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usepa.sharepoint.com/sites/ocspp_Work/wpc/TSCA Scoping Next 20 HPS Review/Phthalates/Phthalic Anhydride/RE Documents/Supplemental Files for Phthalic Anhydride March 2026/Supplemental Files Ready for Initial QC/"/>
    </mc:Choice>
  </mc:AlternateContent>
  <xr:revisionPtr revIDLastSave="14" documentId="10_ncr:8000_{FF37B4C9-1F53-476B-978C-9C4019A9943B}" xr6:coauthVersionLast="47" xr6:coauthVersionMax="47" xr10:uidLastSave="{8C9C3AFF-13EF-4597-B7D0-41DBD7F157C8}"/>
  <bookViews>
    <workbookView xWindow="-120" yWindow="-120" windowWidth="29040" windowHeight="15720" xr2:uid="{C487F475-F8C5-469F-9580-B0EA67A5E9A1}"/>
  </bookViews>
  <sheets>
    <sheet name="Cover Page" sheetId="16" r:id="rId1"/>
    <sheet name="Read Me" sheetId="8" r:id="rId2"/>
    <sheet name="Environmental Air Releases" sheetId="3" r:id="rId3"/>
    <sheet name="Environmental Water Releases" sheetId="9" r:id="rId4"/>
    <sheet name="Environmental Land Release" sheetId="13" r:id="rId5"/>
    <sheet name="Wastewater Transfers" sheetId="15" r:id="rId6"/>
    <sheet name="Raw TRI Data - Air" sheetId="5" r:id="rId7"/>
    <sheet name="Raw NEI Data - Air" sheetId="6" r:id="rId8"/>
    <sheet name="Raw TRI Data - Water" sheetId="10" r:id="rId9"/>
    <sheet name="Raw TRI Data - Land" sheetId="14" r:id="rId10"/>
    <sheet name="COU &amp; OES Information" sheetId="12" r:id="rId11"/>
  </sheets>
  <definedNames>
    <definedName name="_2017NEI_Nonpoint_TSCA_Chem_List">#REF!</definedName>
    <definedName name="_2017NEI_tsca_chemicals_wSCCdetail_Query">#REF!</definedName>
    <definedName name="_AtRisk_SimSetting_AutomaticResultsDisplayMode" localSheetId="9" hidden="1">0</definedName>
    <definedName name="_AtRisk_SimSetting_AutomaticResultsDisplayMode" localSheetId="8" hidden="1">0</definedName>
    <definedName name="_AtRisk_SimSetting_AutomaticResultsDisplayMode" localSheetId="5" hidden="1">0</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localSheetId="9" hidden="1">100</definedName>
    <definedName name="_AtRisk_SimSetting_ConvergenceTestingPeriod" localSheetId="8" hidden="1">100</definedName>
    <definedName name="_AtRisk_SimSetting_ConvergenceTestingPeriod" localSheetId="5" hidden="1">100</definedName>
    <definedName name="_AtRisk_SimSetting_ConvergenceTestingPeriod" hidden="1">10</definedName>
    <definedName name="_AtRisk_SimSetting_ConvergenceTolerance" localSheetId="9" hidden="1">0.03</definedName>
    <definedName name="_AtRisk_SimSetting_ConvergenceTolerance" localSheetId="8" hidden="1">0.03</definedName>
    <definedName name="_AtRisk_SimSetting_ConvergenceTolerance" localSheetId="5" hidden="1">0.03</definedName>
    <definedName name="_AtRisk_SimSetting_ConvergenceTolerance" hidden="1">0.01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localSheetId="9" hidden="1">0</definedName>
    <definedName name="_AtRisk_SimSetting_MacroRecalculationBehavior" localSheetId="8" hidden="1">0</definedName>
    <definedName name="_AtRisk_SimSetting_MacroRecalculationBehavior" localSheetId="5" hidden="1">0</definedName>
    <definedName name="_AtRisk_SimSetting_MacroRecalculationBehavior" hidden="1">1</definedName>
    <definedName name="_AtRisk_SimSetting_MaxAutoIterations" hidden="1">50000</definedName>
    <definedName name="_AtRisk_SimSetting_MultipleCPUCount" localSheetId="9" hidden="1">-1</definedName>
    <definedName name="_AtRisk_SimSetting_MultipleCPUCount" localSheetId="8" hidden="1">-1</definedName>
    <definedName name="_AtRisk_SimSetting_MultipleCPUCount" localSheetId="5" hidden="1">-1</definedName>
    <definedName name="_AtRisk_SimSetting_MultipleCPUCount" hidden="1">8</definedName>
    <definedName name="_AtRisk_SimSetting_MultipleCPUManualCount" hidden="1">8</definedName>
    <definedName name="_AtRisk_SimSetting_MultipleCPUMode" localSheetId="9" hidden="1">1</definedName>
    <definedName name="_AtRisk_SimSetting_MultipleCPUMode" localSheetId="8" hidden="1">1</definedName>
    <definedName name="_AtRisk_SimSetting_MultipleCPUMode" localSheetId="5" hidden="1">1</definedName>
    <definedName name="_AtRisk_SimSetting_MultipleCPUMode" hidden="1">2</definedName>
    <definedName name="_AtRisk_SimSetting_MultipleCPUModeV8" localSheetId="9" hidden="1">1</definedName>
    <definedName name="_AtRisk_SimSetting_MultipleCPUModeV8" localSheetId="8" hidden="1">1</definedName>
    <definedName name="_AtRisk_SimSetting_MultipleCPUModeV8" localSheetId="5" hidden="1">1</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10" hidden="1">'COU &amp; OES Information'!$A$1:$C$12</definedName>
    <definedName name="_xlnm._FilterDatabase" localSheetId="7" hidden="1">'Raw NEI Data - Air'!$A$1:$DI$699</definedName>
    <definedName name="_xlnm._FilterDatabase" localSheetId="6" hidden="1">'Raw TRI Data - Air'!$A$1:$EM$1545</definedName>
    <definedName name="_xlnm._FilterDatabase" localSheetId="9" hidden="1">'Raw TRI Data - Land'!$A$1:$BD$891</definedName>
    <definedName name="_xlnm._FilterDatabase" localSheetId="8" hidden="1">'Raw TRI Data - Water'!$A$1:$AB$628</definedName>
    <definedName name="_xlnm._FilterDatabase" localSheetId="5" hidden="1">'Wastewater Transfers'!$A$2:$O$200</definedName>
    <definedName name="AT" localSheetId="10">#REF!</definedName>
    <definedName name="AT" localSheetId="9">#REF!</definedName>
    <definedName name="AT" localSheetId="5">#REF!</definedName>
    <definedName name="AT">#REF!</definedName>
    <definedName name="AT_50th_non_cancer" localSheetId="10">#REF!</definedName>
    <definedName name="AT_50th_non_cancer" localSheetId="9">#REF!</definedName>
    <definedName name="AT_50th_non_cancer" localSheetId="5">#REF!</definedName>
    <definedName name="AT_50th_non_cancer">#REF!</definedName>
    <definedName name="AT_50th_non_cancer_DC" localSheetId="10">#REF!</definedName>
    <definedName name="AT_50th_non_cancer_DC" localSheetId="9">#REF!</definedName>
    <definedName name="AT_50th_non_cancer_DC" localSheetId="5">#REF!</definedName>
    <definedName name="AT_50th_non_cancer_DC">#REF!</definedName>
    <definedName name="AT_95th_non_cancer" localSheetId="10">#REF!</definedName>
    <definedName name="AT_95th_non_cancer" localSheetId="9">#REF!</definedName>
    <definedName name="AT_95th_non_cancer" localSheetId="5">#REF!</definedName>
    <definedName name="AT_95th_non_cancer">#REF!</definedName>
    <definedName name="AT_95th_non_cancer_DC" localSheetId="10">#REF!</definedName>
    <definedName name="AT_95th_non_cancer_DC" localSheetId="9">#REF!</definedName>
    <definedName name="AT_95th_non_cancer_DC" localSheetId="5">#REF!</definedName>
    <definedName name="AT_95th_non_cancer_DC">#REF!</definedName>
    <definedName name="AT_AC" localSheetId="10">#REF!</definedName>
    <definedName name="AT_AC" localSheetId="9">#REF!</definedName>
    <definedName name="AT_AC" localSheetId="5">#REF!</definedName>
    <definedName name="AT_AC">#REF!</definedName>
    <definedName name="AT_AC_DC" localSheetId="10">#REF!</definedName>
    <definedName name="AT_AC_DC" localSheetId="9">#REF!</definedName>
    <definedName name="AT_AC_DC" localSheetId="5">#REF!</definedName>
    <definedName name="AT_AC_DC">#REF!</definedName>
    <definedName name="AT_ADC_high" localSheetId="10">#REF!</definedName>
    <definedName name="AT_ADC_high" localSheetId="9">#REF!</definedName>
    <definedName name="AT_ADC_high" localSheetId="5">#REF!</definedName>
    <definedName name="AT_ADC_high">#REF!</definedName>
    <definedName name="AT_ADC_mid" localSheetId="10">#REF!</definedName>
    <definedName name="AT_ADC_mid" localSheetId="9">#REF!</definedName>
    <definedName name="AT_ADC_mid" localSheetId="5">#REF!</definedName>
    <definedName name="AT_ADC_mid">#REF!</definedName>
    <definedName name="AT_cancer" localSheetId="10">#REF!</definedName>
    <definedName name="AT_cancer" localSheetId="9">#REF!</definedName>
    <definedName name="AT_cancer" localSheetId="5">#REF!</definedName>
    <definedName name="AT_cancer">#REF!</definedName>
    <definedName name="AT_cancer_DC" localSheetId="10">#REF!</definedName>
    <definedName name="AT_cancer_DC" localSheetId="9">#REF!</definedName>
    <definedName name="AT_cancer_DC" localSheetId="5">#REF!</definedName>
    <definedName name="AT_cancer_DC">#REF!</definedName>
    <definedName name="AT_LADC" localSheetId="10">#REF!</definedName>
    <definedName name="AT_LADC" localSheetId="9">#REF!</definedName>
    <definedName name="AT_LADC" localSheetId="5">#REF!</definedName>
    <definedName name="AT_LADC">#REF!</definedName>
    <definedName name="AWD" localSheetId="10">#REF!</definedName>
    <definedName name="AWD" localSheetId="9">#REF!</definedName>
    <definedName name="AWD" localSheetId="5">#REF!</definedName>
    <definedName name="AWD">#REF!</definedName>
    <definedName name="AWD_DC_50th" localSheetId="10">#REF!</definedName>
    <definedName name="AWD_DC_50th" localSheetId="9">#REF!</definedName>
    <definedName name="AWD_DC_50th" localSheetId="5">#REF!</definedName>
    <definedName name="AWD_DC_50th">#REF!</definedName>
    <definedName name="AWD_DC_95th" localSheetId="10">#REF!</definedName>
    <definedName name="AWD_DC_95th" localSheetId="9">#REF!</definedName>
    <definedName name="AWD_DC_95th" localSheetId="5">#REF!</definedName>
    <definedName name="AWD_DC_95th">#REF!</definedName>
    <definedName name="CASRN" localSheetId="10">#REF!</definedName>
    <definedName name="CASRN" localSheetId="9">#REF!</definedName>
    <definedName name="CASRN" localSheetId="5">#REF!</definedName>
    <definedName name="CASRN">#REF!</definedName>
    <definedName name="ED" localSheetId="10">#REF!</definedName>
    <definedName name="ED" localSheetId="9">#REF!</definedName>
    <definedName name="ED" localSheetId="5">#REF!</definedName>
    <definedName name="ED">#REF!</definedName>
    <definedName name="ED_AC" localSheetId="10">#REF!</definedName>
    <definedName name="ED_AC" localSheetId="9">#REF!</definedName>
    <definedName name="ED_AC" localSheetId="5">#REF!</definedName>
    <definedName name="ED_AC">#REF!</definedName>
    <definedName name="ED_AC_DC" localSheetId="10">#REF!</definedName>
    <definedName name="ED_AC_DC" localSheetId="9">#REF!</definedName>
    <definedName name="ED_AC_DC" localSheetId="5">#REF!</definedName>
    <definedName name="ED_AC_DC">#REF!</definedName>
    <definedName name="ED_chronic" localSheetId="10">#REF!</definedName>
    <definedName name="ED_chronic" localSheetId="9">#REF!</definedName>
    <definedName name="ED_chronic" localSheetId="5">#REF!</definedName>
    <definedName name="ED_chronic">#REF!</definedName>
    <definedName name="ED_chronic_DC" localSheetId="10">#REF!</definedName>
    <definedName name="ED_chronic_DC" localSheetId="9">#REF!</definedName>
    <definedName name="ED_chronic_DC" localSheetId="5">#REF!</definedName>
    <definedName name="ED_chronic_DC">#REF!</definedName>
    <definedName name="EF" localSheetId="10">#REF!</definedName>
    <definedName name="EF" localSheetId="9">#REF!</definedName>
    <definedName name="EF" localSheetId="5">#REF!</definedName>
    <definedName name="EF">#REF!</definedName>
    <definedName name="Pal_Workbook_GUID" hidden="1">"SK39RLEDQA2L46YW8H5SUKN3"</definedName>
    <definedName name="RiskAfterRecalcMacro" localSheetId="9" hidden="1">""</definedName>
    <definedName name="RiskAfterRecalcMacro" localSheetId="8" hidden="1">""</definedName>
    <definedName name="RiskAfterRecalcMacro" localSheetId="5" hidden="1">""</definedName>
    <definedName name="RiskAfterRecalcMacro" hidden="1">"'PERC_Dry Cleaner Model_4.9.2019.xlsm'!RK4Solver.RK4Solver"</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localSheetId="9" hidden="1">TRUE</definedName>
    <definedName name="RiskMultipleCPUSupportEnabled" localSheetId="8" hidden="1">TRUE</definedName>
    <definedName name="RiskMultipleCPUSupportEnabled" localSheetId="5" hidden="1">TRUE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localSheetId="9" hidden="1">TRUE</definedName>
    <definedName name="RiskUseMultipleCPUs" localSheetId="8" hidden="1">TRUE</definedName>
    <definedName name="RiskUseMultipleCPUs" localSheetId="5" hidden="1">TRUE</definedName>
    <definedName name="RiskUseMultipleCPUs" hidden="1">FALSE</definedName>
    <definedName name="WY_50th" localSheetId="9">#REF!</definedName>
    <definedName name="WY_50th" localSheetId="5">#REF!</definedName>
    <definedName name="WY_50th">#REF!</definedName>
    <definedName name="WY_50th_DC" localSheetId="10">#REF!</definedName>
    <definedName name="WY_50th_DC" localSheetId="9">#REF!</definedName>
    <definedName name="WY_50th_DC" localSheetId="5">#REF!</definedName>
    <definedName name="WY_50th_DC">#REF!</definedName>
    <definedName name="WY_95th" localSheetId="10">#REF!</definedName>
    <definedName name="WY_95th" localSheetId="9">#REF!</definedName>
    <definedName name="WY_95th" localSheetId="5">#REF!</definedName>
    <definedName name="WY_95th">#REF!</definedName>
    <definedName name="WY_95th_DC" localSheetId="10">#REF!</definedName>
    <definedName name="WY_95th_DC" localSheetId="9">#REF!</definedName>
    <definedName name="WY_95th_DC" localSheetId="5">#REF!</definedName>
    <definedName name="WY_95th_DC">#REF!</definedName>
    <definedName name="WY_high" localSheetId="10">#REF!</definedName>
    <definedName name="WY_high" localSheetId="9">#REF!</definedName>
    <definedName name="WY_high" localSheetId="5">#REF!</definedName>
    <definedName name="WY_high">#REF!</definedName>
    <definedName name="WY_mid" localSheetId="10">#REF!</definedName>
    <definedName name="WY_mid" localSheetId="9">#REF!</definedName>
    <definedName name="WY_mid" localSheetId="5">#REF!</definedName>
    <definedName name="WY_mi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44" i="3" l="1"/>
  <c r="N344" i="3"/>
  <c r="Q343" i="3"/>
  <c r="P343" i="3"/>
  <c r="O343" i="3"/>
  <c r="N343" i="3"/>
  <c r="M184" i="9"/>
  <c r="L184" i="9"/>
  <c r="BD626" i="14"/>
  <c r="BD625" i="14"/>
  <c r="BD624" i="14"/>
  <c r="BD623" i="14"/>
  <c r="BD622" i="14"/>
  <c r="BD621" i="14"/>
  <c r="BD620" i="14"/>
  <c r="BD619" i="14"/>
  <c r="BD618" i="14"/>
  <c r="BD617" i="14"/>
  <c r="BD616" i="14"/>
  <c r="BD615" i="14"/>
  <c r="BD614" i="14"/>
  <c r="BD613" i="14"/>
  <c r="BD612" i="14"/>
  <c r="BD611" i="14"/>
  <c r="BD610" i="14"/>
  <c r="BD609" i="14"/>
  <c r="BD608" i="14"/>
  <c r="BD607" i="14"/>
  <c r="BD606" i="14"/>
  <c r="BD605" i="14"/>
  <c r="BD604" i="14"/>
  <c r="BD603" i="14"/>
  <c r="BD602" i="14"/>
  <c r="BD601" i="14"/>
  <c r="BD600" i="14"/>
  <c r="BD599" i="14"/>
  <c r="BD598" i="14"/>
  <c r="BD597" i="14"/>
  <c r="BD596" i="14"/>
  <c r="BD595" i="14"/>
  <c r="BD594" i="14"/>
  <c r="BD593" i="14"/>
  <c r="BD592" i="14"/>
  <c r="BD591" i="14"/>
  <c r="BD590" i="14"/>
  <c r="BD589" i="14"/>
  <c r="BD588" i="14"/>
  <c r="BD587" i="14"/>
  <c r="BD586" i="14"/>
  <c r="BD585" i="14"/>
  <c r="BD584" i="14"/>
  <c r="BD583" i="14"/>
  <c r="BD582" i="14"/>
  <c r="BD581" i="14"/>
  <c r="BD580" i="14"/>
  <c r="BD579" i="14"/>
  <c r="BD578" i="14"/>
  <c r="BD577" i="14"/>
  <c r="BD576" i="14"/>
  <c r="BD575" i="14"/>
  <c r="BD574" i="14"/>
  <c r="BD573" i="14"/>
  <c r="BD572" i="14"/>
  <c r="BD571" i="14"/>
  <c r="BD570" i="14"/>
  <c r="BD569" i="14"/>
  <c r="BD568" i="14"/>
  <c r="BD567" i="14"/>
  <c r="BD566" i="14"/>
  <c r="BD565" i="14"/>
  <c r="BD564" i="14"/>
  <c r="BD563" i="14"/>
  <c r="BD562" i="14"/>
  <c r="BD561" i="14"/>
  <c r="BD560" i="14"/>
  <c r="BD559" i="14"/>
  <c r="BD558" i="14"/>
  <c r="BD557" i="14"/>
  <c r="BD556" i="14"/>
  <c r="BD555" i="14"/>
  <c r="BD554" i="14"/>
  <c r="BD553" i="14"/>
  <c r="BD552" i="14"/>
  <c r="BD551" i="14"/>
  <c r="BD550" i="14"/>
  <c r="BD549" i="14"/>
  <c r="BD548" i="14"/>
  <c r="BD547" i="14"/>
  <c r="BD546" i="14"/>
  <c r="BD545" i="14"/>
  <c r="BD544" i="14"/>
  <c r="BD543" i="14"/>
  <c r="BD542" i="14"/>
  <c r="BD541" i="14"/>
  <c r="BD540" i="14"/>
  <c r="BD539" i="14"/>
  <c r="BD538" i="14"/>
  <c r="BD537" i="14"/>
  <c r="BD536" i="14"/>
  <c r="BD535" i="14"/>
  <c r="BD534" i="14"/>
  <c r="BD533" i="14"/>
  <c r="BD532" i="14"/>
  <c r="BD531" i="14"/>
  <c r="BD530" i="14"/>
  <c r="BD529" i="14"/>
  <c r="BD528" i="14"/>
  <c r="BD527" i="14"/>
  <c r="BD526" i="14"/>
  <c r="BD525" i="14"/>
  <c r="BD524" i="14"/>
  <c r="BD523" i="14"/>
  <c r="BD522" i="14"/>
  <c r="BD521" i="14"/>
  <c r="BD520" i="14"/>
  <c r="BD519" i="14"/>
  <c r="BD518" i="14"/>
  <c r="BD517" i="14"/>
  <c r="BD516" i="14"/>
  <c r="BD515" i="14"/>
  <c r="BD514" i="14"/>
  <c r="BD513" i="14"/>
  <c r="BD512" i="14"/>
  <c r="BD511" i="14"/>
  <c r="BD510" i="14"/>
  <c r="BD509" i="14"/>
  <c r="BD508" i="14"/>
  <c r="BD507" i="14"/>
  <c r="BD506" i="14"/>
  <c r="BD505" i="14"/>
  <c r="BD504" i="14"/>
  <c r="BD503" i="14"/>
  <c r="BD502" i="14"/>
  <c r="BD501" i="14"/>
  <c r="BD500" i="14"/>
  <c r="BD499" i="14"/>
  <c r="BD498" i="14"/>
  <c r="BD497" i="14"/>
  <c r="BD496" i="14"/>
  <c r="BD495" i="14"/>
  <c r="BD494" i="14"/>
  <c r="BD493" i="14"/>
  <c r="BD492" i="14"/>
  <c r="BD491" i="14"/>
  <c r="BD490" i="14"/>
  <c r="BD489" i="14"/>
  <c r="BD488" i="14"/>
  <c r="BD487" i="14"/>
  <c r="BD486" i="14"/>
  <c r="BD485" i="14"/>
  <c r="BD484" i="14"/>
  <c r="BD483" i="14"/>
  <c r="BD482" i="14"/>
  <c r="BD481" i="14"/>
  <c r="BD480" i="14"/>
  <c r="BD479" i="14"/>
  <c r="BD478" i="14"/>
  <c r="BD477" i="14"/>
  <c r="BD476" i="14"/>
  <c r="BD475" i="14"/>
  <c r="BD474" i="14"/>
  <c r="BD473" i="14"/>
  <c r="BD472" i="14"/>
  <c r="BD471" i="14"/>
  <c r="BD470" i="14"/>
  <c r="BD469" i="14"/>
  <c r="BD468" i="14"/>
  <c r="BD467" i="14"/>
  <c r="BD466" i="14"/>
  <c r="BD465" i="14"/>
  <c r="BD464" i="14"/>
  <c r="BD463" i="14"/>
  <c r="BD462" i="14"/>
  <c r="BD461" i="14"/>
  <c r="BD460" i="14"/>
  <c r="BD459" i="14"/>
  <c r="BD458" i="14"/>
  <c r="BD457" i="14"/>
  <c r="BD456" i="14"/>
  <c r="BD455" i="14"/>
  <c r="BD454" i="14"/>
  <c r="BD453" i="14"/>
  <c r="BD452" i="14"/>
  <c r="BD451" i="14"/>
  <c r="BD450" i="14"/>
  <c r="BD449" i="14"/>
  <c r="BD448" i="14"/>
  <c r="BD447" i="14"/>
  <c r="BD446" i="14"/>
  <c r="BD445" i="14"/>
  <c r="BD444" i="14"/>
  <c r="BD443" i="14"/>
  <c r="BD442" i="14"/>
  <c r="BD441" i="14"/>
  <c r="BD440" i="14"/>
  <c r="BD439" i="14"/>
  <c r="BD438" i="14"/>
  <c r="BD437" i="14"/>
  <c r="BD436" i="14"/>
  <c r="BD435" i="14"/>
  <c r="BD434" i="14"/>
  <c r="BD433" i="14"/>
  <c r="BD432" i="14"/>
  <c r="BD431" i="14"/>
  <c r="BD430" i="14"/>
  <c r="BD429" i="14"/>
  <c r="BD428" i="14"/>
  <c r="BD427" i="14"/>
  <c r="BD426" i="14"/>
  <c r="BD425" i="14"/>
  <c r="BD424" i="14"/>
  <c r="BD423" i="14"/>
  <c r="BD422" i="14"/>
  <c r="BD421" i="14"/>
  <c r="BD420" i="14"/>
  <c r="BD419" i="14"/>
  <c r="BD418" i="14"/>
  <c r="BD417" i="14"/>
  <c r="BD416" i="14"/>
  <c r="BD415" i="14"/>
  <c r="BD414" i="14"/>
  <c r="BD413" i="14"/>
  <c r="BD412" i="14"/>
  <c r="BD411" i="14"/>
  <c r="BD410" i="14"/>
  <c r="BD409" i="14"/>
  <c r="BD408" i="14"/>
  <c r="BD407" i="14"/>
  <c r="BD406" i="14"/>
  <c r="BD405" i="14"/>
  <c r="BD404" i="14"/>
  <c r="BD403" i="14"/>
  <c r="BD402" i="14"/>
  <c r="BD401" i="14"/>
  <c r="BD400" i="14"/>
  <c r="BD399" i="14"/>
  <c r="BD398" i="14"/>
  <c r="BD397" i="14"/>
  <c r="BD396" i="14"/>
  <c r="BD395" i="14"/>
  <c r="BD394" i="14"/>
  <c r="BD393" i="14"/>
  <c r="BD392" i="14"/>
  <c r="BD391" i="14"/>
  <c r="BD390" i="14"/>
  <c r="BD389" i="14"/>
  <c r="BD388" i="14"/>
  <c r="BD387" i="14"/>
  <c r="BD386" i="14"/>
  <c r="BD385" i="14"/>
  <c r="BD384" i="14"/>
  <c r="BD383" i="14"/>
  <c r="BD382" i="14"/>
  <c r="BD381" i="14"/>
  <c r="BD380" i="14"/>
  <c r="BD379" i="14"/>
  <c r="BD378" i="14"/>
  <c r="BD377" i="14"/>
  <c r="BD376" i="14"/>
  <c r="BD375" i="14"/>
  <c r="BD374" i="14"/>
  <c r="BD373" i="14"/>
  <c r="BD372" i="14"/>
  <c r="BD371" i="14"/>
  <c r="BD370" i="14"/>
  <c r="BD369" i="14"/>
  <c r="BD368" i="14"/>
  <c r="BD367" i="14"/>
  <c r="BD366" i="14"/>
  <c r="BD365" i="14"/>
  <c r="BD364" i="14"/>
  <c r="BD363" i="14"/>
  <c r="BD362" i="14"/>
  <c r="BD361" i="14"/>
  <c r="BD360" i="14"/>
  <c r="BD359" i="14"/>
  <c r="BD358" i="14"/>
  <c r="BD357" i="14"/>
  <c r="BD356" i="14"/>
  <c r="BD355" i="14"/>
  <c r="BD354" i="14"/>
  <c r="BD353" i="14"/>
  <c r="BD352" i="14"/>
  <c r="BD351" i="14"/>
  <c r="BD350" i="14"/>
  <c r="BD349" i="14"/>
  <c r="BD348" i="14"/>
  <c r="BD347" i="14"/>
  <c r="BD346" i="14"/>
  <c r="BD345" i="14"/>
  <c r="BD344" i="14"/>
  <c r="BD343" i="14"/>
  <c r="BD342" i="14"/>
  <c r="BD341" i="14"/>
  <c r="BD340" i="14"/>
  <c r="BD339" i="14"/>
  <c r="BD338" i="14"/>
  <c r="BD337" i="14"/>
  <c r="BD336" i="14"/>
  <c r="BD335" i="14"/>
  <c r="BD334" i="14"/>
  <c r="BD333" i="14"/>
  <c r="BD332" i="14"/>
  <c r="BD331" i="14"/>
  <c r="BD330" i="14"/>
  <c r="BD329" i="14"/>
  <c r="BD328" i="14"/>
  <c r="BD327" i="14"/>
  <c r="BD326" i="14"/>
  <c r="BD325" i="14"/>
  <c r="BD324" i="14"/>
  <c r="BD323" i="14"/>
  <c r="BD322" i="14"/>
  <c r="BD321" i="14"/>
  <c r="BD320" i="14"/>
  <c r="BD319" i="14"/>
  <c r="BD318" i="14"/>
  <c r="BD317" i="14"/>
  <c r="BD316" i="14"/>
  <c r="BD315" i="14"/>
  <c r="BD314" i="14"/>
  <c r="BD313" i="14"/>
  <c r="BD312" i="14"/>
  <c r="BD311" i="14"/>
  <c r="BD310" i="14"/>
  <c r="BD309" i="14"/>
  <c r="BD308" i="14"/>
  <c r="BD307" i="14"/>
  <c r="BD306" i="14"/>
  <c r="BD305" i="14"/>
  <c r="BD304" i="14"/>
  <c r="BD303" i="14"/>
  <c r="BD302" i="14"/>
  <c r="BD301" i="14"/>
  <c r="BD300" i="14"/>
  <c r="BD299" i="14"/>
  <c r="BD298" i="14"/>
  <c r="BD297" i="14"/>
  <c r="BD296" i="14"/>
  <c r="BD295" i="14"/>
  <c r="BD294" i="14"/>
  <c r="BD293" i="14"/>
  <c r="BD292" i="14"/>
  <c r="BD291" i="14"/>
  <c r="BD290" i="14"/>
  <c r="BD289" i="14"/>
  <c r="BD288" i="14"/>
  <c r="BD287" i="14"/>
  <c r="BD286" i="14"/>
  <c r="BD285" i="14"/>
  <c r="BD284" i="14"/>
  <c r="BD283" i="14"/>
  <c r="BD282" i="14"/>
  <c r="BD281" i="14"/>
  <c r="BD280" i="14"/>
  <c r="BD279" i="14"/>
  <c r="BD278" i="14"/>
  <c r="BD277" i="14"/>
  <c r="BD276" i="14"/>
  <c r="BD275" i="14"/>
  <c r="BD274" i="14"/>
  <c r="BD273" i="14"/>
  <c r="BD272" i="14"/>
  <c r="BD271" i="14"/>
  <c r="BD270" i="14"/>
  <c r="BD269" i="14"/>
  <c r="BD268" i="14"/>
  <c r="BD267" i="14"/>
  <c r="BD266" i="14"/>
  <c r="BD265" i="14"/>
  <c r="BD264" i="14"/>
  <c r="BD263" i="14"/>
  <c r="BD262" i="14"/>
  <c r="BD261" i="14"/>
  <c r="BD260" i="14"/>
  <c r="BD259" i="14"/>
  <c r="BD258" i="14"/>
  <c r="BD257" i="14"/>
  <c r="BD256" i="14"/>
  <c r="BD255" i="14"/>
  <c r="BD254" i="14"/>
  <c r="BD253" i="14"/>
  <c r="BD252" i="14"/>
  <c r="BD251" i="14"/>
  <c r="BD250" i="14"/>
  <c r="BD249" i="14"/>
  <c r="BD248" i="14"/>
  <c r="BD247" i="14"/>
  <c r="BD246" i="14"/>
  <c r="BD245" i="14"/>
  <c r="BD244" i="14"/>
  <c r="BD243" i="14"/>
  <c r="BD242" i="14"/>
  <c r="BD241" i="14"/>
  <c r="BD240" i="14"/>
  <c r="BD239" i="14"/>
  <c r="BD238" i="14"/>
  <c r="BD237" i="14"/>
  <c r="BD236" i="14"/>
  <c r="BD235" i="14"/>
  <c r="BD234" i="14"/>
  <c r="BD233" i="14"/>
  <c r="BD232" i="14"/>
  <c r="BD231" i="14"/>
  <c r="BD230" i="14"/>
  <c r="BD229" i="14"/>
  <c r="BD228" i="14"/>
  <c r="BD227" i="14"/>
  <c r="BD226" i="14"/>
  <c r="BD225" i="14"/>
  <c r="BD224" i="14"/>
  <c r="BD223" i="14"/>
  <c r="BD222" i="14"/>
  <c r="BD221" i="14"/>
  <c r="BD220" i="14"/>
  <c r="BD219" i="14"/>
  <c r="BD218" i="14"/>
  <c r="BD217" i="14"/>
  <c r="BD216" i="14"/>
  <c r="BD215" i="14"/>
  <c r="BD214" i="14"/>
  <c r="BD213" i="14"/>
  <c r="BD212" i="14"/>
  <c r="BD211" i="14"/>
  <c r="BD210" i="14"/>
  <c r="BD209" i="14"/>
  <c r="BD208" i="14"/>
  <c r="BD207" i="14"/>
  <c r="BD206" i="14"/>
  <c r="BD205" i="14"/>
  <c r="BD204" i="14"/>
  <c r="BD203" i="14"/>
  <c r="BD202" i="14"/>
  <c r="BD201" i="14"/>
  <c r="BD200" i="14"/>
  <c r="BD199" i="14"/>
  <c r="BD198" i="14"/>
  <c r="BD197" i="14"/>
  <c r="BD196" i="14"/>
  <c r="BD195" i="14"/>
  <c r="BD194" i="14"/>
  <c r="BD193" i="14"/>
  <c r="BD192" i="14"/>
  <c r="BD191" i="14"/>
  <c r="BD190" i="14"/>
  <c r="BD189" i="14"/>
  <c r="BD188" i="14"/>
  <c r="BD187" i="14"/>
  <c r="BD186" i="14"/>
  <c r="BD185" i="14"/>
  <c r="BD184" i="14"/>
  <c r="BD183" i="14"/>
  <c r="BD182" i="14"/>
  <c r="BD181" i="14"/>
  <c r="BD180" i="14"/>
  <c r="BD179" i="14"/>
  <c r="BD178" i="14"/>
  <c r="BD177" i="14"/>
  <c r="BD176" i="14"/>
  <c r="BD175" i="14"/>
  <c r="BD174" i="14"/>
  <c r="BD173" i="14"/>
  <c r="BD172" i="14"/>
  <c r="BD171" i="14"/>
  <c r="BD170" i="14"/>
  <c r="BD169" i="14"/>
  <c r="BD168" i="14"/>
  <c r="BD167" i="14"/>
  <c r="BD166" i="14"/>
  <c r="BD165" i="14"/>
  <c r="BD164" i="14"/>
  <c r="BD163" i="14"/>
  <c r="BD162" i="14"/>
  <c r="BD161" i="14"/>
  <c r="BD160" i="14"/>
  <c r="BD159" i="14"/>
  <c r="BD158" i="14"/>
  <c r="BD157" i="14"/>
  <c r="BD156" i="14"/>
  <c r="BD155" i="14"/>
  <c r="BD154" i="14"/>
  <c r="BD153" i="14"/>
  <c r="BD152" i="14"/>
  <c r="BD151" i="14"/>
  <c r="BD150" i="14"/>
  <c r="BD149" i="14"/>
  <c r="BD148" i="14"/>
  <c r="BD147" i="14"/>
  <c r="BD146" i="14"/>
  <c r="BD145" i="14"/>
  <c r="BD144" i="14"/>
  <c r="BD143" i="14"/>
  <c r="BD142" i="14"/>
  <c r="BD141" i="14"/>
  <c r="BD140" i="14"/>
  <c r="BD139" i="14"/>
  <c r="BD138" i="14"/>
  <c r="BD137" i="14"/>
  <c r="BD136" i="14"/>
  <c r="BD135" i="14"/>
  <c r="BD134" i="14"/>
  <c r="BD133" i="14"/>
  <c r="BD132" i="14"/>
  <c r="BD131" i="14"/>
  <c r="BD130" i="14"/>
  <c r="BD129" i="14"/>
  <c r="BD128" i="14"/>
  <c r="BD127" i="14"/>
  <c r="BD126" i="14"/>
  <c r="BD125" i="14"/>
  <c r="BD124" i="14"/>
  <c r="BD123" i="14"/>
  <c r="BD122" i="14"/>
  <c r="BD121" i="14"/>
  <c r="BD120" i="14"/>
  <c r="BD119" i="14"/>
  <c r="BD118" i="14"/>
  <c r="BD117" i="14"/>
  <c r="BD116" i="14"/>
  <c r="BD115" i="14"/>
  <c r="BD114" i="14"/>
  <c r="BD113" i="14"/>
  <c r="BD112" i="14"/>
  <c r="BD111" i="14"/>
  <c r="BD110" i="14"/>
  <c r="BD109" i="14"/>
  <c r="BD108" i="14"/>
  <c r="BD107" i="14"/>
  <c r="BD106" i="14"/>
  <c r="BD105" i="14"/>
  <c r="BD104" i="14"/>
  <c r="BD103" i="14"/>
  <c r="BD102" i="14"/>
  <c r="BD101" i="14"/>
  <c r="BD100" i="14"/>
  <c r="BD99" i="14"/>
  <c r="BD98" i="14"/>
  <c r="BD97" i="14"/>
  <c r="BD96" i="14"/>
  <c r="BD95" i="14"/>
  <c r="BD94" i="14"/>
  <c r="BD93" i="14"/>
  <c r="BD92" i="14"/>
  <c r="BD91" i="14"/>
  <c r="BD90" i="14"/>
  <c r="BD89" i="14"/>
  <c r="BD88" i="14"/>
  <c r="BD87" i="14"/>
  <c r="BD86" i="14"/>
  <c r="BD85" i="14"/>
  <c r="BD84" i="14"/>
  <c r="BD83" i="14"/>
  <c r="BD82" i="14"/>
  <c r="BD81" i="14"/>
  <c r="BD80" i="14"/>
  <c r="BD79" i="14"/>
  <c r="BD78" i="14"/>
  <c r="BD77" i="14"/>
  <c r="BD76" i="14"/>
  <c r="BD75" i="14"/>
  <c r="BD74" i="14"/>
  <c r="BD73" i="14"/>
  <c r="BD72" i="14"/>
  <c r="BD71" i="14"/>
  <c r="BD70" i="14"/>
  <c r="BD69" i="14"/>
  <c r="BD68" i="14"/>
  <c r="BD67" i="14"/>
  <c r="BD66" i="14"/>
  <c r="BD65" i="14"/>
  <c r="BD64" i="14"/>
  <c r="BD63" i="14"/>
  <c r="BD62" i="14"/>
  <c r="BD61" i="14"/>
  <c r="BD60" i="14"/>
  <c r="BD59" i="14"/>
  <c r="BD58" i="14"/>
  <c r="BD57" i="14"/>
  <c r="BD56" i="14"/>
  <c r="BD55" i="14"/>
  <c r="BD54" i="14"/>
  <c r="BD53" i="14"/>
  <c r="BD52" i="14"/>
  <c r="BD51" i="14"/>
  <c r="BD50" i="14"/>
  <c r="BD49" i="14"/>
  <c r="BD48" i="14"/>
  <c r="BD47" i="14"/>
  <c r="BD46" i="14"/>
  <c r="BD45" i="14"/>
  <c r="BD44" i="14"/>
  <c r="BD43" i="14"/>
  <c r="BD42" i="14"/>
  <c r="BD41" i="14"/>
  <c r="BD40" i="14"/>
  <c r="BD39" i="14"/>
  <c r="BD38" i="14"/>
  <c r="BD37" i="14"/>
  <c r="BD36" i="14"/>
  <c r="BD35" i="14"/>
  <c r="BD34" i="14"/>
  <c r="BD33" i="14"/>
  <c r="BD32" i="14"/>
  <c r="BD31" i="14"/>
  <c r="BD30" i="14"/>
  <c r="BD29" i="14"/>
  <c r="BD28" i="14"/>
  <c r="BD27" i="14"/>
  <c r="BD26" i="14"/>
  <c r="BD25" i="14"/>
  <c r="BD24" i="14"/>
  <c r="BD23" i="14"/>
  <c r="BD22" i="14"/>
  <c r="BD21" i="14"/>
  <c r="BD20" i="14"/>
  <c r="BD19" i="14"/>
  <c r="BD18" i="14"/>
  <c r="BD17" i="14"/>
  <c r="BD16" i="14"/>
  <c r="BD15" i="14"/>
  <c r="BD14" i="14"/>
  <c r="BD13" i="14"/>
  <c r="BD12" i="14"/>
  <c r="BD11" i="14"/>
  <c r="BD10" i="14"/>
  <c r="BD9" i="14"/>
  <c r="BD8" i="14"/>
  <c r="BD7" i="14"/>
  <c r="BD6" i="14"/>
  <c r="BD5" i="14"/>
  <c r="BD4" i="14"/>
  <c r="BD3" i="14"/>
  <c r="BD2" i="14"/>
  <c r="AB626" i="10"/>
  <c r="AB625" i="10"/>
  <c r="AB624" i="10"/>
  <c r="AB623" i="10"/>
  <c r="AB622" i="10"/>
  <c r="AB621" i="10"/>
  <c r="AB620" i="10"/>
  <c r="AB619" i="10"/>
  <c r="AB618" i="10"/>
  <c r="AB617" i="10"/>
  <c r="AB616" i="10"/>
  <c r="AB615" i="10"/>
  <c r="AB614" i="10"/>
  <c r="AB613" i="10"/>
  <c r="AB612" i="10"/>
  <c r="AB611" i="10"/>
  <c r="AB610" i="10"/>
  <c r="AB609" i="10"/>
  <c r="AB608" i="10"/>
  <c r="AB607" i="10"/>
  <c r="AB606" i="10"/>
  <c r="AB605" i="10"/>
  <c r="AB604" i="10"/>
  <c r="AB603" i="10"/>
  <c r="AB602" i="10"/>
  <c r="AB601" i="10"/>
  <c r="AB600" i="10"/>
  <c r="AB599" i="10"/>
  <c r="AB598" i="10"/>
  <c r="AB597" i="10"/>
  <c r="AB596" i="10"/>
  <c r="AB595" i="10"/>
  <c r="AB594" i="10"/>
  <c r="AB593" i="10"/>
  <c r="AB592" i="10"/>
  <c r="AB591" i="10"/>
  <c r="AB590" i="10"/>
  <c r="AB589" i="10"/>
  <c r="AB588" i="10"/>
  <c r="AB587" i="10"/>
  <c r="AB586" i="10"/>
  <c r="AB585" i="10"/>
  <c r="AB584" i="10"/>
  <c r="AB583" i="10"/>
  <c r="AB582" i="10"/>
  <c r="AB581" i="10"/>
  <c r="AB580" i="10"/>
  <c r="AB579" i="10"/>
  <c r="AB578" i="10"/>
  <c r="AB577" i="10"/>
  <c r="AB576" i="10"/>
  <c r="AB575" i="10"/>
  <c r="AB574" i="10"/>
  <c r="AB573" i="10"/>
  <c r="AB572" i="10"/>
  <c r="AB571" i="10"/>
  <c r="AB570" i="10"/>
  <c r="AB569" i="10"/>
  <c r="AB568" i="10"/>
  <c r="AB567" i="10"/>
  <c r="AB566" i="10"/>
  <c r="AB565" i="10"/>
  <c r="AB564" i="10"/>
  <c r="AB563" i="10"/>
  <c r="AB562" i="10"/>
  <c r="AB561" i="10"/>
  <c r="AB560" i="10"/>
  <c r="AB559" i="10"/>
  <c r="AB558" i="10"/>
  <c r="AB557" i="10"/>
  <c r="AB556" i="10"/>
  <c r="AB555" i="10"/>
  <c r="AB554" i="10"/>
  <c r="AB553" i="10"/>
  <c r="AB552" i="10"/>
  <c r="AB551" i="10"/>
  <c r="AB550" i="10"/>
  <c r="AB549" i="10"/>
  <c r="AB548" i="10"/>
  <c r="AB547" i="10"/>
  <c r="AB546" i="10"/>
  <c r="AB545" i="10"/>
  <c r="AB544" i="10"/>
  <c r="AB543" i="10"/>
  <c r="AB542" i="10"/>
  <c r="AB541" i="10"/>
  <c r="AB540" i="10"/>
  <c r="AB539" i="10"/>
  <c r="AB538" i="10"/>
  <c r="AB537" i="10"/>
  <c r="AB536" i="10"/>
  <c r="AB535" i="10"/>
  <c r="AB534" i="10"/>
  <c r="AB533" i="10"/>
  <c r="AB532" i="10"/>
  <c r="AB531" i="10"/>
  <c r="AB530" i="10"/>
  <c r="AB529" i="10"/>
  <c r="AB528" i="10"/>
  <c r="AB527" i="10"/>
  <c r="AB526" i="10"/>
  <c r="AB525" i="10"/>
  <c r="AB524" i="10"/>
  <c r="AB523" i="10"/>
  <c r="AB522" i="10"/>
  <c r="AB521" i="10"/>
  <c r="AB520" i="10"/>
  <c r="AB519" i="10"/>
  <c r="AB518" i="10"/>
  <c r="AB517" i="10"/>
  <c r="AB516" i="10"/>
  <c r="AB515" i="10"/>
  <c r="AB514" i="10"/>
  <c r="AB513" i="10"/>
  <c r="AB512" i="10"/>
  <c r="AB511" i="10"/>
  <c r="AB510" i="10"/>
  <c r="AB509" i="10"/>
  <c r="AB508" i="10"/>
  <c r="AB507" i="10"/>
  <c r="AB506" i="10"/>
  <c r="AB505" i="10"/>
  <c r="AB504" i="10"/>
  <c r="AB503" i="10"/>
  <c r="AB502" i="10"/>
  <c r="AB501" i="10"/>
  <c r="AB500" i="10"/>
  <c r="AB499" i="10"/>
  <c r="AB498" i="10"/>
  <c r="AB497" i="10"/>
  <c r="AB496" i="10"/>
  <c r="AB495" i="10"/>
  <c r="AB494" i="10"/>
  <c r="AB493" i="10"/>
  <c r="AB492" i="10"/>
  <c r="AB491" i="10"/>
  <c r="AB490" i="10"/>
  <c r="AB489" i="10"/>
  <c r="AB488" i="10"/>
  <c r="AB487" i="10"/>
  <c r="AB486" i="10"/>
  <c r="AB485" i="10"/>
  <c r="AB484" i="10"/>
  <c r="AB483" i="10"/>
  <c r="AB482" i="10"/>
  <c r="AB481" i="10"/>
  <c r="AB480" i="10"/>
  <c r="AB479" i="10"/>
  <c r="AB478" i="10"/>
  <c r="AB477" i="10"/>
  <c r="AB476" i="10"/>
  <c r="AB475" i="10"/>
  <c r="AB474" i="10"/>
  <c r="AB473" i="10"/>
  <c r="AB472" i="10"/>
  <c r="AB471" i="10"/>
  <c r="AB470" i="10"/>
  <c r="AB469" i="10"/>
  <c r="AB468" i="10"/>
  <c r="AB467" i="10"/>
  <c r="AB466" i="10"/>
  <c r="AB465" i="10"/>
  <c r="AB464" i="10"/>
  <c r="AB463" i="10"/>
  <c r="AB462" i="10"/>
  <c r="AB461" i="10"/>
  <c r="AB460" i="10"/>
  <c r="AB459" i="10"/>
  <c r="AB458" i="10"/>
  <c r="AB457" i="10"/>
  <c r="AB456" i="10"/>
  <c r="AB455" i="10"/>
  <c r="AB454" i="10"/>
  <c r="AB453" i="10"/>
  <c r="AB452" i="10"/>
  <c r="AB451" i="10"/>
  <c r="AB450" i="10"/>
  <c r="AB449" i="10"/>
  <c r="AB448" i="10"/>
  <c r="AB447" i="10"/>
  <c r="AB446" i="10"/>
  <c r="AB445" i="10"/>
  <c r="AB444" i="10"/>
  <c r="AB443" i="10"/>
  <c r="AB442" i="10"/>
  <c r="AB441" i="10"/>
  <c r="AB440" i="10"/>
  <c r="AB439" i="10"/>
  <c r="AB438" i="10"/>
  <c r="AB437" i="10"/>
  <c r="AB436" i="10"/>
  <c r="AB435" i="10"/>
  <c r="AB434" i="10"/>
  <c r="AB433" i="10"/>
  <c r="AB432" i="10"/>
  <c r="AB431" i="10"/>
  <c r="AB430" i="10"/>
  <c r="AB429" i="10"/>
  <c r="AB428" i="10"/>
  <c r="AB427" i="10"/>
  <c r="AB426" i="10"/>
  <c r="AB425" i="10"/>
  <c r="AB424" i="10"/>
  <c r="AB423" i="10"/>
  <c r="AB422" i="10"/>
  <c r="AB421" i="10"/>
  <c r="AB420" i="10"/>
  <c r="AB419" i="10"/>
  <c r="AB418" i="10"/>
  <c r="AB417" i="10"/>
  <c r="AB416" i="10"/>
  <c r="AB415" i="10"/>
  <c r="AB414" i="10"/>
  <c r="AB413" i="10"/>
  <c r="AB412" i="10"/>
  <c r="AB411" i="10"/>
  <c r="AB410" i="10"/>
  <c r="AB409" i="10"/>
  <c r="AB408" i="10"/>
  <c r="AB407" i="10"/>
  <c r="AB406" i="10"/>
  <c r="AB405" i="10"/>
  <c r="AB404" i="10"/>
  <c r="AB403" i="10"/>
  <c r="AB402" i="10"/>
  <c r="AB401" i="10"/>
  <c r="AB400" i="10"/>
  <c r="AB399" i="10"/>
  <c r="AB398" i="10"/>
  <c r="AB397" i="10"/>
  <c r="AB396" i="10"/>
  <c r="AB395" i="10"/>
  <c r="AB394" i="10"/>
  <c r="AB393" i="10"/>
  <c r="AB392" i="10"/>
  <c r="AB391" i="10"/>
  <c r="AB390" i="10"/>
  <c r="AB389" i="10"/>
  <c r="AB388" i="10"/>
  <c r="AB387" i="10"/>
  <c r="AB386" i="10"/>
  <c r="AB385" i="10"/>
  <c r="AB384" i="10"/>
  <c r="AB383" i="10"/>
  <c r="AB382" i="10"/>
  <c r="AB381" i="10"/>
  <c r="AB380" i="10"/>
  <c r="AB379" i="10"/>
  <c r="AB378" i="10"/>
  <c r="AB377" i="10"/>
  <c r="AB376" i="10"/>
  <c r="AB375" i="10"/>
  <c r="AB374" i="10"/>
  <c r="AB373" i="10"/>
  <c r="AB372" i="10"/>
  <c r="AB371" i="10"/>
  <c r="AB370" i="10"/>
  <c r="AB369" i="10"/>
  <c r="AB368" i="10"/>
  <c r="AB367" i="10"/>
  <c r="AB366" i="10"/>
  <c r="AB365" i="10"/>
  <c r="AB364" i="10"/>
  <c r="AB363" i="10"/>
  <c r="AB362" i="10"/>
  <c r="AB361" i="10"/>
  <c r="AB360" i="10"/>
  <c r="AB359" i="10"/>
  <c r="AB358" i="10"/>
  <c r="AB357" i="10"/>
  <c r="AB356" i="10"/>
  <c r="AB355" i="10"/>
  <c r="AB354" i="10"/>
  <c r="AB353" i="10"/>
  <c r="AB352" i="10"/>
  <c r="AB351" i="10"/>
  <c r="AB350" i="10"/>
  <c r="AB349" i="10"/>
  <c r="AB348" i="10"/>
  <c r="AB347" i="10"/>
  <c r="AB346" i="10"/>
  <c r="AB345" i="10"/>
  <c r="AB344" i="10"/>
  <c r="AB343" i="10"/>
  <c r="AB342" i="10"/>
  <c r="AB341" i="10"/>
  <c r="AB340" i="10"/>
  <c r="AB339" i="10"/>
  <c r="AB338" i="10"/>
  <c r="AB337" i="10"/>
  <c r="AB336" i="10"/>
  <c r="AB335" i="10"/>
  <c r="AB334" i="10"/>
  <c r="AB333" i="10"/>
  <c r="AB332" i="10"/>
  <c r="AB331" i="10"/>
  <c r="AB330" i="10"/>
  <c r="AB329" i="10"/>
  <c r="AB328" i="10"/>
  <c r="AB327" i="10"/>
  <c r="AB326" i="10"/>
  <c r="AB325" i="10"/>
  <c r="AB324" i="10"/>
  <c r="AB323" i="10"/>
  <c r="AB322" i="10"/>
  <c r="AB321" i="10"/>
  <c r="AB320" i="10"/>
  <c r="AB319" i="10"/>
  <c r="AB318" i="10"/>
  <c r="AB317" i="10"/>
  <c r="AB316" i="10"/>
  <c r="AB315" i="10"/>
  <c r="AB314" i="10"/>
  <c r="AB313" i="10"/>
  <c r="AB312" i="10"/>
  <c r="AB311" i="10"/>
  <c r="AB310" i="10"/>
  <c r="AB309" i="10"/>
  <c r="AB308" i="10"/>
  <c r="AB307" i="10"/>
  <c r="AB306" i="10"/>
  <c r="AB305" i="10"/>
  <c r="AB304" i="10"/>
  <c r="AB303" i="10"/>
  <c r="AB302" i="10"/>
  <c r="AB301" i="10"/>
  <c r="AB300" i="10"/>
  <c r="AB299" i="10"/>
  <c r="AB298" i="10"/>
  <c r="AB297" i="10"/>
  <c r="AB296" i="10"/>
  <c r="AB295" i="10"/>
  <c r="AB294" i="10"/>
  <c r="AB293" i="10"/>
  <c r="AB292" i="10"/>
  <c r="AB291" i="10"/>
  <c r="AB290" i="10"/>
  <c r="AB289" i="10"/>
  <c r="AB288" i="10"/>
  <c r="AB287" i="10"/>
  <c r="AB286" i="10"/>
  <c r="AB285" i="10"/>
  <c r="AB284" i="10"/>
  <c r="AB283" i="10"/>
  <c r="AB282" i="10"/>
  <c r="AB281" i="10"/>
  <c r="AB280" i="10"/>
  <c r="AB279" i="10"/>
  <c r="AB278" i="10"/>
  <c r="AB277" i="10"/>
  <c r="AB276" i="10"/>
  <c r="AB275" i="10"/>
  <c r="AB274" i="10"/>
  <c r="AB273" i="10"/>
  <c r="AB272" i="10"/>
  <c r="AB271" i="10"/>
  <c r="AB270" i="10"/>
  <c r="AB269" i="10"/>
  <c r="AB268" i="10"/>
  <c r="AB267" i="10"/>
  <c r="AB266" i="10"/>
  <c r="AB265" i="10"/>
  <c r="AB264" i="10"/>
  <c r="AB263" i="10"/>
  <c r="AB262" i="10"/>
  <c r="AB261" i="10"/>
  <c r="AB260" i="10"/>
  <c r="AB259" i="10"/>
  <c r="AB258" i="10"/>
  <c r="AB257" i="10"/>
  <c r="AB256" i="10"/>
  <c r="AB255" i="10"/>
  <c r="AB254" i="10"/>
  <c r="AB253" i="10"/>
  <c r="AB252" i="10"/>
  <c r="AB251" i="10"/>
  <c r="AB250" i="10"/>
  <c r="AB249" i="10"/>
  <c r="AB248" i="10"/>
  <c r="AB247" i="10"/>
  <c r="AB246" i="10"/>
  <c r="AB245" i="10"/>
  <c r="AB244" i="10"/>
  <c r="AB243" i="10"/>
  <c r="AB242" i="10"/>
  <c r="AB241" i="10"/>
  <c r="AB240" i="10"/>
  <c r="AB239" i="10"/>
  <c r="AB238" i="10"/>
  <c r="AB237" i="10"/>
  <c r="AB236" i="10"/>
  <c r="AB235" i="10"/>
  <c r="AB234" i="10"/>
  <c r="AB233" i="10"/>
  <c r="AB232" i="10"/>
  <c r="AB231" i="10"/>
  <c r="AB230" i="10"/>
  <c r="AB229" i="10"/>
  <c r="AB228" i="10"/>
  <c r="AB227" i="10"/>
  <c r="AB226" i="10"/>
  <c r="AB225" i="10"/>
  <c r="AB224" i="10"/>
  <c r="AB223" i="10"/>
  <c r="AB222" i="10"/>
  <c r="AB221" i="10"/>
  <c r="AB220" i="10"/>
  <c r="AB219" i="10"/>
  <c r="AB218" i="10"/>
  <c r="AB217" i="10"/>
  <c r="AB216" i="10"/>
  <c r="AB215" i="10"/>
  <c r="AB214" i="10"/>
  <c r="AB213" i="10"/>
  <c r="AB212" i="10"/>
  <c r="AB211" i="10"/>
  <c r="AB210" i="10"/>
  <c r="AB209" i="10"/>
  <c r="AB208" i="10"/>
  <c r="AB207" i="10"/>
  <c r="AB206" i="10"/>
  <c r="AB205" i="10"/>
  <c r="AB204" i="10"/>
  <c r="AB203" i="10"/>
  <c r="AB202" i="10"/>
  <c r="AB201" i="10"/>
  <c r="AB200" i="10"/>
  <c r="AB199" i="10"/>
  <c r="AB198" i="10"/>
  <c r="AB197" i="10"/>
  <c r="AB196" i="10"/>
  <c r="AB195" i="10"/>
  <c r="AB194" i="10"/>
  <c r="AB193" i="10"/>
  <c r="AB192" i="10"/>
  <c r="AB191" i="10"/>
  <c r="AB190" i="10"/>
  <c r="AB189" i="10"/>
  <c r="AB188" i="10"/>
  <c r="AB187" i="10"/>
  <c r="AB186" i="10"/>
  <c r="AB185" i="10"/>
  <c r="AB184" i="10"/>
  <c r="AB183" i="10"/>
  <c r="AB182" i="10"/>
  <c r="AB181" i="10"/>
  <c r="AB180" i="10"/>
  <c r="AB179" i="10"/>
  <c r="AB178" i="10"/>
  <c r="AB177" i="10"/>
  <c r="AB176" i="10"/>
  <c r="AB175" i="10"/>
  <c r="AB174" i="10"/>
  <c r="AB173" i="10"/>
  <c r="AB172" i="10"/>
  <c r="AB171" i="10"/>
  <c r="AB170" i="10"/>
  <c r="AB169" i="10"/>
  <c r="AB168" i="10"/>
  <c r="AB167" i="10"/>
  <c r="AB166" i="10"/>
  <c r="AB165" i="10"/>
  <c r="AB164" i="10"/>
  <c r="AB163" i="10"/>
  <c r="AB162" i="10"/>
  <c r="AB161" i="10"/>
  <c r="AB160" i="10"/>
  <c r="AB159" i="10"/>
  <c r="AB158" i="10"/>
  <c r="AB157" i="10"/>
  <c r="AB156" i="10"/>
  <c r="AB155" i="10"/>
  <c r="AB154" i="10"/>
  <c r="AB153" i="10"/>
  <c r="AB152" i="10"/>
  <c r="AB151" i="10"/>
  <c r="AB150" i="10"/>
  <c r="AB149" i="10"/>
  <c r="AB148" i="10"/>
  <c r="AB147" i="10"/>
  <c r="AB146" i="10"/>
  <c r="AB145" i="10"/>
  <c r="AB144" i="10"/>
  <c r="AB143" i="10"/>
  <c r="AB142" i="10"/>
  <c r="AB141" i="10"/>
  <c r="AB140" i="10"/>
  <c r="AB139" i="10"/>
  <c r="AB138" i="10"/>
  <c r="AB137" i="10"/>
  <c r="AB136" i="10"/>
  <c r="AB135" i="10"/>
  <c r="AB134" i="10"/>
  <c r="AB133" i="10"/>
  <c r="AB132" i="10"/>
  <c r="AB131" i="10"/>
  <c r="AB130" i="10"/>
  <c r="AB129" i="10"/>
  <c r="AB128" i="10"/>
  <c r="AB127" i="10"/>
  <c r="AB126" i="10"/>
  <c r="AB125" i="10"/>
  <c r="AB124" i="10"/>
  <c r="AB123" i="10"/>
  <c r="AB122" i="10"/>
  <c r="AB121" i="10"/>
  <c r="AB120" i="10"/>
  <c r="AB119" i="10"/>
  <c r="AB118" i="10"/>
  <c r="AB117" i="10"/>
  <c r="AB116" i="10"/>
  <c r="AB115" i="10"/>
  <c r="AB114" i="10"/>
  <c r="AB113" i="10"/>
  <c r="AB112" i="10"/>
  <c r="AB111" i="10"/>
  <c r="AB110" i="10"/>
  <c r="AB109" i="10"/>
  <c r="AB108" i="10"/>
  <c r="AB107" i="10"/>
  <c r="AB106" i="10"/>
  <c r="AB105" i="10"/>
  <c r="AB104" i="10"/>
  <c r="AB103" i="10"/>
  <c r="AB102" i="10"/>
  <c r="AB101" i="10"/>
  <c r="AB100" i="10"/>
  <c r="AB99" i="10"/>
  <c r="AB98" i="10"/>
  <c r="AB97" i="10"/>
  <c r="AB96" i="10"/>
  <c r="AB95" i="10"/>
  <c r="AB94" i="10"/>
  <c r="AB93" i="10"/>
  <c r="AB92" i="10"/>
  <c r="AB91" i="10"/>
  <c r="AB90" i="10"/>
  <c r="AB89" i="10"/>
  <c r="AB88" i="10"/>
  <c r="AB87" i="10"/>
  <c r="AB86" i="10"/>
  <c r="AB85" i="10"/>
  <c r="AB84" i="10"/>
  <c r="AB83" i="10"/>
  <c r="AB82" i="10"/>
  <c r="AB81" i="10"/>
  <c r="AB80" i="10"/>
  <c r="AB79" i="10"/>
  <c r="AB78" i="10"/>
  <c r="AB77" i="10"/>
  <c r="AB76" i="10"/>
  <c r="AB75" i="10"/>
  <c r="AB74" i="10"/>
  <c r="AB73" i="10"/>
  <c r="AB72" i="10"/>
  <c r="AB71" i="10"/>
  <c r="AB70" i="10"/>
  <c r="AB69" i="10"/>
  <c r="AB68" i="10"/>
  <c r="AB67" i="10"/>
  <c r="AB66" i="10"/>
  <c r="AB65" i="10"/>
  <c r="AB64" i="10"/>
  <c r="AB63" i="10"/>
  <c r="AB62" i="10"/>
  <c r="AB61" i="10"/>
  <c r="AB60" i="10"/>
  <c r="AB59" i="10"/>
  <c r="AB58" i="10"/>
  <c r="AB57" i="10"/>
  <c r="AB56" i="10"/>
  <c r="AB55" i="10"/>
  <c r="AB54" i="10"/>
  <c r="AB53" i="10"/>
  <c r="AB52" i="10"/>
  <c r="AB51" i="10"/>
  <c r="AB50" i="10"/>
  <c r="AB49" i="10"/>
  <c r="AB48" i="10"/>
  <c r="AB47" i="10"/>
  <c r="AB46" i="10"/>
  <c r="AB45" i="10"/>
  <c r="AB44" i="10"/>
  <c r="AB43" i="10"/>
  <c r="AB42" i="10"/>
  <c r="AB41" i="10"/>
  <c r="AB40" i="10"/>
  <c r="AB39" i="10"/>
  <c r="AB38" i="10"/>
  <c r="AB37" i="10"/>
  <c r="AB36" i="10"/>
  <c r="AB35" i="10"/>
  <c r="AB34" i="10"/>
  <c r="AB33" i="10"/>
  <c r="AB32" i="10"/>
  <c r="AB31" i="10"/>
  <c r="AB30" i="10"/>
  <c r="AB29" i="10"/>
  <c r="AB28" i="10"/>
  <c r="AB27" i="10"/>
  <c r="AB26" i="10"/>
  <c r="AB25" i="10"/>
  <c r="AB24" i="10"/>
  <c r="AB23" i="10"/>
  <c r="AB22" i="10"/>
  <c r="AB21" i="10"/>
  <c r="AB20" i="10"/>
  <c r="AB19" i="10"/>
  <c r="AB18" i="10"/>
  <c r="AB17" i="10"/>
  <c r="AB16" i="10"/>
  <c r="AB15" i="10"/>
  <c r="AB14" i="10"/>
  <c r="AB13" i="10"/>
  <c r="AB12" i="10"/>
  <c r="AB11" i="10"/>
  <c r="AB10" i="10"/>
  <c r="AB9" i="10"/>
  <c r="AB8" i="10"/>
  <c r="AB7" i="10"/>
  <c r="AB6" i="10"/>
  <c r="AB5" i="10"/>
  <c r="AB4" i="10"/>
  <c r="AB3" i="10"/>
  <c r="AB2" i="10"/>
  <c r="M189" i="9"/>
  <c r="L189" i="9"/>
  <c r="M183" i="9"/>
  <c r="L183" i="9"/>
  <c r="M182" i="9"/>
  <c r="L182" i="9"/>
  <c r="M181" i="9"/>
  <c r="L181" i="9"/>
  <c r="M180" i="9"/>
  <c r="L180" i="9"/>
  <c r="M179" i="9"/>
  <c r="L179" i="9"/>
  <c r="M178" i="9"/>
  <c r="L178" i="9"/>
  <c r="M177" i="9"/>
  <c r="L177" i="9"/>
  <c r="M176" i="9"/>
  <c r="L176" i="9"/>
  <c r="M175" i="9"/>
  <c r="L175" i="9"/>
  <c r="M174" i="9"/>
  <c r="L174" i="9"/>
  <c r="M173" i="9"/>
  <c r="L173" i="9"/>
  <c r="M172" i="9"/>
  <c r="L172" i="9"/>
  <c r="M171" i="9"/>
  <c r="L171" i="9"/>
  <c r="M170" i="9"/>
  <c r="L170" i="9"/>
  <c r="M169" i="9"/>
  <c r="L169" i="9"/>
  <c r="M168" i="9"/>
  <c r="L168" i="9"/>
  <c r="M163" i="9"/>
  <c r="L163" i="9"/>
  <c r="M162" i="9"/>
  <c r="L162" i="9"/>
  <c r="M161" i="9"/>
  <c r="L161" i="9"/>
  <c r="M160" i="9"/>
  <c r="L160" i="9"/>
  <c r="M159" i="9"/>
  <c r="L159" i="9"/>
  <c r="M158" i="9"/>
  <c r="L158" i="9"/>
  <c r="M157" i="9"/>
  <c r="L157" i="9"/>
  <c r="M152" i="9"/>
  <c r="L152" i="9"/>
  <c r="M151" i="9"/>
  <c r="L151" i="9"/>
  <c r="M150" i="9"/>
  <c r="L150" i="9"/>
  <c r="M149" i="9"/>
  <c r="L149" i="9"/>
  <c r="M148" i="9"/>
  <c r="L148" i="9"/>
  <c r="M147" i="9"/>
  <c r="L147" i="9"/>
  <c r="M146" i="9"/>
  <c r="L146" i="9"/>
  <c r="M145" i="9"/>
  <c r="L145" i="9"/>
  <c r="M144" i="9"/>
  <c r="L144" i="9"/>
  <c r="M143" i="9"/>
  <c r="L143" i="9"/>
  <c r="M142" i="9"/>
  <c r="L142" i="9"/>
  <c r="M141" i="9"/>
  <c r="L141" i="9"/>
  <c r="M140" i="9"/>
  <c r="L140" i="9"/>
  <c r="M139" i="9"/>
  <c r="L139" i="9"/>
  <c r="M138" i="9"/>
  <c r="L138" i="9"/>
  <c r="M137" i="9"/>
  <c r="L137" i="9"/>
  <c r="M136" i="9"/>
  <c r="L136" i="9"/>
  <c r="M135" i="9"/>
  <c r="L135" i="9"/>
  <c r="M134" i="9"/>
  <c r="L134" i="9"/>
  <c r="M133" i="9"/>
  <c r="L133" i="9"/>
  <c r="M132" i="9"/>
  <c r="L132" i="9"/>
  <c r="M131" i="9"/>
  <c r="L131" i="9"/>
  <c r="M130" i="9"/>
  <c r="L130" i="9"/>
  <c r="M129" i="9"/>
  <c r="L129" i="9"/>
  <c r="M128" i="9"/>
  <c r="L128" i="9"/>
  <c r="M127" i="9"/>
  <c r="L127" i="9"/>
  <c r="M126" i="9"/>
  <c r="L126" i="9"/>
  <c r="M125" i="9"/>
  <c r="L125" i="9"/>
  <c r="M124" i="9"/>
  <c r="L124" i="9"/>
  <c r="M123" i="9"/>
  <c r="L123" i="9"/>
  <c r="M122" i="9"/>
  <c r="L122" i="9"/>
  <c r="M121" i="9"/>
  <c r="L121" i="9"/>
  <c r="M120" i="9"/>
  <c r="L120" i="9"/>
  <c r="M119" i="9"/>
  <c r="L119" i="9"/>
  <c r="M118" i="9"/>
  <c r="L118" i="9"/>
  <c r="M117" i="9"/>
  <c r="L117" i="9"/>
  <c r="M116" i="9"/>
  <c r="L116" i="9"/>
  <c r="M115" i="9"/>
  <c r="L115" i="9"/>
  <c r="M114" i="9"/>
  <c r="L114" i="9"/>
  <c r="M113" i="9"/>
  <c r="L113" i="9"/>
  <c r="M112" i="9"/>
  <c r="L112" i="9"/>
  <c r="M111" i="9"/>
  <c r="L111" i="9"/>
  <c r="M110" i="9"/>
  <c r="L110" i="9"/>
  <c r="M109" i="9"/>
  <c r="L109" i="9"/>
  <c r="M108" i="9"/>
  <c r="L108" i="9"/>
  <c r="M107" i="9"/>
  <c r="L107" i="9"/>
  <c r="M106" i="9"/>
  <c r="L106" i="9"/>
  <c r="M105" i="9"/>
  <c r="L105" i="9"/>
  <c r="M104" i="9"/>
  <c r="L104" i="9"/>
  <c r="M103" i="9"/>
  <c r="L103" i="9"/>
  <c r="M102" i="9"/>
  <c r="L102" i="9"/>
  <c r="M97" i="9"/>
  <c r="L97" i="9"/>
  <c r="M96" i="9"/>
  <c r="L96" i="9"/>
  <c r="M95" i="9"/>
  <c r="L95" i="9"/>
  <c r="M94" i="9"/>
  <c r="L94" i="9"/>
  <c r="M93" i="9"/>
  <c r="L93" i="9"/>
  <c r="M92" i="9"/>
  <c r="L92" i="9"/>
  <c r="M91" i="9"/>
  <c r="L91" i="9"/>
  <c r="M90" i="9"/>
  <c r="L90" i="9"/>
  <c r="M89" i="9"/>
  <c r="L89" i="9"/>
  <c r="M84" i="9"/>
  <c r="L84" i="9"/>
  <c r="M83" i="9"/>
  <c r="L83" i="9"/>
  <c r="M82" i="9"/>
  <c r="L82" i="9"/>
  <c r="M81" i="9"/>
  <c r="L81" i="9"/>
  <c r="M80" i="9"/>
  <c r="L80" i="9"/>
  <c r="M79" i="9"/>
  <c r="L79" i="9"/>
  <c r="M78" i="9"/>
  <c r="L78" i="9"/>
  <c r="M77" i="9"/>
  <c r="L77" i="9"/>
  <c r="M76" i="9"/>
  <c r="L76" i="9"/>
  <c r="M75" i="9"/>
  <c r="L75" i="9"/>
  <c r="M74" i="9"/>
  <c r="L74" i="9"/>
  <c r="M73" i="9"/>
  <c r="L73" i="9"/>
  <c r="M72" i="9"/>
  <c r="L72" i="9"/>
  <c r="M71" i="9"/>
  <c r="L71" i="9"/>
  <c r="M70" i="9"/>
  <c r="L70" i="9"/>
  <c r="M69" i="9"/>
  <c r="L69" i="9"/>
  <c r="M68" i="9"/>
  <c r="L68" i="9"/>
  <c r="M67" i="9"/>
  <c r="L67" i="9"/>
  <c r="M66" i="9"/>
  <c r="L66" i="9"/>
  <c r="M65" i="9"/>
  <c r="L65" i="9"/>
  <c r="M64" i="9"/>
  <c r="L64" i="9"/>
  <c r="M63" i="9"/>
  <c r="L63" i="9"/>
  <c r="M62" i="9"/>
  <c r="L62" i="9"/>
  <c r="M61" i="9"/>
  <c r="L61" i="9"/>
  <c r="M60" i="9"/>
  <c r="L60" i="9"/>
  <c r="M59" i="9"/>
  <c r="L59" i="9"/>
  <c r="M58" i="9"/>
  <c r="L58" i="9"/>
  <c r="M57" i="9"/>
  <c r="L57" i="9"/>
  <c r="M56" i="9"/>
  <c r="L56" i="9"/>
  <c r="M55" i="9"/>
  <c r="L55" i="9"/>
  <c r="M54" i="9"/>
  <c r="L54" i="9"/>
  <c r="M53" i="9"/>
  <c r="L53" i="9"/>
  <c r="M52" i="9"/>
  <c r="L52" i="9"/>
  <c r="M51" i="9"/>
  <c r="L51" i="9"/>
  <c r="M50" i="9"/>
  <c r="L50" i="9"/>
  <c r="M49" i="9"/>
  <c r="L49" i="9"/>
  <c r="M48" i="9"/>
  <c r="L48" i="9"/>
  <c r="M47" i="9"/>
  <c r="L47" i="9"/>
  <c r="M46" i="9"/>
  <c r="L46" i="9"/>
  <c r="M45" i="9"/>
  <c r="L45" i="9"/>
  <c r="M44" i="9"/>
  <c r="L44" i="9"/>
  <c r="M43" i="9"/>
  <c r="L43" i="9"/>
  <c r="M42" i="9"/>
  <c r="L42" i="9"/>
  <c r="M41" i="9"/>
  <c r="L41" i="9"/>
  <c r="M40" i="9"/>
  <c r="L40" i="9"/>
  <c r="M39" i="9"/>
  <c r="L39" i="9"/>
  <c r="M38" i="9"/>
  <c r="L38" i="9"/>
  <c r="M37" i="9"/>
  <c r="L37" i="9"/>
  <c r="M36" i="9"/>
  <c r="L36" i="9"/>
  <c r="M35" i="9"/>
  <c r="L35" i="9"/>
  <c r="M34" i="9"/>
  <c r="L34" i="9"/>
  <c r="M33" i="9"/>
  <c r="L33" i="9"/>
  <c r="M32" i="9"/>
  <c r="L32" i="9"/>
  <c r="M31" i="9"/>
  <c r="L31" i="9"/>
  <c r="M30" i="9"/>
  <c r="L30" i="9"/>
  <c r="M29" i="9"/>
  <c r="L29" i="9"/>
  <c r="M28" i="9"/>
  <c r="L28" i="9"/>
  <c r="M27" i="9"/>
  <c r="L27" i="9"/>
  <c r="M26" i="9"/>
  <c r="L26" i="9"/>
  <c r="M21" i="9"/>
  <c r="L21" i="9"/>
  <c r="M20" i="9"/>
  <c r="L20" i="9"/>
  <c r="M19" i="9"/>
  <c r="L19" i="9"/>
  <c r="M18" i="9"/>
  <c r="L18" i="9"/>
  <c r="M13" i="9"/>
  <c r="L13" i="9"/>
  <c r="M12" i="9"/>
  <c r="L12" i="9"/>
  <c r="M11" i="9"/>
  <c r="L11" i="9"/>
  <c r="M10" i="9"/>
  <c r="L10" i="9"/>
  <c r="M9" i="9"/>
  <c r="L9" i="9"/>
  <c r="M8" i="9"/>
  <c r="L8" i="9"/>
  <c r="M7" i="9"/>
  <c r="L7" i="9"/>
  <c r="M6" i="9"/>
  <c r="L6" i="9"/>
  <c r="O299" i="3"/>
  <c r="N299" i="3"/>
  <c r="Q349" i="3"/>
  <c r="P349" i="3"/>
  <c r="O349" i="3"/>
  <c r="N349" i="3"/>
  <c r="EM1545" i="5"/>
  <c r="EL1545" i="5"/>
  <c r="EK1545" i="5"/>
  <c r="EJ1545" i="5"/>
  <c r="EI1545" i="5"/>
  <c r="EH1545" i="5"/>
  <c r="EG1545" i="5"/>
  <c r="EF1545" i="5"/>
  <c r="EE1545" i="5"/>
  <c r="ED1545" i="5"/>
  <c r="EC1545" i="5"/>
  <c r="EB1545" i="5"/>
  <c r="EA1545" i="5"/>
  <c r="DZ1545" i="5"/>
  <c r="DY1545" i="5"/>
  <c r="DX1545" i="5"/>
  <c r="DW1545" i="5"/>
  <c r="DV1545" i="5"/>
  <c r="DU1545" i="5"/>
  <c r="DT1545" i="5"/>
  <c r="DS1545" i="5"/>
  <c r="DR1545" i="5"/>
  <c r="DQ1545" i="5"/>
  <c r="DP1545" i="5"/>
  <c r="DO1545" i="5"/>
  <c r="DN1545" i="5"/>
  <c r="DM1545" i="5"/>
  <c r="DL1545" i="5"/>
  <c r="DK1545" i="5"/>
  <c r="DJ1545" i="5"/>
  <c r="DI1545" i="5"/>
  <c r="DH1545" i="5"/>
  <c r="DG1545" i="5"/>
  <c r="DF1545" i="5"/>
  <c r="DE1545" i="5"/>
  <c r="DD1545" i="5"/>
  <c r="DC1545" i="5"/>
  <c r="DB1545" i="5"/>
  <c r="DA1545" i="5"/>
  <c r="CZ1545" i="5"/>
  <c r="CY1545" i="5"/>
  <c r="CX1545" i="5"/>
  <c r="CW1545" i="5"/>
  <c r="CV1545" i="5"/>
  <c r="CU1545" i="5"/>
  <c r="CT1545" i="5"/>
  <c r="CS1545" i="5"/>
  <c r="CR1545" i="5"/>
  <c r="CQ1545" i="5"/>
  <c r="CP1545" i="5"/>
  <c r="CO1545" i="5"/>
  <c r="CN1545" i="5"/>
  <c r="CM1545" i="5"/>
  <c r="CL1545" i="5"/>
  <c r="EM1544" i="5"/>
  <c r="EL1544" i="5"/>
  <c r="EK1544" i="5"/>
  <c r="EJ1544" i="5"/>
  <c r="EI1544" i="5"/>
  <c r="EH1544" i="5"/>
  <c r="EG1544" i="5"/>
  <c r="EF1544" i="5"/>
  <c r="EE1544" i="5"/>
  <c r="ED1544" i="5"/>
  <c r="EC1544" i="5"/>
  <c r="EB1544" i="5"/>
  <c r="EA1544" i="5"/>
  <c r="DZ1544" i="5"/>
  <c r="DY1544" i="5"/>
  <c r="DX1544" i="5"/>
  <c r="DW1544" i="5"/>
  <c r="DV1544" i="5"/>
  <c r="DU1544" i="5"/>
  <c r="DT1544" i="5"/>
  <c r="DS1544" i="5"/>
  <c r="DR1544" i="5"/>
  <c r="DQ1544" i="5"/>
  <c r="DP1544" i="5"/>
  <c r="DO1544" i="5"/>
  <c r="DN1544" i="5"/>
  <c r="DM1544" i="5"/>
  <c r="DL1544" i="5"/>
  <c r="DK1544" i="5"/>
  <c r="DJ1544" i="5"/>
  <c r="DI1544" i="5"/>
  <c r="DH1544" i="5"/>
  <c r="DG1544" i="5"/>
  <c r="DF1544" i="5"/>
  <c r="DE1544" i="5"/>
  <c r="DD1544" i="5"/>
  <c r="DC1544" i="5"/>
  <c r="DB1544" i="5"/>
  <c r="DA1544" i="5"/>
  <c r="CZ1544" i="5"/>
  <c r="CY1544" i="5"/>
  <c r="CX1544" i="5"/>
  <c r="CW1544" i="5"/>
  <c r="CV1544" i="5"/>
  <c r="CU1544" i="5"/>
  <c r="CT1544" i="5"/>
  <c r="CS1544" i="5"/>
  <c r="CR1544" i="5"/>
  <c r="CQ1544" i="5"/>
  <c r="CP1544" i="5"/>
  <c r="CO1544" i="5"/>
  <c r="CN1544" i="5"/>
  <c r="CM1544" i="5"/>
  <c r="CL1544" i="5"/>
  <c r="EM1543" i="5"/>
  <c r="EL1543" i="5"/>
  <c r="EK1543" i="5"/>
  <c r="EJ1543" i="5"/>
  <c r="EI1543" i="5"/>
  <c r="EH1543" i="5"/>
  <c r="EG1543" i="5"/>
  <c r="EF1543" i="5"/>
  <c r="EE1543" i="5"/>
  <c r="ED1543" i="5"/>
  <c r="EC1543" i="5"/>
  <c r="EB1543" i="5"/>
  <c r="EA1543" i="5"/>
  <c r="DZ1543" i="5"/>
  <c r="DY1543" i="5"/>
  <c r="DX1543" i="5"/>
  <c r="DW1543" i="5"/>
  <c r="DV1543" i="5"/>
  <c r="DU1543" i="5"/>
  <c r="DT1543" i="5"/>
  <c r="DS1543" i="5"/>
  <c r="DR1543" i="5"/>
  <c r="DQ1543" i="5"/>
  <c r="DP1543" i="5"/>
  <c r="DO1543" i="5"/>
  <c r="DN1543" i="5"/>
  <c r="DM1543" i="5"/>
  <c r="DL1543" i="5"/>
  <c r="DK1543" i="5"/>
  <c r="DJ1543" i="5"/>
  <c r="DI1543" i="5"/>
  <c r="DH1543" i="5"/>
  <c r="DG1543" i="5"/>
  <c r="DF1543" i="5"/>
  <c r="DE1543" i="5"/>
  <c r="DD1543" i="5"/>
  <c r="DC1543" i="5"/>
  <c r="DB1543" i="5"/>
  <c r="DA1543" i="5"/>
  <c r="CZ1543" i="5"/>
  <c r="CY1543" i="5"/>
  <c r="CX1543" i="5"/>
  <c r="CW1543" i="5"/>
  <c r="CV1543" i="5"/>
  <c r="CU1543" i="5"/>
  <c r="CT1543" i="5"/>
  <c r="CS1543" i="5"/>
  <c r="CR1543" i="5"/>
  <c r="CQ1543" i="5"/>
  <c r="CP1543" i="5"/>
  <c r="CO1543" i="5"/>
  <c r="CN1543" i="5"/>
  <c r="CM1543" i="5"/>
  <c r="CL1543" i="5"/>
  <c r="EM1542" i="5"/>
  <c r="EL1542" i="5"/>
  <c r="EK1542" i="5"/>
  <c r="EJ1542" i="5"/>
  <c r="EI1542" i="5"/>
  <c r="EH1542" i="5"/>
  <c r="EG1542" i="5"/>
  <c r="EF1542" i="5"/>
  <c r="EE1542" i="5"/>
  <c r="ED1542" i="5"/>
  <c r="EC1542" i="5"/>
  <c r="EB1542" i="5"/>
  <c r="EA1542" i="5"/>
  <c r="DZ1542" i="5"/>
  <c r="DY1542" i="5"/>
  <c r="DX1542" i="5"/>
  <c r="DW1542" i="5"/>
  <c r="DV1542" i="5"/>
  <c r="DU1542" i="5"/>
  <c r="DT1542" i="5"/>
  <c r="DS1542" i="5"/>
  <c r="DR1542" i="5"/>
  <c r="DQ1542" i="5"/>
  <c r="DP1542" i="5"/>
  <c r="DO1542" i="5"/>
  <c r="DN1542" i="5"/>
  <c r="DM1542" i="5"/>
  <c r="DL1542" i="5"/>
  <c r="DK1542" i="5"/>
  <c r="DJ1542" i="5"/>
  <c r="DI1542" i="5"/>
  <c r="DH1542" i="5"/>
  <c r="DG1542" i="5"/>
  <c r="DF1542" i="5"/>
  <c r="DE1542" i="5"/>
  <c r="DD1542" i="5"/>
  <c r="DC1542" i="5"/>
  <c r="DB1542" i="5"/>
  <c r="DA1542" i="5"/>
  <c r="CZ1542" i="5"/>
  <c r="CY1542" i="5"/>
  <c r="CX1542" i="5"/>
  <c r="CW1542" i="5"/>
  <c r="CV1542" i="5"/>
  <c r="CU1542" i="5"/>
  <c r="CT1542" i="5"/>
  <c r="CS1542" i="5"/>
  <c r="CR1542" i="5"/>
  <c r="CQ1542" i="5"/>
  <c r="CP1542" i="5"/>
  <c r="CO1542" i="5"/>
  <c r="CN1542" i="5"/>
  <c r="CM1542" i="5"/>
  <c r="CL1542" i="5"/>
  <c r="EM1541" i="5"/>
  <c r="EL1541" i="5"/>
  <c r="EK1541" i="5"/>
  <c r="EJ1541" i="5"/>
  <c r="EI1541" i="5"/>
  <c r="EH1541" i="5"/>
  <c r="EG1541" i="5"/>
  <c r="EF1541" i="5"/>
  <c r="EE1541" i="5"/>
  <c r="ED1541" i="5"/>
  <c r="EC1541" i="5"/>
  <c r="EB1541" i="5"/>
  <c r="EA1541" i="5"/>
  <c r="DZ1541" i="5"/>
  <c r="DY1541" i="5"/>
  <c r="DX1541" i="5"/>
  <c r="DW1541" i="5"/>
  <c r="DV1541" i="5"/>
  <c r="DU1541" i="5"/>
  <c r="DT1541" i="5"/>
  <c r="DS1541" i="5"/>
  <c r="DR1541" i="5"/>
  <c r="DQ1541" i="5"/>
  <c r="DP1541" i="5"/>
  <c r="DO1541" i="5"/>
  <c r="DN1541" i="5"/>
  <c r="DM1541" i="5"/>
  <c r="DL1541" i="5"/>
  <c r="DK1541" i="5"/>
  <c r="DJ1541" i="5"/>
  <c r="DI1541" i="5"/>
  <c r="DH1541" i="5"/>
  <c r="DG1541" i="5"/>
  <c r="DF1541" i="5"/>
  <c r="DE1541" i="5"/>
  <c r="DD1541" i="5"/>
  <c r="DC1541" i="5"/>
  <c r="DB1541" i="5"/>
  <c r="DA1541" i="5"/>
  <c r="CZ1541" i="5"/>
  <c r="CY1541" i="5"/>
  <c r="CX1541" i="5"/>
  <c r="CW1541" i="5"/>
  <c r="CV1541" i="5"/>
  <c r="CU1541" i="5"/>
  <c r="CT1541" i="5"/>
  <c r="CS1541" i="5"/>
  <c r="CR1541" i="5"/>
  <c r="CQ1541" i="5"/>
  <c r="CP1541" i="5"/>
  <c r="CO1541" i="5"/>
  <c r="CN1541" i="5"/>
  <c r="CM1541" i="5"/>
  <c r="CL1541" i="5"/>
  <c r="EM1540" i="5"/>
  <c r="EL1540" i="5"/>
  <c r="EK1540" i="5"/>
  <c r="EJ1540" i="5"/>
  <c r="EI1540" i="5"/>
  <c r="EH1540" i="5"/>
  <c r="EG1540" i="5"/>
  <c r="EF1540" i="5"/>
  <c r="EE1540" i="5"/>
  <c r="ED1540" i="5"/>
  <c r="EC1540" i="5"/>
  <c r="EB1540" i="5"/>
  <c r="EA1540" i="5"/>
  <c r="DZ1540" i="5"/>
  <c r="DY1540" i="5"/>
  <c r="DX1540" i="5"/>
  <c r="DW1540" i="5"/>
  <c r="DV1540" i="5"/>
  <c r="DU1540" i="5"/>
  <c r="DT1540" i="5"/>
  <c r="DS1540" i="5"/>
  <c r="DR1540" i="5"/>
  <c r="DQ1540" i="5"/>
  <c r="DP1540" i="5"/>
  <c r="DO1540" i="5"/>
  <c r="DN1540" i="5"/>
  <c r="DM1540" i="5"/>
  <c r="DL1540" i="5"/>
  <c r="DK1540" i="5"/>
  <c r="DJ1540" i="5"/>
  <c r="DI1540" i="5"/>
  <c r="DH1540" i="5"/>
  <c r="DG1540" i="5"/>
  <c r="DF1540" i="5"/>
  <c r="DE1540" i="5"/>
  <c r="DD1540" i="5"/>
  <c r="DC1540" i="5"/>
  <c r="DB1540" i="5"/>
  <c r="DA1540" i="5"/>
  <c r="CZ1540" i="5"/>
  <c r="CY1540" i="5"/>
  <c r="CX1540" i="5"/>
  <c r="CW1540" i="5"/>
  <c r="CV1540" i="5"/>
  <c r="CU1540" i="5"/>
  <c r="CT1540" i="5"/>
  <c r="CS1540" i="5"/>
  <c r="CR1540" i="5"/>
  <c r="CQ1540" i="5"/>
  <c r="CP1540" i="5"/>
  <c r="CO1540" i="5"/>
  <c r="CN1540" i="5"/>
  <c r="CM1540" i="5"/>
  <c r="CL1540" i="5"/>
  <c r="EM1539" i="5"/>
  <c r="EL1539" i="5"/>
  <c r="EK1539" i="5"/>
  <c r="EJ1539" i="5"/>
  <c r="EI1539" i="5"/>
  <c r="EH1539" i="5"/>
  <c r="EG1539" i="5"/>
  <c r="EF1539" i="5"/>
  <c r="EE1539" i="5"/>
  <c r="ED1539" i="5"/>
  <c r="EC1539" i="5"/>
  <c r="EB1539" i="5"/>
  <c r="EA1539" i="5"/>
  <c r="DZ1539" i="5"/>
  <c r="DY1539" i="5"/>
  <c r="DX1539" i="5"/>
  <c r="DW1539" i="5"/>
  <c r="DV1539" i="5"/>
  <c r="DU1539" i="5"/>
  <c r="DT1539" i="5"/>
  <c r="DS1539" i="5"/>
  <c r="DR1539" i="5"/>
  <c r="DQ1539" i="5"/>
  <c r="DP1539" i="5"/>
  <c r="DO1539" i="5"/>
  <c r="DN1539" i="5"/>
  <c r="DM1539" i="5"/>
  <c r="DL1539" i="5"/>
  <c r="DK1539" i="5"/>
  <c r="DJ1539" i="5"/>
  <c r="DI1539" i="5"/>
  <c r="DH1539" i="5"/>
  <c r="DG1539" i="5"/>
  <c r="DF1539" i="5"/>
  <c r="DE1539" i="5"/>
  <c r="DD1539" i="5"/>
  <c r="DC1539" i="5"/>
  <c r="DB1539" i="5"/>
  <c r="DA1539" i="5"/>
  <c r="CZ1539" i="5"/>
  <c r="CY1539" i="5"/>
  <c r="CX1539" i="5"/>
  <c r="CW1539" i="5"/>
  <c r="CV1539" i="5"/>
  <c r="CU1539" i="5"/>
  <c r="CT1539" i="5"/>
  <c r="CS1539" i="5"/>
  <c r="CR1539" i="5"/>
  <c r="CQ1539" i="5"/>
  <c r="CP1539" i="5"/>
  <c r="CO1539" i="5"/>
  <c r="CN1539" i="5"/>
  <c r="CM1539" i="5"/>
  <c r="CL1539" i="5"/>
  <c r="EM1538" i="5"/>
  <c r="EL1538" i="5"/>
  <c r="EK1538" i="5"/>
  <c r="EJ1538" i="5"/>
  <c r="EI1538" i="5"/>
  <c r="EH1538" i="5"/>
  <c r="EG1538" i="5"/>
  <c r="EF1538" i="5"/>
  <c r="EE1538" i="5"/>
  <c r="ED1538" i="5"/>
  <c r="EC1538" i="5"/>
  <c r="EB1538" i="5"/>
  <c r="EA1538" i="5"/>
  <c r="DZ1538" i="5"/>
  <c r="DY1538" i="5"/>
  <c r="DX1538" i="5"/>
  <c r="DW1538" i="5"/>
  <c r="DV1538" i="5"/>
  <c r="DU1538" i="5"/>
  <c r="DT1538" i="5"/>
  <c r="DS1538" i="5"/>
  <c r="DR1538" i="5"/>
  <c r="DQ1538" i="5"/>
  <c r="DP1538" i="5"/>
  <c r="DO1538" i="5"/>
  <c r="DN1538" i="5"/>
  <c r="DM1538" i="5"/>
  <c r="DL1538" i="5"/>
  <c r="DK1538" i="5"/>
  <c r="DJ1538" i="5"/>
  <c r="DI1538" i="5"/>
  <c r="DH1538" i="5"/>
  <c r="DG1538" i="5"/>
  <c r="DF1538" i="5"/>
  <c r="DE1538" i="5"/>
  <c r="DD1538" i="5"/>
  <c r="DC1538" i="5"/>
  <c r="DB1538" i="5"/>
  <c r="DA1538" i="5"/>
  <c r="CZ1538" i="5"/>
  <c r="CY1538" i="5"/>
  <c r="CX1538" i="5"/>
  <c r="CW1538" i="5"/>
  <c r="CV1538" i="5"/>
  <c r="CU1538" i="5"/>
  <c r="CT1538" i="5"/>
  <c r="CS1538" i="5"/>
  <c r="CR1538" i="5"/>
  <c r="CQ1538" i="5"/>
  <c r="CP1538" i="5"/>
  <c r="CO1538" i="5"/>
  <c r="CN1538" i="5"/>
  <c r="CM1538" i="5"/>
  <c r="CL1538" i="5"/>
  <c r="EM1537" i="5"/>
  <c r="EL1537" i="5"/>
  <c r="EK1537" i="5"/>
  <c r="EJ1537" i="5"/>
  <c r="EI1537" i="5"/>
  <c r="EH1537" i="5"/>
  <c r="EG1537" i="5"/>
  <c r="EF1537" i="5"/>
  <c r="EE1537" i="5"/>
  <c r="ED1537" i="5"/>
  <c r="EC1537" i="5"/>
  <c r="EB1537" i="5"/>
  <c r="EA1537" i="5"/>
  <c r="DZ1537" i="5"/>
  <c r="DY1537" i="5"/>
  <c r="DX1537" i="5"/>
  <c r="DW1537" i="5"/>
  <c r="DV1537" i="5"/>
  <c r="DU1537" i="5"/>
  <c r="DT1537" i="5"/>
  <c r="DS1537" i="5"/>
  <c r="DR1537" i="5"/>
  <c r="DQ1537" i="5"/>
  <c r="DP1537" i="5"/>
  <c r="DO1537" i="5"/>
  <c r="DN1537" i="5"/>
  <c r="DM1537" i="5"/>
  <c r="DL1537" i="5"/>
  <c r="DK1537" i="5"/>
  <c r="DJ1537" i="5"/>
  <c r="DI1537" i="5"/>
  <c r="DH1537" i="5"/>
  <c r="DG1537" i="5"/>
  <c r="DF1537" i="5"/>
  <c r="DE1537" i="5"/>
  <c r="DD1537" i="5"/>
  <c r="DC1537" i="5"/>
  <c r="DB1537" i="5"/>
  <c r="DA1537" i="5"/>
  <c r="CZ1537" i="5"/>
  <c r="CY1537" i="5"/>
  <c r="CX1537" i="5"/>
  <c r="CW1537" i="5"/>
  <c r="CV1537" i="5"/>
  <c r="CU1537" i="5"/>
  <c r="CT1537" i="5"/>
  <c r="CS1537" i="5"/>
  <c r="CR1537" i="5"/>
  <c r="CQ1537" i="5"/>
  <c r="CP1537" i="5"/>
  <c r="CO1537" i="5"/>
  <c r="CN1537" i="5"/>
  <c r="CM1537" i="5"/>
  <c r="CL1537" i="5"/>
  <c r="EM1536" i="5"/>
  <c r="EL1536" i="5"/>
  <c r="EK1536" i="5"/>
  <c r="EJ1536" i="5"/>
  <c r="EI1536" i="5"/>
  <c r="EH1536" i="5"/>
  <c r="EG1536" i="5"/>
  <c r="EF1536" i="5"/>
  <c r="EE1536" i="5"/>
  <c r="ED1536" i="5"/>
  <c r="EC1536" i="5"/>
  <c r="EB1536" i="5"/>
  <c r="EA1536" i="5"/>
  <c r="DZ1536" i="5"/>
  <c r="DY1536" i="5"/>
  <c r="DX1536" i="5"/>
  <c r="DW1536" i="5"/>
  <c r="DV1536" i="5"/>
  <c r="DU1536" i="5"/>
  <c r="DT1536" i="5"/>
  <c r="DS1536" i="5"/>
  <c r="DR1536" i="5"/>
  <c r="DQ1536" i="5"/>
  <c r="DP1536" i="5"/>
  <c r="DO1536" i="5"/>
  <c r="DN1536" i="5"/>
  <c r="DM1536" i="5"/>
  <c r="DL1536" i="5"/>
  <c r="DK1536" i="5"/>
  <c r="DJ1536" i="5"/>
  <c r="DI1536" i="5"/>
  <c r="DH1536" i="5"/>
  <c r="DG1536" i="5"/>
  <c r="DF1536" i="5"/>
  <c r="DE1536" i="5"/>
  <c r="DD1536" i="5"/>
  <c r="DC1536" i="5"/>
  <c r="DB1536" i="5"/>
  <c r="DA1536" i="5"/>
  <c r="CZ1536" i="5"/>
  <c r="CY1536" i="5"/>
  <c r="CX1536" i="5"/>
  <c r="CW1536" i="5"/>
  <c r="CV1536" i="5"/>
  <c r="CU1536" i="5"/>
  <c r="CT1536" i="5"/>
  <c r="CS1536" i="5"/>
  <c r="CR1536" i="5"/>
  <c r="CQ1536" i="5"/>
  <c r="CP1536" i="5"/>
  <c r="CO1536" i="5"/>
  <c r="CN1536" i="5"/>
  <c r="CM1536" i="5"/>
  <c r="CL1536" i="5"/>
  <c r="EM1535" i="5"/>
  <c r="EL1535" i="5"/>
  <c r="EK1535" i="5"/>
  <c r="EJ1535" i="5"/>
  <c r="EI1535" i="5"/>
  <c r="EH1535" i="5"/>
  <c r="EG1535" i="5"/>
  <c r="EF1535" i="5"/>
  <c r="EE1535" i="5"/>
  <c r="ED1535" i="5"/>
  <c r="EC1535" i="5"/>
  <c r="EB1535" i="5"/>
  <c r="EA1535" i="5"/>
  <c r="DZ1535" i="5"/>
  <c r="DY1535" i="5"/>
  <c r="DX1535" i="5"/>
  <c r="DW1535" i="5"/>
  <c r="DV1535" i="5"/>
  <c r="DU1535" i="5"/>
  <c r="DT1535" i="5"/>
  <c r="DS1535" i="5"/>
  <c r="DR1535" i="5"/>
  <c r="DQ1535" i="5"/>
  <c r="DP1535" i="5"/>
  <c r="DO1535" i="5"/>
  <c r="DN1535" i="5"/>
  <c r="DM1535" i="5"/>
  <c r="DL1535" i="5"/>
  <c r="DK1535" i="5"/>
  <c r="DJ1535" i="5"/>
  <c r="DI1535" i="5"/>
  <c r="DH1535" i="5"/>
  <c r="DG1535" i="5"/>
  <c r="DF1535" i="5"/>
  <c r="DE1535" i="5"/>
  <c r="DD1535" i="5"/>
  <c r="DC1535" i="5"/>
  <c r="DB1535" i="5"/>
  <c r="DA1535" i="5"/>
  <c r="CZ1535" i="5"/>
  <c r="CY1535" i="5"/>
  <c r="CX1535" i="5"/>
  <c r="CW1535" i="5"/>
  <c r="CV1535" i="5"/>
  <c r="CU1535" i="5"/>
  <c r="CT1535" i="5"/>
  <c r="CS1535" i="5"/>
  <c r="CR1535" i="5"/>
  <c r="CQ1535" i="5"/>
  <c r="CP1535" i="5"/>
  <c r="CO1535" i="5"/>
  <c r="CN1535" i="5"/>
  <c r="CM1535" i="5"/>
  <c r="CL1535" i="5"/>
  <c r="EM1534" i="5"/>
  <c r="EL1534" i="5"/>
  <c r="EK1534" i="5"/>
  <c r="EJ1534" i="5"/>
  <c r="EI1534" i="5"/>
  <c r="EH1534" i="5"/>
  <c r="EG1534" i="5"/>
  <c r="EF1534" i="5"/>
  <c r="EE1534" i="5"/>
  <c r="ED1534" i="5"/>
  <c r="EC1534" i="5"/>
  <c r="EB1534" i="5"/>
  <c r="EA1534" i="5"/>
  <c r="DZ1534" i="5"/>
  <c r="DY1534" i="5"/>
  <c r="DX1534" i="5"/>
  <c r="DW1534" i="5"/>
  <c r="DV1534" i="5"/>
  <c r="DU1534" i="5"/>
  <c r="DT1534" i="5"/>
  <c r="DS1534" i="5"/>
  <c r="DR1534" i="5"/>
  <c r="DQ1534" i="5"/>
  <c r="DP1534" i="5"/>
  <c r="DO1534" i="5"/>
  <c r="DN1534" i="5"/>
  <c r="DM1534" i="5"/>
  <c r="DL1534" i="5"/>
  <c r="DK1534" i="5"/>
  <c r="DJ1534" i="5"/>
  <c r="DI1534" i="5"/>
  <c r="DH1534" i="5"/>
  <c r="DG1534" i="5"/>
  <c r="DF1534" i="5"/>
  <c r="DE1534" i="5"/>
  <c r="DD1534" i="5"/>
  <c r="DC1534" i="5"/>
  <c r="DB1534" i="5"/>
  <c r="DA1534" i="5"/>
  <c r="CZ1534" i="5"/>
  <c r="CY1534" i="5"/>
  <c r="CX1534" i="5"/>
  <c r="CW1534" i="5"/>
  <c r="CV1534" i="5"/>
  <c r="CU1534" i="5"/>
  <c r="CT1534" i="5"/>
  <c r="CS1534" i="5"/>
  <c r="CR1534" i="5"/>
  <c r="CQ1534" i="5"/>
  <c r="CP1534" i="5"/>
  <c r="CO1534" i="5"/>
  <c r="CN1534" i="5"/>
  <c r="CM1534" i="5"/>
  <c r="CL1534" i="5"/>
  <c r="EM1533" i="5"/>
  <c r="EL1533" i="5"/>
  <c r="EK1533" i="5"/>
  <c r="EJ1533" i="5"/>
  <c r="EI1533" i="5"/>
  <c r="EH1533" i="5"/>
  <c r="EG1533" i="5"/>
  <c r="EF1533" i="5"/>
  <c r="EE1533" i="5"/>
  <c r="ED1533" i="5"/>
  <c r="EC1533" i="5"/>
  <c r="EB1533" i="5"/>
  <c r="EA1533" i="5"/>
  <c r="DZ1533" i="5"/>
  <c r="DY1533" i="5"/>
  <c r="DX1533" i="5"/>
  <c r="DW1533" i="5"/>
  <c r="DV1533" i="5"/>
  <c r="DU1533" i="5"/>
  <c r="DT1533" i="5"/>
  <c r="DS1533" i="5"/>
  <c r="DR1533" i="5"/>
  <c r="DQ1533" i="5"/>
  <c r="DP1533" i="5"/>
  <c r="DO1533" i="5"/>
  <c r="DN1533" i="5"/>
  <c r="DM1533" i="5"/>
  <c r="DL1533" i="5"/>
  <c r="DK1533" i="5"/>
  <c r="DJ1533" i="5"/>
  <c r="DI1533" i="5"/>
  <c r="DH1533" i="5"/>
  <c r="DG1533" i="5"/>
  <c r="DF1533" i="5"/>
  <c r="DE1533" i="5"/>
  <c r="DD1533" i="5"/>
  <c r="DC1533" i="5"/>
  <c r="DB1533" i="5"/>
  <c r="DA1533" i="5"/>
  <c r="CZ1533" i="5"/>
  <c r="CY1533" i="5"/>
  <c r="CX1533" i="5"/>
  <c r="CW1533" i="5"/>
  <c r="CV1533" i="5"/>
  <c r="CU1533" i="5"/>
  <c r="CT1533" i="5"/>
  <c r="CS1533" i="5"/>
  <c r="CR1533" i="5"/>
  <c r="CQ1533" i="5"/>
  <c r="CP1533" i="5"/>
  <c r="CO1533" i="5"/>
  <c r="CN1533" i="5"/>
  <c r="CM1533" i="5"/>
  <c r="CL1533" i="5"/>
  <c r="EM1532" i="5"/>
  <c r="EL1532" i="5"/>
  <c r="EK1532" i="5"/>
  <c r="EJ1532" i="5"/>
  <c r="EI1532" i="5"/>
  <c r="EH1532" i="5"/>
  <c r="EG1532" i="5"/>
  <c r="EF1532" i="5"/>
  <c r="EE1532" i="5"/>
  <c r="ED1532" i="5"/>
  <c r="EC1532" i="5"/>
  <c r="EB1532" i="5"/>
  <c r="EA1532" i="5"/>
  <c r="DZ1532" i="5"/>
  <c r="DY1532" i="5"/>
  <c r="DX1532" i="5"/>
  <c r="DW1532" i="5"/>
  <c r="DV1532" i="5"/>
  <c r="DU1532" i="5"/>
  <c r="DT1532" i="5"/>
  <c r="DS1532" i="5"/>
  <c r="DR1532" i="5"/>
  <c r="DQ1532" i="5"/>
  <c r="DP1532" i="5"/>
  <c r="DO1532" i="5"/>
  <c r="DN1532" i="5"/>
  <c r="DM1532" i="5"/>
  <c r="DL1532" i="5"/>
  <c r="DK1532" i="5"/>
  <c r="DJ1532" i="5"/>
  <c r="DI1532" i="5"/>
  <c r="DH1532" i="5"/>
  <c r="DG1532" i="5"/>
  <c r="DF1532" i="5"/>
  <c r="DE1532" i="5"/>
  <c r="DD1532" i="5"/>
  <c r="DC1532" i="5"/>
  <c r="DB1532" i="5"/>
  <c r="DA1532" i="5"/>
  <c r="CZ1532" i="5"/>
  <c r="CY1532" i="5"/>
  <c r="CX1532" i="5"/>
  <c r="CW1532" i="5"/>
  <c r="CV1532" i="5"/>
  <c r="CU1532" i="5"/>
  <c r="CT1532" i="5"/>
  <c r="CS1532" i="5"/>
  <c r="CR1532" i="5"/>
  <c r="CQ1532" i="5"/>
  <c r="CP1532" i="5"/>
  <c r="CO1532" i="5"/>
  <c r="CN1532" i="5"/>
  <c r="CM1532" i="5"/>
  <c r="CL1532" i="5"/>
  <c r="EM1531" i="5"/>
  <c r="EL1531" i="5"/>
  <c r="EK1531" i="5"/>
  <c r="EJ1531" i="5"/>
  <c r="EI1531" i="5"/>
  <c r="EH1531" i="5"/>
  <c r="EG1531" i="5"/>
  <c r="EF1531" i="5"/>
  <c r="EE1531" i="5"/>
  <c r="ED1531" i="5"/>
  <c r="EC1531" i="5"/>
  <c r="EB1531" i="5"/>
  <c r="EA1531" i="5"/>
  <c r="DZ1531" i="5"/>
  <c r="DY1531" i="5"/>
  <c r="DX1531" i="5"/>
  <c r="DW1531" i="5"/>
  <c r="DV1531" i="5"/>
  <c r="DU1531" i="5"/>
  <c r="DT1531" i="5"/>
  <c r="DS1531" i="5"/>
  <c r="DR1531" i="5"/>
  <c r="DQ1531" i="5"/>
  <c r="DP1531" i="5"/>
  <c r="DO1531" i="5"/>
  <c r="DN1531" i="5"/>
  <c r="DM1531" i="5"/>
  <c r="DL1531" i="5"/>
  <c r="DK1531" i="5"/>
  <c r="DJ1531" i="5"/>
  <c r="DI1531" i="5"/>
  <c r="DH1531" i="5"/>
  <c r="DG1531" i="5"/>
  <c r="DF1531" i="5"/>
  <c r="DE1531" i="5"/>
  <c r="DD1531" i="5"/>
  <c r="DC1531" i="5"/>
  <c r="DB1531" i="5"/>
  <c r="DA1531" i="5"/>
  <c r="CZ1531" i="5"/>
  <c r="CY1531" i="5"/>
  <c r="CX1531" i="5"/>
  <c r="CW1531" i="5"/>
  <c r="CV1531" i="5"/>
  <c r="CU1531" i="5"/>
  <c r="CT1531" i="5"/>
  <c r="CS1531" i="5"/>
  <c r="CR1531" i="5"/>
  <c r="CQ1531" i="5"/>
  <c r="CP1531" i="5"/>
  <c r="CO1531" i="5"/>
  <c r="CN1531" i="5"/>
  <c r="CM1531" i="5"/>
  <c r="CL1531" i="5"/>
  <c r="EM1530" i="5"/>
  <c r="EL1530" i="5"/>
  <c r="EK1530" i="5"/>
  <c r="EJ1530" i="5"/>
  <c r="EI1530" i="5"/>
  <c r="EH1530" i="5"/>
  <c r="EG1530" i="5"/>
  <c r="EF1530" i="5"/>
  <c r="EE1530" i="5"/>
  <c r="ED1530" i="5"/>
  <c r="EC1530" i="5"/>
  <c r="EB1530" i="5"/>
  <c r="EA1530" i="5"/>
  <c r="DZ1530" i="5"/>
  <c r="DY1530" i="5"/>
  <c r="DX1530" i="5"/>
  <c r="DW1530" i="5"/>
  <c r="DV1530" i="5"/>
  <c r="DU1530" i="5"/>
  <c r="DT1530" i="5"/>
  <c r="DS1530" i="5"/>
  <c r="DR1530" i="5"/>
  <c r="DQ1530" i="5"/>
  <c r="DP1530" i="5"/>
  <c r="DO1530" i="5"/>
  <c r="DN1530" i="5"/>
  <c r="DM1530" i="5"/>
  <c r="DL1530" i="5"/>
  <c r="DK1530" i="5"/>
  <c r="DJ1530" i="5"/>
  <c r="DI1530" i="5"/>
  <c r="DH1530" i="5"/>
  <c r="DG1530" i="5"/>
  <c r="DF1530" i="5"/>
  <c r="DE1530" i="5"/>
  <c r="DD1530" i="5"/>
  <c r="DC1530" i="5"/>
  <c r="DB1530" i="5"/>
  <c r="DA1530" i="5"/>
  <c r="CZ1530" i="5"/>
  <c r="CY1530" i="5"/>
  <c r="CX1530" i="5"/>
  <c r="CW1530" i="5"/>
  <c r="CV1530" i="5"/>
  <c r="CU1530" i="5"/>
  <c r="CT1530" i="5"/>
  <c r="CS1530" i="5"/>
  <c r="CR1530" i="5"/>
  <c r="CQ1530" i="5"/>
  <c r="CP1530" i="5"/>
  <c r="CO1530" i="5"/>
  <c r="CN1530" i="5"/>
  <c r="CM1530" i="5"/>
  <c r="CL1530" i="5"/>
  <c r="EM1529" i="5"/>
  <c r="EL1529" i="5"/>
  <c r="EK1529" i="5"/>
  <c r="EJ1529" i="5"/>
  <c r="EI1529" i="5"/>
  <c r="EH1529" i="5"/>
  <c r="EG1529" i="5"/>
  <c r="EF1529" i="5"/>
  <c r="EE1529" i="5"/>
  <c r="ED1529" i="5"/>
  <c r="EC1529" i="5"/>
  <c r="EB1529" i="5"/>
  <c r="EA1529" i="5"/>
  <c r="DZ1529" i="5"/>
  <c r="DY1529" i="5"/>
  <c r="DX1529" i="5"/>
  <c r="DW1529" i="5"/>
  <c r="DV1529" i="5"/>
  <c r="DU1529" i="5"/>
  <c r="DT1529" i="5"/>
  <c r="DS1529" i="5"/>
  <c r="DR1529" i="5"/>
  <c r="DQ1529" i="5"/>
  <c r="DP1529" i="5"/>
  <c r="DO1529" i="5"/>
  <c r="DN1529" i="5"/>
  <c r="DM1529" i="5"/>
  <c r="DL1529" i="5"/>
  <c r="DK1529" i="5"/>
  <c r="DJ1529" i="5"/>
  <c r="DI1529" i="5"/>
  <c r="DH1529" i="5"/>
  <c r="DG1529" i="5"/>
  <c r="DF1529" i="5"/>
  <c r="DE1529" i="5"/>
  <c r="DD1529" i="5"/>
  <c r="DC1529" i="5"/>
  <c r="DB1529" i="5"/>
  <c r="DA1529" i="5"/>
  <c r="CZ1529" i="5"/>
  <c r="CY1529" i="5"/>
  <c r="CX1529" i="5"/>
  <c r="CW1529" i="5"/>
  <c r="CV1529" i="5"/>
  <c r="CU1529" i="5"/>
  <c r="CT1529" i="5"/>
  <c r="CS1529" i="5"/>
  <c r="CR1529" i="5"/>
  <c r="CQ1529" i="5"/>
  <c r="CP1529" i="5"/>
  <c r="CO1529" i="5"/>
  <c r="CN1529" i="5"/>
  <c r="CM1529" i="5"/>
  <c r="CL1529" i="5"/>
  <c r="EM1528" i="5"/>
  <c r="EL1528" i="5"/>
  <c r="EK1528" i="5"/>
  <c r="EJ1528" i="5"/>
  <c r="EI1528" i="5"/>
  <c r="EH1528" i="5"/>
  <c r="EG1528" i="5"/>
  <c r="EF1528" i="5"/>
  <c r="EE1528" i="5"/>
  <c r="ED1528" i="5"/>
  <c r="EC1528" i="5"/>
  <c r="EB1528" i="5"/>
  <c r="EA1528" i="5"/>
  <c r="DZ1528" i="5"/>
  <c r="DY1528" i="5"/>
  <c r="DX1528" i="5"/>
  <c r="DW1528" i="5"/>
  <c r="DV1528" i="5"/>
  <c r="DU1528" i="5"/>
  <c r="DT1528" i="5"/>
  <c r="DS1528" i="5"/>
  <c r="DR1528" i="5"/>
  <c r="DQ1528" i="5"/>
  <c r="DP1528" i="5"/>
  <c r="DO1528" i="5"/>
  <c r="DN1528" i="5"/>
  <c r="DM1528" i="5"/>
  <c r="DL1528" i="5"/>
  <c r="DK1528" i="5"/>
  <c r="DJ1528" i="5"/>
  <c r="DI1528" i="5"/>
  <c r="DH1528" i="5"/>
  <c r="DG1528" i="5"/>
  <c r="DF1528" i="5"/>
  <c r="DE1528" i="5"/>
  <c r="DD1528" i="5"/>
  <c r="DC1528" i="5"/>
  <c r="DB1528" i="5"/>
  <c r="DA1528" i="5"/>
  <c r="CZ1528" i="5"/>
  <c r="CY1528" i="5"/>
  <c r="CX1528" i="5"/>
  <c r="CW1528" i="5"/>
  <c r="CV1528" i="5"/>
  <c r="CU1528" i="5"/>
  <c r="CT1528" i="5"/>
  <c r="CS1528" i="5"/>
  <c r="CR1528" i="5"/>
  <c r="CQ1528" i="5"/>
  <c r="CP1528" i="5"/>
  <c r="CO1528" i="5"/>
  <c r="CN1528" i="5"/>
  <c r="CM1528" i="5"/>
  <c r="CL1528" i="5"/>
  <c r="EM1527" i="5"/>
  <c r="EL1527" i="5"/>
  <c r="EK1527" i="5"/>
  <c r="EJ1527" i="5"/>
  <c r="EI1527" i="5"/>
  <c r="EH1527" i="5"/>
  <c r="EG1527" i="5"/>
  <c r="EF1527" i="5"/>
  <c r="EE1527" i="5"/>
  <c r="ED1527" i="5"/>
  <c r="EC1527" i="5"/>
  <c r="EB1527" i="5"/>
  <c r="EA1527" i="5"/>
  <c r="DZ1527" i="5"/>
  <c r="DY1527" i="5"/>
  <c r="DX1527" i="5"/>
  <c r="DW1527" i="5"/>
  <c r="DV1527" i="5"/>
  <c r="DU1527" i="5"/>
  <c r="DT1527" i="5"/>
  <c r="DS1527" i="5"/>
  <c r="DR1527" i="5"/>
  <c r="DQ1527" i="5"/>
  <c r="DP1527" i="5"/>
  <c r="DO1527" i="5"/>
  <c r="DN1527" i="5"/>
  <c r="DM1527" i="5"/>
  <c r="DL1527" i="5"/>
  <c r="DK1527" i="5"/>
  <c r="DJ1527" i="5"/>
  <c r="DI1527" i="5"/>
  <c r="DH1527" i="5"/>
  <c r="DG1527" i="5"/>
  <c r="DF1527" i="5"/>
  <c r="DE1527" i="5"/>
  <c r="DD1527" i="5"/>
  <c r="DC1527" i="5"/>
  <c r="DB1527" i="5"/>
  <c r="DA1527" i="5"/>
  <c r="CZ1527" i="5"/>
  <c r="CY1527" i="5"/>
  <c r="CX1527" i="5"/>
  <c r="CW1527" i="5"/>
  <c r="CV1527" i="5"/>
  <c r="CU1527" i="5"/>
  <c r="CT1527" i="5"/>
  <c r="CS1527" i="5"/>
  <c r="CR1527" i="5"/>
  <c r="CQ1527" i="5"/>
  <c r="CP1527" i="5"/>
  <c r="CO1527" i="5"/>
  <c r="CN1527" i="5"/>
  <c r="CM1527" i="5"/>
  <c r="CL1527" i="5"/>
  <c r="EM1526" i="5"/>
  <c r="EL1526" i="5"/>
  <c r="EK1526" i="5"/>
  <c r="EJ1526" i="5"/>
  <c r="EI1526" i="5"/>
  <c r="EH1526" i="5"/>
  <c r="EG1526" i="5"/>
  <c r="EF1526" i="5"/>
  <c r="EE1526" i="5"/>
  <c r="ED1526" i="5"/>
  <c r="EC1526" i="5"/>
  <c r="EB1526" i="5"/>
  <c r="EA1526" i="5"/>
  <c r="DZ1526" i="5"/>
  <c r="DY1526" i="5"/>
  <c r="DX1526" i="5"/>
  <c r="DW1526" i="5"/>
  <c r="DV1526" i="5"/>
  <c r="DU1526" i="5"/>
  <c r="DT1526" i="5"/>
  <c r="DS1526" i="5"/>
  <c r="DR1526" i="5"/>
  <c r="DQ1526" i="5"/>
  <c r="DP1526" i="5"/>
  <c r="DO1526" i="5"/>
  <c r="DN1526" i="5"/>
  <c r="DM1526" i="5"/>
  <c r="DL1526" i="5"/>
  <c r="DK1526" i="5"/>
  <c r="DJ1526" i="5"/>
  <c r="DI1526" i="5"/>
  <c r="DH1526" i="5"/>
  <c r="DG1526" i="5"/>
  <c r="DF1526" i="5"/>
  <c r="DE1526" i="5"/>
  <c r="DD1526" i="5"/>
  <c r="DC1526" i="5"/>
  <c r="DB1526" i="5"/>
  <c r="DA1526" i="5"/>
  <c r="CZ1526" i="5"/>
  <c r="CY1526" i="5"/>
  <c r="CX1526" i="5"/>
  <c r="CW1526" i="5"/>
  <c r="CV1526" i="5"/>
  <c r="CU1526" i="5"/>
  <c r="CT1526" i="5"/>
  <c r="CS1526" i="5"/>
  <c r="CR1526" i="5"/>
  <c r="CQ1526" i="5"/>
  <c r="CP1526" i="5"/>
  <c r="CO1526" i="5"/>
  <c r="CN1526" i="5"/>
  <c r="CM1526" i="5"/>
  <c r="CL1526" i="5"/>
  <c r="EM1525" i="5"/>
  <c r="EL1525" i="5"/>
  <c r="EK1525" i="5"/>
  <c r="EJ1525" i="5"/>
  <c r="EI1525" i="5"/>
  <c r="EH1525" i="5"/>
  <c r="EG1525" i="5"/>
  <c r="EF1525" i="5"/>
  <c r="EE1525" i="5"/>
  <c r="ED1525" i="5"/>
  <c r="EC1525" i="5"/>
  <c r="EB1525" i="5"/>
  <c r="EA1525" i="5"/>
  <c r="DZ1525" i="5"/>
  <c r="DY1525" i="5"/>
  <c r="DX1525" i="5"/>
  <c r="DW1525" i="5"/>
  <c r="DV1525" i="5"/>
  <c r="DU1525" i="5"/>
  <c r="DT1525" i="5"/>
  <c r="DS1525" i="5"/>
  <c r="DR1525" i="5"/>
  <c r="DQ1525" i="5"/>
  <c r="DP1525" i="5"/>
  <c r="DO1525" i="5"/>
  <c r="DN1525" i="5"/>
  <c r="DM1525" i="5"/>
  <c r="DL1525" i="5"/>
  <c r="DK1525" i="5"/>
  <c r="DJ1525" i="5"/>
  <c r="DI1525" i="5"/>
  <c r="DH1525" i="5"/>
  <c r="DG1525" i="5"/>
  <c r="DF1525" i="5"/>
  <c r="DE1525" i="5"/>
  <c r="DD1525" i="5"/>
  <c r="DC1525" i="5"/>
  <c r="DB1525" i="5"/>
  <c r="DA1525" i="5"/>
  <c r="CZ1525" i="5"/>
  <c r="CY1525" i="5"/>
  <c r="CX1525" i="5"/>
  <c r="CW1525" i="5"/>
  <c r="CV1525" i="5"/>
  <c r="CU1525" i="5"/>
  <c r="CT1525" i="5"/>
  <c r="CS1525" i="5"/>
  <c r="CR1525" i="5"/>
  <c r="CQ1525" i="5"/>
  <c r="CP1525" i="5"/>
  <c r="CO1525" i="5"/>
  <c r="CN1525" i="5"/>
  <c r="CM1525" i="5"/>
  <c r="CL1525" i="5"/>
  <c r="EM1524" i="5"/>
  <c r="EL1524" i="5"/>
  <c r="EK1524" i="5"/>
  <c r="EJ1524" i="5"/>
  <c r="EI1524" i="5"/>
  <c r="EH1524" i="5"/>
  <c r="EG1524" i="5"/>
  <c r="EF1524" i="5"/>
  <c r="EE1524" i="5"/>
  <c r="ED1524" i="5"/>
  <c r="EC1524" i="5"/>
  <c r="EB1524" i="5"/>
  <c r="EA1524" i="5"/>
  <c r="DZ1524" i="5"/>
  <c r="DY1524" i="5"/>
  <c r="DX1524" i="5"/>
  <c r="DW1524" i="5"/>
  <c r="DV1524" i="5"/>
  <c r="DU1524" i="5"/>
  <c r="DT1524" i="5"/>
  <c r="DS1524" i="5"/>
  <c r="DR1524" i="5"/>
  <c r="DQ1524" i="5"/>
  <c r="DP1524" i="5"/>
  <c r="DO1524" i="5"/>
  <c r="DN1524" i="5"/>
  <c r="DM1524" i="5"/>
  <c r="DL1524" i="5"/>
  <c r="DK1524" i="5"/>
  <c r="DJ1524" i="5"/>
  <c r="DI1524" i="5"/>
  <c r="DH1524" i="5"/>
  <c r="DG1524" i="5"/>
  <c r="DF1524" i="5"/>
  <c r="DE1524" i="5"/>
  <c r="DD1524" i="5"/>
  <c r="DC1524" i="5"/>
  <c r="DB1524" i="5"/>
  <c r="DA1524" i="5"/>
  <c r="CZ1524" i="5"/>
  <c r="CY1524" i="5"/>
  <c r="CX1524" i="5"/>
  <c r="CW1524" i="5"/>
  <c r="CV1524" i="5"/>
  <c r="CU1524" i="5"/>
  <c r="CT1524" i="5"/>
  <c r="CS1524" i="5"/>
  <c r="CR1524" i="5"/>
  <c r="CQ1524" i="5"/>
  <c r="CP1524" i="5"/>
  <c r="CO1524" i="5"/>
  <c r="CN1524" i="5"/>
  <c r="CM1524" i="5"/>
  <c r="CL1524" i="5"/>
  <c r="EM1523" i="5"/>
  <c r="EL1523" i="5"/>
  <c r="EK1523" i="5"/>
  <c r="EJ1523" i="5"/>
  <c r="EI1523" i="5"/>
  <c r="EH1523" i="5"/>
  <c r="EG1523" i="5"/>
  <c r="EF1523" i="5"/>
  <c r="EE1523" i="5"/>
  <c r="ED1523" i="5"/>
  <c r="EC1523" i="5"/>
  <c r="EB1523" i="5"/>
  <c r="EA1523" i="5"/>
  <c r="DZ1523" i="5"/>
  <c r="DY1523" i="5"/>
  <c r="DX1523" i="5"/>
  <c r="DW1523" i="5"/>
  <c r="DV1523" i="5"/>
  <c r="DU1523" i="5"/>
  <c r="DT1523" i="5"/>
  <c r="DS1523" i="5"/>
  <c r="DR1523" i="5"/>
  <c r="DQ1523" i="5"/>
  <c r="DP1523" i="5"/>
  <c r="DO1523" i="5"/>
  <c r="DN1523" i="5"/>
  <c r="DM1523" i="5"/>
  <c r="DL1523" i="5"/>
  <c r="DK1523" i="5"/>
  <c r="DJ1523" i="5"/>
  <c r="DI1523" i="5"/>
  <c r="DH1523" i="5"/>
  <c r="DG1523" i="5"/>
  <c r="DF1523" i="5"/>
  <c r="DE1523" i="5"/>
  <c r="DD1523" i="5"/>
  <c r="DC1523" i="5"/>
  <c r="DB1523" i="5"/>
  <c r="DA1523" i="5"/>
  <c r="CZ1523" i="5"/>
  <c r="CY1523" i="5"/>
  <c r="CX1523" i="5"/>
  <c r="CW1523" i="5"/>
  <c r="CV1523" i="5"/>
  <c r="CU1523" i="5"/>
  <c r="CT1523" i="5"/>
  <c r="CS1523" i="5"/>
  <c r="CR1523" i="5"/>
  <c r="CQ1523" i="5"/>
  <c r="CP1523" i="5"/>
  <c r="CO1523" i="5"/>
  <c r="CN1523" i="5"/>
  <c r="CM1523" i="5"/>
  <c r="CL1523" i="5"/>
  <c r="EM1522" i="5"/>
  <c r="EL1522" i="5"/>
  <c r="EK1522" i="5"/>
  <c r="EJ1522" i="5"/>
  <c r="EI1522" i="5"/>
  <c r="EH1522" i="5"/>
  <c r="EG1522" i="5"/>
  <c r="EF1522" i="5"/>
  <c r="EE1522" i="5"/>
  <c r="ED1522" i="5"/>
  <c r="EC1522" i="5"/>
  <c r="EB1522" i="5"/>
  <c r="EA1522" i="5"/>
  <c r="DZ1522" i="5"/>
  <c r="DY1522" i="5"/>
  <c r="DX1522" i="5"/>
  <c r="DW1522" i="5"/>
  <c r="DV1522" i="5"/>
  <c r="DU1522" i="5"/>
  <c r="DT1522" i="5"/>
  <c r="DS1522" i="5"/>
  <c r="DR1522" i="5"/>
  <c r="DQ1522" i="5"/>
  <c r="DP1522" i="5"/>
  <c r="DO1522" i="5"/>
  <c r="DN1522" i="5"/>
  <c r="DM1522" i="5"/>
  <c r="DL1522" i="5"/>
  <c r="DK1522" i="5"/>
  <c r="DJ1522" i="5"/>
  <c r="DI1522" i="5"/>
  <c r="DH1522" i="5"/>
  <c r="DG1522" i="5"/>
  <c r="DF1522" i="5"/>
  <c r="DE1522" i="5"/>
  <c r="DD1522" i="5"/>
  <c r="DC1522" i="5"/>
  <c r="DB1522" i="5"/>
  <c r="DA1522" i="5"/>
  <c r="CZ1522" i="5"/>
  <c r="CY1522" i="5"/>
  <c r="CX1522" i="5"/>
  <c r="CW1522" i="5"/>
  <c r="CV1522" i="5"/>
  <c r="CU1522" i="5"/>
  <c r="CT1522" i="5"/>
  <c r="CS1522" i="5"/>
  <c r="CR1522" i="5"/>
  <c r="CQ1522" i="5"/>
  <c r="CP1522" i="5"/>
  <c r="CO1522" i="5"/>
  <c r="CN1522" i="5"/>
  <c r="CM1522" i="5"/>
  <c r="CL1522" i="5"/>
  <c r="EM1521" i="5"/>
  <c r="EL1521" i="5"/>
  <c r="EK1521" i="5"/>
  <c r="EJ1521" i="5"/>
  <c r="EI1521" i="5"/>
  <c r="EH1521" i="5"/>
  <c r="EG1521" i="5"/>
  <c r="EF1521" i="5"/>
  <c r="EE1521" i="5"/>
  <c r="ED1521" i="5"/>
  <c r="EC1521" i="5"/>
  <c r="EB1521" i="5"/>
  <c r="EA1521" i="5"/>
  <c r="DZ1521" i="5"/>
  <c r="DY1521" i="5"/>
  <c r="DX1521" i="5"/>
  <c r="DW1521" i="5"/>
  <c r="DV1521" i="5"/>
  <c r="DU1521" i="5"/>
  <c r="DT1521" i="5"/>
  <c r="DS1521" i="5"/>
  <c r="DR1521" i="5"/>
  <c r="DQ1521" i="5"/>
  <c r="DP1521" i="5"/>
  <c r="DO1521" i="5"/>
  <c r="DN1521" i="5"/>
  <c r="DM1521" i="5"/>
  <c r="DL1521" i="5"/>
  <c r="DK1521" i="5"/>
  <c r="DJ1521" i="5"/>
  <c r="DI1521" i="5"/>
  <c r="DH1521" i="5"/>
  <c r="DG1521" i="5"/>
  <c r="DF1521" i="5"/>
  <c r="DE1521" i="5"/>
  <c r="DD1521" i="5"/>
  <c r="DC1521" i="5"/>
  <c r="DB1521" i="5"/>
  <c r="DA1521" i="5"/>
  <c r="CZ1521" i="5"/>
  <c r="CY1521" i="5"/>
  <c r="CX1521" i="5"/>
  <c r="CW1521" i="5"/>
  <c r="CV1521" i="5"/>
  <c r="CU1521" i="5"/>
  <c r="CT1521" i="5"/>
  <c r="CS1521" i="5"/>
  <c r="CR1521" i="5"/>
  <c r="CQ1521" i="5"/>
  <c r="CP1521" i="5"/>
  <c r="CO1521" i="5"/>
  <c r="CN1521" i="5"/>
  <c r="CM1521" i="5"/>
  <c r="CL1521" i="5"/>
  <c r="EM1520" i="5"/>
  <c r="EL1520" i="5"/>
  <c r="EK1520" i="5"/>
  <c r="EJ1520" i="5"/>
  <c r="EI1520" i="5"/>
  <c r="EH1520" i="5"/>
  <c r="EG1520" i="5"/>
  <c r="EF1520" i="5"/>
  <c r="EE1520" i="5"/>
  <c r="ED1520" i="5"/>
  <c r="EC1520" i="5"/>
  <c r="EB1520" i="5"/>
  <c r="EA1520" i="5"/>
  <c r="DZ1520" i="5"/>
  <c r="DY1520" i="5"/>
  <c r="DX1520" i="5"/>
  <c r="DW1520" i="5"/>
  <c r="DV1520" i="5"/>
  <c r="DU1520" i="5"/>
  <c r="DT1520" i="5"/>
  <c r="DS1520" i="5"/>
  <c r="DR1520" i="5"/>
  <c r="DQ1520" i="5"/>
  <c r="DP1520" i="5"/>
  <c r="DO1520" i="5"/>
  <c r="DN1520" i="5"/>
  <c r="DM1520" i="5"/>
  <c r="DL1520" i="5"/>
  <c r="DK1520" i="5"/>
  <c r="DJ1520" i="5"/>
  <c r="DI1520" i="5"/>
  <c r="DH1520" i="5"/>
  <c r="DG1520" i="5"/>
  <c r="DF1520" i="5"/>
  <c r="DE1520" i="5"/>
  <c r="DD1520" i="5"/>
  <c r="DC1520" i="5"/>
  <c r="DB1520" i="5"/>
  <c r="DA1520" i="5"/>
  <c r="CZ1520" i="5"/>
  <c r="CY1520" i="5"/>
  <c r="CX1520" i="5"/>
  <c r="CW1520" i="5"/>
  <c r="CV1520" i="5"/>
  <c r="CU1520" i="5"/>
  <c r="CT1520" i="5"/>
  <c r="CS1520" i="5"/>
  <c r="CR1520" i="5"/>
  <c r="CQ1520" i="5"/>
  <c r="CP1520" i="5"/>
  <c r="CO1520" i="5"/>
  <c r="CN1520" i="5"/>
  <c r="CM1520" i="5"/>
  <c r="CL1520" i="5"/>
  <c r="EM1519" i="5"/>
  <c r="EL1519" i="5"/>
  <c r="EK1519" i="5"/>
  <c r="EJ1519" i="5"/>
  <c r="EI1519" i="5"/>
  <c r="EH1519" i="5"/>
  <c r="EG1519" i="5"/>
  <c r="EF1519" i="5"/>
  <c r="EE1519" i="5"/>
  <c r="ED1519" i="5"/>
  <c r="EC1519" i="5"/>
  <c r="EB1519" i="5"/>
  <c r="EA1519" i="5"/>
  <c r="DZ1519" i="5"/>
  <c r="DY1519" i="5"/>
  <c r="DX1519" i="5"/>
  <c r="DW1519" i="5"/>
  <c r="DV1519" i="5"/>
  <c r="DU1519" i="5"/>
  <c r="DT1519" i="5"/>
  <c r="DS1519" i="5"/>
  <c r="DR1519" i="5"/>
  <c r="DQ1519" i="5"/>
  <c r="DP1519" i="5"/>
  <c r="DO1519" i="5"/>
  <c r="DN1519" i="5"/>
  <c r="DM1519" i="5"/>
  <c r="DL1519" i="5"/>
  <c r="DK1519" i="5"/>
  <c r="DJ1519" i="5"/>
  <c r="DI1519" i="5"/>
  <c r="DH1519" i="5"/>
  <c r="DG1519" i="5"/>
  <c r="DF1519" i="5"/>
  <c r="DE1519" i="5"/>
  <c r="DD1519" i="5"/>
  <c r="DC1519" i="5"/>
  <c r="DB1519" i="5"/>
  <c r="DA1519" i="5"/>
  <c r="CZ1519" i="5"/>
  <c r="CY1519" i="5"/>
  <c r="CX1519" i="5"/>
  <c r="CW1519" i="5"/>
  <c r="CV1519" i="5"/>
  <c r="CU1519" i="5"/>
  <c r="CT1519" i="5"/>
  <c r="CS1519" i="5"/>
  <c r="CR1519" i="5"/>
  <c r="CQ1519" i="5"/>
  <c r="CP1519" i="5"/>
  <c r="CO1519" i="5"/>
  <c r="CN1519" i="5"/>
  <c r="CM1519" i="5"/>
  <c r="CL1519" i="5"/>
  <c r="EM1518" i="5"/>
  <c r="EL1518" i="5"/>
  <c r="EK1518" i="5"/>
  <c r="EJ1518" i="5"/>
  <c r="EI1518" i="5"/>
  <c r="EH1518" i="5"/>
  <c r="EG1518" i="5"/>
  <c r="EF1518" i="5"/>
  <c r="EE1518" i="5"/>
  <c r="ED1518" i="5"/>
  <c r="EC1518" i="5"/>
  <c r="EB1518" i="5"/>
  <c r="EA1518" i="5"/>
  <c r="DZ1518" i="5"/>
  <c r="DY1518" i="5"/>
  <c r="DX1518" i="5"/>
  <c r="DW1518" i="5"/>
  <c r="DV1518" i="5"/>
  <c r="DU1518" i="5"/>
  <c r="DT1518" i="5"/>
  <c r="DS1518" i="5"/>
  <c r="DR1518" i="5"/>
  <c r="DQ1518" i="5"/>
  <c r="DP1518" i="5"/>
  <c r="DO1518" i="5"/>
  <c r="DN1518" i="5"/>
  <c r="DM1518" i="5"/>
  <c r="DL1518" i="5"/>
  <c r="DK1518" i="5"/>
  <c r="DJ1518" i="5"/>
  <c r="DI1518" i="5"/>
  <c r="DH1518" i="5"/>
  <c r="DG1518" i="5"/>
  <c r="DF1518" i="5"/>
  <c r="DE1518" i="5"/>
  <c r="DD1518" i="5"/>
  <c r="DC1518" i="5"/>
  <c r="DB1518" i="5"/>
  <c r="DA1518" i="5"/>
  <c r="CZ1518" i="5"/>
  <c r="CY1518" i="5"/>
  <c r="CX1518" i="5"/>
  <c r="CW1518" i="5"/>
  <c r="CV1518" i="5"/>
  <c r="CU1518" i="5"/>
  <c r="CT1518" i="5"/>
  <c r="CS1518" i="5"/>
  <c r="CR1518" i="5"/>
  <c r="CQ1518" i="5"/>
  <c r="CP1518" i="5"/>
  <c r="CO1518" i="5"/>
  <c r="CN1518" i="5"/>
  <c r="CM1518" i="5"/>
  <c r="CL1518" i="5"/>
  <c r="EM1517" i="5"/>
  <c r="EL1517" i="5"/>
  <c r="EK1517" i="5"/>
  <c r="EJ1517" i="5"/>
  <c r="EI1517" i="5"/>
  <c r="EH1517" i="5"/>
  <c r="EG1517" i="5"/>
  <c r="EF1517" i="5"/>
  <c r="EE1517" i="5"/>
  <c r="ED1517" i="5"/>
  <c r="EC1517" i="5"/>
  <c r="EB1517" i="5"/>
  <c r="EA1517" i="5"/>
  <c r="DZ1517" i="5"/>
  <c r="DY1517" i="5"/>
  <c r="DX1517" i="5"/>
  <c r="DW1517" i="5"/>
  <c r="DV1517" i="5"/>
  <c r="DU1517" i="5"/>
  <c r="DT1517" i="5"/>
  <c r="DS1517" i="5"/>
  <c r="DR1517" i="5"/>
  <c r="DQ1517" i="5"/>
  <c r="DP1517" i="5"/>
  <c r="DO1517" i="5"/>
  <c r="DN1517" i="5"/>
  <c r="DM1517" i="5"/>
  <c r="DL1517" i="5"/>
  <c r="DK1517" i="5"/>
  <c r="DJ1517" i="5"/>
  <c r="DI1517" i="5"/>
  <c r="DH1517" i="5"/>
  <c r="DG1517" i="5"/>
  <c r="DF1517" i="5"/>
  <c r="DE1517" i="5"/>
  <c r="DD1517" i="5"/>
  <c r="DC1517" i="5"/>
  <c r="DB1517" i="5"/>
  <c r="DA1517" i="5"/>
  <c r="CZ1517" i="5"/>
  <c r="CY1517" i="5"/>
  <c r="CX1517" i="5"/>
  <c r="CW1517" i="5"/>
  <c r="CV1517" i="5"/>
  <c r="CU1517" i="5"/>
  <c r="CT1517" i="5"/>
  <c r="CS1517" i="5"/>
  <c r="CR1517" i="5"/>
  <c r="CQ1517" i="5"/>
  <c r="CP1517" i="5"/>
  <c r="CO1517" i="5"/>
  <c r="CN1517" i="5"/>
  <c r="CM1517" i="5"/>
  <c r="CL1517" i="5"/>
  <c r="EM1516" i="5"/>
  <c r="EL1516" i="5"/>
  <c r="EK1516" i="5"/>
  <c r="EJ1516" i="5"/>
  <c r="EI1516" i="5"/>
  <c r="EH1516" i="5"/>
  <c r="EG1516" i="5"/>
  <c r="EF1516" i="5"/>
  <c r="EE1516" i="5"/>
  <c r="ED1516" i="5"/>
  <c r="EC1516" i="5"/>
  <c r="EB1516" i="5"/>
  <c r="EA1516" i="5"/>
  <c r="DZ1516" i="5"/>
  <c r="DY1516" i="5"/>
  <c r="DX1516" i="5"/>
  <c r="DW1516" i="5"/>
  <c r="DV1516" i="5"/>
  <c r="DU1516" i="5"/>
  <c r="DT1516" i="5"/>
  <c r="DS1516" i="5"/>
  <c r="DR1516" i="5"/>
  <c r="DQ1516" i="5"/>
  <c r="DP1516" i="5"/>
  <c r="DO1516" i="5"/>
  <c r="DN1516" i="5"/>
  <c r="DM1516" i="5"/>
  <c r="DL1516" i="5"/>
  <c r="DK1516" i="5"/>
  <c r="DJ1516" i="5"/>
  <c r="DI1516" i="5"/>
  <c r="DH1516" i="5"/>
  <c r="DG1516" i="5"/>
  <c r="DF1516" i="5"/>
  <c r="DE1516" i="5"/>
  <c r="DD1516" i="5"/>
  <c r="DC1516" i="5"/>
  <c r="DB1516" i="5"/>
  <c r="DA1516" i="5"/>
  <c r="CZ1516" i="5"/>
  <c r="CY1516" i="5"/>
  <c r="CX1516" i="5"/>
  <c r="CW1516" i="5"/>
  <c r="CV1516" i="5"/>
  <c r="CU1516" i="5"/>
  <c r="CT1516" i="5"/>
  <c r="CS1516" i="5"/>
  <c r="CR1516" i="5"/>
  <c r="CQ1516" i="5"/>
  <c r="CP1516" i="5"/>
  <c r="CO1516" i="5"/>
  <c r="CN1516" i="5"/>
  <c r="CM1516" i="5"/>
  <c r="CL1516" i="5"/>
  <c r="EM1515" i="5"/>
  <c r="EL1515" i="5"/>
  <c r="EK1515" i="5"/>
  <c r="EJ1515" i="5"/>
  <c r="EI1515" i="5"/>
  <c r="EH1515" i="5"/>
  <c r="EG1515" i="5"/>
  <c r="EF1515" i="5"/>
  <c r="EE1515" i="5"/>
  <c r="ED1515" i="5"/>
  <c r="EC1515" i="5"/>
  <c r="EB1515" i="5"/>
  <c r="EA1515" i="5"/>
  <c r="DZ1515" i="5"/>
  <c r="DY1515" i="5"/>
  <c r="DX1515" i="5"/>
  <c r="DW1515" i="5"/>
  <c r="DV1515" i="5"/>
  <c r="DU1515" i="5"/>
  <c r="DT1515" i="5"/>
  <c r="DS1515" i="5"/>
  <c r="DR1515" i="5"/>
  <c r="DQ1515" i="5"/>
  <c r="DP1515" i="5"/>
  <c r="DO1515" i="5"/>
  <c r="DN1515" i="5"/>
  <c r="DM1515" i="5"/>
  <c r="DL1515" i="5"/>
  <c r="DK1515" i="5"/>
  <c r="DJ1515" i="5"/>
  <c r="DI1515" i="5"/>
  <c r="DH1515" i="5"/>
  <c r="DG1515" i="5"/>
  <c r="DF1515" i="5"/>
  <c r="DE1515" i="5"/>
  <c r="DD1515" i="5"/>
  <c r="DC1515" i="5"/>
  <c r="DB1515" i="5"/>
  <c r="DA1515" i="5"/>
  <c r="CZ1515" i="5"/>
  <c r="CY1515" i="5"/>
  <c r="CX1515" i="5"/>
  <c r="CW1515" i="5"/>
  <c r="CV1515" i="5"/>
  <c r="CU1515" i="5"/>
  <c r="CT1515" i="5"/>
  <c r="CS1515" i="5"/>
  <c r="CR1515" i="5"/>
  <c r="CQ1515" i="5"/>
  <c r="CP1515" i="5"/>
  <c r="CO1515" i="5"/>
  <c r="CN1515" i="5"/>
  <c r="CM1515" i="5"/>
  <c r="CL1515" i="5"/>
  <c r="EM1514" i="5"/>
  <c r="EL1514" i="5"/>
  <c r="EK1514" i="5"/>
  <c r="EJ1514" i="5"/>
  <c r="EI1514" i="5"/>
  <c r="EH1514" i="5"/>
  <c r="EG1514" i="5"/>
  <c r="EF1514" i="5"/>
  <c r="EE1514" i="5"/>
  <c r="ED1514" i="5"/>
  <c r="EC1514" i="5"/>
  <c r="EB1514" i="5"/>
  <c r="EA1514" i="5"/>
  <c r="DZ1514" i="5"/>
  <c r="DY1514" i="5"/>
  <c r="DX1514" i="5"/>
  <c r="DW1514" i="5"/>
  <c r="DV1514" i="5"/>
  <c r="DU1514" i="5"/>
  <c r="DT1514" i="5"/>
  <c r="DS1514" i="5"/>
  <c r="DR1514" i="5"/>
  <c r="DQ1514" i="5"/>
  <c r="DP1514" i="5"/>
  <c r="DO1514" i="5"/>
  <c r="DN1514" i="5"/>
  <c r="DM1514" i="5"/>
  <c r="DL1514" i="5"/>
  <c r="DK1514" i="5"/>
  <c r="DJ1514" i="5"/>
  <c r="DI1514" i="5"/>
  <c r="DH1514" i="5"/>
  <c r="DG1514" i="5"/>
  <c r="DF1514" i="5"/>
  <c r="DE1514" i="5"/>
  <c r="DD1514" i="5"/>
  <c r="DC1514" i="5"/>
  <c r="DB1514" i="5"/>
  <c r="DA1514" i="5"/>
  <c r="CZ1514" i="5"/>
  <c r="CY1514" i="5"/>
  <c r="CX1514" i="5"/>
  <c r="CW1514" i="5"/>
  <c r="CV1514" i="5"/>
  <c r="CU1514" i="5"/>
  <c r="CT1514" i="5"/>
  <c r="CS1514" i="5"/>
  <c r="CR1514" i="5"/>
  <c r="CQ1514" i="5"/>
  <c r="CP1514" i="5"/>
  <c r="CO1514" i="5"/>
  <c r="CN1514" i="5"/>
  <c r="CM1514" i="5"/>
  <c r="CL1514" i="5"/>
  <c r="EM1513" i="5"/>
  <c r="EL1513" i="5"/>
  <c r="EK1513" i="5"/>
  <c r="EJ1513" i="5"/>
  <c r="EI1513" i="5"/>
  <c r="EH1513" i="5"/>
  <c r="EG1513" i="5"/>
  <c r="EF1513" i="5"/>
  <c r="EE1513" i="5"/>
  <c r="ED1513" i="5"/>
  <c r="EC1513" i="5"/>
  <c r="EB1513" i="5"/>
  <c r="EA1513" i="5"/>
  <c r="DZ1513" i="5"/>
  <c r="DY1513" i="5"/>
  <c r="DX1513" i="5"/>
  <c r="DW1513" i="5"/>
  <c r="DV1513" i="5"/>
  <c r="DU1513" i="5"/>
  <c r="DT1513" i="5"/>
  <c r="DS1513" i="5"/>
  <c r="DR1513" i="5"/>
  <c r="DQ1513" i="5"/>
  <c r="DP1513" i="5"/>
  <c r="DO1513" i="5"/>
  <c r="DN1513" i="5"/>
  <c r="DM1513" i="5"/>
  <c r="DL1513" i="5"/>
  <c r="DK1513" i="5"/>
  <c r="DJ1513" i="5"/>
  <c r="DI1513" i="5"/>
  <c r="DH1513" i="5"/>
  <c r="DG1513" i="5"/>
  <c r="DF1513" i="5"/>
  <c r="DE1513" i="5"/>
  <c r="DD1513" i="5"/>
  <c r="DC1513" i="5"/>
  <c r="DB1513" i="5"/>
  <c r="DA1513" i="5"/>
  <c r="CZ1513" i="5"/>
  <c r="CY1513" i="5"/>
  <c r="CX1513" i="5"/>
  <c r="CW1513" i="5"/>
  <c r="CV1513" i="5"/>
  <c r="CU1513" i="5"/>
  <c r="CT1513" i="5"/>
  <c r="CS1513" i="5"/>
  <c r="CR1513" i="5"/>
  <c r="CQ1513" i="5"/>
  <c r="CP1513" i="5"/>
  <c r="CO1513" i="5"/>
  <c r="CN1513" i="5"/>
  <c r="CM1513" i="5"/>
  <c r="CL1513" i="5"/>
  <c r="EM1512" i="5"/>
  <c r="EL1512" i="5"/>
  <c r="EK1512" i="5"/>
  <c r="EJ1512" i="5"/>
  <c r="EI1512" i="5"/>
  <c r="EH1512" i="5"/>
  <c r="EG1512" i="5"/>
  <c r="EF1512" i="5"/>
  <c r="EE1512" i="5"/>
  <c r="ED1512" i="5"/>
  <c r="EC1512" i="5"/>
  <c r="EB1512" i="5"/>
  <c r="EA1512" i="5"/>
  <c r="DZ1512" i="5"/>
  <c r="DY1512" i="5"/>
  <c r="DX1512" i="5"/>
  <c r="DW1512" i="5"/>
  <c r="DV1512" i="5"/>
  <c r="DU1512" i="5"/>
  <c r="DT1512" i="5"/>
  <c r="DS1512" i="5"/>
  <c r="DR1512" i="5"/>
  <c r="DQ1512" i="5"/>
  <c r="DP1512" i="5"/>
  <c r="DO1512" i="5"/>
  <c r="DN1512" i="5"/>
  <c r="DM1512" i="5"/>
  <c r="DL1512" i="5"/>
  <c r="DK1512" i="5"/>
  <c r="DJ1512" i="5"/>
  <c r="DI1512" i="5"/>
  <c r="DH1512" i="5"/>
  <c r="DG1512" i="5"/>
  <c r="DF1512" i="5"/>
  <c r="DE1512" i="5"/>
  <c r="DD1512" i="5"/>
  <c r="DC1512" i="5"/>
  <c r="DB1512" i="5"/>
  <c r="DA1512" i="5"/>
  <c r="CZ1512" i="5"/>
  <c r="CY1512" i="5"/>
  <c r="CX1512" i="5"/>
  <c r="CW1512" i="5"/>
  <c r="CV1512" i="5"/>
  <c r="CU1512" i="5"/>
  <c r="CT1512" i="5"/>
  <c r="CS1512" i="5"/>
  <c r="CR1512" i="5"/>
  <c r="CQ1512" i="5"/>
  <c r="CP1512" i="5"/>
  <c r="CO1512" i="5"/>
  <c r="CN1512" i="5"/>
  <c r="CM1512" i="5"/>
  <c r="CL1512" i="5"/>
  <c r="EM1511" i="5"/>
  <c r="EL1511" i="5"/>
  <c r="EK1511" i="5"/>
  <c r="EJ1511" i="5"/>
  <c r="EI1511" i="5"/>
  <c r="EH1511" i="5"/>
  <c r="EG1511" i="5"/>
  <c r="EF1511" i="5"/>
  <c r="EE1511" i="5"/>
  <c r="ED1511" i="5"/>
  <c r="EC1511" i="5"/>
  <c r="EB1511" i="5"/>
  <c r="EA1511" i="5"/>
  <c r="DZ1511" i="5"/>
  <c r="DY1511" i="5"/>
  <c r="DX1511" i="5"/>
  <c r="DW1511" i="5"/>
  <c r="DV1511" i="5"/>
  <c r="DU1511" i="5"/>
  <c r="DT1511" i="5"/>
  <c r="DS1511" i="5"/>
  <c r="DR1511" i="5"/>
  <c r="DQ1511" i="5"/>
  <c r="DP1511" i="5"/>
  <c r="DO1511" i="5"/>
  <c r="DN1511" i="5"/>
  <c r="DM1511" i="5"/>
  <c r="DL1511" i="5"/>
  <c r="DK1511" i="5"/>
  <c r="DJ1511" i="5"/>
  <c r="DI1511" i="5"/>
  <c r="DH1511" i="5"/>
  <c r="DG1511" i="5"/>
  <c r="DF1511" i="5"/>
  <c r="DE1511" i="5"/>
  <c r="DD1511" i="5"/>
  <c r="DC1511" i="5"/>
  <c r="DB1511" i="5"/>
  <c r="DA1511" i="5"/>
  <c r="CZ1511" i="5"/>
  <c r="CY1511" i="5"/>
  <c r="CX1511" i="5"/>
  <c r="CW1511" i="5"/>
  <c r="CV1511" i="5"/>
  <c r="CU1511" i="5"/>
  <c r="CT1511" i="5"/>
  <c r="CS1511" i="5"/>
  <c r="CR1511" i="5"/>
  <c r="CQ1511" i="5"/>
  <c r="CP1511" i="5"/>
  <c r="CO1511" i="5"/>
  <c r="CN1511" i="5"/>
  <c r="CM1511" i="5"/>
  <c r="CL1511" i="5"/>
  <c r="EM1510" i="5"/>
  <c r="EL1510" i="5"/>
  <c r="EK1510" i="5"/>
  <c r="EJ1510" i="5"/>
  <c r="EI1510" i="5"/>
  <c r="EH1510" i="5"/>
  <c r="EG1510" i="5"/>
  <c r="EF1510" i="5"/>
  <c r="EE1510" i="5"/>
  <c r="ED1510" i="5"/>
  <c r="EC1510" i="5"/>
  <c r="EB1510" i="5"/>
  <c r="EA1510" i="5"/>
  <c r="DZ1510" i="5"/>
  <c r="DY1510" i="5"/>
  <c r="DX1510" i="5"/>
  <c r="DW1510" i="5"/>
  <c r="DV1510" i="5"/>
  <c r="DU1510" i="5"/>
  <c r="DT1510" i="5"/>
  <c r="DS1510" i="5"/>
  <c r="DR1510" i="5"/>
  <c r="DQ1510" i="5"/>
  <c r="DP1510" i="5"/>
  <c r="DO1510" i="5"/>
  <c r="DN1510" i="5"/>
  <c r="DM1510" i="5"/>
  <c r="DL1510" i="5"/>
  <c r="DK1510" i="5"/>
  <c r="DJ1510" i="5"/>
  <c r="DI1510" i="5"/>
  <c r="DH1510" i="5"/>
  <c r="DG1510" i="5"/>
  <c r="DF1510" i="5"/>
  <c r="DE1510" i="5"/>
  <c r="DD1510" i="5"/>
  <c r="DC1510" i="5"/>
  <c r="DB1510" i="5"/>
  <c r="DA1510" i="5"/>
  <c r="CZ1510" i="5"/>
  <c r="CY1510" i="5"/>
  <c r="CX1510" i="5"/>
  <c r="CW1510" i="5"/>
  <c r="CV1510" i="5"/>
  <c r="CU1510" i="5"/>
  <c r="CT1510" i="5"/>
  <c r="CS1510" i="5"/>
  <c r="CR1510" i="5"/>
  <c r="CQ1510" i="5"/>
  <c r="CP1510" i="5"/>
  <c r="CO1510" i="5"/>
  <c r="CN1510" i="5"/>
  <c r="CM1510" i="5"/>
  <c r="CL1510" i="5"/>
  <c r="EM1509" i="5"/>
  <c r="EL1509" i="5"/>
  <c r="EK1509" i="5"/>
  <c r="EJ1509" i="5"/>
  <c r="EI1509" i="5"/>
  <c r="EH1509" i="5"/>
  <c r="EG1509" i="5"/>
  <c r="EF1509" i="5"/>
  <c r="EE1509" i="5"/>
  <c r="ED1509" i="5"/>
  <c r="EC1509" i="5"/>
  <c r="EB1509" i="5"/>
  <c r="EA1509" i="5"/>
  <c r="DZ1509" i="5"/>
  <c r="DY1509" i="5"/>
  <c r="DX1509" i="5"/>
  <c r="DW1509" i="5"/>
  <c r="DV1509" i="5"/>
  <c r="DU1509" i="5"/>
  <c r="DT1509" i="5"/>
  <c r="DS1509" i="5"/>
  <c r="DR1509" i="5"/>
  <c r="DQ1509" i="5"/>
  <c r="DP1509" i="5"/>
  <c r="DO1509" i="5"/>
  <c r="DN1509" i="5"/>
  <c r="DM1509" i="5"/>
  <c r="DL1509" i="5"/>
  <c r="DK1509" i="5"/>
  <c r="DJ1509" i="5"/>
  <c r="DI1509" i="5"/>
  <c r="DH1509" i="5"/>
  <c r="DG1509" i="5"/>
  <c r="DF1509" i="5"/>
  <c r="DE1509" i="5"/>
  <c r="DD1509" i="5"/>
  <c r="DC1509" i="5"/>
  <c r="DB1509" i="5"/>
  <c r="DA1509" i="5"/>
  <c r="CZ1509" i="5"/>
  <c r="CY1509" i="5"/>
  <c r="CX1509" i="5"/>
  <c r="CW1509" i="5"/>
  <c r="CV1509" i="5"/>
  <c r="CU1509" i="5"/>
  <c r="CT1509" i="5"/>
  <c r="CS1509" i="5"/>
  <c r="CR1509" i="5"/>
  <c r="CQ1509" i="5"/>
  <c r="CP1509" i="5"/>
  <c r="CO1509" i="5"/>
  <c r="CN1509" i="5"/>
  <c r="CM1509" i="5"/>
  <c r="CL1509" i="5"/>
  <c r="EM1508" i="5"/>
  <c r="EL1508" i="5"/>
  <c r="EK1508" i="5"/>
  <c r="EJ1508" i="5"/>
  <c r="EI1508" i="5"/>
  <c r="EH1508" i="5"/>
  <c r="EG1508" i="5"/>
  <c r="EF1508" i="5"/>
  <c r="EE1508" i="5"/>
  <c r="ED1508" i="5"/>
  <c r="EC1508" i="5"/>
  <c r="EB1508" i="5"/>
  <c r="EA1508" i="5"/>
  <c r="DZ1508" i="5"/>
  <c r="DY1508" i="5"/>
  <c r="DX1508" i="5"/>
  <c r="DW1508" i="5"/>
  <c r="DV1508" i="5"/>
  <c r="DU1508" i="5"/>
  <c r="DT1508" i="5"/>
  <c r="DS1508" i="5"/>
  <c r="DR1508" i="5"/>
  <c r="DQ1508" i="5"/>
  <c r="DP1508" i="5"/>
  <c r="DO1508" i="5"/>
  <c r="DN1508" i="5"/>
  <c r="DM1508" i="5"/>
  <c r="DL1508" i="5"/>
  <c r="DK1508" i="5"/>
  <c r="DJ1508" i="5"/>
  <c r="DI1508" i="5"/>
  <c r="DH1508" i="5"/>
  <c r="DG1508" i="5"/>
  <c r="DF1508" i="5"/>
  <c r="DE1508" i="5"/>
  <c r="DD1508" i="5"/>
  <c r="DC1508" i="5"/>
  <c r="DB1508" i="5"/>
  <c r="DA1508" i="5"/>
  <c r="CZ1508" i="5"/>
  <c r="CY1508" i="5"/>
  <c r="CX1508" i="5"/>
  <c r="CW1508" i="5"/>
  <c r="CV1508" i="5"/>
  <c r="CU1508" i="5"/>
  <c r="CT1508" i="5"/>
  <c r="CS1508" i="5"/>
  <c r="CR1508" i="5"/>
  <c r="CQ1508" i="5"/>
  <c r="CP1508" i="5"/>
  <c r="CO1508" i="5"/>
  <c r="CN1508" i="5"/>
  <c r="CM1508" i="5"/>
  <c r="CL1508" i="5"/>
  <c r="EM1507" i="5"/>
  <c r="EL1507" i="5"/>
  <c r="EK1507" i="5"/>
  <c r="EJ1507" i="5"/>
  <c r="EI1507" i="5"/>
  <c r="EH1507" i="5"/>
  <c r="EG1507" i="5"/>
  <c r="EF1507" i="5"/>
  <c r="EE1507" i="5"/>
  <c r="ED1507" i="5"/>
  <c r="EC1507" i="5"/>
  <c r="EB1507" i="5"/>
  <c r="EA1507" i="5"/>
  <c r="DZ1507" i="5"/>
  <c r="DY1507" i="5"/>
  <c r="DX1507" i="5"/>
  <c r="DW1507" i="5"/>
  <c r="DV1507" i="5"/>
  <c r="DU1507" i="5"/>
  <c r="DT1507" i="5"/>
  <c r="DS1507" i="5"/>
  <c r="DR1507" i="5"/>
  <c r="DQ1507" i="5"/>
  <c r="DP1507" i="5"/>
  <c r="DO1507" i="5"/>
  <c r="DN1507" i="5"/>
  <c r="DM1507" i="5"/>
  <c r="DL1507" i="5"/>
  <c r="DK1507" i="5"/>
  <c r="DJ1507" i="5"/>
  <c r="DI1507" i="5"/>
  <c r="DH1507" i="5"/>
  <c r="DG1507" i="5"/>
  <c r="DF1507" i="5"/>
  <c r="DE1507" i="5"/>
  <c r="DD1507" i="5"/>
  <c r="DC1507" i="5"/>
  <c r="DB1507" i="5"/>
  <c r="DA1507" i="5"/>
  <c r="CZ1507" i="5"/>
  <c r="CY1507" i="5"/>
  <c r="CX1507" i="5"/>
  <c r="CW1507" i="5"/>
  <c r="CV1507" i="5"/>
  <c r="CU1507" i="5"/>
  <c r="CT1507" i="5"/>
  <c r="CS1507" i="5"/>
  <c r="CR1507" i="5"/>
  <c r="CQ1507" i="5"/>
  <c r="CP1507" i="5"/>
  <c r="CO1507" i="5"/>
  <c r="CN1507" i="5"/>
  <c r="CM1507" i="5"/>
  <c r="CL1507" i="5"/>
  <c r="EM1506" i="5"/>
  <c r="EL1506" i="5"/>
  <c r="EK1506" i="5"/>
  <c r="EJ1506" i="5"/>
  <c r="EI1506" i="5"/>
  <c r="EH1506" i="5"/>
  <c r="EG1506" i="5"/>
  <c r="EF1506" i="5"/>
  <c r="EE1506" i="5"/>
  <c r="ED1506" i="5"/>
  <c r="EC1506" i="5"/>
  <c r="EB1506" i="5"/>
  <c r="EA1506" i="5"/>
  <c r="DZ1506" i="5"/>
  <c r="DY1506" i="5"/>
  <c r="DX1506" i="5"/>
  <c r="DW1506" i="5"/>
  <c r="DV1506" i="5"/>
  <c r="DU1506" i="5"/>
  <c r="DT1506" i="5"/>
  <c r="DS1506" i="5"/>
  <c r="DR1506" i="5"/>
  <c r="DQ1506" i="5"/>
  <c r="DP1506" i="5"/>
  <c r="DO1506" i="5"/>
  <c r="DN1506" i="5"/>
  <c r="DM1506" i="5"/>
  <c r="DL1506" i="5"/>
  <c r="DK1506" i="5"/>
  <c r="DJ1506" i="5"/>
  <c r="DI1506" i="5"/>
  <c r="DH1506" i="5"/>
  <c r="DG1506" i="5"/>
  <c r="DF1506" i="5"/>
  <c r="DE1506" i="5"/>
  <c r="DD1506" i="5"/>
  <c r="DC1506" i="5"/>
  <c r="DB1506" i="5"/>
  <c r="DA1506" i="5"/>
  <c r="CZ1506" i="5"/>
  <c r="CY1506" i="5"/>
  <c r="CX1506" i="5"/>
  <c r="CW1506" i="5"/>
  <c r="CV1506" i="5"/>
  <c r="CU1506" i="5"/>
  <c r="CT1506" i="5"/>
  <c r="CS1506" i="5"/>
  <c r="CR1506" i="5"/>
  <c r="CQ1506" i="5"/>
  <c r="CP1506" i="5"/>
  <c r="CO1506" i="5"/>
  <c r="CN1506" i="5"/>
  <c r="CM1506" i="5"/>
  <c r="CL1506" i="5"/>
  <c r="EM1505" i="5"/>
  <c r="EL1505" i="5"/>
  <c r="EK1505" i="5"/>
  <c r="EJ1505" i="5"/>
  <c r="EI1505" i="5"/>
  <c r="EH1505" i="5"/>
  <c r="EG1505" i="5"/>
  <c r="EF1505" i="5"/>
  <c r="EE1505" i="5"/>
  <c r="ED1505" i="5"/>
  <c r="EC1505" i="5"/>
  <c r="EB1505" i="5"/>
  <c r="EA1505" i="5"/>
  <c r="DZ1505" i="5"/>
  <c r="DY1505" i="5"/>
  <c r="DX1505" i="5"/>
  <c r="DW1505" i="5"/>
  <c r="DV1505" i="5"/>
  <c r="DU1505" i="5"/>
  <c r="DT1505" i="5"/>
  <c r="DS1505" i="5"/>
  <c r="DR1505" i="5"/>
  <c r="DQ1505" i="5"/>
  <c r="DP1505" i="5"/>
  <c r="DO1505" i="5"/>
  <c r="DN1505" i="5"/>
  <c r="DM1505" i="5"/>
  <c r="DL1505" i="5"/>
  <c r="DK1505" i="5"/>
  <c r="DJ1505" i="5"/>
  <c r="DI1505" i="5"/>
  <c r="DH1505" i="5"/>
  <c r="DG1505" i="5"/>
  <c r="DF1505" i="5"/>
  <c r="DE1505" i="5"/>
  <c r="DD1505" i="5"/>
  <c r="DC1505" i="5"/>
  <c r="DB1505" i="5"/>
  <c r="DA1505" i="5"/>
  <c r="CZ1505" i="5"/>
  <c r="CY1505" i="5"/>
  <c r="CX1505" i="5"/>
  <c r="CW1505" i="5"/>
  <c r="CV1505" i="5"/>
  <c r="CU1505" i="5"/>
  <c r="CT1505" i="5"/>
  <c r="CS1505" i="5"/>
  <c r="CR1505" i="5"/>
  <c r="CQ1505" i="5"/>
  <c r="CP1505" i="5"/>
  <c r="CO1505" i="5"/>
  <c r="CN1505" i="5"/>
  <c r="CM1505" i="5"/>
  <c r="CL1505" i="5"/>
  <c r="EM1504" i="5"/>
  <c r="EL1504" i="5"/>
  <c r="EK1504" i="5"/>
  <c r="EJ1504" i="5"/>
  <c r="EI1504" i="5"/>
  <c r="EH1504" i="5"/>
  <c r="EG1504" i="5"/>
  <c r="EF1504" i="5"/>
  <c r="EE1504" i="5"/>
  <c r="ED1504" i="5"/>
  <c r="EC1504" i="5"/>
  <c r="EB1504" i="5"/>
  <c r="EA1504" i="5"/>
  <c r="DZ1504" i="5"/>
  <c r="DY1504" i="5"/>
  <c r="DX1504" i="5"/>
  <c r="DW1504" i="5"/>
  <c r="DV1504" i="5"/>
  <c r="DU1504" i="5"/>
  <c r="DT1504" i="5"/>
  <c r="DS1504" i="5"/>
  <c r="DR1504" i="5"/>
  <c r="DQ1504" i="5"/>
  <c r="DP1504" i="5"/>
  <c r="DO1504" i="5"/>
  <c r="DN1504" i="5"/>
  <c r="DM1504" i="5"/>
  <c r="DL1504" i="5"/>
  <c r="DK1504" i="5"/>
  <c r="DJ1504" i="5"/>
  <c r="DI1504" i="5"/>
  <c r="DH1504" i="5"/>
  <c r="DG1504" i="5"/>
  <c r="DF1504" i="5"/>
  <c r="DE1504" i="5"/>
  <c r="DD1504" i="5"/>
  <c r="DC1504" i="5"/>
  <c r="DB1504" i="5"/>
  <c r="DA1504" i="5"/>
  <c r="CZ1504" i="5"/>
  <c r="CY1504" i="5"/>
  <c r="CX1504" i="5"/>
  <c r="CW1504" i="5"/>
  <c r="CV1504" i="5"/>
  <c r="CU1504" i="5"/>
  <c r="CT1504" i="5"/>
  <c r="CS1504" i="5"/>
  <c r="CR1504" i="5"/>
  <c r="CQ1504" i="5"/>
  <c r="CP1504" i="5"/>
  <c r="CO1504" i="5"/>
  <c r="CN1504" i="5"/>
  <c r="CM1504" i="5"/>
  <c r="CL1504" i="5"/>
  <c r="EM1503" i="5"/>
  <c r="EL1503" i="5"/>
  <c r="EK1503" i="5"/>
  <c r="EJ1503" i="5"/>
  <c r="EI1503" i="5"/>
  <c r="EH1503" i="5"/>
  <c r="EG1503" i="5"/>
  <c r="EF1503" i="5"/>
  <c r="EE1503" i="5"/>
  <c r="ED1503" i="5"/>
  <c r="EC1503" i="5"/>
  <c r="EB1503" i="5"/>
  <c r="EA1503" i="5"/>
  <c r="DZ1503" i="5"/>
  <c r="DY1503" i="5"/>
  <c r="DX1503" i="5"/>
  <c r="DW1503" i="5"/>
  <c r="DV1503" i="5"/>
  <c r="DU1503" i="5"/>
  <c r="DT1503" i="5"/>
  <c r="DS1503" i="5"/>
  <c r="DR1503" i="5"/>
  <c r="DQ1503" i="5"/>
  <c r="DP1503" i="5"/>
  <c r="DO1503" i="5"/>
  <c r="DN1503" i="5"/>
  <c r="DM1503" i="5"/>
  <c r="DL1503" i="5"/>
  <c r="DK1503" i="5"/>
  <c r="DJ1503" i="5"/>
  <c r="DI1503" i="5"/>
  <c r="DH1503" i="5"/>
  <c r="DG1503" i="5"/>
  <c r="DF1503" i="5"/>
  <c r="DE1503" i="5"/>
  <c r="DD1503" i="5"/>
  <c r="DC1503" i="5"/>
  <c r="DB1503" i="5"/>
  <c r="DA1503" i="5"/>
  <c r="CZ1503" i="5"/>
  <c r="CY1503" i="5"/>
  <c r="CX1503" i="5"/>
  <c r="CW1503" i="5"/>
  <c r="CV1503" i="5"/>
  <c r="CU1503" i="5"/>
  <c r="CT1503" i="5"/>
  <c r="CS1503" i="5"/>
  <c r="CR1503" i="5"/>
  <c r="CQ1503" i="5"/>
  <c r="CP1503" i="5"/>
  <c r="CO1503" i="5"/>
  <c r="CN1503" i="5"/>
  <c r="CM1503" i="5"/>
  <c r="CL1503" i="5"/>
  <c r="EM1502" i="5"/>
  <c r="EL1502" i="5"/>
  <c r="EK1502" i="5"/>
  <c r="EJ1502" i="5"/>
  <c r="EI1502" i="5"/>
  <c r="EH1502" i="5"/>
  <c r="EG1502" i="5"/>
  <c r="EF1502" i="5"/>
  <c r="EE1502" i="5"/>
  <c r="ED1502" i="5"/>
  <c r="EC1502" i="5"/>
  <c r="EB1502" i="5"/>
  <c r="EA1502" i="5"/>
  <c r="DZ1502" i="5"/>
  <c r="DY1502" i="5"/>
  <c r="DX1502" i="5"/>
  <c r="DW1502" i="5"/>
  <c r="DV1502" i="5"/>
  <c r="DU1502" i="5"/>
  <c r="DT1502" i="5"/>
  <c r="DS1502" i="5"/>
  <c r="DR1502" i="5"/>
  <c r="DQ1502" i="5"/>
  <c r="DP1502" i="5"/>
  <c r="DO1502" i="5"/>
  <c r="DN1502" i="5"/>
  <c r="DM1502" i="5"/>
  <c r="DL1502" i="5"/>
  <c r="DK1502" i="5"/>
  <c r="DJ1502" i="5"/>
  <c r="DI1502" i="5"/>
  <c r="DH1502" i="5"/>
  <c r="DG1502" i="5"/>
  <c r="DF1502" i="5"/>
  <c r="DE1502" i="5"/>
  <c r="DD1502" i="5"/>
  <c r="DC1502" i="5"/>
  <c r="DB1502" i="5"/>
  <c r="DA1502" i="5"/>
  <c r="CZ1502" i="5"/>
  <c r="CY1502" i="5"/>
  <c r="CX1502" i="5"/>
  <c r="CW1502" i="5"/>
  <c r="CV1502" i="5"/>
  <c r="CU1502" i="5"/>
  <c r="CT1502" i="5"/>
  <c r="CS1502" i="5"/>
  <c r="CR1502" i="5"/>
  <c r="CQ1502" i="5"/>
  <c r="CP1502" i="5"/>
  <c r="CO1502" i="5"/>
  <c r="CN1502" i="5"/>
  <c r="CM1502" i="5"/>
  <c r="CL1502" i="5"/>
  <c r="EM1501" i="5"/>
  <c r="EL1501" i="5"/>
  <c r="EK1501" i="5"/>
  <c r="EJ1501" i="5"/>
  <c r="EI1501" i="5"/>
  <c r="EH1501" i="5"/>
  <c r="EG1501" i="5"/>
  <c r="EF1501" i="5"/>
  <c r="EE1501" i="5"/>
  <c r="ED1501" i="5"/>
  <c r="EC1501" i="5"/>
  <c r="EB1501" i="5"/>
  <c r="EA1501" i="5"/>
  <c r="DZ1501" i="5"/>
  <c r="DY1501" i="5"/>
  <c r="DX1501" i="5"/>
  <c r="DW1501" i="5"/>
  <c r="DV1501" i="5"/>
  <c r="DU1501" i="5"/>
  <c r="DT1501" i="5"/>
  <c r="DS1501" i="5"/>
  <c r="DR1501" i="5"/>
  <c r="DQ1501" i="5"/>
  <c r="DP1501" i="5"/>
  <c r="DO1501" i="5"/>
  <c r="DN1501" i="5"/>
  <c r="DM1501" i="5"/>
  <c r="DL1501" i="5"/>
  <c r="DK1501" i="5"/>
  <c r="DJ1501" i="5"/>
  <c r="DI1501" i="5"/>
  <c r="DH1501" i="5"/>
  <c r="DG1501" i="5"/>
  <c r="DF1501" i="5"/>
  <c r="DE1501" i="5"/>
  <c r="DD1501" i="5"/>
  <c r="DC1501" i="5"/>
  <c r="DB1501" i="5"/>
  <c r="DA1501" i="5"/>
  <c r="CZ1501" i="5"/>
  <c r="CY1501" i="5"/>
  <c r="CX1501" i="5"/>
  <c r="CW1501" i="5"/>
  <c r="CV1501" i="5"/>
  <c r="CU1501" i="5"/>
  <c r="CT1501" i="5"/>
  <c r="CS1501" i="5"/>
  <c r="CR1501" i="5"/>
  <c r="CQ1501" i="5"/>
  <c r="CP1501" i="5"/>
  <c r="CO1501" i="5"/>
  <c r="CN1501" i="5"/>
  <c r="CM1501" i="5"/>
  <c r="CL1501" i="5"/>
  <c r="EM1500" i="5"/>
  <c r="EL1500" i="5"/>
  <c r="EK1500" i="5"/>
  <c r="EJ1500" i="5"/>
  <c r="EI1500" i="5"/>
  <c r="EH1500" i="5"/>
  <c r="EG1500" i="5"/>
  <c r="EF1500" i="5"/>
  <c r="EE1500" i="5"/>
  <c r="ED1500" i="5"/>
  <c r="EC1500" i="5"/>
  <c r="EB1500" i="5"/>
  <c r="EA1500" i="5"/>
  <c r="DZ1500" i="5"/>
  <c r="DY1500" i="5"/>
  <c r="DX1500" i="5"/>
  <c r="DW1500" i="5"/>
  <c r="DV1500" i="5"/>
  <c r="DU1500" i="5"/>
  <c r="DT1500" i="5"/>
  <c r="DS1500" i="5"/>
  <c r="DR1500" i="5"/>
  <c r="DQ1500" i="5"/>
  <c r="DP1500" i="5"/>
  <c r="DO1500" i="5"/>
  <c r="DN1500" i="5"/>
  <c r="DM1500" i="5"/>
  <c r="DL1500" i="5"/>
  <c r="DK1500" i="5"/>
  <c r="DJ1500" i="5"/>
  <c r="DI1500" i="5"/>
  <c r="DH1500" i="5"/>
  <c r="DG1500" i="5"/>
  <c r="DF1500" i="5"/>
  <c r="DE1500" i="5"/>
  <c r="DD1500" i="5"/>
  <c r="DC1500" i="5"/>
  <c r="DB1500" i="5"/>
  <c r="DA1500" i="5"/>
  <c r="CZ1500" i="5"/>
  <c r="CY1500" i="5"/>
  <c r="CX1500" i="5"/>
  <c r="CW1500" i="5"/>
  <c r="CV1500" i="5"/>
  <c r="CU1500" i="5"/>
  <c r="CT1500" i="5"/>
  <c r="CS1500" i="5"/>
  <c r="CR1500" i="5"/>
  <c r="CQ1500" i="5"/>
  <c r="CP1500" i="5"/>
  <c r="CO1500" i="5"/>
  <c r="CN1500" i="5"/>
  <c r="CM1500" i="5"/>
  <c r="CL1500" i="5"/>
  <c r="EM1499" i="5"/>
  <c r="EL1499" i="5"/>
  <c r="EK1499" i="5"/>
  <c r="EJ1499" i="5"/>
  <c r="EI1499" i="5"/>
  <c r="EH1499" i="5"/>
  <c r="EG1499" i="5"/>
  <c r="EF1499" i="5"/>
  <c r="EE1499" i="5"/>
  <c r="ED1499" i="5"/>
  <c r="EC1499" i="5"/>
  <c r="EB1499" i="5"/>
  <c r="EA1499" i="5"/>
  <c r="DZ1499" i="5"/>
  <c r="DY1499" i="5"/>
  <c r="DX1499" i="5"/>
  <c r="DW1499" i="5"/>
  <c r="DV1499" i="5"/>
  <c r="DU1499" i="5"/>
  <c r="DT1499" i="5"/>
  <c r="DS1499" i="5"/>
  <c r="DR1499" i="5"/>
  <c r="DQ1499" i="5"/>
  <c r="DP1499" i="5"/>
  <c r="DO1499" i="5"/>
  <c r="DN1499" i="5"/>
  <c r="DM1499" i="5"/>
  <c r="DL1499" i="5"/>
  <c r="DK1499" i="5"/>
  <c r="DJ1499" i="5"/>
  <c r="DI1499" i="5"/>
  <c r="DH1499" i="5"/>
  <c r="DG1499" i="5"/>
  <c r="DF1499" i="5"/>
  <c r="DE1499" i="5"/>
  <c r="DD1499" i="5"/>
  <c r="DC1499" i="5"/>
  <c r="DB1499" i="5"/>
  <c r="DA1499" i="5"/>
  <c r="CZ1499" i="5"/>
  <c r="CY1499" i="5"/>
  <c r="CX1499" i="5"/>
  <c r="CW1499" i="5"/>
  <c r="CV1499" i="5"/>
  <c r="CU1499" i="5"/>
  <c r="CT1499" i="5"/>
  <c r="CS1499" i="5"/>
  <c r="CR1499" i="5"/>
  <c r="CQ1499" i="5"/>
  <c r="CP1499" i="5"/>
  <c r="CO1499" i="5"/>
  <c r="CN1499" i="5"/>
  <c r="CM1499" i="5"/>
  <c r="CL1499" i="5"/>
  <c r="EM1498" i="5"/>
  <c r="EL1498" i="5"/>
  <c r="EK1498" i="5"/>
  <c r="EJ1498" i="5"/>
  <c r="EI1498" i="5"/>
  <c r="EH1498" i="5"/>
  <c r="EG1498" i="5"/>
  <c r="EF1498" i="5"/>
  <c r="EE1498" i="5"/>
  <c r="ED1498" i="5"/>
  <c r="EC1498" i="5"/>
  <c r="EB1498" i="5"/>
  <c r="EA1498" i="5"/>
  <c r="DZ1498" i="5"/>
  <c r="DY1498" i="5"/>
  <c r="DX1498" i="5"/>
  <c r="DW1498" i="5"/>
  <c r="DV1498" i="5"/>
  <c r="DU1498" i="5"/>
  <c r="DT1498" i="5"/>
  <c r="DS1498" i="5"/>
  <c r="DR1498" i="5"/>
  <c r="DQ1498" i="5"/>
  <c r="DP1498" i="5"/>
  <c r="DO1498" i="5"/>
  <c r="DN1498" i="5"/>
  <c r="DM1498" i="5"/>
  <c r="DL1498" i="5"/>
  <c r="DK1498" i="5"/>
  <c r="DJ1498" i="5"/>
  <c r="DI1498" i="5"/>
  <c r="DH1498" i="5"/>
  <c r="DG1498" i="5"/>
  <c r="DF1498" i="5"/>
  <c r="DE1498" i="5"/>
  <c r="DD1498" i="5"/>
  <c r="DC1498" i="5"/>
  <c r="DB1498" i="5"/>
  <c r="DA1498" i="5"/>
  <c r="CZ1498" i="5"/>
  <c r="CY1498" i="5"/>
  <c r="CX1498" i="5"/>
  <c r="CW1498" i="5"/>
  <c r="CV1498" i="5"/>
  <c r="CU1498" i="5"/>
  <c r="CT1498" i="5"/>
  <c r="CS1498" i="5"/>
  <c r="CR1498" i="5"/>
  <c r="CQ1498" i="5"/>
  <c r="CP1498" i="5"/>
  <c r="CO1498" i="5"/>
  <c r="CN1498" i="5"/>
  <c r="CM1498" i="5"/>
  <c r="CL1498" i="5"/>
  <c r="EM1497" i="5"/>
  <c r="EL1497" i="5"/>
  <c r="EK1497" i="5"/>
  <c r="EJ1497" i="5"/>
  <c r="EI1497" i="5"/>
  <c r="EH1497" i="5"/>
  <c r="EG1497" i="5"/>
  <c r="EF1497" i="5"/>
  <c r="EE1497" i="5"/>
  <c r="ED1497" i="5"/>
  <c r="EC1497" i="5"/>
  <c r="EB1497" i="5"/>
  <c r="EA1497" i="5"/>
  <c r="DZ1497" i="5"/>
  <c r="DY1497" i="5"/>
  <c r="DX1497" i="5"/>
  <c r="DW1497" i="5"/>
  <c r="DV1497" i="5"/>
  <c r="DU1497" i="5"/>
  <c r="DT1497" i="5"/>
  <c r="DS1497" i="5"/>
  <c r="DR1497" i="5"/>
  <c r="DQ1497" i="5"/>
  <c r="DP1497" i="5"/>
  <c r="DO1497" i="5"/>
  <c r="DN1497" i="5"/>
  <c r="DM1497" i="5"/>
  <c r="DL1497" i="5"/>
  <c r="DK1497" i="5"/>
  <c r="DJ1497" i="5"/>
  <c r="DI1497" i="5"/>
  <c r="DH1497" i="5"/>
  <c r="DG1497" i="5"/>
  <c r="DF1497" i="5"/>
  <c r="DE1497" i="5"/>
  <c r="DD1497" i="5"/>
  <c r="DC1497" i="5"/>
  <c r="DB1497" i="5"/>
  <c r="DA1497" i="5"/>
  <c r="CZ1497" i="5"/>
  <c r="CY1497" i="5"/>
  <c r="CX1497" i="5"/>
  <c r="CW1497" i="5"/>
  <c r="CV1497" i="5"/>
  <c r="CU1497" i="5"/>
  <c r="CT1497" i="5"/>
  <c r="CS1497" i="5"/>
  <c r="CR1497" i="5"/>
  <c r="CQ1497" i="5"/>
  <c r="CP1497" i="5"/>
  <c r="CO1497" i="5"/>
  <c r="CN1497" i="5"/>
  <c r="CM1497" i="5"/>
  <c r="CL1497" i="5"/>
  <c r="EM1496" i="5"/>
  <c r="EL1496" i="5"/>
  <c r="EK1496" i="5"/>
  <c r="EJ1496" i="5"/>
  <c r="EI1496" i="5"/>
  <c r="EH1496" i="5"/>
  <c r="EG1496" i="5"/>
  <c r="EF1496" i="5"/>
  <c r="EE1496" i="5"/>
  <c r="ED1496" i="5"/>
  <c r="EC1496" i="5"/>
  <c r="EB1496" i="5"/>
  <c r="EA1496" i="5"/>
  <c r="DZ1496" i="5"/>
  <c r="DY1496" i="5"/>
  <c r="DX1496" i="5"/>
  <c r="DW1496" i="5"/>
  <c r="DV1496" i="5"/>
  <c r="DU1496" i="5"/>
  <c r="DT1496" i="5"/>
  <c r="DS1496" i="5"/>
  <c r="DR1496" i="5"/>
  <c r="DQ1496" i="5"/>
  <c r="DP1496" i="5"/>
  <c r="DO1496" i="5"/>
  <c r="DN1496" i="5"/>
  <c r="DM1496" i="5"/>
  <c r="DL1496" i="5"/>
  <c r="DK1496" i="5"/>
  <c r="DJ1496" i="5"/>
  <c r="DI1496" i="5"/>
  <c r="DH1496" i="5"/>
  <c r="DG1496" i="5"/>
  <c r="DF1496" i="5"/>
  <c r="DE1496" i="5"/>
  <c r="DD1496" i="5"/>
  <c r="DC1496" i="5"/>
  <c r="DB1496" i="5"/>
  <c r="DA1496" i="5"/>
  <c r="CZ1496" i="5"/>
  <c r="CY1496" i="5"/>
  <c r="CX1496" i="5"/>
  <c r="CW1496" i="5"/>
  <c r="CV1496" i="5"/>
  <c r="CU1496" i="5"/>
  <c r="CT1496" i="5"/>
  <c r="CS1496" i="5"/>
  <c r="CR1496" i="5"/>
  <c r="CQ1496" i="5"/>
  <c r="CP1496" i="5"/>
  <c r="CO1496" i="5"/>
  <c r="CN1496" i="5"/>
  <c r="CM1496" i="5"/>
  <c r="CL1496" i="5"/>
  <c r="EM1495" i="5"/>
  <c r="EL1495" i="5"/>
  <c r="EK1495" i="5"/>
  <c r="EJ1495" i="5"/>
  <c r="EI1495" i="5"/>
  <c r="EH1495" i="5"/>
  <c r="EG1495" i="5"/>
  <c r="EF1495" i="5"/>
  <c r="EE1495" i="5"/>
  <c r="ED1495" i="5"/>
  <c r="EC1495" i="5"/>
  <c r="EB1495" i="5"/>
  <c r="EA1495" i="5"/>
  <c r="DZ1495" i="5"/>
  <c r="DY1495" i="5"/>
  <c r="DX1495" i="5"/>
  <c r="DW1495" i="5"/>
  <c r="DV1495" i="5"/>
  <c r="DU1495" i="5"/>
  <c r="DT1495" i="5"/>
  <c r="DS1495" i="5"/>
  <c r="DR1495" i="5"/>
  <c r="DQ1495" i="5"/>
  <c r="DP1495" i="5"/>
  <c r="DO1495" i="5"/>
  <c r="DN1495" i="5"/>
  <c r="DM1495" i="5"/>
  <c r="DL1495" i="5"/>
  <c r="DK1495" i="5"/>
  <c r="DJ1495" i="5"/>
  <c r="DI1495" i="5"/>
  <c r="DH1495" i="5"/>
  <c r="DG1495" i="5"/>
  <c r="DF1495" i="5"/>
  <c r="DE1495" i="5"/>
  <c r="DD1495" i="5"/>
  <c r="DC1495" i="5"/>
  <c r="DB1495" i="5"/>
  <c r="DA1495" i="5"/>
  <c r="CZ1495" i="5"/>
  <c r="CY1495" i="5"/>
  <c r="CX1495" i="5"/>
  <c r="CW1495" i="5"/>
  <c r="CV1495" i="5"/>
  <c r="CU1495" i="5"/>
  <c r="CT1495" i="5"/>
  <c r="CS1495" i="5"/>
  <c r="CR1495" i="5"/>
  <c r="CQ1495" i="5"/>
  <c r="CP1495" i="5"/>
  <c r="CO1495" i="5"/>
  <c r="CN1495" i="5"/>
  <c r="CM1495" i="5"/>
  <c r="CL1495" i="5"/>
  <c r="EM1494" i="5"/>
  <c r="EL1494" i="5"/>
  <c r="EK1494" i="5"/>
  <c r="EJ1494" i="5"/>
  <c r="EI1494" i="5"/>
  <c r="EH1494" i="5"/>
  <c r="EG1494" i="5"/>
  <c r="EF1494" i="5"/>
  <c r="EE1494" i="5"/>
  <c r="ED1494" i="5"/>
  <c r="EC1494" i="5"/>
  <c r="EB1494" i="5"/>
  <c r="EA1494" i="5"/>
  <c r="DZ1494" i="5"/>
  <c r="DY1494" i="5"/>
  <c r="DX1494" i="5"/>
  <c r="DW1494" i="5"/>
  <c r="DV1494" i="5"/>
  <c r="DU1494" i="5"/>
  <c r="DT1494" i="5"/>
  <c r="DS1494" i="5"/>
  <c r="DR1494" i="5"/>
  <c r="DQ1494" i="5"/>
  <c r="DP1494" i="5"/>
  <c r="DO1494" i="5"/>
  <c r="DN1494" i="5"/>
  <c r="DM1494" i="5"/>
  <c r="DL1494" i="5"/>
  <c r="DK1494" i="5"/>
  <c r="DJ1494" i="5"/>
  <c r="DI1494" i="5"/>
  <c r="DH1494" i="5"/>
  <c r="DG1494" i="5"/>
  <c r="DF1494" i="5"/>
  <c r="DE1494" i="5"/>
  <c r="DD1494" i="5"/>
  <c r="DC1494" i="5"/>
  <c r="DB1494" i="5"/>
  <c r="DA1494" i="5"/>
  <c r="CZ1494" i="5"/>
  <c r="CY1494" i="5"/>
  <c r="CX1494" i="5"/>
  <c r="CW1494" i="5"/>
  <c r="CV1494" i="5"/>
  <c r="CU1494" i="5"/>
  <c r="CT1494" i="5"/>
  <c r="CS1494" i="5"/>
  <c r="CR1494" i="5"/>
  <c r="CQ1494" i="5"/>
  <c r="CP1494" i="5"/>
  <c r="CO1494" i="5"/>
  <c r="CN1494" i="5"/>
  <c r="CM1494" i="5"/>
  <c r="CL1494" i="5"/>
  <c r="EM1493" i="5"/>
  <c r="EL1493" i="5"/>
  <c r="EK1493" i="5"/>
  <c r="EJ1493" i="5"/>
  <c r="EI1493" i="5"/>
  <c r="EH1493" i="5"/>
  <c r="EG1493" i="5"/>
  <c r="EF1493" i="5"/>
  <c r="EE1493" i="5"/>
  <c r="ED1493" i="5"/>
  <c r="EC1493" i="5"/>
  <c r="EB1493" i="5"/>
  <c r="EA1493" i="5"/>
  <c r="DZ1493" i="5"/>
  <c r="DY1493" i="5"/>
  <c r="DX1493" i="5"/>
  <c r="DW1493" i="5"/>
  <c r="DV1493" i="5"/>
  <c r="DU1493" i="5"/>
  <c r="DT1493" i="5"/>
  <c r="DS1493" i="5"/>
  <c r="DR1493" i="5"/>
  <c r="DQ1493" i="5"/>
  <c r="DP1493" i="5"/>
  <c r="DO1493" i="5"/>
  <c r="DN1493" i="5"/>
  <c r="DM1493" i="5"/>
  <c r="DL1493" i="5"/>
  <c r="DK1493" i="5"/>
  <c r="DJ1493" i="5"/>
  <c r="DI1493" i="5"/>
  <c r="DH1493" i="5"/>
  <c r="DG1493" i="5"/>
  <c r="DF1493" i="5"/>
  <c r="DE1493" i="5"/>
  <c r="DD1493" i="5"/>
  <c r="DC1493" i="5"/>
  <c r="DB1493" i="5"/>
  <c r="DA1493" i="5"/>
  <c r="CZ1493" i="5"/>
  <c r="CY1493" i="5"/>
  <c r="CX1493" i="5"/>
  <c r="CW1493" i="5"/>
  <c r="CV1493" i="5"/>
  <c r="CU1493" i="5"/>
  <c r="CT1493" i="5"/>
  <c r="CS1493" i="5"/>
  <c r="CR1493" i="5"/>
  <c r="CQ1493" i="5"/>
  <c r="CP1493" i="5"/>
  <c r="CO1493" i="5"/>
  <c r="CN1493" i="5"/>
  <c r="CM1493" i="5"/>
  <c r="CL1493" i="5"/>
  <c r="EM1492" i="5"/>
  <c r="EL1492" i="5"/>
  <c r="EK1492" i="5"/>
  <c r="EJ1492" i="5"/>
  <c r="EI1492" i="5"/>
  <c r="EH1492" i="5"/>
  <c r="EG1492" i="5"/>
  <c r="EF1492" i="5"/>
  <c r="EE1492" i="5"/>
  <c r="ED1492" i="5"/>
  <c r="EC1492" i="5"/>
  <c r="EB1492" i="5"/>
  <c r="EA1492" i="5"/>
  <c r="DZ1492" i="5"/>
  <c r="DY1492" i="5"/>
  <c r="DX1492" i="5"/>
  <c r="DW1492" i="5"/>
  <c r="DV1492" i="5"/>
  <c r="DU1492" i="5"/>
  <c r="DT1492" i="5"/>
  <c r="DS1492" i="5"/>
  <c r="DR1492" i="5"/>
  <c r="DQ1492" i="5"/>
  <c r="DP1492" i="5"/>
  <c r="DO1492" i="5"/>
  <c r="DN1492" i="5"/>
  <c r="DM1492" i="5"/>
  <c r="DL1492" i="5"/>
  <c r="DK1492" i="5"/>
  <c r="DJ1492" i="5"/>
  <c r="DI1492" i="5"/>
  <c r="DH1492" i="5"/>
  <c r="DG1492" i="5"/>
  <c r="DF1492" i="5"/>
  <c r="DE1492" i="5"/>
  <c r="DD1492" i="5"/>
  <c r="DC1492" i="5"/>
  <c r="DB1492" i="5"/>
  <c r="DA1492" i="5"/>
  <c r="CZ1492" i="5"/>
  <c r="CY1492" i="5"/>
  <c r="CX1492" i="5"/>
  <c r="CW1492" i="5"/>
  <c r="CV1492" i="5"/>
  <c r="CU1492" i="5"/>
  <c r="CT1492" i="5"/>
  <c r="CS1492" i="5"/>
  <c r="CR1492" i="5"/>
  <c r="CQ1492" i="5"/>
  <c r="CP1492" i="5"/>
  <c r="CO1492" i="5"/>
  <c r="CN1492" i="5"/>
  <c r="CM1492" i="5"/>
  <c r="CL1492" i="5"/>
  <c r="EM1491" i="5"/>
  <c r="EL1491" i="5"/>
  <c r="EK1491" i="5"/>
  <c r="EJ1491" i="5"/>
  <c r="EI1491" i="5"/>
  <c r="EH1491" i="5"/>
  <c r="EG1491" i="5"/>
  <c r="EF1491" i="5"/>
  <c r="EE1491" i="5"/>
  <c r="ED1491" i="5"/>
  <c r="EC1491" i="5"/>
  <c r="EB1491" i="5"/>
  <c r="EA1491" i="5"/>
  <c r="DZ1491" i="5"/>
  <c r="DY1491" i="5"/>
  <c r="DX1491" i="5"/>
  <c r="DW1491" i="5"/>
  <c r="DV1491" i="5"/>
  <c r="DU1491" i="5"/>
  <c r="DT1491" i="5"/>
  <c r="DS1491" i="5"/>
  <c r="DR1491" i="5"/>
  <c r="DQ1491" i="5"/>
  <c r="DP1491" i="5"/>
  <c r="DO1491" i="5"/>
  <c r="DN1491" i="5"/>
  <c r="DM1491" i="5"/>
  <c r="DL1491" i="5"/>
  <c r="DK1491" i="5"/>
  <c r="DJ1491" i="5"/>
  <c r="DI1491" i="5"/>
  <c r="DH1491" i="5"/>
  <c r="DG1491" i="5"/>
  <c r="DF1491" i="5"/>
  <c r="DE1491" i="5"/>
  <c r="DD1491" i="5"/>
  <c r="DC1491" i="5"/>
  <c r="DB1491" i="5"/>
  <c r="DA1491" i="5"/>
  <c r="CZ1491" i="5"/>
  <c r="CY1491" i="5"/>
  <c r="CX1491" i="5"/>
  <c r="CW1491" i="5"/>
  <c r="CV1491" i="5"/>
  <c r="CU1491" i="5"/>
  <c r="CT1491" i="5"/>
  <c r="CS1491" i="5"/>
  <c r="CR1491" i="5"/>
  <c r="CQ1491" i="5"/>
  <c r="CP1491" i="5"/>
  <c r="CO1491" i="5"/>
  <c r="CN1491" i="5"/>
  <c r="CM1491" i="5"/>
  <c r="CL1491" i="5"/>
  <c r="EM1490" i="5"/>
  <c r="EL1490" i="5"/>
  <c r="EK1490" i="5"/>
  <c r="EJ1490" i="5"/>
  <c r="EI1490" i="5"/>
  <c r="EH1490" i="5"/>
  <c r="EG1490" i="5"/>
  <c r="EF1490" i="5"/>
  <c r="EE1490" i="5"/>
  <c r="ED1490" i="5"/>
  <c r="EC1490" i="5"/>
  <c r="EB1490" i="5"/>
  <c r="EA1490" i="5"/>
  <c r="DZ1490" i="5"/>
  <c r="DY1490" i="5"/>
  <c r="DX1490" i="5"/>
  <c r="DW1490" i="5"/>
  <c r="DV1490" i="5"/>
  <c r="DU1490" i="5"/>
  <c r="DT1490" i="5"/>
  <c r="DS1490" i="5"/>
  <c r="DR1490" i="5"/>
  <c r="DQ1490" i="5"/>
  <c r="DP1490" i="5"/>
  <c r="DO1490" i="5"/>
  <c r="DN1490" i="5"/>
  <c r="DM1490" i="5"/>
  <c r="DL1490" i="5"/>
  <c r="DK1490" i="5"/>
  <c r="DJ1490" i="5"/>
  <c r="DI1490" i="5"/>
  <c r="DH1490" i="5"/>
  <c r="DG1490" i="5"/>
  <c r="DF1490" i="5"/>
  <c r="DE1490" i="5"/>
  <c r="DD1490" i="5"/>
  <c r="DC1490" i="5"/>
  <c r="DB1490" i="5"/>
  <c r="DA1490" i="5"/>
  <c r="CZ1490" i="5"/>
  <c r="CY1490" i="5"/>
  <c r="CX1490" i="5"/>
  <c r="CW1490" i="5"/>
  <c r="CV1490" i="5"/>
  <c r="CU1490" i="5"/>
  <c r="CT1490" i="5"/>
  <c r="CS1490" i="5"/>
  <c r="CR1490" i="5"/>
  <c r="CQ1490" i="5"/>
  <c r="CP1490" i="5"/>
  <c r="CO1490" i="5"/>
  <c r="CN1490" i="5"/>
  <c r="CM1490" i="5"/>
  <c r="CL1490" i="5"/>
  <c r="EM1489" i="5"/>
  <c r="EL1489" i="5"/>
  <c r="EK1489" i="5"/>
  <c r="EJ1489" i="5"/>
  <c r="EI1489" i="5"/>
  <c r="EH1489" i="5"/>
  <c r="EG1489" i="5"/>
  <c r="EF1489" i="5"/>
  <c r="EE1489" i="5"/>
  <c r="ED1489" i="5"/>
  <c r="EC1489" i="5"/>
  <c r="EB1489" i="5"/>
  <c r="EA1489" i="5"/>
  <c r="DZ1489" i="5"/>
  <c r="DY1489" i="5"/>
  <c r="DX1489" i="5"/>
  <c r="DW1489" i="5"/>
  <c r="DV1489" i="5"/>
  <c r="DU1489" i="5"/>
  <c r="DT1489" i="5"/>
  <c r="DS1489" i="5"/>
  <c r="DR1489" i="5"/>
  <c r="DQ1489" i="5"/>
  <c r="DP1489" i="5"/>
  <c r="DO1489" i="5"/>
  <c r="DN1489" i="5"/>
  <c r="DM1489" i="5"/>
  <c r="DL1489" i="5"/>
  <c r="DK1489" i="5"/>
  <c r="DJ1489" i="5"/>
  <c r="DI1489" i="5"/>
  <c r="DH1489" i="5"/>
  <c r="DG1489" i="5"/>
  <c r="DF1489" i="5"/>
  <c r="DE1489" i="5"/>
  <c r="DD1489" i="5"/>
  <c r="DC1489" i="5"/>
  <c r="DB1489" i="5"/>
  <c r="DA1489" i="5"/>
  <c r="CZ1489" i="5"/>
  <c r="CY1489" i="5"/>
  <c r="CX1489" i="5"/>
  <c r="CW1489" i="5"/>
  <c r="CV1489" i="5"/>
  <c r="CU1489" i="5"/>
  <c r="CT1489" i="5"/>
  <c r="CS1489" i="5"/>
  <c r="CR1489" i="5"/>
  <c r="CQ1489" i="5"/>
  <c r="CP1489" i="5"/>
  <c r="CO1489" i="5"/>
  <c r="CN1489" i="5"/>
  <c r="CM1489" i="5"/>
  <c r="CL1489" i="5"/>
  <c r="EM1488" i="5"/>
  <c r="EL1488" i="5"/>
  <c r="EK1488" i="5"/>
  <c r="EJ1488" i="5"/>
  <c r="EI1488" i="5"/>
  <c r="EH1488" i="5"/>
  <c r="EG1488" i="5"/>
  <c r="EF1488" i="5"/>
  <c r="EE1488" i="5"/>
  <c r="ED1488" i="5"/>
  <c r="EC1488" i="5"/>
  <c r="EB1488" i="5"/>
  <c r="EA1488" i="5"/>
  <c r="DZ1488" i="5"/>
  <c r="DY1488" i="5"/>
  <c r="DX1488" i="5"/>
  <c r="DW1488" i="5"/>
  <c r="DV1488" i="5"/>
  <c r="DU1488" i="5"/>
  <c r="DT1488" i="5"/>
  <c r="DS1488" i="5"/>
  <c r="DR1488" i="5"/>
  <c r="DQ1488" i="5"/>
  <c r="DP1488" i="5"/>
  <c r="DO1488" i="5"/>
  <c r="DN1488" i="5"/>
  <c r="DM1488" i="5"/>
  <c r="DL1488" i="5"/>
  <c r="DK1488" i="5"/>
  <c r="DJ1488" i="5"/>
  <c r="DI1488" i="5"/>
  <c r="DH1488" i="5"/>
  <c r="DG1488" i="5"/>
  <c r="DF1488" i="5"/>
  <c r="DE1488" i="5"/>
  <c r="DD1488" i="5"/>
  <c r="DC1488" i="5"/>
  <c r="DB1488" i="5"/>
  <c r="DA1488" i="5"/>
  <c r="CZ1488" i="5"/>
  <c r="CY1488" i="5"/>
  <c r="CX1488" i="5"/>
  <c r="CW1488" i="5"/>
  <c r="CV1488" i="5"/>
  <c r="CU1488" i="5"/>
  <c r="CT1488" i="5"/>
  <c r="CS1488" i="5"/>
  <c r="CR1488" i="5"/>
  <c r="CQ1488" i="5"/>
  <c r="CP1488" i="5"/>
  <c r="CO1488" i="5"/>
  <c r="CN1488" i="5"/>
  <c r="CM1488" i="5"/>
  <c r="CL1488" i="5"/>
  <c r="EM1487" i="5"/>
  <c r="EL1487" i="5"/>
  <c r="EK1487" i="5"/>
  <c r="EJ1487" i="5"/>
  <c r="EI1487" i="5"/>
  <c r="EH1487" i="5"/>
  <c r="EG1487" i="5"/>
  <c r="EF1487" i="5"/>
  <c r="EE1487" i="5"/>
  <c r="ED1487" i="5"/>
  <c r="EC1487" i="5"/>
  <c r="EB1487" i="5"/>
  <c r="EA1487" i="5"/>
  <c r="DZ1487" i="5"/>
  <c r="DY1487" i="5"/>
  <c r="DX1487" i="5"/>
  <c r="DW1487" i="5"/>
  <c r="DV1487" i="5"/>
  <c r="DU1487" i="5"/>
  <c r="DT1487" i="5"/>
  <c r="DS1487" i="5"/>
  <c r="DR1487" i="5"/>
  <c r="DQ1487" i="5"/>
  <c r="DP1487" i="5"/>
  <c r="DO1487" i="5"/>
  <c r="DN1487" i="5"/>
  <c r="DM1487" i="5"/>
  <c r="DL1487" i="5"/>
  <c r="DK1487" i="5"/>
  <c r="DJ1487" i="5"/>
  <c r="DI1487" i="5"/>
  <c r="DH1487" i="5"/>
  <c r="DG1487" i="5"/>
  <c r="DF1487" i="5"/>
  <c r="DE1487" i="5"/>
  <c r="DD1487" i="5"/>
  <c r="DC1487" i="5"/>
  <c r="DB1487" i="5"/>
  <c r="DA1487" i="5"/>
  <c r="CZ1487" i="5"/>
  <c r="CY1487" i="5"/>
  <c r="CX1487" i="5"/>
  <c r="CW1487" i="5"/>
  <c r="CV1487" i="5"/>
  <c r="CU1487" i="5"/>
  <c r="CT1487" i="5"/>
  <c r="CS1487" i="5"/>
  <c r="CR1487" i="5"/>
  <c r="CQ1487" i="5"/>
  <c r="CP1487" i="5"/>
  <c r="CO1487" i="5"/>
  <c r="CN1487" i="5"/>
  <c r="CM1487" i="5"/>
  <c r="CL1487" i="5"/>
  <c r="EM1486" i="5"/>
  <c r="EL1486" i="5"/>
  <c r="EK1486" i="5"/>
  <c r="EJ1486" i="5"/>
  <c r="EI1486" i="5"/>
  <c r="EH1486" i="5"/>
  <c r="EG1486" i="5"/>
  <c r="EF1486" i="5"/>
  <c r="EE1486" i="5"/>
  <c r="ED1486" i="5"/>
  <c r="EC1486" i="5"/>
  <c r="EB1486" i="5"/>
  <c r="EA1486" i="5"/>
  <c r="DZ1486" i="5"/>
  <c r="DY1486" i="5"/>
  <c r="DX1486" i="5"/>
  <c r="DW1486" i="5"/>
  <c r="DV1486" i="5"/>
  <c r="DU1486" i="5"/>
  <c r="DT1486" i="5"/>
  <c r="DS1486" i="5"/>
  <c r="DR1486" i="5"/>
  <c r="DQ1486" i="5"/>
  <c r="DP1486" i="5"/>
  <c r="DO1486" i="5"/>
  <c r="DN1486" i="5"/>
  <c r="DM1486" i="5"/>
  <c r="DL1486" i="5"/>
  <c r="DK1486" i="5"/>
  <c r="DJ1486" i="5"/>
  <c r="DI1486" i="5"/>
  <c r="DH1486" i="5"/>
  <c r="DG1486" i="5"/>
  <c r="DF1486" i="5"/>
  <c r="DE1486" i="5"/>
  <c r="DD1486" i="5"/>
  <c r="DC1486" i="5"/>
  <c r="DB1486" i="5"/>
  <c r="DA1486" i="5"/>
  <c r="CZ1486" i="5"/>
  <c r="CY1486" i="5"/>
  <c r="CX1486" i="5"/>
  <c r="CW1486" i="5"/>
  <c r="CV1486" i="5"/>
  <c r="CU1486" i="5"/>
  <c r="CT1486" i="5"/>
  <c r="CS1486" i="5"/>
  <c r="CR1486" i="5"/>
  <c r="CQ1486" i="5"/>
  <c r="CP1486" i="5"/>
  <c r="CO1486" i="5"/>
  <c r="CN1486" i="5"/>
  <c r="CM1486" i="5"/>
  <c r="CL1486" i="5"/>
  <c r="EM1485" i="5"/>
  <c r="EL1485" i="5"/>
  <c r="EK1485" i="5"/>
  <c r="EJ1485" i="5"/>
  <c r="EI1485" i="5"/>
  <c r="EH1485" i="5"/>
  <c r="EG1485" i="5"/>
  <c r="EF1485" i="5"/>
  <c r="EE1485" i="5"/>
  <c r="ED1485" i="5"/>
  <c r="EC1485" i="5"/>
  <c r="EB1485" i="5"/>
  <c r="EA1485" i="5"/>
  <c r="DZ1485" i="5"/>
  <c r="DY1485" i="5"/>
  <c r="DX1485" i="5"/>
  <c r="DW1485" i="5"/>
  <c r="DV1485" i="5"/>
  <c r="DU1485" i="5"/>
  <c r="DT1485" i="5"/>
  <c r="DS1485" i="5"/>
  <c r="DR1485" i="5"/>
  <c r="DQ1485" i="5"/>
  <c r="DP1485" i="5"/>
  <c r="DO1485" i="5"/>
  <c r="DN1485" i="5"/>
  <c r="DM1485" i="5"/>
  <c r="DL1485" i="5"/>
  <c r="DK1485" i="5"/>
  <c r="DJ1485" i="5"/>
  <c r="DI1485" i="5"/>
  <c r="DH1485" i="5"/>
  <c r="DG1485" i="5"/>
  <c r="DF1485" i="5"/>
  <c r="DE1485" i="5"/>
  <c r="DD1485" i="5"/>
  <c r="DC1485" i="5"/>
  <c r="DB1485" i="5"/>
  <c r="DA1485" i="5"/>
  <c r="CZ1485" i="5"/>
  <c r="CY1485" i="5"/>
  <c r="CX1485" i="5"/>
  <c r="CW1485" i="5"/>
  <c r="CV1485" i="5"/>
  <c r="CU1485" i="5"/>
  <c r="CT1485" i="5"/>
  <c r="CS1485" i="5"/>
  <c r="CR1485" i="5"/>
  <c r="CQ1485" i="5"/>
  <c r="CP1485" i="5"/>
  <c r="CO1485" i="5"/>
  <c r="CN1485" i="5"/>
  <c r="CM1485" i="5"/>
  <c r="CL1485" i="5"/>
  <c r="EM1484" i="5"/>
  <c r="EL1484" i="5"/>
  <c r="EK1484" i="5"/>
  <c r="EJ1484" i="5"/>
  <c r="EI1484" i="5"/>
  <c r="EH1484" i="5"/>
  <c r="EG1484" i="5"/>
  <c r="EF1484" i="5"/>
  <c r="EE1484" i="5"/>
  <c r="ED1484" i="5"/>
  <c r="EC1484" i="5"/>
  <c r="EB1484" i="5"/>
  <c r="EA1484" i="5"/>
  <c r="DZ1484" i="5"/>
  <c r="DY1484" i="5"/>
  <c r="DX1484" i="5"/>
  <c r="DW1484" i="5"/>
  <c r="DV1484" i="5"/>
  <c r="DU1484" i="5"/>
  <c r="DT1484" i="5"/>
  <c r="DS1484" i="5"/>
  <c r="DR1484" i="5"/>
  <c r="DQ1484" i="5"/>
  <c r="DP1484" i="5"/>
  <c r="DO1484" i="5"/>
  <c r="DN1484" i="5"/>
  <c r="DM1484" i="5"/>
  <c r="DL1484" i="5"/>
  <c r="DK1484" i="5"/>
  <c r="DJ1484" i="5"/>
  <c r="DI1484" i="5"/>
  <c r="DH1484" i="5"/>
  <c r="DG1484" i="5"/>
  <c r="DF1484" i="5"/>
  <c r="DE1484" i="5"/>
  <c r="DD1484" i="5"/>
  <c r="DC1484" i="5"/>
  <c r="DB1484" i="5"/>
  <c r="DA1484" i="5"/>
  <c r="CZ1484" i="5"/>
  <c r="CY1484" i="5"/>
  <c r="CX1484" i="5"/>
  <c r="CW1484" i="5"/>
  <c r="CV1484" i="5"/>
  <c r="CU1484" i="5"/>
  <c r="CT1484" i="5"/>
  <c r="CS1484" i="5"/>
  <c r="CR1484" i="5"/>
  <c r="CQ1484" i="5"/>
  <c r="CP1484" i="5"/>
  <c r="CO1484" i="5"/>
  <c r="CN1484" i="5"/>
  <c r="CM1484" i="5"/>
  <c r="CL1484" i="5"/>
  <c r="EM1483" i="5"/>
  <c r="EL1483" i="5"/>
  <c r="EK1483" i="5"/>
  <c r="EJ1483" i="5"/>
  <c r="EI1483" i="5"/>
  <c r="EH1483" i="5"/>
  <c r="EG1483" i="5"/>
  <c r="EF1483" i="5"/>
  <c r="EE1483" i="5"/>
  <c r="ED1483" i="5"/>
  <c r="EC1483" i="5"/>
  <c r="EB1483" i="5"/>
  <c r="EA1483" i="5"/>
  <c r="DZ1483" i="5"/>
  <c r="DY1483" i="5"/>
  <c r="DX1483" i="5"/>
  <c r="DW1483" i="5"/>
  <c r="DV1483" i="5"/>
  <c r="DU1483" i="5"/>
  <c r="DT1483" i="5"/>
  <c r="DS1483" i="5"/>
  <c r="DR1483" i="5"/>
  <c r="DQ1483" i="5"/>
  <c r="DP1483" i="5"/>
  <c r="DO1483" i="5"/>
  <c r="DN1483" i="5"/>
  <c r="DM1483" i="5"/>
  <c r="DL1483" i="5"/>
  <c r="DK1483" i="5"/>
  <c r="DJ1483" i="5"/>
  <c r="DI1483" i="5"/>
  <c r="DH1483" i="5"/>
  <c r="DG1483" i="5"/>
  <c r="DF1483" i="5"/>
  <c r="DE1483" i="5"/>
  <c r="DD1483" i="5"/>
  <c r="DC1483" i="5"/>
  <c r="DB1483" i="5"/>
  <c r="DA1483" i="5"/>
  <c r="CZ1483" i="5"/>
  <c r="CY1483" i="5"/>
  <c r="CX1483" i="5"/>
  <c r="CW1483" i="5"/>
  <c r="CV1483" i="5"/>
  <c r="CU1483" i="5"/>
  <c r="CT1483" i="5"/>
  <c r="CS1483" i="5"/>
  <c r="CR1483" i="5"/>
  <c r="CQ1483" i="5"/>
  <c r="CP1483" i="5"/>
  <c r="CO1483" i="5"/>
  <c r="CN1483" i="5"/>
  <c r="CM1483" i="5"/>
  <c r="CL1483" i="5"/>
  <c r="EM1482" i="5"/>
  <c r="EL1482" i="5"/>
  <c r="EK1482" i="5"/>
  <c r="EJ1482" i="5"/>
  <c r="EI1482" i="5"/>
  <c r="EH1482" i="5"/>
  <c r="EG1482" i="5"/>
  <c r="EF1482" i="5"/>
  <c r="EE1482" i="5"/>
  <c r="ED1482" i="5"/>
  <c r="EC1482" i="5"/>
  <c r="EB1482" i="5"/>
  <c r="EA1482" i="5"/>
  <c r="DZ1482" i="5"/>
  <c r="DY1482" i="5"/>
  <c r="DX1482" i="5"/>
  <c r="DW1482" i="5"/>
  <c r="DV1482" i="5"/>
  <c r="DU1482" i="5"/>
  <c r="DT1482" i="5"/>
  <c r="DS1482" i="5"/>
  <c r="DR1482" i="5"/>
  <c r="DQ1482" i="5"/>
  <c r="DP1482" i="5"/>
  <c r="DO1482" i="5"/>
  <c r="DN1482" i="5"/>
  <c r="DM1482" i="5"/>
  <c r="DL1482" i="5"/>
  <c r="DK1482" i="5"/>
  <c r="DJ1482" i="5"/>
  <c r="DI1482" i="5"/>
  <c r="DH1482" i="5"/>
  <c r="DG1482" i="5"/>
  <c r="DF1482" i="5"/>
  <c r="DE1482" i="5"/>
  <c r="DD1482" i="5"/>
  <c r="DC1482" i="5"/>
  <c r="DB1482" i="5"/>
  <c r="DA1482" i="5"/>
  <c r="CZ1482" i="5"/>
  <c r="CY1482" i="5"/>
  <c r="CX1482" i="5"/>
  <c r="CW1482" i="5"/>
  <c r="CV1482" i="5"/>
  <c r="CU1482" i="5"/>
  <c r="CT1482" i="5"/>
  <c r="CS1482" i="5"/>
  <c r="CR1482" i="5"/>
  <c r="CQ1482" i="5"/>
  <c r="CP1482" i="5"/>
  <c r="CO1482" i="5"/>
  <c r="CN1482" i="5"/>
  <c r="CM1482" i="5"/>
  <c r="CL1482" i="5"/>
  <c r="EM1481" i="5"/>
  <c r="EL1481" i="5"/>
  <c r="EK1481" i="5"/>
  <c r="EJ1481" i="5"/>
  <c r="EI1481" i="5"/>
  <c r="EH1481" i="5"/>
  <c r="EG1481" i="5"/>
  <c r="EF1481" i="5"/>
  <c r="EE1481" i="5"/>
  <c r="ED1481" i="5"/>
  <c r="EC1481" i="5"/>
  <c r="EB1481" i="5"/>
  <c r="EA1481" i="5"/>
  <c r="DZ1481" i="5"/>
  <c r="DY1481" i="5"/>
  <c r="DX1481" i="5"/>
  <c r="DW1481" i="5"/>
  <c r="DV1481" i="5"/>
  <c r="DU1481" i="5"/>
  <c r="DT1481" i="5"/>
  <c r="DS1481" i="5"/>
  <c r="DR1481" i="5"/>
  <c r="DQ1481" i="5"/>
  <c r="DP1481" i="5"/>
  <c r="DO1481" i="5"/>
  <c r="DN1481" i="5"/>
  <c r="DM1481" i="5"/>
  <c r="DL1481" i="5"/>
  <c r="DK1481" i="5"/>
  <c r="DJ1481" i="5"/>
  <c r="DI1481" i="5"/>
  <c r="DH1481" i="5"/>
  <c r="DG1481" i="5"/>
  <c r="DF1481" i="5"/>
  <c r="DE1481" i="5"/>
  <c r="DD1481" i="5"/>
  <c r="DC1481" i="5"/>
  <c r="DB1481" i="5"/>
  <c r="DA1481" i="5"/>
  <c r="CZ1481" i="5"/>
  <c r="CY1481" i="5"/>
  <c r="CX1481" i="5"/>
  <c r="CW1481" i="5"/>
  <c r="CV1481" i="5"/>
  <c r="CU1481" i="5"/>
  <c r="CT1481" i="5"/>
  <c r="CS1481" i="5"/>
  <c r="CR1481" i="5"/>
  <c r="CQ1481" i="5"/>
  <c r="CP1481" i="5"/>
  <c r="CO1481" i="5"/>
  <c r="CN1481" i="5"/>
  <c r="CM1481" i="5"/>
  <c r="CL1481" i="5"/>
  <c r="EM1480" i="5"/>
  <c r="EL1480" i="5"/>
  <c r="EK1480" i="5"/>
  <c r="EJ1480" i="5"/>
  <c r="EI1480" i="5"/>
  <c r="EH1480" i="5"/>
  <c r="EG1480" i="5"/>
  <c r="EF1480" i="5"/>
  <c r="EE1480" i="5"/>
  <c r="ED1480" i="5"/>
  <c r="EC1480" i="5"/>
  <c r="EB1480" i="5"/>
  <c r="EA1480" i="5"/>
  <c r="DZ1480" i="5"/>
  <c r="DY1480" i="5"/>
  <c r="DX1480" i="5"/>
  <c r="DW1480" i="5"/>
  <c r="DV1480" i="5"/>
  <c r="DU1480" i="5"/>
  <c r="DT1480" i="5"/>
  <c r="DS1480" i="5"/>
  <c r="DR1480" i="5"/>
  <c r="DQ1480" i="5"/>
  <c r="DP1480" i="5"/>
  <c r="DO1480" i="5"/>
  <c r="DN1480" i="5"/>
  <c r="DM1480" i="5"/>
  <c r="DL1480" i="5"/>
  <c r="DK1480" i="5"/>
  <c r="DJ1480" i="5"/>
  <c r="DI1480" i="5"/>
  <c r="DH1480" i="5"/>
  <c r="DG1480" i="5"/>
  <c r="DF1480" i="5"/>
  <c r="DE1480" i="5"/>
  <c r="DD1480" i="5"/>
  <c r="DC1480" i="5"/>
  <c r="DB1480" i="5"/>
  <c r="DA1480" i="5"/>
  <c r="CZ1480" i="5"/>
  <c r="CY1480" i="5"/>
  <c r="CX1480" i="5"/>
  <c r="CW1480" i="5"/>
  <c r="CV1480" i="5"/>
  <c r="CU1480" i="5"/>
  <c r="CT1480" i="5"/>
  <c r="CS1480" i="5"/>
  <c r="CR1480" i="5"/>
  <c r="CQ1480" i="5"/>
  <c r="CP1480" i="5"/>
  <c r="CO1480" i="5"/>
  <c r="CN1480" i="5"/>
  <c r="CM1480" i="5"/>
  <c r="CL1480" i="5"/>
  <c r="EM1479" i="5"/>
  <c r="EL1479" i="5"/>
  <c r="EK1479" i="5"/>
  <c r="EJ1479" i="5"/>
  <c r="EI1479" i="5"/>
  <c r="EH1479" i="5"/>
  <c r="EG1479" i="5"/>
  <c r="EF1479" i="5"/>
  <c r="EE1479" i="5"/>
  <c r="ED1479" i="5"/>
  <c r="EC1479" i="5"/>
  <c r="EB1479" i="5"/>
  <c r="EA1479" i="5"/>
  <c r="DZ1479" i="5"/>
  <c r="DY1479" i="5"/>
  <c r="DX1479" i="5"/>
  <c r="DW1479" i="5"/>
  <c r="DV1479" i="5"/>
  <c r="DU1479" i="5"/>
  <c r="DT1479" i="5"/>
  <c r="DS1479" i="5"/>
  <c r="DR1479" i="5"/>
  <c r="DQ1479" i="5"/>
  <c r="DP1479" i="5"/>
  <c r="DO1479" i="5"/>
  <c r="DN1479" i="5"/>
  <c r="DM1479" i="5"/>
  <c r="DL1479" i="5"/>
  <c r="DK1479" i="5"/>
  <c r="DJ1479" i="5"/>
  <c r="DI1479" i="5"/>
  <c r="DH1479" i="5"/>
  <c r="DG1479" i="5"/>
  <c r="DF1479" i="5"/>
  <c r="DE1479" i="5"/>
  <c r="DD1479" i="5"/>
  <c r="DC1479" i="5"/>
  <c r="DB1479" i="5"/>
  <c r="DA1479" i="5"/>
  <c r="CZ1479" i="5"/>
  <c r="CY1479" i="5"/>
  <c r="CX1479" i="5"/>
  <c r="CW1479" i="5"/>
  <c r="CV1479" i="5"/>
  <c r="CU1479" i="5"/>
  <c r="CT1479" i="5"/>
  <c r="CS1479" i="5"/>
  <c r="CR1479" i="5"/>
  <c r="CQ1479" i="5"/>
  <c r="CP1479" i="5"/>
  <c r="CO1479" i="5"/>
  <c r="CN1479" i="5"/>
  <c r="CM1479" i="5"/>
  <c r="CL1479" i="5"/>
  <c r="EM1478" i="5"/>
  <c r="EL1478" i="5"/>
  <c r="EK1478" i="5"/>
  <c r="EJ1478" i="5"/>
  <c r="EI1478" i="5"/>
  <c r="EH1478" i="5"/>
  <c r="EG1478" i="5"/>
  <c r="EF1478" i="5"/>
  <c r="EE1478" i="5"/>
  <c r="ED1478" i="5"/>
  <c r="EC1478" i="5"/>
  <c r="EB1478" i="5"/>
  <c r="EA1478" i="5"/>
  <c r="DZ1478" i="5"/>
  <c r="DY1478" i="5"/>
  <c r="DX1478" i="5"/>
  <c r="DW1478" i="5"/>
  <c r="DV1478" i="5"/>
  <c r="DU1478" i="5"/>
  <c r="DT1478" i="5"/>
  <c r="DS1478" i="5"/>
  <c r="DR1478" i="5"/>
  <c r="DQ1478" i="5"/>
  <c r="DP1478" i="5"/>
  <c r="DO1478" i="5"/>
  <c r="DN1478" i="5"/>
  <c r="DM1478" i="5"/>
  <c r="DL1478" i="5"/>
  <c r="DK1478" i="5"/>
  <c r="DJ1478" i="5"/>
  <c r="DI1478" i="5"/>
  <c r="DH1478" i="5"/>
  <c r="DG1478" i="5"/>
  <c r="DF1478" i="5"/>
  <c r="DE1478" i="5"/>
  <c r="DD1478" i="5"/>
  <c r="DC1478" i="5"/>
  <c r="DB1478" i="5"/>
  <c r="DA1478" i="5"/>
  <c r="CZ1478" i="5"/>
  <c r="CY1478" i="5"/>
  <c r="CX1478" i="5"/>
  <c r="CW1478" i="5"/>
  <c r="CV1478" i="5"/>
  <c r="CU1478" i="5"/>
  <c r="CT1478" i="5"/>
  <c r="CS1478" i="5"/>
  <c r="CR1478" i="5"/>
  <c r="CQ1478" i="5"/>
  <c r="CP1478" i="5"/>
  <c r="CO1478" i="5"/>
  <c r="CN1478" i="5"/>
  <c r="CM1478" i="5"/>
  <c r="CL1478" i="5"/>
  <c r="EM1477" i="5"/>
  <c r="EL1477" i="5"/>
  <c r="EK1477" i="5"/>
  <c r="EJ1477" i="5"/>
  <c r="EI1477" i="5"/>
  <c r="EH1477" i="5"/>
  <c r="EG1477" i="5"/>
  <c r="EF1477" i="5"/>
  <c r="EE1477" i="5"/>
  <c r="ED1477" i="5"/>
  <c r="EC1477" i="5"/>
  <c r="EB1477" i="5"/>
  <c r="EA1477" i="5"/>
  <c r="DZ1477" i="5"/>
  <c r="DY1477" i="5"/>
  <c r="DX1477" i="5"/>
  <c r="DW1477" i="5"/>
  <c r="DV1477" i="5"/>
  <c r="DU1477" i="5"/>
  <c r="DT1477" i="5"/>
  <c r="DS1477" i="5"/>
  <c r="DR1477" i="5"/>
  <c r="DQ1477" i="5"/>
  <c r="DP1477" i="5"/>
  <c r="DO1477" i="5"/>
  <c r="DN1477" i="5"/>
  <c r="DM1477" i="5"/>
  <c r="DL1477" i="5"/>
  <c r="DK1477" i="5"/>
  <c r="DJ1477" i="5"/>
  <c r="DI1477" i="5"/>
  <c r="DH1477" i="5"/>
  <c r="DG1477" i="5"/>
  <c r="DF1477" i="5"/>
  <c r="DE1477" i="5"/>
  <c r="DD1477" i="5"/>
  <c r="DC1477" i="5"/>
  <c r="DB1477" i="5"/>
  <c r="DA1477" i="5"/>
  <c r="CZ1477" i="5"/>
  <c r="CY1477" i="5"/>
  <c r="CX1477" i="5"/>
  <c r="CW1477" i="5"/>
  <c r="CV1477" i="5"/>
  <c r="CU1477" i="5"/>
  <c r="CT1477" i="5"/>
  <c r="CS1477" i="5"/>
  <c r="CR1477" i="5"/>
  <c r="CQ1477" i="5"/>
  <c r="CP1477" i="5"/>
  <c r="CO1477" i="5"/>
  <c r="CN1477" i="5"/>
  <c r="CM1477" i="5"/>
  <c r="CL1477" i="5"/>
  <c r="EM1476" i="5"/>
  <c r="EL1476" i="5"/>
  <c r="EK1476" i="5"/>
  <c r="EJ1476" i="5"/>
  <c r="EI1476" i="5"/>
  <c r="EH1476" i="5"/>
  <c r="EG1476" i="5"/>
  <c r="EF1476" i="5"/>
  <c r="EE1476" i="5"/>
  <c r="ED1476" i="5"/>
  <c r="EC1476" i="5"/>
  <c r="EB1476" i="5"/>
  <c r="EA1476" i="5"/>
  <c r="DZ1476" i="5"/>
  <c r="DY1476" i="5"/>
  <c r="DX1476" i="5"/>
  <c r="DW1476" i="5"/>
  <c r="DV1476" i="5"/>
  <c r="DU1476" i="5"/>
  <c r="DT1476" i="5"/>
  <c r="DS1476" i="5"/>
  <c r="DR1476" i="5"/>
  <c r="DQ1476" i="5"/>
  <c r="DP1476" i="5"/>
  <c r="DO1476" i="5"/>
  <c r="DN1476" i="5"/>
  <c r="DM1476" i="5"/>
  <c r="DL1476" i="5"/>
  <c r="DK1476" i="5"/>
  <c r="DJ1476" i="5"/>
  <c r="DI1476" i="5"/>
  <c r="DH1476" i="5"/>
  <c r="DG1476" i="5"/>
  <c r="DF1476" i="5"/>
  <c r="DE1476" i="5"/>
  <c r="DD1476" i="5"/>
  <c r="DC1476" i="5"/>
  <c r="DB1476" i="5"/>
  <c r="DA1476" i="5"/>
  <c r="CZ1476" i="5"/>
  <c r="CY1476" i="5"/>
  <c r="CX1476" i="5"/>
  <c r="CW1476" i="5"/>
  <c r="CV1476" i="5"/>
  <c r="CU1476" i="5"/>
  <c r="CT1476" i="5"/>
  <c r="CS1476" i="5"/>
  <c r="CR1476" i="5"/>
  <c r="CQ1476" i="5"/>
  <c r="CP1476" i="5"/>
  <c r="CO1476" i="5"/>
  <c r="CN1476" i="5"/>
  <c r="CM1476" i="5"/>
  <c r="CL1476" i="5"/>
  <c r="EM1475" i="5"/>
  <c r="EL1475" i="5"/>
  <c r="EK1475" i="5"/>
  <c r="EJ1475" i="5"/>
  <c r="EI1475" i="5"/>
  <c r="EH1475" i="5"/>
  <c r="EG1475" i="5"/>
  <c r="EF1475" i="5"/>
  <c r="EE1475" i="5"/>
  <c r="ED1475" i="5"/>
  <c r="EC1475" i="5"/>
  <c r="EB1475" i="5"/>
  <c r="EA1475" i="5"/>
  <c r="DZ1475" i="5"/>
  <c r="DY1475" i="5"/>
  <c r="DX1475" i="5"/>
  <c r="DW1475" i="5"/>
  <c r="DV1475" i="5"/>
  <c r="DU1475" i="5"/>
  <c r="DT1475" i="5"/>
  <c r="DS1475" i="5"/>
  <c r="DR1475" i="5"/>
  <c r="DQ1475" i="5"/>
  <c r="DP1475" i="5"/>
  <c r="DO1475" i="5"/>
  <c r="DN1475" i="5"/>
  <c r="DM1475" i="5"/>
  <c r="DL1475" i="5"/>
  <c r="DK1475" i="5"/>
  <c r="DJ1475" i="5"/>
  <c r="DI1475" i="5"/>
  <c r="DH1475" i="5"/>
  <c r="DG1475" i="5"/>
  <c r="DF1475" i="5"/>
  <c r="DE1475" i="5"/>
  <c r="DD1475" i="5"/>
  <c r="DC1475" i="5"/>
  <c r="DB1475" i="5"/>
  <c r="DA1475" i="5"/>
  <c r="CZ1475" i="5"/>
  <c r="CY1475" i="5"/>
  <c r="CX1475" i="5"/>
  <c r="CW1475" i="5"/>
  <c r="CV1475" i="5"/>
  <c r="CU1475" i="5"/>
  <c r="CT1475" i="5"/>
  <c r="CS1475" i="5"/>
  <c r="CR1475" i="5"/>
  <c r="CQ1475" i="5"/>
  <c r="CP1475" i="5"/>
  <c r="CO1475" i="5"/>
  <c r="CN1475" i="5"/>
  <c r="CM1475" i="5"/>
  <c r="CL1475" i="5"/>
  <c r="EM1474" i="5"/>
  <c r="EL1474" i="5"/>
  <c r="EK1474" i="5"/>
  <c r="EJ1474" i="5"/>
  <c r="EI1474" i="5"/>
  <c r="EH1474" i="5"/>
  <c r="EG1474" i="5"/>
  <c r="EF1474" i="5"/>
  <c r="EE1474" i="5"/>
  <c r="ED1474" i="5"/>
  <c r="EC1474" i="5"/>
  <c r="EB1474" i="5"/>
  <c r="EA1474" i="5"/>
  <c r="DZ1474" i="5"/>
  <c r="DY1474" i="5"/>
  <c r="DX1474" i="5"/>
  <c r="DW1474" i="5"/>
  <c r="DV1474" i="5"/>
  <c r="DU1474" i="5"/>
  <c r="DT1474" i="5"/>
  <c r="DS1474" i="5"/>
  <c r="DR1474" i="5"/>
  <c r="DQ1474" i="5"/>
  <c r="DP1474" i="5"/>
  <c r="DO1474" i="5"/>
  <c r="DN1474" i="5"/>
  <c r="DM1474" i="5"/>
  <c r="DL1474" i="5"/>
  <c r="DK1474" i="5"/>
  <c r="DJ1474" i="5"/>
  <c r="DI1474" i="5"/>
  <c r="DH1474" i="5"/>
  <c r="DG1474" i="5"/>
  <c r="DF1474" i="5"/>
  <c r="DE1474" i="5"/>
  <c r="DD1474" i="5"/>
  <c r="DC1474" i="5"/>
  <c r="DB1474" i="5"/>
  <c r="DA1474" i="5"/>
  <c r="CZ1474" i="5"/>
  <c r="CY1474" i="5"/>
  <c r="CX1474" i="5"/>
  <c r="CW1474" i="5"/>
  <c r="CV1474" i="5"/>
  <c r="CU1474" i="5"/>
  <c r="CT1474" i="5"/>
  <c r="CS1474" i="5"/>
  <c r="CR1474" i="5"/>
  <c r="CQ1474" i="5"/>
  <c r="CP1474" i="5"/>
  <c r="CO1474" i="5"/>
  <c r="CN1474" i="5"/>
  <c r="CM1474" i="5"/>
  <c r="CL1474" i="5"/>
  <c r="EM1473" i="5"/>
  <c r="EL1473" i="5"/>
  <c r="EK1473" i="5"/>
  <c r="EJ1473" i="5"/>
  <c r="EI1473" i="5"/>
  <c r="EH1473" i="5"/>
  <c r="EG1473" i="5"/>
  <c r="EF1473" i="5"/>
  <c r="EE1473" i="5"/>
  <c r="ED1473" i="5"/>
  <c r="EC1473" i="5"/>
  <c r="EB1473" i="5"/>
  <c r="EA1473" i="5"/>
  <c r="DZ1473" i="5"/>
  <c r="DY1473" i="5"/>
  <c r="DX1473" i="5"/>
  <c r="DW1473" i="5"/>
  <c r="DV1473" i="5"/>
  <c r="DU1473" i="5"/>
  <c r="DT1473" i="5"/>
  <c r="DS1473" i="5"/>
  <c r="DR1473" i="5"/>
  <c r="DQ1473" i="5"/>
  <c r="DP1473" i="5"/>
  <c r="DO1473" i="5"/>
  <c r="DN1473" i="5"/>
  <c r="DM1473" i="5"/>
  <c r="DL1473" i="5"/>
  <c r="DK1473" i="5"/>
  <c r="DJ1473" i="5"/>
  <c r="DI1473" i="5"/>
  <c r="DH1473" i="5"/>
  <c r="DG1473" i="5"/>
  <c r="DF1473" i="5"/>
  <c r="DE1473" i="5"/>
  <c r="DD1473" i="5"/>
  <c r="DC1473" i="5"/>
  <c r="DB1473" i="5"/>
  <c r="DA1473" i="5"/>
  <c r="CZ1473" i="5"/>
  <c r="CY1473" i="5"/>
  <c r="CX1473" i="5"/>
  <c r="CW1473" i="5"/>
  <c r="CV1473" i="5"/>
  <c r="CU1473" i="5"/>
  <c r="CT1473" i="5"/>
  <c r="CS1473" i="5"/>
  <c r="CR1473" i="5"/>
  <c r="CQ1473" i="5"/>
  <c r="CP1473" i="5"/>
  <c r="CO1473" i="5"/>
  <c r="CN1473" i="5"/>
  <c r="CM1473" i="5"/>
  <c r="CL1473" i="5"/>
  <c r="EM1472" i="5"/>
  <c r="EL1472" i="5"/>
  <c r="EK1472" i="5"/>
  <c r="EJ1472" i="5"/>
  <c r="EI1472" i="5"/>
  <c r="EH1472" i="5"/>
  <c r="EG1472" i="5"/>
  <c r="EF1472" i="5"/>
  <c r="EE1472" i="5"/>
  <c r="ED1472" i="5"/>
  <c r="EC1472" i="5"/>
  <c r="EB1472" i="5"/>
  <c r="EA1472" i="5"/>
  <c r="DZ1472" i="5"/>
  <c r="DY1472" i="5"/>
  <c r="DX1472" i="5"/>
  <c r="DW1472" i="5"/>
  <c r="DV1472" i="5"/>
  <c r="DU1472" i="5"/>
  <c r="DT1472" i="5"/>
  <c r="DS1472" i="5"/>
  <c r="DR1472" i="5"/>
  <c r="DQ1472" i="5"/>
  <c r="DP1472" i="5"/>
  <c r="DO1472" i="5"/>
  <c r="DN1472" i="5"/>
  <c r="DM1472" i="5"/>
  <c r="DL1472" i="5"/>
  <c r="DK1472" i="5"/>
  <c r="DJ1472" i="5"/>
  <c r="DI1472" i="5"/>
  <c r="DH1472" i="5"/>
  <c r="DG1472" i="5"/>
  <c r="DF1472" i="5"/>
  <c r="DE1472" i="5"/>
  <c r="DD1472" i="5"/>
  <c r="DC1472" i="5"/>
  <c r="DB1472" i="5"/>
  <c r="DA1472" i="5"/>
  <c r="CZ1472" i="5"/>
  <c r="CY1472" i="5"/>
  <c r="CX1472" i="5"/>
  <c r="CW1472" i="5"/>
  <c r="CV1472" i="5"/>
  <c r="CU1472" i="5"/>
  <c r="CT1472" i="5"/>
  <c r="CS1472" i="5"/>
  <c r="CR1472" i="5"/>
  <c r="CQ1472" i="5"/>
  <c r="CP1472" i="5"/>
  <c r="CO1472" i="5"/>
  <c r="CN1472" i="5"/>
  <c r="CM1472" i="5"/>
  <c r="CL1472" i="5"/>
  <c r="EM1471" i="5"/>
  <c r="EL1471" i="5"/>
  <c r="EK1471" i="5"/>
  <c r="EJ1471" i="5"/>
  <c r="EI1471" i="5"/>
  <c r="EH1471" i="5"/>
  <c r="EG1471" i="5"/>
  <c r="EF1471" i="5"/>
  <c r="EE1471" i="5"/>
  <c r="ED1471" i="5"/>
  <c r="EC1471" i="5"/>
  <c r="EB1471" i="5"/>
  <c r="EA1471" i="5"/>
  <c r="DZ1471" i="5"/>
  <c r="DY1471" i="5"/>
  <c r="DX1471" i="5"/>
  <c r="DW1471" i="5"/>
  <c r="DV1471" i="5"/>
  <c r="DU1471" i="5"/>
  <c r="DT1471" i="5"/>
  <c r="DS1471" i="5"/>
  <c r="DR1471" i="5"/>
  <c r="DQ1471" i="5"/>
  <c r="DP1471" i="5"/>
  <c r="DO1471" i="5"/>
  <c r="DN1471" i="5"/>
  <c r="DM1471" i="5"/>
  <c r="DL1471" i="5"/>
  <c r="DK1471" i="5"/>
  <c r="DJ1471" i="5"/>
  <c r="DI1471" i="5"/>
  <c r="DH1471" i="5"/>
  <c r="DG1471" i="5"/>
  <c r="DF1471" i="5"/>
  <c r="DE1471" i="5"/>
  <c r="DD1471" i="5"/>
  <c r="DC1471" i="5"/>
  <c r="DB1471" i="5"/>
  <c r="DA1471" i="5"/>
  <c r="CZ1471" i="5"/>
  <c r="CY1471" i="5"/>
  <c r="CX1471" i="5"/>
  <c r="CW1471" i="5"/>
  <c r="CV1471" i="5"/>
  <c r="CU1471" i="5"/>
  <c r="CT1471" i="5"/>
  <c r="CS1471" i="5"/>
  <c r="CR1471" i="5"/>
  <c r="CQ1471" i="5"/>
  <c r="CP1471" i="5"/>
  <c r="CO1471" i="5"/>
  <c r="CN1471" i="5"/>
  <c r="CM1471" i="5"/>
  <c r="CL1471" i="5"/>
  <c r="EM1470" i="5"/>
  <c r="EL1470" i="5"/>
  <c r="EK1470" i="5"/>
  <c r="EJ1470" i="5"/>
  <c r="EI1470" i="5"/>
  <c r="EH1470" i="5"/>
  <c r="EG1470" i="5"/>
  <c r="EF1470" i="5"/>
  <c r="EE1470" i="5"/>
  <c r="ED1470" i="5"/>
  <c r="EC1470" i="5"/>
  <c r="EB1470" i="5"/>
  <c r="EA1470" i="5"/>
  <c r="DZ1470" i="5"/>
  <c r="DY1470" i="5"/>
  <c r="DX1470" i="5"/>
  <c r="DW1470" i="5"/>
  <c r="DV1470" i="5"/>
  <c r="DU1470" i="5"/>
  <c r="DT1470" i="5"/>
  <c r="DS1470" i="5"/>
  <c r="DR1470" i="5"/>
  <c r="DQ1470" i="5"/>
  <c r="DP1470" i="5"/>
  <c r="DO1470" i="5"/>
  <c r="DN1470" i="5"/>
  <c r="DM1470" i="5"/>
  <c r="DL1470" i="5"/>
  <c r="DK1470" i="5"/>
  <c r="DJ1470" i="5"/>
  <c r="DI1470" i="5"/>
  <c r="DH1470" i="5"/>
  <c r="DG1470" i="5"/>
  <c r="DF1470" i="5"/>
  <c r="DE1470" i="5"/>
  <c r="DD1470" i="5"/>
  <c r="DC1470" i="5"/>
  <c r="DB1470" i="5"/>
  <c r="DA1470" i="5"/>
  <c r="CZ1470" i="5"/>
  <c r="CY1470" i="5"/>
  <c r="CX1470" i="5"/>
  <c r="CW1470" i="5"/>
  <c r="CV1470" i="5"/>
  <c r="CU1470" i="5"/>
  <c r="CT1470" i="5"/>
  <c r="CS1470" i="5"/>
  <c r="CR1470" i="5"/>
  <c r="CQ1470" i="5"/>
  <c r="CP1470" i="5"/>
  <c r="CO1470" i="5"/>
  <c r="CN1470" i="5"/>
  <c r="CM1470" i="5"/>
  <c r="CL1470" i="5"/>
  <c r="EM1469" i="5"/>
  <c r="EL1469" i="5"/>
  <c r="EK1469" i="5"/>
  <c r="EJ1469" i="5"/>
  <c r="EI1469" i="5"/>
  <c r="EH1469" i="5"/>
  <c r="EG1469" i="5"/>
  <c r="EF1469" i="5"/>
  <c r="EE1469" i="5"/>
  <c r="ED1469" i="5"/>
  <c r="EC1469" i="5"/>
  <c r="EB1469" i="5"/>
  <c r="EA1469" i="5"/>
  <c r="DZ1469" i="5"/>
  <c r="DY1469" i="5"/>
  <c r="DX1469" i="5"/>
  <c r="DW1469" i="5"/>
  <c r="DV1469" i="5"/>
  <c r="DU1469" i="5"/>
  <c r="DT1469" i="5"/>
  <c r="DS1469" i="5"/>
  <c r="DR1469" i="5"/>
  <c r="DQ1469" i="5"/>
  <c r="DP1469" i="5"/>
  <c r="DO1469" i="5"/>
  <c r="DN1469" i="5"/>
  <c r="DM1469" i="5"/>
  <c r="DL1469" i="5"/>
  <c r="DK1469" i="5"/>
  <c r="DJ1469" i="5"/>
  <c r="DI1469" i="5"/>
  <c r="DH1469" i="5"/>
  <c r="DG1469" i="5"/>
  <c r="DF1469" i="5"/>
  <c r="DE1469" i="5"/>
  <c r="DD1469" i="5"/>
  <c r="DC1469" i="5"/>
  <c r="DB1469" i="5"/>
  <c r="DA1469" i="5"/>
  <c r="CZ1469" i="5"/>
  <c r="CY1469" i="5"/>
  <c r="CX1469" i="5"/>
  <c r="CW1469" i="5"/>
  <c r="CV1469" i="5"/>
  <c r="CU1469" i="5"/>
  <c r="CT1469" i="5"/>
  <c r="CS1469" i="5"/>
  <c r="CR1469" i="5"/>
  <c r="CQ1469" i="5"/>
  <c r="CP1469" i="5"/>
  <c r="CO1469" i="5"/>
  <c r="CN1469" i="5"/>
  <c r="CM1469" i="5"/>
  <c r="CL1469" i="5"/>
  <c r="EM1468" i="5"/>
  <c r="EL1468" i="5"/>
  <c r="EK1468" i="5"/>
  <c r="EJ1468" i="5"/>
  <c r="EI1468" i="5"/>
  <c r="EH1468" i="5"/>
  <c r="EG1468" i="5"/>
  <c r="EF1468" i="5"/>
  <c r="EE1468" i="5"/>
  <c r="ED1468" i="5"/>
  <c r="EC1468" i="5"/>
  <c r="EB1468" i="5"/>
  <c r="EA1468" i="5"/>
  <c r="DZ1468" i="5"/>
  <c r="DY1468" i="5"/>
  <c r="DX1468" i="5"/>
  <c r="DW1468" i="5"/>
  <c r="DV1468" i="5"/>
  <c r="DU1468" i="5"/>
  <c r="DT1468" i="5"/>
  <c r="DS1468" i="5"/>
  <c r="DR1468" i="5"/>
  <c r="DQ1468" i="5"/>
  <c r="DP1468" i="5"/>
  <c r="DO1468" i="5"/>
  <c r="DN1468" i="5"/>
  <c r="DM1468" i="5"/>
  <c r="DL1468" i="5"/>
  <c r="DK1468" i="5"/>
  <c r="DJ1468" i="5"/>
  <c r="DI1468" i="5"/>
  <c r="DH1468" i="5"/>
  <c r="DG1468" i="5"/>
  <c r="DF1468" i="5"/>
  <c r="DE1468" i="5"/>
  <c r="DD1468" i="5"/>
  <c r="DC1468" i="5"/>
  <c r="DB1468" i="5"/>
  <c r="DA1468" i="5"/>
  <c r="CZ1468" i="5"/>
  <c r="CY1468" i="5"/>
  <c r="CX1468" i="5"/>
  <c r="CW1468" i="5"/>
  <c r="CV1468" i="5"/>
  <c r="CU1468" i="5"/>
  <c r="CT1468" i="5"/>
  <c r="CS1468" i="5"/>
  <c r="CR1468" i="5"/>
  <c r="CQ1468" i="5"/>
  <c r="CP1468" i="5"/>
  <c r="CO1468" i="5"/>
  <c r="CN1468" i="5"/>
  <c r="CM1468" i="5"/>
  <c r="CL1468" i="5"/>
  <c r="EM1467" i="5"/>
  <c r="EL1467" i="5"/>
  <c r="EK1467" i="5"/>
  <c r="EJ1467" i="5"/>
  <c r="EI1467" i="5"/>
  <c r="EH1467" i="5"/>
  <c r="EG1467" i="5"/>
  <c r="EF1467" i="5"/>
  <c r="EE1467" i="5"/>
  <c r="ED1467" i="5"/>
  <c r="EC1467" i="5"/>
  <c r="EB1467" i="5"/>
  <c r="EA1467" i="5"/>
  <c r="DZ1467" i="5"/>
  <c r="DY1467" i="5"/>
  <c r="DX1467" i="5"/>
  <c r="DW1467" i="5"/>
  <c r="DV1467" i="5"/>
  <c r="DU1467" i="5"/>
  <c r="DT1467" i="5"/>
  <c r="DS1467" i="5"/>
  <c r="DR1467" i="5"/>
  <c r="DQ1467" i="5"/>
  <c r="DP1467" i="5"/>
  <c r="DO1467" i="5"/>
  <c r="DN1467" i="5"/>
  <c r="DM1467" i="5"/>
  <c r="DL1467" i="5"/>
  <c r="DK1467" i="5"/>
  <c r="DJ1467" i="5"/>
  <c r="DI1467" i="5"/>
  <c r="DH1467" i="5"/>
  <c r="DG1467" i="5"/>
  <c r="DF1467" i="5"/>
  <c r="DE1467" i="5"/>
  <c r="DD1467" i="5"/>
  <c r="DC1467" i="5"/>
  <c r="DB1467" i="5"/>
  <c r="DA1467" i="5"/>
  <c r="CZ1467" i="5"/>
  <c r="CY1467" i="5"/>
  <c r="CX1467" i="5"/>
  <c r="CW1467" i="5"/>
  <c r="CV1467" i="5"/>
  <c r="CU1467" i="5"/>
  <c r="CT1467" i="5"/>
  <c r="CS1467" i="5"/>
  <c r="CR1467" i="5"/>
  <c r="CQ1467" i="5"/>
  <c r="CP1467" i="5"/>
  <c r="CO1467" i="5"/>
  <c r="CN1467" i="5"/>
  <c r="CM1467" i="5"/>
  <c r="CL1467" i="5"/>
  <c r="EM1466" i="5"/>
  <c r="EL1466" i="5"/>
  <c r="EK1466" i="5"/>
  <c r="EJ1466" i="5"/>
  <c r="EI1466" i="5"/>
  <c r="EH1466" i="5"/>
  <c r="EG1466" i="5"/>
  <c r="EF1466" i="5"/>
  <c r="EE1466" i="5"/>
  <c r="ED1466" i="5"/>
  <c r="EC1466" i="5"/>
  <c r="EB1466" i="5"/>
  <c r="EA1466" i="5"/>
  <c r="DZ1466" i="5"/>
  <c r="DY1466" i="5"/>
  <c r="DX1466" i="5"/>
  <c r="DW1466" i="5"/>
  <c r="DV1466" i="5"/>
  <c r="DU1466" i="5"/>
  <c r="DT1466" i="5"/>
  <c r="DS1466" i="5"/>
  <c r="DR1466" i="5"/>
  <c r="DQ1466" i="5"/>
  <c r="DP1466" i="5"/>
  <c r="DO1466" i="5"/>
  <c r="DN1466" i="5"/>
  <c r="DM1466" i="5"/>
  <c r="DL1466" i="5"/>
  <c r="DK1466" i="5"/>
  <c r="DJ1466" i="5"/>
  <c r="DI1466" i="5"/>
  <c r="DH1466" i="5"/>
  <c r="DG1466" i="5"/>
  <c r="DF1466" i="5"/>
  <c r="DE1466" i="5"/>
  <c r="DD1466" i="5"/>
  <c r="DC1466" i="5"/>
  <c r="DB1466" i="5"/>
  <c r="DA1466" i="5"/>
  <c r="CZ1466" i="5"/>
  <c r="CY1466" i="5"/>
  <c r="CX1466" i="5"/>
  <c r="CW1466" i="5"/>
  <c r="CV1466" i="5"/>
  <c r="CU1466" i="5"/>
  <c r="CT1466" i="5"/>
  <c r="CS1466" i="5"/>
  <c r="CR1466" i="5"/>
  <c r="CQ1466" i="5"/>
  <c r="CP1466" i="5"/>
  <c r="CO1466" i="5"/>
  <c r="CN1466" i="5"/>
  <c r="CM1466" i="5"/>
  <c r="CL1466" i="5"/>
  <c r="EM1465" i="5"/>
  <c r="EL1465" i="5"/>
  <c r="EK1465" i="5"/>
  <c r="EJ1465" i="5"/>
  <c r="EI1465" i="5"/>
  <c r="EH1465" i="5"/>
  <c r="EG1465" i="5"/>
  <c r="EF1465" i="5"/>
  <c r="EE1465" i="5"/>
  <c r="ED1465" i="5"/>
  <c r="EC1465" i="5"/>
  <c r="EB1465" i="5"/>
  <c r="EA1465" i="5"/>
  <c r="DZ1465" i="5"/>
  <c r="DY1465" i="5"/>
  <c r="DX1465" i="5"/>
  <c r="DW1465" i="5"/>
  <c r="DV1465" i="5"/>
  <c r="DU1465" i="5"/>
  <c r="DT1465" i="5"/>
  <c r="DS1465" i="5"/>
  <c r="DR1465" i="5"/>
  <c r="DQ1465" i="5"/>
  <c r="DP1465" i="5"/>
  <c r="DO1465" i="5"/>
  <c r="DN1465" i="5"/>
  <c r="DM1465" i="5"/>
  <c r="DL1465" i="5"/>
  <c r="DK1465" i="5"/>
  <c r="DJ1465" i="5"/>
  <c r="DI1465" i="5"/>
  <c r="DH1465" i="5"/>
  <c r="DG1465" i="5"/>
  <c r="DF1465" i="5"/>
  <c r="DE1465" i="5"/>
  <c r="DD1465" i="5"/>
  <c r="DC1465" i="5"/>
  <c r="DB1465" i="5"/>
  <c r="DA1465" i="5"/>
  <c r="CZ1465" i="5"/>
  <c r="CY1465" i="5"/>
  <c r="CX1465" i="5"/>
  <c r="CW1465" i="5"/>
  <c r="CV1465" i="5"/>
  <c r="CU1465" i="5"/>
  <c r="CT1465" i="5"/>
  <c r="CS1465" i="5"/>
  <c r="CR1465" i="5"/>
  <c r="CQ1465" i="5"/>
  <c r="CP1465" i="5"/>
  <c r="CO1465" i="5"/>
  <c r="CN1465" i="5"/>
  <c r="CM1465" i="5"/>
  <c r="CL1465" i="5"/>
  <c r="EM1464" i="5"/>
  <c r="EL1464" i="5"/>
  <c r="EK1464" i="5"/>
  <c r="EJ1464" i="5"/>
  <c r="EI1464" i="5"/>
  <c r="EH1464" i="5"/>
  <c r="EG1464" i="5"/>
  <c r="EF1464" i="5"/>
  <c r="EE1464" i="5"/>
  <c r="ED1464" i="5"/>
  <c r="EC1464" i="5"/>
  <c r="EB1464" i="5"/>
  <c r="EA1464" i="5"/>
  <c r="DZ1464" i="5"/>
  <c r="DY1464" i="5"/>
  <c r="DX1464" i="5"/>
  <c r="DW1464" i="5"/>
  <c r="DV1464" i="5"/>
  <c r="DU1464" i="5"/>
  <c r="DT1464" i="5"/>
  <c r="DS1464" i="5"/>
  <c r="DR1464" i="5"/>
  <c r="DQ1464" i="5"/>
  <c r="DP1464" i="5"/>
  <c r="DO1464" i="5"/>
  <c r="DN1464" i="5"/>
  <c r="DM1464" i="5"/>
  <c r="DL1464" i="5"/>
  <c r="DK1464" i="5"/>
  <c r="DJ1464" i="5"/>
  <c r="DI1464" i="5"/>
  <c r="DH1464" i="5"/>
  <c r="DG1464" i="5"/>
  <c r="DF1464" i="5"/>
  <c r="DE1464" i="5"/>
  <c r="DD1464" i="5"/>
  <c r="DC1464" i="5"/>
  <c r="DB1464" i="5"/>
  <c r="DA1464" i="5"/>
  <c r="CZ1464" i="5"/>
  <c r="CY1464" i="5"/>
  <c r="CX1464" i="5"/>
  <c r="CW1464" i="5"/>
  <c r="CV1464" i="5"/>
  <c r="CU1464" i="5"/>
  <c r="CT1464" i="5"/>
  <c r="CS1464" i="5"/>
  <c r="CR1464" i="5"/>
  <c r="CQ1464" i="5"/>
  <c r="CP1464" i="5"/>
  <c r="CO1464" i="5"/>
  <c r="CN1464" i="5"/>
  <c r="CM1464" i="5"/>
  <c r="CL1464" i="5"/>
  <c r="EM1463" i="5"/>
  <c r="EL1463" i="5"/>
  <c r="EK1463" i="5"/>
  <c r="EJ1463" i="5"/>
  <c r="EI1463" i="5"/>
  <c r="EH1463" i="5"/>
  <c r="EG1463" i="5"/>
  <c r="EF1463" i="5"/>
  <c r="EE1463" i="5"/>
  <c r="ED1463" i="5"/>
  <c r="EC1463" i="5"/>
  <c r="EB1463" i="5"/>
  <c r="EA1463" i="5"/>
  <c r="DZ1463" i="5"/>
  <c r="DY1463" i="5"/>
  <c r="DX1463" i="5"/>
  <c r="DW1463" i="5"/>
  <c r="DV1463" i="5"/>
  <c r="DU1463" i="5"/>
  <c r="DT1463" i="5"/>
  <c r="DS1463" i="5"/>
  <c r="DR1463" i="5"/>
  <c r="DQ1463" i="5"/>
  <c r="DP1463" i="5"/>
  <c r="DO1463" i="5"/>
  <c r="DN1463" i="5"/>
  <c r="DM1463" i="5"/>
  <c r="DL1463" i="5"/>
  <c r="DK1463" i="5"/>
  <c r="DJ1463" i="5"/>
  <c r="DI1463" i="5"/>
  <c r="DH1463" i="5"/>
  <c r="DG1463" i="5"/>
  <c r="DF1463" i="5"/>
  <c r="DE1463" i="5"/>
  <c r="DD1463" i="5"/>
  <c r="DC1463" i="5"/>
  <c r="DB1463" i="5"/>
  <c r="DA1463" i="5"/>
  <c r="CZ1463" i="5"/>
  <c r="CY1463" i="5"/>
  <c r="CX1463" i="5"/>
  <c r="CW1463" i="5"/>
  <c r="CV1463" i="5"/>
  <c r="CU1463" i="5"/>
  <c r="CT1463" i="5"/>
  <c r="CS1463" i="5"/>
  <c r="CR1463" i="5"/>
  <c r="CQ1463" i="5"/>
  <c r="CP1463" i="5"/>
  <c r="CO1463" i="5"/>
  <c r="CN1463" i="5"/>
  <c r="CM1463" i="5"/>
  <c r="CL1463" i="5"/>
  <c r="EM1462" i="5"/>
  <c r="EL1462" i="5"/>
  <c r="EK1462" i="5"/>
  <c r="EJ1462" i="5"/>
  <c r="EI1462" i="5"/>
  <c r="EH1462" i="5"/>
  <c r="EG1462" i="5"/>
  <c r="EF1462" i="5"/>
  <c r="EE1462" i="5"/>
  <c r="ED1462" i="5"/>
  <c r="EC1462" i="5"/>
  <c r="EB1462" i="5"/>
  <c r="EA1462" i="5"/>
  <c r="DZ1462" i="5"/>
  <c r="DY1462" i="5"/>
  <c r="DX1462" i="5"/>
  <c r="DW1462" i="5"/>
  <c r="DV1462" i="5"/>
  <c r="DU1462" i="5"/>
  <c r="DT1462" i="5"/>
  <c r="DS1462" i="5"/>
  <c r="DR1462" i="5"/>
  <c r="DQ1462" i="5"/>
  <c r="DP1462" i="5"/>
  <c r="DO1462" i="5"/>
  <c r="DN1462" i="5"/>
  <c r="DM1462" i="5"/>
  <c r="DL1462" i="5"/>
  <c r="DK1462" i="5"/>
  <c r="DJ1462" i="5"/>
  <c r="DI1462" i="5"/>
  <c r="DH1462" i="5"/>
  <c r="DG1462" i="5"/>
  <c r="DF1462" i="5"/>
  <c r="DE1462" i="5"/>
  <c r="DD1462" i="5"/>
  <c r="DC1462" i="5"/>
  <c r="DB1462" i="5"/>
  <c r="DA1462" i="5"/>
  <c r="CZ1462" i="5"/>
  <c r="CY1462" i="5"/>
  <c r="CX1462" i="5"/>
  <c r="CW1462" i="5"/>
  <c r="CV1462" i="5"/>
  <c r="CU1462" i="5"/>
  <c r="CT1462" i="5"/>
  <c r="CS1462" i="5"/>
  <c r="CR1462" i="5"/>
  <c r="CQ1462" i="5"/>
  <c r="CP1462" i="5"/>
  <c r="CO1462" i="5"/>
  <c r="CN1462" i="5"/>
  <c r="CM1462" i="5"/>
  <c r="CL1462" i="5"/>
  <c r="EM1461" i="5"/>
  <c r="EL1461" i="5"/>
  <c r="EK1461" i="5"/>
  <c r="EJ1461" i="5"/>
  <c r="EI1461" i="5"/>
  <c r="EH1461" i="5"/>
  <c r="EG1461" i="5"/>
  <c r="EF1461" i="5"/>
  <c r="EE1461" i="5"/>
  <c r="ED1461" i="5"/>
  <c r="EC1461" i="5"/>
  <c r="EB1461" i="5"/>
  <c r="EA1461" i="5"/>
  <c r="DZ1461" i="5"/>
  <c r="DY1461" i="5"/>
  <c r="DX1461" i="5"/>
  <c r="DW1461" i="5"/>
  <c r="DV1461" i="5"/>
  <c r="DU1461" i="5"/>
  <c r="DT1461" i="5"/>
  <c r="DS1461" i="5"/>
  <c r="DR1461" i="5"/>
  <c r="DQ1461" i="5"/>
  <c r="DP1461" i="5"/>
  <c r="DO1461" i="5"/>
  <c r="DN1461" i="5"/>
  <c r="DM1461" i="5"/>
  <c r="DL1461" i="5"/>
  <c r="DK1461" i="5"/>
  <c r="DJ1461" i="5"/>
  <c r="DI1461" i="5"/>
  <c r="DH1461" i="5"/>
  <c r="DG1461" i="5"/>
  <c r="DF1461" i="5"/>
  <c r="DE1461" i="5"/>
  <c r="DD1461" i="5"/>
  <c r="DC1461" i="5"/>
  <c r="DB1461" i="5"/>
  <c r="DA1461" i="5"/>
  <c r="CZ1461" i="5"/>
  <c r="CY1461" i="5"/>
  <c r="CX1461" i="5"/>
  <c r="CW1461" i="5"/>
  <c r="CV1461" i="5"/>
  <c r="CU1461" i="5"/>
  <c r="CT1461" i="5"/>
  <c r="CS1461" i="5"/>
  <c r="CR1461" i="5"/>
  <c r="CQ1461" i="5"/>
  <c r="CP1461" i="5"/>
  <c r="CO1461" i="5"/>
  <c r="CN1461" i="5"/>
  <c r="CM1461" i="5"/>
  <c r="CL1461" i="5"/>
  <c r="EM1460" i="5"/>
  <c r="EL1460" i="5"/>
  <c r="EK1460" i="5"/>
  <c r="EJ1460" i="5"/>
  <c r="EI1460" i="5"/>
  <c r="EH1460" i="5"/>
  <c r="EG1460" i="5"/>
  <c r="EF1460" i="5"/>
  <c r="EE1460" i="5"/>
  <c r="ED1460" i="5"/>
  <c r="EC1460" i="5"/>
  <c r="EB1460" i="5"/>
  <c r="EA1460" i="5"/>
  <c r="DZ1460" i="5"/>
  <c r="DY1460" i="5"/>
  <c r="DX1460" i="5"/>
  <c r="DW1460" i="5"/>
  <c r="DV1460" i="5"/>
  <c r="DU1460" i="5"/>
  <c r="DT1460" i="5"/>
  <c r="DS1460" i="5"/>
  <c r="DR1460" i="5"/>
  <c r="DQ1460" i="5"/>
  <c r="DP1460" i="5"/>
  <c r="DO1460" i="5"/>
  <c r="DN1460" i="5"/>
  <c r="DM1460" i="5"/>
  <c r="DL1460" i="5"/>
  <c r="DK1460" i="5"/>
  <c r="DJ1460" i="5"/>
  <c r="DI1460" i="5"/>
  <c r="DH1460" i="5"/>
  <c r="DG1460" i="5"/>
  <c r="DF1460" i="5"/>
  <c r="DE1460" i="5"/>
  <c r="DD1460" i="5"/>
  <c r="DC1460" i="5"/>
  <c r="DB1460" i="5"/>
  <c r="DA1460" i="5"/>
  <c r="CZ1460" i="5"/>
  <c r="CY1460" i="5"/>
  <c r="CX1460" i="5"/>
  <c r="CW1460" i="5"/>
  <c r="CV1460" i="5"/>
  <c r="CU1460" i="5"/>
  <c r="CT1460" i="5"/>
  <c r="CS1460" i="5"/>
  <c r="CR1460" i="5"/>
  <c r="CQ1460" i="5"/>
  <c r="CP1460" i="5"/>
  <c r="CO1460" i="5"/>
  <c r="CN1460" i="5"/>
  <c r="CM1460" i="5"/>
  <c r="CL1460" i="5"/>
  <c r="EM1459" i="5"/>
  <c r="EL1459" i="5"/>
  <c r="EK1459" i="5"/>
  <c r="EJ1459" i="5"/>
  <c r="EI1459" i="5"/>
  <c r="EH1459" i="5"/>
  <c r="EG1459" i="5"/>
  <c r="EF1459" i="5"/>
  <c r="EE1459" i="5"/>
  <c r="ED1459" i="5"/>
  <c r="EC1459" i="5"/>
  <c r="EB1459" i="5"/>
  <c r="EA1459" i="5"/>
  <c r="DZ1459" i="5"/>
  <c r="DY1459" i="5"/>
  <c r="DX1459" i="5"/>
  <c r="DW1459" i="5"/>
  <c r="DV1459" i="5"/>
  <c r="DU1459" i="5"/>
  <c r="DT1459" i="5"/>
  <c r="DS1459" i="5"/>
  <c r="DR1459" i="5"/>
  <c r="DQ1459" i="5"/>
  <c r="DP1459" i="5"/>
  <c r="DO1459" i="5"/>
  <c r="DN1459" i="5"/>
  <c r="DM1459" i="5"/>
  <c r="DL1459" i="5"/>
  <c r="DK1459" i="5"/>
  <c r="DJ1459" i="5"/>
  <c r="DI1459" i="5"/>
  <c r="DH1459" i="5"/>
  <c r="DG1459" i="5"/>
  <c r="DF1459" i="5"/>
  <c r="DE1459" i="5"/>
  <c r="DD1459" i="5"/>
  <c r="DC1459" i="5"/>
  <c r="DB1459" i="5"/>
  <c r="DA1459" i="5"/>
  <c r="CZ1459" i="5"/>
  <c r="CY1459" i="5"/>
  <c r="CX1459" i="5"/>
  <c r="CW1459" i="5"/>
  <c r="CV1459" i="5"/>
  <c r="CU1459" i="5"/>
  <c r="CT1459" i="5"/>
  <c r="CS1459" i="5"/>
  <c r="CR1459" i="5"/>
  <c r="CQ1459" i="5"/>
  <c r="CP1459" i="5"/>
  <c r="CO1459" i="5"/>
  <c r="CN1459" i="5"/>
  <c r="CM1459" i="5"/>
  <c r="CL1459" i="5"/>
  <c r="EM1458" i="5"/>
  <c r="EL1458" i="5"/>
  <c r="EK1458" i="5"/>
  <c r="EJ1458" i="5"/>
  <c r="EI1458" i="5"/>
  <c r="EH1458" i="5"/>
  <c r="EG1458" i="5"/>
  <c r="EF1458" i="5"/>
  <c r="EE1458" i="5"/>
  <c r="ED1458" i="5"/>
  <c r="EC1458" i="5"/>
  <c r="EB1458" i="5"/>
  <c r="EA1458" i="5"/>
  <c r="DZ1458" i="5"/>
  <c r="DY1458" i="5"/>
  <c r="DX1458" i="5"/>
  <c r="DW1458" i="5"/>
  <c r="DV1458" i="5"/>
  <c r="DU1458" i="5"/>
  <c r="DT1458" i="5"/>
  <c r="DS1458" i="5"/>
  <c r="DR1458" i="5"/>
  <c r="DQ1458" i="5"/>
  <c r="DP1458" i="5"/>
  <c r="DO1458" i="5"/>
  <c r="DN1458" i="5"/>
  <c r="DM1458" i="5"/>
  <c r="DL1458" i="5"/>
  <c r="DK1458" i="5"/>
  <c r="DJ1458" i="5"/>
  <c r="DI1458" i="5"/>
  <c r="DH1458" i="5"/>
  <c r="DG1458" i="5"/>
  <c r="DF1458" i="5"/>
  <c r="DE1458" i="5"/>
  <c r="DD1458" i="5"/>
  <c r="DC1458" i="5"/>
  <c r="DB1458" i="5"/>
  <c r="DA1458" i="5"/>
  <c r="CZ1458" i="5"/>
  <c r="CY1458" i="5"/>
  <c r="CX1458" i="5"/>
  <c r="CW1458" i="5"/>
  <c r="CV1458" i="5"/>
  <c r="CU1458" i="5"/>
  <c r="CT1458" i="5"/>
  <c r="CS1458" i="5"/>
  <c r="CR1458" i="5"/>
  <c r="CQ1458" i="5"/>
  <c r="CP1458" i="5"/>
  <c r="CO1458" i="5"/>
  <c r="CN1458" i="5"/>
  <c r="CM1458" i="5"/>
  <c r="CL1458" i="5"/>
  <c r="EM1457" i="5"/>
  <c r="EL1457" i="5"/>
  <c r="EK1457" i="5"/>
  <c r="EJ1457" i="5"/>
  <c r="EI1457" i="5"/>
  <c r="EH1457" i="5"/>
  <c r="EG1457" i="5"/>
  <c r="EF1457" i="5"/>
  <c r="EE1457" i="5"/>
  <c r="ED1457" i="5"/>
  <c r="EC1457" i="5"/>
  <c r="EB1457" i="5"/>
  <c r="EA1457" i="5"/>
  <c r="DZ1457" i="5"/>
  <c r="DY1457" i="5"/>
  <c r="DX1457" i="5"/>
  <c r="DW1457" i="5"/>
  <c r="DV1457" i="5"/>
  <c r="DU1457" i="5"/>
  <c r="DT1457" i="5"/>
  <c r="DS1457" i="5"/>
  <c r="DR1457" i="5"/>
  <c r="DQ1457" i="5"/>
  <c r="DP1457" i="5"/>
  <c r="DO1457" i="5"/>
  <c r="DN1457" i="5"/>
  <c r="DM1457" i="5"/>
  <c r="DL1457" i="5"/>
  <c r="DK1457" i="5"/>
  <c r="DJ1457" i="5"/>
  <c r="DI1457" i="5"/>
  <c r="DH1457" i="5"/>
  <c r="DG1457" i="5"/>
  <c r="DF1457" i="5"/>
  <c r="DE1457" i="5"/>
  <c r="DD1457" i="5"/>
  <c r="DC1457" i="5"/>
  <c r="DB1457" i="5"/>
  <c r="DA1457" i="5"/>
  <c r="CZ1457" i="5"/>
  <c r="CY1457" i="5"/>
  <c r="CX1457" i="5"/>
  <c r="CW1457" i="5"/>
  <c r="CV1457" i="5"/>
  <c r="CU1457" i="5"/>
  <c r="CT1457" i="5"/>
  <c r="CS1457" i="5"/>
  <c r="CR1457" i="5"/>
  <c r="CQ1457" i="5"/>
  <c r="CP1457" i="5"/>
  <c r="CO1457" i="5"/>
  <c r="CN1457" i="5"/>
  <c r="CM1457" i="5"/>
  <c r="CL1457" i="5"/>
  <c r="EM1456" i="5"/>
  <c r="EL1456" i="5"/>
  <c r="EK1456" i="5"/>
  <c r="EJ1456" i="5"/>
  <c r="EI1456" i="5"/>
  <c r="EH1456" i="5"/>
  <c r="EG1456" i="5"/>
  <c r="EF1456" i="5"/>
  <c r="EE1456" i="5"/>
  <c r="ED1456" i="5"/>
  <c r="EC1456" i="5"/>
  <c r="EB1456" i="5"/>
  <c r="EA1456" i="5"/>
  <c r="DZ1456" i="5"/>
  <c r="DY1456" i="5"/>
  <c r="DX1456" i="5"/>
  <c r="DW1456" i="5"/>
  <c r="DV1456" i="5"/>
  <c r="DU1456" i="5"/>
  <c r="DT1456" i="5"/>
  <c r="DS1456" i="5"/>
  <c r="DR1456" i="5"/>
  <c r="DQ1456" i="5"/>
  <c r="DP1456" i="5"/>
  <c r="DO1456" i="5"/>
  <c r="DN1456" i="5"/>
  <c r="DM1456" i="5"/>
  <c r="DL1456" i="5"/>
  <c r="DK1456" i="5"/>
  <c r="DJ1456" i="5"/>
  <c r="DI1456" i="5"/>
  <c r="DH1456" i="5"/>
  <c r="DG1456" i="5"/>
  <c r="DF1456" i="5"/>
  <c r="DE1456" i="5"/>
  <c r="DD1456" i="5"/>
  <c r="DC1456" i="5"/>
  <c r="DB1456" i="5"/>
  <c r="DA1456" i="5"/>
  <c r="CZ1456" i="5"/>
  <c r="CY1456" i="5"/>
  <c r="CX1456" i="5"/>
  <c r="CW1456" i="5"/>
  <c r="CV1456" i="5"/>
  <c r="CU1456" i="5"/>
  <c r="CT1456" i="5"/>
  <c r="CS1456" i="5"/>
  <c r="CR1456" i="5"/>
  <c r="CQ1456" i="5"/>
  <c r="CP1456" i="5"/>
  <c r="CO1456" i="5"/>
  <c r="CN1456" i="5"/>
  <c r="CM1456" i="5"/>
  <c r="CL1456" i="5"/>
  <c r="EM1455" i="5"/>
  <c r="EL1455" i="5"/>
  <c r="EK1455" i="5"/>
  <c r="EJ1455" i="5"/>
  <c r="EI1455" i="5"/>
  <c r="EH1455" i="5"/>
  <c r="EG1455" i="5"/>
  <c r="EF1455" i="5"/>
  <c r="EE1455" i="5"/>
  <c r="ED1455" i="5"/>
  <c r="EC1455" i="5"/>
  <c r="EB1455" i="5"/>
  <c r="EA1455" i="5"/>
  <c r="DZ1455" i="5"/>
  <c r="DY1455" i="5"/>
  <c r="DX1455" i="5"/>
  <c r="DW1455" i="5"/>
  <c r="DV1455" i="5"/>
  <c r="DU1455" i="5"/>
  <c r="DT1455" i="5"/>
  <c r="DS1455" i="5"/>
  <c r="DR1455" i="5"/>
  <c r="DQ1455" i="5"/>
  <c r="DP1455" i="5"/>
  <c r="DO1455" i="5"/>
  <c r="DN1455" i="5"/>
  <c r="DM1455" i="5"/>
  <c r="DL1455" i="5"/>
  <c r="DK1455" i="5"/>
  <c r="DJ1455" i="5"/>
  <c r="DI1455" i="5"/>
  <c r="DH1455" i="5"/>
  <c r="DG1455" i="5"/>
  <c r="DF1455" i="5"/>
  <c r="DE1455" i="5"/>
  <c r="DD1455" i="5"/>
  <c r="DC1455" i="5"/>
  <c r="DB1455" i="5"/>
  <c r="DA1455" i="5"/>
  <c r="CZ1455" i="5"/>
  <c r="CY1455" i="5"/>
  <c r="CX1455" i="5"/>
  <c r="CW1455" i="5"/>
  <c r="CV1455" i="5"/>
  <c r="CU1455" i="5"/>
  <c r="CT1455" i="5"/>
  <c r="CS1455" i="5"/>
  <c r="CR1455" i="5"/>
  <c r="CQ1455" i="5"/>
  <c r="CP1455" i="5"/>
  <c r="CO1455" i="5"/>
  <c r="CN1455" i="5"/>
  <c r="CM1455" i="5"/>
  <c r="CL1455" i="5"/>
  <c r="EM1454" i="5"/>
  <c r="EL1454" i="5"/>
  <c r="EK1454" i="5"/>
  <c r="EJ1454" i="5"/>
  <c r="EI1454" i="5"/>
  <c r="EH1454" i="5"/>
  <c r="EG1454" i="5"/>
  <c r="EF1454" i="5"/>
  <c r="EE1454" i="5"/>
  <c r="ED1454" i="5"/>
  <c r="EC1454" i="5"/>
  <c r="EB1454" i="5"/>
  <c r="EA1454" i="5"/>
  <c r="DZ1454" i="5"/>
  <c r="DY1454" i="5"/>
  <c r="DX1454" i="5"/>
  <c r="DW1454" i="5"/>
  <c r="DV1454" i="5"/>
  <c r="DU1454" i="5"/>
  <c r="DT1454" i="5"/>
  <c r="DS1454" i="5"/>
  <c r="DR1454" i="5"/>
  <c r="DQ1454" i="5"/>
  <c r="DP1454" i="5"/>
  <c r="DO1454" i="5"/>
  <c r="DN1454" i="5"/>
  <c r="DM1454" i="5"/>
  <c r="DL1454" i="5"/>
  <c r="DK1454" i="5"/>
  <c r="DJ1454" i="5"/>
  <c r="DI1454" i="5"/>
  <c r="DH1454" i="5"/>
  <c r="DG1454" i="5"/>
  <c r="DF1454" i="5"/>
  <c r="DE1454" i="5"/>
  <c r="DD1454" i="5"/>
  <c r="DC1454" i="5"/>
  <c r="DB1454" i="5"/>
  <c r="DA1454" i="5"/>
  <c r="CZ1454" i="5"/>
  <c r="CY1454" i="5"/>
  <c r="CX1454" i="5"/>
  <c r="CW1454" i="5"/>
  <c r="CV1454" i="5"/>
  <c r="CU1454" i="5"/>
  <c r="CT1454" i="5"/>
  <c r="CS1454" i="5"/>
  <c r="CR1454" i="5"/>
  <c r="CQ1454" i="5"/>
  <c r="CP1454" i="5"/>
  <c r="CO1454" i="5"/>
  <c r="CN1454" i="5"/>
  <c r="CM1454" i="5"/>
  <c r="CL1454" i="5"/>
  <c r="EM1453" i="5"/>
  <c r="EL1453" i="5"/>
  <c r="EK1453" i="5"/>
  <c r="EJ1453" i="5"/>
  <c r="EI1453" i="5"/>
  <c r="EH1453" i="5"/>
  <c r="EG1453" i="5"/>
  <c r="EF1453" i="5"/>
  <c r="EE1453" i="5"/>
  <c r="ED1453" i="5"/>
  <c r="EC1453" i="5"/>
  <c r="EB1453" i="5"/>
  <c r="EA1453" i="5"/>
  <c r="DZ1453" i="5"/>
  <c r="DY1453" i="5"/>
  <c r="DX1453" i="5"/>
  <c r="DW1453" i="5"/>
  <c r="DV1453" i="5"/>
  <c r="DU1453" i="5"/>
  <c r="DT1453" i="5"/>
  <c r="DS1453" i="5"/>
  <c r="DR1453" i="5"/>
  <c r="DQ1453" i="5"/>
  <c r="DP1453" i="5"/>
  <c r="DO1453" i="5"/>
  <c r="DN1453" i="5"/>
  <c r="DM1453" i="5"/>
  <c r="DL1453" i="5"/>
  <c r="DK1453" i="5"/>
  <c r="DJ1453" i="5"/>
  <c r="DI1453" i="5"/>
  <c r="DH1453" i="5"/>
  <c r="DG1453" i="5"/>
  <c r="DF1453" i="5"/>
  <c r="DE1453" i="5"/>
  <c r="DD1453" i="5"/>
  <c r="DC1453" i="5"/>
  <c r="DB1453" i="5"/>
  <c r="DA1453" i="5"/>
  <c r="CZ1453" i="5"/>
  <c r="CY1453" i="5"/>
  <c r="CX1453" i="5"/>
  <c r="CW1453" i="5"/>
  <c r="CV1453" i="5"/>
  <c r="CU1453" i="5"/>
  <c r="CT1453" i="5"/>
  <c r="CS1453" i="5"/>
  <c r="CR1453" i="5"/>
  <c r="CQ1453" i="5"/>
  <c r="CP1453" i="5"/>
  <c r="CO1453" i="5"/>
  <c r="CN1453" i="5"/>
  <c r="CM1453" i="5"/>
  <c r="CL1453" i="5"/>
  <c r="EM1452" i="5"/>
  <c r="EL1452" i="5"/>
  <c r="EK1452" i="5"/>
  <c r="EJ1452" i="5"/>
  <c r="EI1452" i="5"/>
  <c r="EH1452" i="5"/>
  <c r="EG1452" i="5"/>
  <c r="EF1452" i="5"/>
  <c r="EE1452" i="5"/>
  <c r="ED1452" i="5"/>
  <c r="EC1452" i="5"/>
  <c r="EB1452" i="5"/>
  <c r="EA1452" i="5"/>
  <c r="DZ1452" i="5"/>
  <c r="DY1452" i="5"/>
  <c r="DX1452" i="5"/>
  <c r="DW1452" i="5"/>
  <c r="DV1452" i="5"/>
  <c r="DU1452" i="5"/>
  <c r="DT1452" i="5"/>
  <c r="DS1452" i="5"/>
  <c r="DR1452" i="5"/>
  <c r="DQ1452" i="5"/>
  <c r="DP1452" i="5"/>
  <c r="DO1452" i="5"/>
  <c r="DN1452" i="5"/>
  <c r="DM1452" i="5"/>
  <c r="DL1452" i="5"/>
  <c r="DK1452" i="5"/>
  <c r="DJ1452" i="5"/>
  <c r="DI1452" i="5"/>
  <c r="DH1452" i="5"/>
  <c r="DG1452" i="5"/>
  <c r="DF1452" i="5"/>
  <c r="DE1452" i="5"/>
  <c r="DD1452" i="5"/>
  <c r="DC1452" i="5"/>
  <c r="DB1452" i="5"/>
  <c r="DA1452" i="5"/>
  <c r="CZ1452" i="5"/>
  <c r="CY1452" i="5"/>
  <c r="CX1452" i="5"/>
  <c r="CW1452" i="5"/>
  <c r="CV1452" i="5"/>
  <c r="CU1452" i="5"/>
  <c r="CT1452" i="5"/>
  <c r="CS1452" i="5"/>
  <c r="CR1452" i="5"/>
  <c r="CQ1452" i="5"/>
  <c r="CP1452" i="5"/>
  <c r="CO1452" i="5"/>
  <c r="CN1452" i="5"/>
  <c r="CM1452" i="5"/>
  <c r="CL1452" i="5"/>
  <c r="EM1451" i="5"/>
  <c r="EL1451" i="5"/>
  <c r="EK1451" i="5"/>
  <c r="EJ1451" i="5"/>
  <c r="EI1451" i="5"/>
  <c r="EH1451" i="5"/>
  <c r="EG1451" i="5"/>
  <c r="EF1451" i="5"/>
  <c r="EE1451" i="5"/>
  <c r="ED1451" i="5"/>
  <c r="EC1451" i="5"/>
  <c r="EB1451" i="5"/>
  <c r="EA1451" i="5"/>
  <c r="DZ1451" i="5"/>
  <c r="DY1451" i="5"/>
  <c r="DX1451" i="5"/>
  <c r="DW1451" i="5"/>
  <c r="DV1451" i="5"/>
  <c r="DU1451" i="5"/>
  <c r="DT1451" i="5"/>
  <c r="DS1451" i="5"/>
  <c r="DR1451" i="5"/>
  <c r="DQ1451" i="5"/>
  <c r="DP1451" i="5"/>
  <c r="DO1451" i="5"/>
  <c r="DN1451" i="5"/>
  <c r="DM1451" i="5"/>
  <c r="DL1451" i="5"/>
  <c r="DK1451" i="5"/>
  <c r="DJ1451" i="5"/>
  <c r="DI1451" i="5"/>
  <c r="DH1451" i="5"/>
  <c r="DG1451" i="5"/>
  <c r="DF1451" i="5"/>
  <c r="DE1451" i="5"/>
  <c r="DD1451" i="5"/>
  <c r="DC1451" i="5"/>
  <c r="DB1451" i="5"/>
  <c r="DA1451" i="5"/>
  <c r="CZ1451" i="5"/>
  <c r="CY1451" i="5"/>
  <c r="CX1451" i="5"/>
  <c r="CW1451" i="5"/>
  <c r="CV1451" i="5"/>
  <c r="CU1451" i="5"/>
  <c r="CT1451" i="5"/>
  <c r="CS1451" i="5"/>
  <c r="CR1451" i="5"/>
  <c r="CQ1451" i="5"/>
  <c r="CP1451" i="5"/>
  <c r="CO1451" i="5"/>
  <c r="CN1451" i="5"/>
  <c r="CM1451" i="5"/>
  <c r="CL1451" i="5"/>
  <c r="EM1450" i="5"/>
  <c r="EL1450" i="5"/>
  <c r="EK1450" i="5"/>
  <c r="EJ1450" i="5"/>
  <c r="EI1450" i="5"/>
  <c r="EH1450" i="5"/>
  <c r="EG1450" i="5"/>
  <c r="EF1450" i="5"/>
  <c r="EE1450" i="5"/>
  <c r="ED1450" i="5"/>
  <c r="EC1450" i="5"/>
  <c r="EB1450" i="5"/>
  <c r="EA1450" i="5"/>
  <c r="DZ1450" i="5"/>
  <c r="DY1450" i="5"/>
  <c r="DX1450" i="5"/>
  <c r="DW1450" i="5"/>
  <c r="DV1450" i="5"/>
  <c r="DU1450" i="5"/>
  <c r="DT1450" i="5"/>
  <c r="DS1450" i="5"/>
  <c r="DR1450" i="5"/>
  <c r="DQ1450" i="5"/>
  <c r="DP1450" i="5"/>
  <c r="DO1450" i="5"/>
  <c r="DN1450" i="5"/>
  <c r="DM1450" i="5"/>
  <c r="DL1450" i="5"/>
  <c r="DK1450" i="5"/>
  <c r="DJ1450" i="5"/>
  <c r="DI1450" i="5"/>
  <c r="DH1450" i="5"/>
  <c r="DG1450" i="5"/>
  <c r="DF1450" i="5"/>
  <c r="DE1450" i="5"/>
  <c r="DD1450" i="5"/>
  <c r="DC1450" i="5"/>
  <c r="DB1450" i="5"/>
  <c r="DA1450" i="5"/>
  <c r="CZ1450" i="5"/>
  <c r="CY1450" i="5"/>
  <c r="CX1450" i="5"/>
  <c r="CW1450" i="5"/>
  <c r="CV1450" i="5"/>
  <c r="CU1450" i="5"/>
  <c r="CT1450" i="5"/>
  <c r="CS1450" i="5"/>
  <c r="CR1450" i="5"/>
  <c r="CQ1450" i="5"/>
  <c r="CP1450" i="5"/>
  <c r="CO1450" i="5"/>
  <c r="CN1450" i="5"/>
  <c r="CM1450" i="5"/>
  <c r="CL1450" i="5"/>
  <c r="EM1449" i="5"/>
  <c r="EL1449" i="5"/>
  <c r="EK1449" i="5"/>
  <c r="EJ1449" i="5"/>
  <c r="EI1449" i="5"/>
  <c r="EH1449" i="5"/>
  <c r="EG1449" i="5"/>
  <c r="EF1449" i="5"/>
  <c r="EE1449" i="5"/>
  <c r="ED1449" i="5"/>
  <c r="EC1449" i="5"/>
  <c r="EB1449" i="5"/>
  <c r="EA1449" i="5"/>
  <c r="DZ1449" i="5"/>
  <c r="DY1449" i="5"/>
  <c r="DX1449" i="5"/>
  <c r="DW1449" i="5"/>
  <c r="DV1449" i="5"/>
  <c r="DU1449" i="5"/>
  <c r="DT1449" i="5"/>
  <c r="DS1449" i="5"/>
  <c r="DR1449" i="5"/>
  <c r="DQ1449" i="5"/>
  <c r="DP1449" i="5"/>
  <c r="DO1449" i="5"/>
  <c r="DN1449" i="5"/>
  <c r="DM1449" i="5"/>
  <c r="DL1449" i="5"/>
  <c r="DK1449" i="5"/>
  <c r="DJ1449" i="5"/>
  <c r="DI1449" i="5"/>
  <c r="DH1449" i="5"/>
  <c r="DG1449" i="5"/>
  <c r="DF1449" i="5"/>
  <c r="DE1449" i="5"/>
  <c r="DD1449" i="5"/>
  <c r="DC1449" i="5"/>
  <c r="DB1449" i="5"/>
  <c r="DA1449" i="5"/>
  <c r="CZ1449" i="5"/>
  <c r="CY1449" i="5"/>
  <c r="CX1449" i="5"/>
  <c r="CW1449" i="5"/>
  <c r="CV1449" i="5"/>
  <c r="CU1449" i="5"/>
  <c r="CT1449" i="5"/>
  <c r="CS1449" i="5"/>
  <c r="CR1449" i="5"/>
  <c r="CQ1449" i="5"/>
  <c r="CP1449" i="5"/>
  <c r="CO1449" i="5"/>
  <c r="CN1449" i="5"/>
  <c r="CM1449" i="5"/>
  <c r="CL1449" i="5"/>
  <c r="EM1448" i="5"/>
  <c r="EL1448" i="5"/>
  <c r="EK1448" i="5"/>
  <c r="EJ1448" i="5"/>
  <c r="EI1448" i="5"/>
  <c r="EH1448" i="5"/>
  <c r="EG1448" i="5"/>
  <c r="EF1448" i="5"/>
  <c r="EE1448" i="5"/>
  <c r="ED1448" i="5"/>
  <c r="EC1448" i="5"/>
  <c r="EB1448" i="5"/>
  <c r="EA1448" i="5"/>
  <c r="DZ1448" i="5"/>
  <c r="DY1448" i="5"/>
  <c r="DX1448" i="5"/>
  <c r="DW1448" i="5"/>
  <c r="DV1448" i="5"/>
  <c r="DU1448" i="5"/>
  <c r="DT1448" i="5"/>
  <c r="DS1448" i="5"/>
  <c r="DR1448" i="5"/>
  <c r="DQ1448" i="5"/>
  <c r="DP1448" i="5"/>
  <c r="DO1448" i="5"/>
  <c r="DN1448" i="5"/>
  <c r="DM1448" i="5"/>
  <c r="DL1448" i="5"/>
  <c r="DK1448" i="5"/>
  <c r="DJ1448" i="5"/>
  <c r="DI1448" i="5"/>
  <c r="DH1448" i="5"/>
  <c r="DG1448" i="5"/>
  <c r="DF1448" i="5"/>
  <c r="DE1448" i="5"/>
  <c r="DD1448" i="5"/>
  <c r="DC1448" i="5"/>
  <c r="DB1448" i="5"/>
  <c r="DA1448" i="5"/>
  <c r="CZ1448" i="5"/>
  <c r="CY1448" i="5"/>
  <c r="CX1448" i="5"/>
  <c r="CW1448" i="5"/>
  <c r="CV1448" i="5"/>
  <c r="CU1448" i="5"/>
  <c r="CT1448" i="5"/>
  <c r="CS1448" i="5"/>
  <c r="CR1448" i="5"/>
  <c r="CQ1448" i="5"/>
  <c r="CP1448" i="5"/>
  <c r="CO1448" i="5"/>
  <c r="CN1448" i="5"/>
  <c r="CM1448" i="5"/>
  <c r="CL1448" i="5"/>
  <c r="EM1447" i="5"/>
  <c r="EL1447" i="5"/>
  <c r="EK1447" i="5"/>
  <c r="EJ1447" i="5"/>
  <c r="EI1447" i="5"/>
  <c r="EH1447" i="5"/>
  <c r="EG1447" i="5"/>
  <c r="EF1447" i="5"/>
  <c r="EE1447" i="5"/>
  <c r="ED1447" i="5"/>
  <c r="EC1447" i="5"/>
  <c r="EB1447" i="5"/>
  <c r="EA1447" i="5"/>
  <c r="DZ1447" i="5"/>
  <c r="DY1447" i="5"/>
  <c r="DX1447" i="5"/>
  <c r="DW1447" i="5"/>
  <c r="DV1447" i="5"/>
  <c r="DU1447" i="5"/>
  <c r="DT1447" i="5"/>
  <c r="DS1447" i="5"/>
  <c r="DR1447" i="5"/>
  <c r="DQ1447" i="5"/>
  <c r="DP1447" i="5"/>
  <c r="DO1447" i="5"/>
  <c r="DN1447" i="5"/>
  <c r="DM1447" i="5"/>
  <c r="DL1447" i="5"/>
  <c r="DK1447" i="5"/>
  <c r="DJ1447" i="5"/>
  <c r="DI1447" i="5"/>
  <c r="DH1447" i="5"/>
  <c r="DG1447" i="5"/>
  <c r="DF1447" i="5"/>
  <c r="DE1447" i="5"/>
  <c r="DD1447" i="5"/>
  <c r="DC1447" i="5"/>
  <c r="DB1447" i="5"/>
  <c r="DA1447" i="5"/>
  <c r="CZ1447" i="5"/>
  <c r="CY1447" i="5"/>
  <c r="CX1447" i="5"/>
  <c r="CW1447" i="5"/>
  <c r="CV1447" i="5"/>
  <c r="CU1447" i="5"/>
  <c r="CT1447" i="5"/>
  <c r="CS1447" i="5"/>
  <c r="CR1447" i="5"/>
  <c r="CQ1447" i="5"/>
  <c r="CP1447" i="5"/>
  <c r="CO1447" i="5"/>
  <c r="CN1447" i="5"/>
  <c r="CM1447" i="5"/>
  <c r="CL1447" i="5"/>
  <c r="EM1446" i="5"/>
  <c r="EL1446" i="5"/>
  <c r="EK1446" i="5"/>
  <c r="EJ1446" i="5"/>
  <c r="EI1446" i="5"/>
  <c r="EH1446" i="5"/>
  <c r="EG1446" i="5"/>
  <c r="EF1446" i="5"/>
  <c r="EE1446" i="5"/>
  <c r="ED1446" i="5"/>
  <c r="EC1446" i="5"/>
  <c r="EB1446" i="5"/>
  <c r="EA1446" i="5"/>
  <c r="DZ1446" i="5"/>
  <c r="DY1446" i="5"/>
  <c r="DX1446" i="5"/>
  <c r="DW1446" i="5"/>
  <c r="DV1446" i="5"/>
  <c r="DU1446" i="5"/>
  <c r="DT1446" i="5"/>
  <c r="DS1446" i="5"/>
  <c r="DR1446" i="5"/>
  <c r="DQ1446" i="5"/>
  <c r="DP1446" i="5"/>
  <c r="DO1446" i="5"/>
  <c r="DN1446" i="5"/>
  <c r="DM1446" i="5"/>
  <c r="DL1446" i="5"/>
  <c r="DK1446" i="5"/>
  <c r="DJ1446" i="5"/>
  <c r="DI1446" i="5"/>
  <c r="DH1446" i="5"/>
  <c r="DG1446" i="5"/>
  <c r="DF1446" i="5"/>
  <c r="DE1446" i="5"/>
  <c r="DD1446" i="5"/>
  <c r="DC1446" i="5"/>
  <c r="DB1446" i="5"/>
  <c r="DA1446" i="5"/>
  <c r="CZ1446" i="5"/>
  <c r="CY1446" i="5"/>
  <c r="CX1446" i="5"/>
  <c r="CW1446" i="5"/>
  <c r="CV1446" i="5"/>
  <c r="CU1446" i="5"/>
  <c r="CT1446" i="5"/>
  <c r="CS1446" i="5"/>
  <c r="CR1446" i="5"/>
  <c r="CQ1446" i="5"/>
  <c r="CP1446" i="5"/>
  <c r="CO1446" i="5"/>
  <c r="CN1446" i="5"/>
  <c r="CM1446" i="5"/>
  <c r="CL1446" i="5"/>
  <c r="EM1445" i="5"/>
  <c r="EL1445" i="5"/>
  <c r="EK1445" i="5"/>
  <c r="EJ1445" i="5"/>
  <c r="EI1445" i="5"/>
  <c r="EH1445" i="5"/>
  <c r="EG1445" i="5"/>
  <c r="EF1445" i="5"/>
  <c r="EE1445" i="5"/>
  <c r="ED1445" i="5"/>
  <c r="EC1445" i="5"/>
  <c r="EB1445" i="5"/>
  <c r="EA1445" i="5"/>
  <c r="DZ1445" i="5"/>
  <c r="DY1445" i="5"/>
  <c r="DX1445" i="5"/>
  <c r="DW1445" i="5"/>
  <c r="DV1445" i="5"/>
  <c r="DU1445" i="5"/>
  <c r="DT1445" i="5"/>
  <c r="DS1445" i="5"/>
  <c r="DR1445" i="5"/>
  <c r="DQ1445" i="5"/>
  <c r="DP1445" i="5"/>
  <c r="DO1445" i="5"/>
  <c r="DN1445" i="5"/>
  <c r="DM1445" i="5"/>
  <c r="DL1445" i="5"/>
  <c r="DK1445" i="5"/>
  <c r="DJ1445" i="5"/>
  <c r="DI1445" i="5"/>
  <c r="DH1445" i="5"/>
  <c r="DG1445" i="5"/>
  <c r="DF1445" i="5"/>
  <c r="DE1445" i="5"/>
  <c r="DD1445" i="5"/>
  <c r="DC1445" i="5"/>
  <c r="DB1445" i="5"/>
  <c r="DA1445" i="5"/>
  <c r="CZ1445" i="5"/>
  <c r="CY1445" i="5"/>
  <c r="CX1445" i="5"/>
  <c r="CW1445" i="5"/>
  <c r="CV1445" i="5"/>
  <c r="CU1445" i="5"/>
  <c r="CT1445" i="5"/>
  <c r="CS1445" i="5"/>
  <c r="CR1445" i="5"/>
  <c r="CQ1445" i="5"/>
  <c r="CP1445" i="5"/>
  <c r="CO1445" i="5"/>
  <c r="CN1445" i="5"/>
  <c r="CM1445" i="5"/>
  <c r="CL1445" i="5"/>
  <c r="EM1444" i="5"/>
  <c r="EL1444" i="5"/>
  <c r="EK1444" i="5"/>
  <c r="EJ1444" i="5"/>
  <c r="EI1444" i="5"/>
  <c r="EH1444" i="5"/>
  <c r="EG1444" i="5"/>
  <c r="EF1444" i="5"/>
  <c r="EE1444" i="5"/>
  <c r="ED1444" i="5"/>
  <c r="EC1444" i="5"/>
  <c r="EB1444" i="5"/>
  <c r="EA1444" i="5"/>
  <c r="DZ1444" i="5"/>
  <c r="DY1444" i="5"/>
  <c r="DX1444" i="5"/>
  <c r="DW1444" i="5"/>
  <c r="DV1444" i="5"/>
  <c r="DU1444" i="5"/>
  <c r="DT1444" i="5"/>
  <c r="DS1444" i="5"/>
  <c r="DR1444" i="5"/>
  <c r="DQ1444" i="5"/>
  <c r="DP1444" i="5"/>
  <c r="DO1444" i="5"/>
  <c r="DN1444" i="5"/>
  <c r="DM1444" i="5"/>
  <c r="DL1444" i="5"/>
  <c r="DK1444" i="5"/>
  <c r="DJ1444" i="5"/>
  <c r="DI1444" i="5"/>
  <c r="DH1444" i="5"/>
  <c r="DG1444" i="5"/>
  <c r="DF1444" i="5"/>
  <c r="DE1444" i="5"/>
  <c r="DD1444" i="5"/>
  <c r="DC1444" i="5"/>
  <c r="DB1444" i="5"/>
  <c r="DA1444" i="5"/>
  <c r="CZ1444" i="5"/>
  <c r="CY1444" i="5"/>
  <c r="CX1444" i="5"/>
  <c r="CW1444" i="5"/>
  <c r="CV1444" i="5"/>
  <c r="CU1444" i="5"/>
  <c r="CT1444" i="5"/>
  <c r="CS1444" i="5"/>
  <c r="CR1444" i="5"/>
  <c r="CQ1444" i="5"/>
  <c r="CP1444" i="5"/>
  <c r="CO1444" i="5"/>
  <c r="CN1444" i="5"/>
  <c r="CM1444" i="5"/>
  <c r="CL1444" i="5"/>
  <c r="EM1443" i="5"/>
  <c r="EL1443" i="5"/>
  <c r="EK1443" i="5"/>
  <c r="EJ1443" i="5"/>
  <c r="EI1443" i="5"/>
  <c r="EH1443" i="5"/>
  <c r="EG1443" i="5"/>
  <c r="EF1443" i="5"/>
  <c r="EE1443" i="5"/>
  <c r="ED1443" i="5"/>
  <c r="EC1443" i="5"/>
  <c r="EB1443" i="5"/>
  <c r="EA1443" i="5"/>
  <c r="DZ1443" i="5"/>
  <c r="DY1443" i="5"/>
  <c r="DX1443" i="5"/>
  <c r="DW1443" i="5"/>
  <c r="DV1443" i="5"/>
  <c r="DU1443" i="5"/>
  <c r="DT1443" i="5"/>
  <c r="DS1443" i="5"/>
  <c r="DR1443" i="5"/>
  <c r="DQ1443" i="5"/>
  <c r="DP1443" i="5"/>
  <c r="DO1443" i="5"/>
  <c r="DN1443" i="5"/>
  <c r="DM1443" i="5"/>
  <c r="DL1443" i="5"/>
  <c r="DK1443" i="5"/>
  <c r="DJ1443" i="5"/>
  <c r="DI1443" i="5"/>
  <c r="DH1443" i="5"/>
  <c r="DG1443" i="5"/>
  <c r="DF1443" i="5"/>
  <c r="DE1443" i="5"/>
  <c r="DD1443" i="5"/>
  <c r="DC1443" i="5"/>
  <c r="DB1443" i="5"/>
  <c r="DA1443" i="5"/>
  <c r="CZ1443" i="5"/>
  <c r="CY1443" i="5"/>
  <c r="CX1443" i="5"/>
  <c r="CW1443" i="5"/>
  <c r="CV1443" i="5"/>
  <c r="CU1443" i="5"/>
  <c r="CT1443" i="5"/>
  <c r="CS1443" i="5"/>
  <c r="CR1443" i="5"/>
  <c r="CQ1443" i="5"/>
  <c r="CP1443" i="5"/>
  <c r="CO1443" i="5"/>
  <c r="CN1443" i="5"/>
  <c r="CM1443" i="5"/>
  <c r="CL1443" i="5"/>
  <c r="EM1442" i="5"/>
  <c r="EL1442" i="5"/>
  <c r="EK1442" i="5"/>
  <c r="EJ1442" i="5"/>
  <c r="EI1442" i="5"/>
  <c r="EH1442" i="5"/>
  <c r="EG1442" i="5"/>
  <c r="EF1442" i="5"/>
  <c r="EE1442" i="5"/>
  <c r="ED1442" i="5"/>
  <c r="EC1442" i="5"/>
  <c r="EB1442" i="5"/>
  <c r="EA1442" i="5"/>
  <c r="DZ1442" i="5"/>
  <c r="DY1442" i="5"/>
  <c r="DX1442" i="5"/>
  <c r="DW1442" i="5"/>
  <c r="DV1442" i="5"/>
  <c r="DU1442" i="5"/>
  <c r="DT1442" i="5"/>
  <c r="DS1442" i="5"/>
  <c r="DR1442" i="5"/>
  <c r="DQ1442" i="5"/>
  <c r="DP1442" i="5"/>
  <c r="DO1442" i="5"/>
  <c r="DN1442" i="5"/>
  <c r="DM1442" i="5"/>
  <c r="DL1442" i="5"/>
  <c r="DK1442" i="5"/>
  <c r="DJ1442" i="5"/>
  <c r="DI1442" i="5"/>
  <c r="DH1442" i="5"/>
  <c r="DG1442" i="5"/>
  <c r="DF1442" i="5"/>
  <c r="DE1442" i="5"/>
  <c r="DD1442" i="5"/>
  <c r="DC1442" i="5"/>
  <c r="DB1442" i="5"/>
  <c r="DA1442" i="5"/>
  <c r="CZ1442" i="5"/>
  <c r="CY1442" i="5"/>
  <c r="CX1442" i="5"/>
  <c r="CW1442" i="5"/>
  <c r="CV1442" i="5"/>
  <c r="CU1442" i="5"/>
  <c r="CT1442" i="5"/>
  <c r="CS1442" i="5"/>
  <c r="CR1442" i="5"/>
  <c r="CQ1442" i="5"/>
  <c r="CP1442" i="5"/>
  <c r="CO1442" i="5"/>
  <c r="CN1442" i="5"/>
  <c r="CM1442" i="5"/>
  <c r="CL1442" i="5"/>
  <c r="EM1441" i="5"/>
  <c r="EL1441" i="5"/>
  <c r="EK1441" i="5"/>
  <c r="EJ1441" i="5"/>
  <c r="EI1441" i="5"/>
  <c r="EH1441" i="5"/>
  <c r="EG1441" i="5"/>
  <c r="EF1441" i="5"/>
  <c r="EE1441" i="5"/>
  <c r="ED1441" i="5"/>
  <c r="EC1441" i="5"/>
  <c r="EB1441" i="5"/>
  <c r="EA1441" i="5"/>
  <c r="DZ1441" i="5"/>
  <c r="DY1441" i="5"/>
  <c r="DX1441" i="5"/>
  <c r="DW1441" i="5"/>
  <c r="DV1441" i="5"/>
  <c r="DU1441" i="5"/>
  <c r="DT1441" i="5"/>
  <c r="DS1441" i="5"/>
  <c r="DR1441" i="5"/>
  <c r="DQ1441" i="5"/>
  <c r="DP1441" i="5"/>
  <c r="DO1441" i="5"/>
  <c r="DN1441" i="5"/>
  <c r="DM1441" i="5"/>
  <c r="DL1441" i="5"/>
  <c r="DK1441" i="5"/>
  <c r="DJ1441" i="5"/>
  <c r="DI1441" i="5"/>
  <c r="DH1441" i="5"/>
  <c r="DG1441" i="5"/>
  <c r="DF1441" i="5"/>
  <c r="DE1441" i="5"/>
  <c r="DD1441" i="5"/>
  <c r="DC1441" i="5"/>
  <c r="DB1441" i="5"/>
  <c r="DA1441" i="5"/>
  <c r="CZ1441" i="5"/>
  <c r="CY1441" i="5"/>
  <c r="CX1441" i="5"/>
  <c r="CW1441" i="5"/>
  <c r="CV1441" i="5"/>
  <c r="CU1441" i="5"/>
  <c r="CT1441" i="5"/>
  <c r="CS1441" i="5"/>
  <c r="CR1441" i="5"/>
  <c r="CQ1441" i="5"/>
  <c r="CP1441" i="5"/>
  <c r="CO1441" i="5"/>
  <c r="CN1441" i="5"/>
  <c r="CM1441" i="5"/>
  <c r="CL1441" i="5"/>
  <c r="EM1440" i="5"/>
  <c r="EL1440" i="5"/>
  <c r="EK1440" i="5"/>
  <c r="EJ1440" i="5"/>
  <c r="EI1440" i="5"/>
  <c r="EH1440" i="5"/>
  <c r="EG1440" i="5"/>
  <c r="EF1440" i="5"/>
  <c r="EE1440" i="5"/>
  <c r="ED1440" i="5"/>
  <c r="EC1440" i="5"/>
  <c r="EB1440" i="5"/>
  <c r="EA1440" i="5"/>
  <c r="DZ1440" i="5"/>
  <c r="DY1440" i="5"/>
  <c r="DX1440" i="5"/>
  <c r="DW1440" i="5"/>
  <c r="DV1440" i="5"/>
  <c r="DU1440" i="5"/>
  <c r="DT1440" i="5"/>
  <c r="DS1440" i="5"/>
  <c r="DR1440" i="5"/>
  <c r="DQ1440" i="5"/>
  <c r="DP1440" i="5"/>
  <c r="DO1440" i="5"/>
  <c r="DN1440" i="5"/>
  <c r="DM1440" i="5"/>
  <c r="DL1440" i="5"/>
  <c r="DK1440" i="5"/>
  <c r="DJ1440" i="5"/>
  <c r="DI1440" i="5"/>
  <c r="DH1440" i="5"/>
  <c r="DG1440" i="5"/>
  <c r="DF1440" i="5"/>
  <c r="DE1440" i="5"/>
  <c r="DD1440" i="5"/>
  <c r="DC1440" i="5"/>
  <c r="DB1440" i="5"/>
  <c r="DA1440" i="5"/>
  <c r="CZ1440" i="5"/>
  <c r="CY1440" i="5"/>
  <c r="CX1440" i="5"/>
  <c r="CW1440" i="5"/>
  <c r="CV1440" i="5"/>
  <c r="CU1440" i="5"/>
  <c r="CT1440" i="5"/>
  <c r="CS1440" i="5"/>
  <c r="CR1440" i="5"/>
  <c r="CQ1440" i="5"/>
  <c r="CP1440" i="5"/>
  <c r="CO1440" i="5"/>
  <c r="CN1440" i="5"/>
  <c r="CM1440" i="5"/>
  <c r="CL1440" i="5"/>
  <c r="EM1439" i="5"/>
  <c r="EL1439" i="5"/>
  <c r="EK1439" i="5"/>
  <c r="EJ1439" i="5"/>
  <c r="EI1439" i="5"/>
  <c r="EH1439" i="5"/>
  <c r="EG1439" i="5"/>
  <c r="EF1439" i="5"/>
  <c r="EE1439" i="5"/>
  <c r="ED1439" i="5"/>
  <c r="EC1439" i="5"/>
  <c r="EB1439" i="5"/>
  <c r="EA1439" i="5"/>
  <c r="DZ1439" i="5"/>
  <c r="DY1439" i="5"/>
  <c r="DX1439" i="5"/>
  <c r="DW1439" i="5"/>
  <c r="DV1439" i="5"/>
  <c r="DU1439" i="5"/>
  <c r="DT1439" i="5"/>
  <c r="DS1439" i="5"/>
  <c r="DR1439" i="5"/>
  <c r="DQ1439" i="5"/>
  <c r="DP1439" i="5"/>
  <c r="DO1439" i="5"/>
  <c r="DN1439" i="5"/>
  <c r="DM1439" i="5"/>
  <c r="DL1439" i="5"/>
  <c r="DK1439" i="5"/>
  <c r="DJ1439" i="5"/>
  <c r="DI1439" i="5"/>
  <c r="DH1439" i="5"/>
  <c r="DG1439" i="5"/>
  <c r="DF1439" i="5"/>
  <c r="DE1439" i="5"/>
  <c r="DD1439" i="5"/>
  <c r="DC1439" i="5"/>
  <c r="DB1439" i="5"/>
  <c r="DA1439" i="5"/>
  <c r="CZ1439" i="5"/>
  <c r="CY1439" i="5"/>
  <c r="CX1439" i="5"/>
  <c r="CW1439" i="5"/>
  <c r="CV1439" i="5"/>
  <c r="CU1439" i="5"/>
  <c r="CT1439" i="5"/>
  <c r="CS1439" i="5"/>
  <c r="CR1439" i="5"/>
  <c r="CQ1439" i="5"/>
  <c r="CP1439" i="5"/>
  <c r="CO1439" i="5"/>
  <c r="CN1439" i="5"/>
  <c r="CM1439" i="5"/>
  <c r="CL1439" i="5"/>
  <c r="EM1438" i="5"/>
  <c r="EL1438" i="5"/>
  <c r="EK1438" i="5"/>
  <c r="EJ1438" i="5"/>
  <c r="EI1438" i="5"/>
  <c r="EH1438" i="5"/>
  <c r="EG1438" i="5"/>
  <c r="EF1438" i="5"/>
  <c r="EE1438" i="5"/>
  <c r="ED1438" i="5"/>
  <c r="EC1438" i="5"/>
  <c r="EB1438" i="5"/>
  <c r="EA1438" i="5"/>
  <c r="DZ1438" i="5"/>
  <c r="DY1438" i="5"/>
  <c r="DX1438" i="5"/>
  <c r="DW1438" i="5"/>
  <c r="DV1438" i="5"/>
  <c r="DU1438" i="5"/>
  <c r="DT1438" i="5"/>
  <c r="DS1438" i="5"/>
  <c r="DR1438" i="5"/>
  <c r="DQ1438" i="5"/>
  <c r="DP1438" i="5"/>
  <c r="DO1438" i="5"/>
  <c r="DN1438" i="5"/>
  <c r="DM1438" i="5"/>
  <c r="DL1438" i="5"/>
  <c r="DK1438" i="5"/>
  <c r="DJ1438" i="5"/>
  <c r="DI1438" i="5"/>
  <c r="DH1438" i="5"/>
  <c r="DG1438" i="5"/>
  <c r="DF1438" i="5"/>
  <c r="DE1438" i="5"/>
  <c r="DD1438" i="5"/>
  <c r="DC1438" i="5"/>
  <c r="DB1438" i="5"/>
  <c r="DA1438" i="5"/>
  <c r="CZ1438" i="5"/>
  <c r="CY1438" i="5"/>
  <c r="CX1438" i="5"/>
  <c r="CW1438" i="5"/>
  <c r="CV1438" i="5"/>
  <c r="CU1438" i="5"/>
  <c r="CT1438" i="5"/>
  <c r="CS1438" i="5"/>
  <c r="CR1438" i="5"/>
  <c r="CQ1438" i="5"/>
  <c r="CP1438" i="5"/>
  <c r="CO1438" i="5"/>
  <c r="CN1438" i="5"/>
  <c r="CM1438" i="5"/>
  <c r="CL1438" i="5"/>
  <c r="EM1437" i="5"/>
  <c r="EL1437" i="5"/>
  <c r="EK1437" i="5"/>
  <c r="EJ1437" i="5"/>
  <c r="EI1437" i="5"/>
  <c r="EH1437" i="5"/>
  <c r="EG1437" i="5"/>
  <c r="EF1437" i="5"/>
  <c r="EE1437" i="5"/>
  <c r="ED1437" i="5"/>
  <c r="EC1437" i="5"/>
  <c r="EB1437" i="5"/>
  <c r="EA1437" i="5"/>
  <c r="DZ1437" i="5"/>
  <c r="DY1437" i="5"/>
  <c r="DX1437" i="5"/>
  <c r="DW1437" i="5"/>
  <c r="DV1437" i="5"/>
  <c r="DU1437" i="5"/>
  <c r="DT1437" i="5"/>
  <c r="DS1437" i="5"/>
  <c r="DR1437" i="5"/>
  <c r="DQ1437" i="5"/>
  <c r="DP1437" i="5"/>
  <c r="DO1437" i="5"/>
  <c r="DN1437" i="5"/>
  <c r="DM1437" i="5"/>
  <c r="DL1437" i="5"/>
  <c r="DK1437" i="5"/>
  <c r="DJ1437" i="5"/>
  <c r="DI1437" i="5"/>
  <c r="DH1437" i="5"/>
  <c r="DG1437" i="5"/>
  <c r="DF1437" i="5"/>
  <c r="DE1437" i="5"/>
  <c r="DD1437" i="5"/>
  <c r="DC1437" i="5"/>
  <c r="DB1437" i="5"/>
  <c r="DA1437" i="5"/>
  <c r="CZ1437" i="5"/>
  <c r="CY1437" i="5"/>
  <c r="CX1437" i="5"/>
  <c r="CW1437" i="5"/>
  <c r="CV1437" i="5"/>
  <c r="CU1437" i="5"/>
  <c r="CT1437" i="5"/>
  <c r="CS1437" i="5"/>
  <c r="CR1437" i="5"/>
  <c r="CQ1437" i="5"/>
  <c r="CP1437" i="5"/>
  <c r="CO1437" i="5"/>
  <c r="CN1437" i="5"/>
  <c r="CM1437" i="5"/>
  <c r="CL1437" i="5"/>
  <c r="EM1436" i="5"/>
  <c r="EL1436" i="5"/>
  <c r="EK1436" i="5"/>
  <c r="EJ1436" i="5"/>
  <c r="EI1436" i="5"/>
  <c r="EH1436" i="5"/>
  <c r="EG1436" i="5"/>
  <c r="EF1436" i="5"/>
  <c r="EE1436" i="5"/>
  <c r="ED1436" i="5"/>
  <c r="EC1436" i="5"/>
  <c r="EB1436" i="5"/>
  <c r="EA1436" i="5"/>
  <c r="DZ1436" i="5"/>
  <c r="DY1436" i="5"/>
  <c r="DX1436" i="5"/>
  <c r="DW1436" i="5"/>
  <c r="DV1436" i="5"/>
  <c r="DU1436" i="5"/>
  <c r="DT1436" i="5"/>
  <c r="DS1436" i="5"/>
  <c r="DR1436" i="5"/>
  <c r="DQ1436" i="5"/>
  <c r="DP1436" i="5"/>
  <c r="DO1436" i="5"/>
  <c r="DN1436" i="5"/>
  <c r="DM1436" i="5"/>
  <c r="DL1436" i="5"/>
  <c r="DK1436" i="5"/>
  <c r="DJ1436" i="5"/>
  <c r="DI1436" i="5"/>
  <c r="DH1436" i="5"/>
  <c r="DG1436" i="5"/>
  <c r="DF1436" i="5"/>
  <c r="DE1436" i="5"/>
  <c r="DD1436" i="5"/>
  <c r="DC1436" i="5"/>
  <c r="DB1436" i="5"/>
  <c r="DA1436" i="5"/>
  <c r="CZ1436" i="5"/>
  <c r="CY1436" i="5"/>
  <c r="CX1436" i="5"/>
  <c r="CW1436" i="5"/>
  <c r="CV1436" i="5"/>
  <c r="CU1436" i="5"/>
  <c r="CT1436" i="5"/>
  <c r="CS1436" i="5"/>
  <c r="CR1436" i="5"/>
  <c r="CQ1436" i="5"/>
  <c r="CP1436" i="5"/>
  <c r="CO1436" i="5"/>
  <c r="CN1436" i="5"/>
  <c r="CM1436" i="5"/>
  <c r="CL1436" i="5"/>
  <c r="EM1435" i="5"/>
  <c r="EL1435" i="5"/>
  <c r="EK1435" i="5"/>
  <c r="EJ1435" i="5"/>
  <c r="EI1435" i="5"/>
  <c r="EH1435" i="5"/>
  <c r="EG1435" i="5"/>
  <c r="EF1435" i="5"/>
  <c r="EE1435" i="5"/>
  <c r="ED1435" i="5"/>
  <c r="EC1435" i="5"/>
  <c r="EB1435" i="5"/>
  <c r="EA1435" i="5"/>
  <c r="DZ1435" i="5"/>
  <c r="DY1435" i="5"/>
  <c r="DX1435" i="5"/>
  <c r="DW1435" i="5"/>
  <c r="DV1435" i="5"/>
  <c r="DU1435" i="5"/>
  <c r="DT1435" i="5"/>
  <c r="DS1435" i="5"/>
  <c r="DR1435" i="5"/>
  <c r="DQ1435" i="5"/>
  <c r="DP1435" i="5"/>
  <c r="DO1435" i="5"/>
  <c r="DN1435" i="5"/>
  <c r="DM1435" i="5"/>
  <c r="DL1435" i="5"/>
  <c r="DK1435" i="5"/>
  <c r="DJ1435" i="5"/>
  <c r="DI1435" i="5"/>
  <c r="DH1435" i="5"/>
  <c r="DG1435" i="5"/>
  <c r="DF1435" i="5"/>
  <c r="DE1435" i="5"/>
  <c r="DD1435" i="5"/>
  <c r="DC1435" i="5"/>
  <c r="DB1435" i="5"/>
  <c r="DA1435" i="5"/>
  <c r="CZ1435" i="5"/>
  <c r="CY1435" i="5"/>
  <c r="CX1435" i="5"/>
  <c r="CW1435" i="5"/>
  <c r="CV1435" i="5"/>
  <c r="CU1435" i="5"/>
  <c r="CT1435" i="5"/>
  <c r="CS1435" i="5"/>
  <c r="CR1435" i="5"/>
  <c r="CQ1435" i="5"/>
  <c r="CP1435" i="5"/>
  <c r="CO1435" i="5"/>
  <c r="CN1435" i="5"/>
  <c r="CM1435" i="5"/>
  <c r="CL1435" i="5"/>
  <c r="EM1434" i="5"/>
  <c r="EL1434" i="5"/>
  <c r="EK1434" i="5"/>
  <c r="EJ1434" i="5"/>
  <c r="EI1434" i="5"/>
  <c r="EH1434" i="5"/>
  <c r="EG1434" i="5"/>
  <c r="EF1434" i="5"/>
  <c r="EE1434" i="5"/>
  <c r="ED1434" i="5"/>
  <c r="EC1434" i="5"/>
  <c r="EB1434" i="5"/>
  <c r="EA1434" i="5"/>
  <c r="DZ1434" i="5"/>
  <c r="DY1434" i="5"/>
  <c r="DX1434" i="5"/>
  <c r="DW1434" i="5"/>
  <c r="DV1434" i="5"/>
  <c r="DU1434" i="5"/>
  <c r="DT1434" i="5"/>
  <c r="DS1434" i="5"/>
  <c r="DR1434" i="5"/>
  <c r="DQ1434" i="5"/>
  <c r="DP1434" i="5"/>
  <c r="DO1434" i="5"/>
  <c r="DN1434" i="5"/>
  <c r="DM1434" i="5"/>
  <c r="DL1434" i="5"/>
  <c r="DK1434" i="5"/>
  <c r="DJ1434" i="5"/>
  <c r="DI1434" i="5"/>
  <c r="DH1434" i="5"/>
  <c r="DG1434" i="5"/>
  <c r="DF1434" i="5"/>
  <c r="DE1434" i="5"/>
  <c r="DD1434" i="5"/>
  <c r="DC1434" i="5"/>
  <c r="DB1434" i="5"/>
  <c r="DA1434" i="5"/>
  <c r="CZ1434" i="5"/>
  <c r="CY1434" i="5"/>
  <c r="CX1434" i="5"/>
  <c r="CW1434" i="5"/>
  <c r="CV1434" i="5"/>
  <c r="CU1434" i="5"/>
  <c r="CT1434" i="5"/>
  <c r="CS1434" i="5"/>
  <c r="CR1434" i="5"/>
  <c r="CQ1434" i="5"/>
  <c r="CP1434" i="5"/>
  <c r="CO1434" i="5"/>
  <c r="CN1434" i="5"/>
  <c r="CM1434" i="5"/>
  <c r="CL1434" i="5"/>
  <c r="EM1433" i="5"/>
  <c r="EL1433" i="5"/>
  <c r="EK1433" i="5"/>
  <c r="EJ1433" i="5"/>
  <c r="EI1433" i="5"/>
  <c r="EH1433" i="5"/>
  <c r="EG1433" i="5"/>
  <c r="EF1433" i="5"/>
  <c r="EE1433" i="5"/>
  <c r="ED1433" i="5"/>
  <c r="EC1433" i="5"/>
  <c r="EB1433" i="5"/>
  <c r="EA1433" i="5"/>
  <c r="DZ1433" i="5"/>
  <c r="DY1433" i="5"/>
  <c r="DX1433" i="5"/>
  <c r="DW1433" i="5"/>
  <c r="DV1433" i="5"/>
  <c r="DU1433" i="5"/>
  <c r="DT1433" i="5"/>
  <c r="DS1433" i="5"/>
  <c r="DR1433" i="5"/>
  <c r="DQ1433" i="5"/>
  <c r="DP1433" i="5"/>
  <c r="DO1433" i="5"/>
  <c r="DN1433" i="5"/>
  <c r="DM1433" i="5"/>
  <c r="DL1433" i="5"/>
  <c r="DK1433" i="5"/>
  <c r="DJ1433" i="5"/>
  <c r="DI1433" i="5"/>
  <c r="DH1433" i="5"/>
  <c r="DG1433" i="5"/>
  <c r="DF1433" i="5"/>
  <c r="DE1433" i="5"/>
  <c r="DD1433" i="5"/>
  <c r="DC1433" i="5"/>
  <c r="DB1433" i="5"/>
  <c r="DA1433" i="5"/>
  <c r="CZ1433" i="5"/>
  <c r="CY1433" i="5"/>
  <c r="CX1433" i="5"/>
  <c r="CW1433" i="5"/>
  <c r="CV1433" i="5"/>
  <c r="CU1433" i="5"/>
  <c r="CT1433" i="5"/>
  <c r="CS1433" i="5"/>
  <c r="CR1433" i="5"/>
  <c r="CQ1433" i="5"/>
  <c r="CP1433" i="5"/>
  <c r="CO1433" i="5"/>
  <c r="CN1433" i="5"/>
  <c r="CM1433" i="5"/>
  <c r="CL1433" i="5"/>
  <c r="EM1432" i="5"/>
  <c r="EL1432" i="5"/>
  <c r="EK1432" i="5"/>
  <c r="EJ1432" i="5"/>
  <c r="EI1432" i="5"/>
  <c r="EH1432" i="5"/>
  <c r="EG1432" i="5"/>
  <c r="EF1432" i="5"/>
  <c r="EE1432" i="5"/>
  <c r="ED1432" i="5"/>
  <c r="EC1432" i="5"/>
  <c r="EB1432" i="5"/>
  <c r="EA1432" i="5"/>
  <c r="DZ1432" i="5"/>
  <c r="DY1432" i="5"/>
  <c r="DX1432" i="5"/>
  <c r="DW1432" i="5"/>
  <c r="DV1432" i="5"/>
  <c r="DU1432" i="5"/>
  <c r="DT1432" i="5"/>
  <c r="DS1432" i="5"/>
  <c r="DR1432" i="5"/>
  <c r="DQ1432" i="5"/>
  <c r="DP1432" i="5"/>
  <c r="DO1432" i="5"/>
  <c r="DN1432" i="5"/>
  <c r="DM1432" i="5"/>
  <c r="DL1432" i="5"/>
  <c r="DK1432" i="5"/>
  <c r="DJ1432" i="5"/>
  <c r="DI1432" i="5"/>
  <c r="DH1432" i="5"/>
  <c r="DG1432" i="5"/>
  <c r="DF1432" i="5"/>
  <c r="DE1432" i="5"/>
  <c r="DD1432" i="5"/>
  <c r="DC1432" i="5"/>
  <c r="DB1432" i="5"/>
  <c r="DA1432" i="5"/>
  <c r="CZ1432" i="5"/>
  <c r="CY1432" i="5"/>
  <c r="CX1432" i="5"/>
  <c r="CW1432" i="5"/>
  <c r="CV1432" i="5"/>
  <c r="CU1432" i="5"/>
  <c r="CT1432" i="5"/>
  <c r="CS1432" i="5"/>
  <c r="CR1432" i="5"/>
  <c r="CQ1432" i="5"/>
  <c r="CP1432" i="5"/>
  <c r="CO1432" i="5"/>
  <c r="CN1432" i="5"/>
  <c r="CM1432" i="5"/>
  <c r="CL1432" i="5"/>
  <c r="EM1431" i="5"/>
  <c r="EL1431" i="5"/>
  <c r="EK1431" i="5"/>
  <c r="EJ1431" i="5"/>
  <c r="EI1431" i="5"/>
  <c r="EH1431" i="5"/>
  <c r="EG1431" i="5"/>
  <c r="EF1431" i="5"/>
  <c r="EE1431" i="5"/>
  <c r="ED1431" i="5"/>
  <c r="EC1431" i="5"/>
  <c r="EB1431" i="5"/>
  <c r="EA1431" i="5"/>
  <c r="DZ1431" i="5"/>
  <c r="DY1431" i="5"/>
  <c r="DX1431" i="5"/>
  <c r="DW1431" i="5"/>
  <c r="DV1431" i="5"/>
  <c r="DU1431" i="5"/>
  <c r="DT1431" i="5"/>
  <c r="DS1431" i="5"/>
  <c r="DR1431" i="5"/>
  <c r="DQ1431" i="5"/>
  <c r="DP1431" i="5"/>
  <c r="DO1431" i="5"/>
  <c r="DN1431" i="5"/>
  <c r="DM1431" i="5"/>
  <c r="DL1431" i="5"/>
  <c r="DK1431" i="5"/>
  <c r="DJ1431" i="5"/>
  <c r="DI1431" i="5"/>
  <c r="DH1431" i="5"/>
  <c r="DG1431" i="5"/>
  <c r="DF1431" i="5"/>
  <c r="DE1431" i="5"/>
  <c r="DD1431" i="5"/>
  <c r="DC1431" i="5"/>
  <c r="DB1431" i="5"/>
  <c r="DA1431" i="5"/>
  <c r="CZ1431" i="5"/>
  <c r="CY1431" i="5"/>
  <c r="CX1431" i="5"/>
  <c r="CW1431" i="5"/>
  <c r="CV1431" i="5"/>
  <c r="CU1431" i="5"/>
  <c r="CT1431" i="5"/>
  <c r="CS1431" i="5"/>
  <c r="CR1431" i="5"/>
  <c r="CQ1431" i="5"/>
  <c r="CP1431" i="5"/>
  <c r="CO1431" i="5"/>
  <c r="CN1431" i="5"/>
  <c r="CM1431" i="5"/>
  <c r="CL1431" i="5"/>
  <c r="EM1430" i="5"/>
  <c r="EL1430" i="5"/>
  <c r="EK1430" i="5"/>
  <c r="EJ1430" i="5"/>
  <c r="EI1430" i="5"/>
  <c r="EH1430" i="5"/>
  <c r="EG1430" i="5"/>
  <c r="EF1430" i="5"/>
  <c r="EE1430" i="5"/>
  <c r="ED1430" i="5"/>
  <c r="EC1430" i="5"/>
  <c r="EB1430" i="5"/>
  <c r="EA1430" i="5"/>
  <c r="DZ1430" i="5"/>
  <c r="DY1430" i="5"/>
  <c r="DX1430" i="5"/>
  <c r="DW1430" i="5"/>
  <c r="DV1430" i="5"/>
  <c r="DU1430" i="5"/>
  <c r="DT1430" i="5"/>
  <c r="DS1430" i="5"/>
  <c r="DR1430" i="5"/>
  <c r="DQ1430" i="5"/>
  <c r="DP1430" i="5"/>
  <c r="DO1430" i="5"/>
  <c r="DN1430" i="5"/>
  <c r="DM1430" i="5"/>
  <c r="DL1430" i="5"/>
  <c r="DK1430" i="5"/>
  <c r="DJ1430" i="5"/>
  <c r="DI1430" i="5"/>
  <c r="DH1430" i="5"/>
  <c r="DG1430" i="5"/>
  <c r="DF1430" i="5"/>
  <c r="DE1430" i="5"/>
  <c r="DD1430" i="5"/>
  <c r="DC1430" i="5"/>
  <c r="DB1430" i="5"/>
  <c r="DA1430" i="5"/>
  <c r="CZ1430" i="5"/>
  <c r="CY1430" i="5"/>
  <c r="CX1430" i="5"/>
  <c r="CW1430" i="5"/>
  <c r="CV1430" i="5"/>
  <c r="CU1430" i="5"/>
  <c r="CT1430" i="5"/>
  <c r="CS1430" i="5"/>
  <c r="CR1430" i="5"/>
  <c r="CQ1430" i="5"/>
  <c r="CP1430" i="5"/>
  <c r="CO1430" i="5"/>
  <c r="CN1430" i="5"/>
  <c r="CM1430" i="5"/>
  <c r="CL1430" i="5"/>
  <c r="EM1429" i="5"/>
  <c r="EL1429" i="5"/>
  <c r="EK1429" i="5"/>
  <c r="EJ1429" i="5"/>
  <c r="EI1429" i="5"/>
  <c r="EH1429" i="5"/>
  <c r="EG1429" i="5"/>
  <c r="EF1429" i="5"/>
  <c r="EE1429" i="5"/>
  <c r="ED1429" i="5"/>
  <c r="EC1429" i="5"/>
  <c r="EB1429" i="5"/>
  <c r="EA1429" i="5"/>
  <c r="DZ1429" i="5"/>
  <c r="DY1429" i="5"/>
  <c r="DX1429" i="5"/>
  <c r="DW1429" i="5"/>
  <c r="DV1429" i="5"/>
  <c r="DU1429" i="5"/>
  <c r="DT1429" i="5"/>
  <c r="DS1429" i="5"/>
  <c r="DR1429" i="5"/>
  <c r="DQ1429" i="5"/>
  <c r="DP1429" i="5"/>
  <c r="DO1429" i="5"/>
  <c r="DN1429" i="5"/>
  <c r="DM1429" i="5"/>
  <c r="DL1429" i="5"/>
  <c r="DK1429" i="5"/>
  <c r="DJ1429" i="5"/>
  <c r="DI1429" i="5"/>
  <c r="DH1429" i="5"/>
  <c r="DG1429" i="5"/>
  <c r="DF1429" i="5"/>
  <c r="DE1429" i="5"/>
  <c r="DD1429" i="5"/>
  <c r="DC1429" i="5"/>
  <c r="DB1429" i="5"/>
  <c r="DA1429" i="5"/>
  <c r="CZ1429" i="5"/>
  <c r="CY1429" i="5"/>
  <c r="CX1429" i="5"/>
  <c r="CW1429" i="5"/>
  <c r="CV1429" i="5"/>
  <c r="CU1429" i="5"/>
  <c r="CT1429" i="5"/>
  <c r="CS1429" i="5"/>
  <c r="CR1429" i="5"/>
  <c r="CQ1429" i="5"/>
  <c r="CP1429" i="5"/>
  <c r="CO1429" i="5"/>
  <c r="CN1429" i="5"/>
  <c r="CM1429" i="5"/>
  <c r="CL1429" i="5"/>
  <c r="EM1428" i="5"/>
  <c r="EL1428" i="5"/>
  <c r="EK1428" i="5"/>
  <c r="EJ1428" i="5"/>
  <c r="EI1428" i="5"/>
  <c r="EH1428" i="5"/>
  <c r="EG1428" i="5"/>
  <c r="EF1428" i="5"/>
  <c r="EE1428" i="5"/>
  <c r="ED1428" i="5"/>
  <c r="EC1428" i="5"/>
  <c r="EB1428" i="5"/>
  <c r="EA1428" i="5"/>
  <c r="DZ1428" i="5"/>
  <c r="DY1428" i="5"/>
  <c r="DX1428" i="5"/>
  <c r="DW1428" i="5"/>
  <c r="DV1428" i="5"/>
  <c r="DU1428" i="5"/>
  <c r="DT1428" i="5"/>
  <c r="DS1428" i="5"/>
  <c r="DR1428" i="5"/>
  <c r="DQ1428" i="5"/>
  <c r="DP1428" i="5"/>
  <c r="DO1428" i="5"/>
  <c r="DN1428" i="5"/>
  <c r="DM1428" i="5"/>
  <c r="DL1428" i="5"/>
  <c r="DK1428" i="5"/>
  <c r="DJ1428" i="5"/>
  <c r="DI1428" i="5"/>
  <c r="DH1428" i="5"/>
  <c r="DG1428" i="5"/>
  <c r="DF1428" i="5"/>
  <c r="DE1428" i="5"/>
  <c r="DD1428" i="5"/>
  <c r="DC1428" i="5"/>
  <c r="DB1428" i="5"/>
  <c r="DA1428" i="5"/>
  <c r="CZ1428" i="5"/>
  <c r="CY1428" i="5"/>
  <c r="CX1428" i="5"/>
  <c r="CW1428" i="5"/>
  <c r="CV1428" i="5"/>
  <c r="CU1428" i="5"/>
  <c r="CT1428" i="5"/>
  <c r="CS1428" i="5"/>
  <c r="CR1428" i="5"/>
  <c r="CQ1428" i="5"/>
  <c r="CP1428" i="5"/>
  <c r="CO1428" i="5"/>
  <c r="CN1428" i="5"/>
  <c r="CM1428" i="5"/>
  <c r="CL1428" i="5"/>
  <c r="EM1427" i="5"/>
  <c r="EL1427" i="5"/>
  <c r="EK1427" i="5"/>
  <c r="EJ1427" i="5"/>
  <c r="EI1427" i="5"/>
  <c r="EH1427" i="5"/>
  <c r="EG1427" i="5"/>
  <c r="EF1427" i="5"/>
  <c r="EE1427" i="5"/>
  <c r="ED1427" i="5"/>
  <c r="EC1427" i="5"/>
  <c r="EB1427" i="5"/>
  <c r="EA1427" i="5"/>
  <c r="DZ1427" i="5"/>
  <c r="DY1427" i="5"/>
  <c r="DX1427" i="5"/>
  <c r="DW1427" i="5"/>
  <c r="DV1427" i="5"/>
  <c r="DU1427" i="5"/>
  <c r="DT1427" i="5"/>
  <c r="DS1427" i="5"/>
  <c r="DR1427" i="5"/>
  <c r="DQ1427" i="5"/>
  <c r="DP1427" i="5"/>
  <c r="DO1427" i="5"/>
  <c r="DN1427" i="5"/>
  <c r="DM1427" i="5"/>
  <c r="DL1427" i="5"/>
  <c r="DK1427" i="5"/>
  <c r="DJ1427" i="5"/>
  <c r="DI1427" i="5"/>
  <c r="DH1427" i="5"/>
  <c r="DG1427" i="5"/>
  <c r="DF1427" i="5"/>
  <c r="DE1427" i="5"/>
  <c r="DD1427" i="5"/>
  <c r="DC1427" i="5"/>
  <c r="DB1427" i="5"/>
  <c r="DA1427" i="5"/>
  <c r="CZ1427" i="5"/>
  <c r="CY1427" i="5"/>
  <c r="CX1427" i="5"/>
  <c r="CW1427" i="5"/>
  <c r="CV1427" i="5"/>
  <c r="CU1427" i="5"/>
  <c r="CT1427" i="5"/>
  <c r="CS1427" i="5"/>
  <c r="CR1427" i="5"/>
  <c r="CQ1427" i="5"/>
  <c r="CP1427" i="5"/>
  <c r="CO1427" i="5"/>
  <c r="CN1427" i="5"/>
  <c r="CM1427" i="5"/>
  <c r="CL1427" i="5"/>
  <c r="EM1426" i="5"/>
  <c r="EL1426" i="5"/>
  <c r="EK1426" i="5"/>
  <c r="EJ1426" i="5"/>
  <c r="EI1426" i="5"/>
  <c r="EH1426" i="5"/>
  <c r="EG1426" i="5"/>
  <c r="EF1426" i="5"/>
  <c r="EE1426" i="5"/>
  <c r="ED1426" i="5"/>
  <c r="EC1426" i="5"/>
  <c r="EB1426" i="5"/>
  <c r="EA1426" i="5"/>
  <c r="DZ1426" i="5"/>
  <c r="DY1426" i="5"/>
  <c r="DX1426" i="5"/>
  <c r="DW1426" i="5"/>
  <c r="DV1426" i="5"/>
  <c r="DU1426" i="5"/>
  <c r="DT1426" i="5"/>
  <c r="DS1426" i="5"/>
  <c r="DR1426" i="5"/>
  <c r="DQ1426" i="5"/>
  <c r="DP1426" i="5"/>
  <c r="DO1426" i="5"/>
  <c r="DN1426" i="5"/>
  <c r="DM1426" i="5"/>
  <c r="DL1426" i="5"/>
  <c r="DK1426" i="5"/>
  <c r="DJ1426" i="5"/>
  <c r="DI1426" i="5"/>
  <c r="DH1426" i="5"/>
  <c r="DG1426" i="5"/>
  <c r="DF1426" i="5"/>
  <c r="DE1426" i="5"/>
  <c r="DD1426" i="5"/>
  <c r="DC1426" i="5"/>
  <c r="DB1426" i="5"/>
  <c r="DA1426" i="5"/>
  <c r="CZ1426" i="5"/>
  <c r="CY1426" i="5"/>
  <c r="CX1426" i="5"/>
  <c r="CW1426" i="5"/>
  <c r="CV1426" i="5"/>
  <c r="CU1426" i="5"/>
  <c r="CT1426" i="5"/>
  <c r="CS1426" i="5"/>
  <c r="CR1426" i="5"/>
  <c r="CQ1426" i="5"/>
  <c r="CP1426" i="5"/>
  <c r="CO1426" i="5"/>
  <c r="CN1426" i="5"/>
  <c r="CM1426" i="5"/>
  <c r="CL1426" i="5"/>
  <c r="EM1425" i="5"/>
  <c r="EL1425" i="5"/>
  <c r="EK1425" i="5"/>
  <c r="EJ1425" i="5"/>
  <c r="EI1425" i="5"/>
  <c r="EH1425" i="5"/>
  <c r="EG1425" i="5"/>
  <c r="EF1425" i="5"/>
  <c r="EE1425" i="5"/>
  <c r="ED1425" i="5"/>
  <c r="EC1425" i="5"/>
  <c r="EB1425" i="5"/>
  <c r="EA1425" i="5"/>
  <c r="DZ1425" i="5"/>
  <c r="DY1425" i="5"/>
  <c r="DX1425" i="5"/>
  <c r="DW1425" i="5"/>
  <c r="DV1425" i="5"/>
  <c r="DU1425" i="5"/>
  <c r="DT1425" i="5"/>
  <c r="DS1425" i="5"/>
  <c r="DR1425" i="5"/>
  <c r="DQ1425" i="5"/>
  <c r="DP1425" i="5"/>
  <c r="DO1425" i="5"/>
  <c r="DN1425" i="5"/>
  <c r="DM1425" i="5"/>
  <c r="DL1425" i="5"/>
  <c r="DK1425" i="5"/>
  <c r="DJ1425" i="5"/>
  <c r="DI1425" i="5"/>
  <c r="DH1425" i="5"/>
  <c r="DG1425" i="5"/>
  <c r="DF1425" i="5"/>
  <c r="DE1425" i="5"/>
  <c r="DD1425" i="5"/>
  <c r="DC1425" i="5"/>
  <c r="DB1425" i="5"/>
  <c r="DA1425" i="5"/>
  <c r="CZ1425" i="5"/>
  <c r="CY1425" i="5"/>
  <c r="CX1425" i="5"/>
  <c r="CW1425" i="5"/>
  <c r="CV1425" i="5"/>
  <c r="CU1425" i="5"/>
  <c r="CT1425" i="5"/>
  <c r="CS1425" i="5"/>
  <c r="CR1425" i="5"/>
  <c r="CQ1425" i="5"/>
  <c r="CP1425" i="5"/>
  <c r="CO1425" i="5"/>
  <c r="CN1425" i="5"/>
  <c r="CM1425" i="5"/>
  <c r="CL1425" i="5"/>
  <c r="EM1424" i="5"/>
  <c r="EL1424" i="5"/>
  <c r="EK1424" i="5"/>
  <c r="EJ1424" i="5"/>
  <c r="EI1424" i="5"/>
  <c r="EH1424" i="5"/>
  <c r="EG1424" i="5"/>
  <c r="EF1424" i="5"/>
  <c r="EE1424" i="5"/>
  <c r="ED1424" i="5"/>
  <c r="EC1424" i="5"/>
  <c r="EB1424" i="5"/>
  <c r="EA1424" i="5"/>
  <c r="DZ1424" i="5"/>
  <c r="DY1424" i="5"/>
  <c r="DX1424" i="5"/>
  <c r="DW1424" i="5"/>
  <c r="DV1424" i="5"/>
  <c r="DU1424" i="5"/>
  <c r="DT1424" i="5"/>
  <c r="DS1424" i="5"/>
  <c r="DR1424" i="5"/>
  <c r="DQ1424" i="5"/>
  <c r="DP1424" i="5"/>
  <c r="DO1424" i="5"/>
  <c r="DN1424" i="5"/>
  <c r="DM1424" i="5"/>
  <c r="DL1424" i="5"/>
  <c r="DK1424" i="5"/>
  <c r="DJ1424" i="5"/>
  <c r="DI1424" i="5"/>
  <c r="DH1424" i="5"/>
  <c r="DG1424" i="5"/>
  <c r="DF1424" i="5"/>
  <c r="DE1424" i="5"/>
  <c r="DD1424" i="5"/>
  <c r="DC1424" i="5"/>
  <c r="DB1424" i="5"/>
  <c r="DA1424" i="5"/>
  <c r="CZ1424" i="5"/>
  <c r="CY1424" i="5"/>
  <c r="CX1424" i="5"/>
  <c r="CW1424" i="5"/>
  <c r="CV1424" i="5"/>
  <c r="CU1424" i="5"/>
  <c r="CT1424" i="5"/>
  <c r="CS1424" i="5"/>
  <c r="CR1424" i="5"/>
  <c r="CQ1424" i="5"/>
  <c r="CP1424" i="5"/>
  <c r="CO1424" i="5"/>
  <c r="CN1424" i="5"/>
  <c r="CM1424" i="5"/>
  <c r="CL1424" i="5"/>
  <c r="EM1423" i="5"/>
  <c r="EL1423" i="5"/>
  <c r="EK1423" i="5"/>
  <c r="EJ1423" i="5"/>
  <c r="EI1423" i="5"/>
  <c r="EH1423" i="5"/>
  <c r="EG1423" i="5"/>
  <c r="EF1423" i="5"/>
  <c r="EE1423" i="5"/>
  <c r="ED1423" i="5"/>
  <c r="EC1423" i="5"/>
  <c r="EB1423" i="5"/>
  <c r="EA1423" i="5"/>
  <c r="DZ1423" i="5"/>
  <c r="DY1423" i="5"/>
  <c r="DX1423" i="5"/>
  <c r="DW1423" i="5"/>
  <c r="DV1423" i="5"/>
  <c r="DU1423" i="5"/>
  <c r="DT1423" i="5"/>
  <c r="DS1423" i="5"/>
  <c r="DR1423" i="5"/>
  <c r="DQ1423" i="5"/>
  <c r="DP1423" i="5"/>
  <c r="DO1423" i="5"/>
  <c r="DN1423" i="5"/>
  <c r="DM1423" i="5"/>
  <c r="DL1423" i="5"/>
  <c r="DK1423" i="5"/>
  <c r="DJ1423" i="5"/>
  <c r="DI1423" i="5"/>
  <c r="DH1423" i="5"/>
  <c r="DG1423" i="5"/>
  <c r="DF1423" i="5"/>
  <c r="DE1423" i="5"/>
  <c r="DD1423" i="5"/>
  <c r="DC1423" i="5"/>
  <c r="DB1423" i="5"/>
  <c r="DA1423" i="5"/>
  <c r="CZ1423" i="5"/>
  <c r="CY1423" i="5"/>
  <c r="CX1423" i="5"/>
  <c r="CW1423" i="5"/>
  <c r="CV1423" i="5"/>
  <c r="CU1423" i="5"/>
  <c r="CT1423" i="5"/>
  <c r="CS1423" i="5"/>
  <c r="CR1423" i="5"/>
  <c r="CQ1423" i="5"/>
  <c r="CP1423" i="5"/>
  <c r="CO1423" i="5"/>
  <c r="CN1423" i="5"/>
  <c r="CM1423" i="5"/>
  <c r="CL1423" i="5"/>
  <c r="EM1422" i="5"/>
  <c r="EL1422" i="5"/>
  <c r="EK1422" i="5"/>
  <c r="EJ1422" i="5"/>
  <c r="EI1422" i="5"/>
  <c r="EH1422" i="5"/>
  <c r="EG1422" i="5"/>
  <c r="EF1422" i="5"/>
  <c r="EE1422" i="5"/>
  <c r="ED1422" i="5"/>
  <c r="EC1422" i="5"/>
  <c r="EB1422" i="5"/>
  <c r="EA1422" i="5"/>
  <c r="DZ1422" i="5"/>
  <c r="DY1422" i="5"/>
  <c r="DX1422" i="5"/>
  <c r="DW1422" i="5"/>
  <c r="DV1422" i="5"/>
  <c r="DU1422" i="5"/>
  <c r="DT1422" i="5"/>
  <c r="DS1422" i="5"/>
  <c r="DR1422" i="5"/>
  <c r="DQ1422" i="5"/>
  <c r="DP1422" i="5"/>
  <c r="DO1422" i="5"/>
  <c r="DN1422" i="5"/>
  <c r="DM1422" i="5"/>
  <c r="DL1422" i="5"/>
  <c r="DK1422" i="5"/>
  <c r="DJ1422" i="5"/>
  <c r="DI1422" i="5"/>
  <c r="DH1422" i="5"/>
  <c r="DG1422" i="5"/>
  <c r="DF1422" i="5"/>
  <c r="DE1422" i="5"/>
  <c r="DD1422" i="5"/>
  <c r="DC1422" i="5"/>
  <c r="DB1422" i="5"/>
  <c r="DA1422" i="5"/>
  <c r="CZ1422" i="5"/>
  <c r="CY1422" i="5"/>
  <c r="CX1422" i="5"/>
  <c r="CW1422" i="5"/>
  <c r="CV1422" i="5"/>
  <c r="CU1422" i="5"/>
  <c r="CT1422" i="5"/>
  <c r="CS1422" i="5"/>
  <c r="CR1422" i="5"/>
  <c r="CQ1422" i="5"/>
  <c r="CP1422" i="5"/>
  <c r="CO1422" i="5"/>
  <c r="CN1422" i="5"/>
  <c r="CM1422" i="5"/>
  <c r="CL1422" i="5"/>
  <c r="EM1421" i="5"/>
  <c r="EL1421" i="5"/>
  <c r="EK1421" i="5"/>
  <c r="EJ1421" i="5"/>
  <c r="EI1421" i="5"/>
  <c r="EH1421" i="5"/>
  <c r="EG1421" i="5"/>
  <c r="EF1421" i="5"/>
  <c r="EE1421" i="5"/>
  <c r="ED1421" i="5"/>
  <c r="EC1421" i="5"/>
  <c r="EB1421" i="5"/>
  <c r="EA1421" i="5"/>
  <c r="DZ1421" i="5"/>
  <c r="DY1421" i="5"/>
  <c r="DX1421" i="5"/>
  <c r="DW1421" i="5"/>
  <c r="DV1421" i="5"/>
  <c r="DU1421" i="5"/>
  <c r="DT1421" i="5"/>
  <c r="DS1421" i="5"/>
  <c r="DR1421" i="5"/>
  <c r="DQ1421" i="5"/>
  <c r="DP1421" i="5"/>
  <c r="DO1421" i="5"/>
  <c r="DN1421" i="5"/>
  <c r="DM1421" i="5"/>
  <c r="DL1421" i="5"/>
  <c r="DK1421" i="5"/>
  <c r="DJ1421" i="5"/>
  <c r="DI1421" i="5"/>
  <c r="DH1421" i="5"/>
  <c r="DG1421" i="5"/>
  <c r="DF1421" i="5"/>
  <c r="DE1421" i="5"/>
  <c r="DD1421" i="5"/>
  <c r="DC1421" i="5"/>
  <c r="DB1421" i="5"/>
  <c r="DA1421" i="5"/>
  <c r="CZ1421" i="5"/>
  <c r="CY1421" i="5"/>
  <c r="CX1421" i="5"/>
  <c r="CW1421" i="5"/>
  <c r="CV1421" i="5"/>
  <c r="CU1421" i="5"/>
  <c r="CT1421" i="5"/>
  <c r="CS1421" i="5"/>
  <c r="CR1421" i="5"/>
  <c r="CQ1421" i="5"/>
  <c r="CP1421" i="5"/>
  <c r="CO1421" i="5"/>
  <c r="CN1421" i="5"/>
  <c r="CM1421" i="5"/>
  <c r="CL1421" i="5"/>
  <c r="EM1420" i="5"/>
  <c r="EL1420" i="5"/>
  <c r="EK1420" i="5"/>
  <c r="EJ1420" i="5"/>
  <c r="EI1420" i="5"/>
  <c r="EH1420" i="5"/>
  <c r="EG1420" i="5"/>
  <c r="EF1420" i="5"/>
  <c r="EE1420" i="5"/>
  <c r="ED1420" i="5"/>
  <c r="EC1420" i="5"/>
  <c r="EB1420" i="5"/>
  <c r="EA1420" i="5"/>
  <c r="DZ1420" i="5"/>
  <c r="DY1420" i="5"/>
  <c r="DX1420" i="5"/>
  <c r="DW1420" i="5"/>
  <c r="DV1420" i="5"/>
  <c r="DU1420" i="5"/>
  <c r="DT1420" i="5"/>
  <c r="DS1420" i="5"/>
  <c r="DR1420" i="5"/>
  <c r="DQ1420" i="5"/>
  <c r="DP1420" i="5"/>
  <c r="DO1420" i="5"/>
  <c r="DN1420" i="5"/>
  <c r="DM1420" i="5"/>
  <c r="DL1420" i="5"/>
  <c r="DK1420" i="5"/>
  <c r="DJ1420" i="5"/>
  <c r="DI1420" i="5"/>
  <c r="DH1420" i="5"/>
  <c r="DG1420" i="5"/>
  <c r="DF1420" i="5"/>
  <c r="DE1420" i="5"/>
  <c r="DD1420" i="5"/>
  <c r="DC1420" i="5"/>
  <c r="DB1420" i="5"/>
  <c r="DA1420" i="5"/>
  <c r="CZ1420" i="5"/>
  <c r="CY1420" i="5"/>
  <c r="CX1420" i="5"/>
  <c r="CW1420" i="5"/>
  <c r="CV1420" i="5"/>
  <c r="CU1420" i="5"/>
  <c r="CT1420" i="5"/>
  <c r="CS1420" i="5"/>
  <c r="CR1420" i="5"/>
  <c r="CQ1420" i="5"/>
  <c r="CP1420" i="5"/>
  <c r="CO1420" i="5"/>
  <c r="CN1420" i="5"/>
  <c r="CM1420" i="5"/>
  <c r="CL1420" i="5"/>
  <c r="EM1419" i="5"/>
  <c r="EL1419" i="5"/>
  <c r="EK1419" i="5"/>
  <c r="EJ1419" i="5"/>
  <c r="EI1419" i="5"/>
  <c r="EH1419" i="5"/>
  <c r="EG1419" i="5"/>
  <c r="EF1419" i="5"/>
  <c r="EE1419" i="5"/>
  <c r="ED1419" i="5"/>
  <c r="EC1419" i="5"/>
  <c r="EB1419" i="5"/>
  <c r="EA1419" i="5"/>
  <c r="DZ1419" i="5"/>
  <c r="DY1419" i="5"/>
  <c r="DX1419" i="5"/>
  <c r="DW1419" i="5"/>
  <c r="DV1419" i="5"/>
  <c r="DU1419" i="5"/>
  <c r="DT1419" i="5"/>
  <c r="DS1419" i="5"/>
  <c r="DR1419" i="5"/>
  <c r="DQ1419" i="5"/>
  <c r="DP1419" i="5"/>
  <c r="DO1419" i="5"/>
  <c r="DN1419" i="5"/>
  <c r="DM1419" i="5"/>
  <c r="DL1419" i="5"/>
  <c r="DK1419" i="5"/>
  <c r="DJ1419" i="5"/>
  <c r="DI1419" i="5"/>
  <c r="DH1419" i="5"/>
  <c r="DG1419" i="5"/>
  <c r="DF1419" i="5"/>
  <c r="DE1419" i="5"/>
  <c r="DD1419" i="5"/>
  <c r="DC1419" i="5"/>
  <c r="DB1419" i="5"/>
  <c r="DA1419" i="5"/>
  <c r="CZ1419" i="5"/>
  <c r="CY1419" i="5"/>
  <c r="CX1419" i="5"/>
  <c r="CW1419" i="5"/>
  <c r="CV1419" i="5"/>
  <c r="CU1419" i="5"/>
  <c r="CT1419" i="5"/>
  <c r="CS1419" i="5"/>
  <c r="CR1419" i="5"/>
  <c r="CQ1419" i="5"/>
  <c r="CP1419" i="5"/>
  <c r="CO1419" i="5"/>
  <c r="CN1419" i="5"/>
  <c r="CM1419" i="5"/>
  <c r="CL1419" i="5"/>
  <c r="EM1418" i="5"/>
  <c r="EL1418" i="5"/>
  <c r="EK1418" i="5"/>
  <c r="EJ1418" i="5"/>
  <c r="EI1418" i="5"/>
  <c r="EH1418" i="5"/>
  <c r="EG1418" i="5"/>
  <c r="EF1418" i="5"/>
  <c r="EE1418" i="5"/>
  <c r="ED1418" i="5"/>
  <c r="EC1418" i="5"/>
  <c r="EB1418" i="5"/>
  <c r="EA1418" i="5"/>
  <c r="DZ1418" i="5"/>
  <c r="DY1418" i="5"/>
  <c r="DX1418" i="5"/>
  <c r="DW1418" i="5"/>
  <c r="DV1418" i="5"/>
  <c r="DU1418" i="5"/>
  <c r="DT1418" i="5"/>
  <c r="DS1418" i="5"/>
  <c r="DR1418" i="5"/>
  <c r="DQ1418" i="5"/>
  <c r="DP1418" i="5"/>
  <c r="DO1418" i="5"/>
  <c r="DN1418" i="5"/>
  <c r="DM1418" i="5"/>
  <c r="DL1418" i="5"/>
  <c r="DK1418" i="5"/>
  <c r="DJ1418" i="5"/>
  <c r="DI1418" i="5"/>
  <c r="DH1418" i="5"/>
  <c r="DG1418" i="5"/>
  <c r="DF1418" i="5"/>
  <c r="DE1418" i="5"/>
  <c r="DD1418" i="5"/>
  <c r="DC1418" i="5"/>
  <c r="DB1418" i="5"/>
  <c r="DA1418" i="5"/>
  <c r="CZ1418" i="5"/>
  <c r="CY1418" i="5"/>
  <c r="CX1418" i="5"/>
  <c r="CW1418" i="5"/>
  <c r="CV1418" i="5"/>
  <c r="CU1418" i="5"/>
  <c r="CT1418" i="5"/>
  <c r="CS1418" i="5"/>
  <c r="CR1418" i="5"/>
  <c r="CQ1418" i="5"/>
  <c r="CP1418" i="5"/>
  <c r="CO1418" i="5"/>
  <c r="CN1418" i="5"/>
  <c r="CM1418" i="5"/>
  <c r="CL1418" i="5"/>
  <c r="EM1417" i="5"/>
  <c r="EL1417" i="5"/>
  <c r="EK1417" i="5"/>
  <c r="EJ1417" i="5"/>
  <c r="EI1417" i="5"/>
  <c r="EH1417" i="5"/>
  <c r="EG1417" i="5"/>
  <c r="EF1417" i="5"/>
  <c r="EE1417" i="5"/>
  <c r="ED1417" i="5"/>
  <c r="EC1417" i="5"/>
  <c r="EB1417" i="5"/>
  <c r="EA1417" i="5"/>
  <c r="DZ1417" i="5"/>
  <c r="DY1417" i="5"/>
  <c r="DX1417" i="5"/>
  <c r="DW1417" i="5"/>
  <c r="DV1417" i="5"/>
  <c r="DU1417" i="5"/>
  <c r="DT1417" i="5"/>
  <c r="DS1417" i="5"/>
  <c r="DR1417" i="5"/>
  <c r="DQ1417" i="5"/>
  <c r="DP1417" i="5"/>
  <c r="DO1417" i="5"/>
  <c r="DN1417" i="5"/>
  <c r="DM1417" i="5"/>
  <c r="DL1417" i="5"/>
  <c r="DK1417" i="5"/>
  <c r="DJ1417" i="5"/>
  <c r="DI1417" i="5"/>
  <c r="DH1417" i="5"/>
  <c r="DG1417" i="5"/>
  <c r="DF1417" i="5"/>
  <c r="DE1417" i="5"/>
  <c r="DD1417" i="5"/>
  <c r="DC1417" i="5"/>
  <c r="DB1417" i="5"/>
  <c r="DA1417" i="5"/>
  <c r="CZ1417" i="5"/>
  <c r="CY1417" i="5"/>
  <c r="CX1417" i="5"/>
  <c r="CW1417" i="5"/>
  <c r="CV1417" i="5"/>
  <c r="CU1417" i="5"/>
  <c r="CT1417" i="5"/>
  <c r="CS1417" i="5"/>
  <c r="CR1417" i="5"/>
  <c r="CQ1417" i="5"/>
  <c r="CP1417" i="5"/>
  <c r="CO1417" i="5"/>
  <c r="CN1417" i="5"/>
  <c r="CM1417" i="5"/>
  <c r="CL1417" i="5"/>
  <c r="EM1416" i="5"/>
  <c r="EL1416" i="5"/>
  <c r="EK1416" i="5"/>
  <c r="EJ1416" i="5"/>
  <c r="EI1416" i="5"/>
  <c r="EH1416" i="5"/>
  <c r="EG1416" i="5"/>
  <c r="EF1416" i="5"/>
  <c r="EE1416" i="5"/>
  <c r="ED1416" i="5"/>
  <c r="EC1416" i="5"/>
  <c r="EB1416" i="5"/>
  <c r="EA1416" i="5"/>
  <c r="DZ1416" i="5"/>
  <c r="DY1416" i="5"/>
  <c r="DX1416" i="5"/>
  <c r="DW1416" i="5"/>
  <c r="DV1416" i="5"/>
  <c r="DU1416" i="5"/>
  <c r="DT1416" i="5"/>
  <c r="DS1416" i="5"/>
  <c r="DR1416" i="5"/>
  <c r="DQ1416" i="5"/>
  <c r="DP1416" i="5"/>
  <c r="DO1416" i="5"/>
  <c r="DN1416" i="5"/>
  <c r="DM1416" i="5"/>
  <c r="DL1416" i="5"/>
  <c r="DK1416" i="5"/>
  <c r="DJ1416" i="5"/>
  <c r="DI1416" i="5"/>
  <c r="DH1416" i="5"/>
  <c r="DG1416" i="5"/>
  <c r="DF1416" i="5"/>
  <c r="DE1416" i="5"/>
  <c r="DD1416" i="5"/>
  <c r="DC1416" i="5"/>
  <c r="DB1416" i="5"/>
  <c r="DA1416" i="5"/>
  <c r="CZ1416" i="5"/>
  <c r="CY1416" i="5"/>
  <c r="CX1416" i="5"/>
  <c r="CW1416" i="5"/>
  <c r="CV1416" i="5"/>
  <c r="CU1416" i="5"/>
  <c r="CT1416" i="5"/>
  <c r="CS1416" i="5"/>
  <c r="CR1416" i="5"/>
  <c r="CQ1416" i="5"/>
  <c r="CP1416" i="5"/>
  <c r="CO1416" i="5"/>
  <c r="CN1416" i="5"/>
  <c r="CM1416" i="5"/>
  <c r="CL1416" i="5"/>
  <c r="EM1415" i="5"/>
  <c r="EL1415" i="5"/>
  <c r="EK1415" i="5"/>
  <c r="EJ1415" i="5"/>
  <c r="EI1415" i="5"/>
  <c r="EH1415" i="5"/>
  <c r="EG1415" i="5"/>
  <c r="EF1415" i="5"/>
  <c r="EE1415" i="5"/>
  <c r="ED1415" i="5"/>
  <c r="EC1415" i="5"/>
  <c r="EB1415" i="5"/>
  <c r="EA1415" i="5"/>
  <c r="DZ1415" i="5"/>
  <c r="DY1415" i="5"/>
  <c r="DX1415" i="5"/>
  <c r="DW1415" i="5"/>
  <c r="DV1415" i="5"/>
  <c r="DU1415" i="5"/>
  <c r="DT1415" i="5"/>
  <c r="DS1415" i="5"/>
  <c r="DR1415" i="5"/>
  <c r="DQ1415" i="5"/>
  <c r="DP1415" i="5"/>
  <c r="DO1415" i="5"/>
  <c r="DN1415" i="5"/>
  <c r="DM1415" i="5"/>
  <c r="DL1415" i="5"/>
  <c r="DK1415" i="5"/>
  <c r="DJ1415" i="5"/>
  <c r="DI1415" i="5"/>
  <c r="DH1415" i="5"/>
  <c r="DG1415" i="5"/>
  <c r="DF1415" i="5"/>
  <c r="DE1415" i="5"/>
  <c r="DD1415" i="5"/>
  <c r="DC1415" i="5"/>
  <c r="DB1415" i="5"/>
  <c r="DA1415" i="5"/>
  <c r="CZ1415" i="5"/>
  <c r="CY1415" i="5"/>
  <c r="CX1415" i="5"/>
  <c r="CW1415" i="5"/>
  <c r="CV1415" i="5"/>
  <c r="CU1415" i="5"/>
  <c r="CT1415" i="5"/>
  <c r="CS1415" i="5"/>
  <c r="CR1415" i="5"/>
  <c r="CQ1415" i="5"/>
  <c r="CP1415" i="5"/>
  <c r="CO1415" i="5"/>
  <c r="CN1415" i="5"/>
  <c r="CM1415" i="5"/>
  <c r="CL1415" i="5"/>
  <c r="EM1414" i="5"/>
  <c r="EL1414" i="5"/>
  <c r="EK1414" i="5"/>
  <c r="EJ1414" i="5"/>
  <c r="EI1414" i="5"/>
  <c r="EH1414" i="5"/>
  <c r="EG1414" i="5"/>
  <c r="EF1414" i="5"/>
  <c r="EE1414" i="5"/>
  <c r="ED1414" i="5"/>
  <c r="EC1414" i="5"/>
  <c r="EB1414" i="5"/>
  <c r="EA1414" i="5"/>
  <c r="DZ1414" i="5"/>
  <c r="DY1414" i="5"/>
  <c r="DX1414" i="5"/>
  <c r="DW1414" i="5"/>
  <c r="DV1414" i="5"/>
  <c r="DU1414" i="5"/>
  <c r="DT1414" i="5"/>
  <c r="DS1414" i="5"/>
  <c r="DR1414" i="5"/>
  <c r="DQ1414" i="5"/>
  <c r="DP1414" i="5"/>
  <c r="DO1414" i="5"/>
  <c r="DN1414" i="5"/>
  <c r="DM1414" i="5"/>
  <c r="DL1414" i="5"/>
  <c r="DK1414" i="5"/>
  <c r="DJ1414" i="5"/>
  <c r="DI1414" i="5"/>
  <c r="DH1414" i="5"/>
  <c r="DG1414" i="5"/>
  <c r="DF1414" i="5"/>
  <c r="DE1414" i="5"/>
  <c r="DD1414" i="5"/>
  <c r="DC1414" i="5"/>
  <c r="DB1414" i="5"/>
  <c r="DA1414" i="5"/>
  <c r="CZ1414" i="5"/>
  <c r="CY1414" i="5"/>
  <c r="CX1414" i="5"/>
  <c r="CW1414" i="5"/>
  <c r="CV1414" i="5"/>
  <c r="CU1414" i="5"/>
  <c r="CT1414" i="5"/>
  <c r="CS1414" i="5"/>
  <c r="CR1414" i="5"/>
  <c r="CQ1414" i="5"/>
  <c r="CP1414" i="5"/>
  <c r="CO1414" i="5"/>
  <c r="CN1414" i="5"/>
  <c r="CM1414" i="5"/>
  <c r="CL1414" i="5"/>
  <c r="EM1413" i="5"/>
  <c r="EL1413" i="5"/>
  <c r="EK1413" i="5"/>
  <c r="EJ1413" i="5"/>
  <c r="EI1413" i="5"/>
  <c r="EH1413" i="5"/>
  <c r="EG1413" i="5"/>
  <c r="EF1413" i="5"/>
  <c r="EE1413" i="5"/>
  <c r="ED1413" i="5"/>
  <c r="EC1413" i="5"/>
  <c r="EB1413" i="5"/>
  <c r="EA1413" i="5"/>
  <c r="DZ1413" i="5"/>
  <c r="DY1413" i="5"/>
  <c r="DX1413" i="5"/>
  <c r="DW1413" i="5"/>
  <c r="DV1413" i="5"/>
  <c r="DU1413" i="5"/>
  <c r="DT1413" i="5"/>
  <c r="DS1413" i="5"/>
  <c r="DR1413" i="5"/>
  <c r="DQ1413" i="5"/>
  <c r="DP1413" i="5"/>
  <c r="DO1413" i="5"/>
  <c r="DN1413" i="5"/>
  <c r="DM1413" i="5"/>
  <c r="DL1413" i="5"/>
  <c r="DK1413" i="5"/>
  <c r="DJ1413" i="5"/>
  <c r="DI1413" i="5"/>
  <c r="DH1413" i="5"/>
  <c r="DG1413" i="5"/>
  <c r="DF1413" i="5"/>
  <c r="DE1413" i="5"/>
  <c r="DD1413" i="5"/>
  <c r="DC1413" i="5"/>
  <c r="DB1413" i="5"/>
  <c r="DA1413" i="5"/>
  <c r="CZ1413" i="5"/>
  <c r="CY1413" i="5"/>
  <c r="CX1413" i="5"/>
  <c r="CW1413" i="5"/>
  <c r="CV1413" i="5"/>
  <c r="CU1413" i="5"/>
  <c r="CT1413" i="5"/>
  <c r="CS1413" i="5"/>
  <c r="CR1413" i="5"/>
  <c r="CQ1413" i="5"/>
  <c r="CP1413" i="5"/>
  <c r="CO1413" i="5"/>
  <c r="CN1413" i="5"/>
  <c r="CM1413" i="5"/>
  <c r="CL1413" i="5"/>
  <c r="EM1412" i="5"/>
  <c r="EL1412" i="5"/>
  <c r="EK1412" i="5"/>
  <c r="EJ1412" i="5"/>
  <c r="EI1412" i="5"/>
  <c r="EH1412" i="5"/>
  <c r="EG1412" i="5"/>
  <c r="EF1412" i="5"/>
  <c r="EE1412" i="5"/>
  <c r="ED1412" i="5"/>
  <c r="EC1412" i="5"/>
  <c r="EB1412" i="5"/>
  <c r="EA1412" i="5"/>
  <c r="DZ1412" i="5"/>
  <c r="DY1412" i="5"/>
  <c r="DX1412" i="5"/>
  <c r="DW1412" i="5"/>
  <c r="DV1412" i="5"/>
  <c r="DU1412" i="5"/>
  <c r="DT1412" i="5"/>
  <c r="DS1412" i="5"/>
  <c r="DR1412" i="5"/>
  <c r="DQ1412" i="5"/>
  <c r="DP1412" i="5"/>
  <c r="DO1412" i="5"/>
  <c r="DN1412" i="5"/>
  <c r="DM1412" i="5"/>
  <c r="DL1412" i="5"/>
  <c r="DK1412" i="5"/>
  <c r="DJ1412" i="5"/>
  <c r="DI1412" i="5"/>
  <c r="DH1412" i="5"/>
  <c r="DG1412" i="5"/>
  <c r="DF1412" i="5"/>
  <c r="DE1412" i="5"/>
  <c r="DD1412" i="5"/>
  <c r="DC1412" i="5"/>
  <c r="DB1412" i="5"/>
  <c r="DA1412" i="5"/>
  <c r="CZ1412" i="5"/>
  <c r="CY1412" i="5"/>
  <c r="CX1412" i="5"/>
  <c r="CW1412" i="5"/>
  <c r="CV1412" i="5"/>
  <c r="CU1412" i="5"/>
  <c r="CT1412" i="5"/>
  <c r="CS1412" i="5"/>
  <c r="CR1412" i="5"/>
  <c r="CQ1412" i="5"/>
  <c r="CP1412" i="5"/>
  <c r="CO1412" i="5"/>
  <c r="CN1412" i="5"/>
  <c r="CM1412" i="5"/>
  <c r="CL1412" i="5"/>
  <c r="EM1411" i="5"/>
  <c r="EL1411" i="5"/>
  <c r="EK1411" i="5"/>
  <c r="EJ1411" i="5"/>
  <c r="EI1411" i="5"/>
  <c r="EH1411" i="5"/>
  <c r="EG1411" i="5"/>
  <c r="EF1411" i="5"/>
  <c r="EE1411" i="5"/>
  <c r="ED1411" i="5"/>
  <c r="EC1411" i="5"/>
  <c r="EB1411" i="5"/>
  <c r="EA1411" i="5"/>
  <c r="DZ1411" i="5"/>
  <c r="DY1411" i="5"/>
  <c r="DX1411" i="5"/>
  <c r="DW1411" i="5"/>
  <c r="DV1411" i="5"/>
  <c r="DU1411" i="5"/>
  <c r="DT1411" i="5"/>
  <c r="DS1411" i="5"/>
  <c r="DR1411" i="5"/>
  <c r="DQ1411" i="5"/>
  <c r="DP1411" i="5"/>
  <c r="DO1411" i="5"/>
  <c r="DN1411" i="5"/>
  <c r="DM1411" i="5"/>
  <c r="DL1411" i="5"/>
  <c r="DK1411" i="5"/>
  <c r="DJ1411" i="5"/>
  <c r="DI1411" i="5"/>
  <c r="DH1411" i="5"/>
  <c r="DG1411" i="5"/>
  <c r="DF1411" i="5"/>
  <c r="DE1411" i="5"/>
  <c r="DD1411" i="5"/>
  <c r="DC1411" i="5"/>
  <c r="DB1411" i="5"/>
  <c r="DA1411" i="5"/>
  <c r="CZ1411" i="5"/>
  <c r="CY1411" i="5"/>
  <c r="CX1411" i="5"/>
  <c r="CW1411" i="5"/>
  <c r="CV1411" i="5"/>
  <c r="CU1411" i="5"/>
  <c r="CT1411" i="5"/>
  <c r="CS1411" i="5"/>
  <c r="CR1411" i="5"/>
  <c r="CQ1411" i="5"/>
  <c r="CP1411" i="5"/>
  <c r="CO1411" i="5"/>
  <c r="CN1411" i="5"/>
  <c r="CM1411" i="5"/>
  <c r="CL1411" i="5"/>
  <c r="EM1410" i="5"/>
  <c r="EL1410" i="5"/>
  <c r="EK1410" i="5"/>
  <c r="EJ1410" i="5"/>
  <c r="EI1410" i="5"/>
  <c r="EH1410" i="5"/>
  <c r="EG1410" i="5"/>
  <c r="EF1410" i="5"/>
  <c r="EE1410" i="5"/>
  <c r="ED1410" i="5"/>
  <c r="EC1410" i="5"/>
  <c r="EB1410" i="5"/>
  <c r="EA1410" i="5"/>
  <c r="DZ1410" i="5"/>
  <c r="DY1410" i="5"/>
  <c r="DX1410" i="5"/>
  <c r="DW1410" i="5"/>
  <c r="DV1410" i="5"/>
  <c r="DU1410" i="5"/>
  <c r="DT1410" i="5"/>
  <c r="DS1410" i="5"/>
  <c r="DR1410" i="5"/>
  <c r="DQ1410" i="5"/>
  <c r="DP1410" i="5"/>
  <c r="DO1410" i="5"/>
  <c r="DN1410" i="5"/>
  <c r="DM1410" i="5"/>
  <c r="DL1410" i="5"/>
  <c r="DK1410" i="5"/>
  <c r="DJ1410" i="5"/>
  <c r="DI1410" i="5"/>
  <c r="DH1410" i="5"/>
  <c r="DG1410" i="5"/>
  <c r="DF1410" i="5"/>
  <c r="DE1410" i="5"/>
  <c r="DD1410" i="5"/>
  <c r="DC1410" i="5"/>
  <c r="DB1410" i="5"/>
  <c r="DA1410" i="5"/>
  <c r="CZ1410" i="5"/>
  <c r="CY1410" i="5"/>
  <c r="CX1410" i="5"/>
  <c r="CW1410" i="5"/>
  <c r="CV1410" i="5"/>
  <c r="CU1410" i="5"/>
  <c r="CT1410" i="5"/>
  <c r="CS1410" i="5"/>
  <c r="CR1410" i="5"/>
  <c r="CQ1410" i="5"/>
  <c r="CP1410" i="5"/>
  <c r="CO1410" i="5"/>
  <c r="CN1410" i="5"/>
  <c r="CM1410" i="5"/>
  <c r="CL1410" i="5"/>
  <c r="EM1409" i="5"/>
  <c r="EL1409" i="5"/>
  <c r="EK1409" i="5"/>
  <c r="EJ1409" i="5"/>
  <c r="EI1409" i="5"/>
  <c r="EH1409" i="5"/>
  <c r="EG1409" i="5"/>
  <c r="EF1409" i="5"/>
  <c r="EE1409" i="5"/>
  <c r="ED1409" i="5"/>
  <c r="EC1409" i="5"/>
  <c r="EB1409" i="5"/>
  <c r="EA1409" i="5"/>
  <c r="DZ1409" i="5"/>
  <c r="DY1409" i="5"/>
  <c r="DX1409" i="5"/>
  <c r="DW1409" i="5"/>
  <c r="DV1409" i="5"/>
  <c r="DU1409" i="5"/>
  <c r="DT1409" i="5"/>
  <c r="DS1409" i="5"/>
  <c r="DR1409" i="5"/>
  <c r="DQ1409" i="5"/>
  <c r="DP1409" i="5"/>
  <c r="DO1409" i="5"/>
  <c r="DN1409" i="5"/>
  <c r="DM1409" i="5"/>
  <c r="DL1409" i="5"/>
  <c r="DK1409" i="5"/>
  <c r="DJ1409" i="5"/>
  <c r="DI1409" i="5"/>
  <c r="DH1409" i="5"/>
  <c r="DG1409" i="5"/>
  <c r="DF1409" i="5"/>
  <c r="DE1409" i="5"/>
  <c r="DD1409" i="5"/>
  <c r="DC1409" i="5"/>
  <c r="DB1409" i="5"/>
  <c r="DA1409" i="5"/>
  <c r="CZ1409" i="5"/>
  <c r="CY1409" i="5"/>
  <c r="CX1409" i="5"/>
  <c r="CW1409" i="5"/>
  <c r="CV1409" i="5"/>
  <c r="CU1409" i="5"/>
  <c r="CT1409" i="5"/>
  <c r="CS1409" i="5"/>
  <c r="CR1409" i="5"/>
  <c r="CQ1409" i="5"/>
  <c r="CP1409" i="5"/>
  <c r="CO1409" i="5"/>
  <c r="CN1409" i="5"/>
  <c r="CM1409" i="5"/>
  <c r="CL1409" i="5"/>
  <c r="EM1408" i="5"/>
  <c r="EL1408" i="5"/>
  <c r="EK1408" i="5"/>
  <c r="EJ1408" i="5"/>
  <c r="EI1408" i="5"/>
  <c r="EH1408" i="5"/>
  <c r="EG1408" i="5"/>
  <c r="EF1408" i="5"/>
  <c r="EE1408" i="5"/>
  <c r="ED1408" i="5"/>
  <c r="EC1408" i="5"/>
  <c r="EB1408" i="5"/>
  <c r="EA1408" i="5"/>
  <c r="DZ1408" i="5"/>
  <c r="DY1408" i="5"/>
  <c r="DX1408" i="5"/>
  <c r="DW1408" i="5"/>
  <c r="DV1408" i="5"/>
  <c r="DU1408" i="5"/>
  <c r="DT1408" i="5"/>
  <c r="DS1408" i="5"/>
  <c r="DR1408" i="5"/>
  <c r="DQ1408" i="5"/>
  <c r="DP1408" i="5"/>
  <c r="DO1408" i="5"/>
  <c r="DN1408" i="5"/>
  <c r="DM1408" i="5"/>
  <c r="DL1408" i="5"/>
  <c r="DK1408" i="5"/>
  <c r="DJ1408" i="5"/>
  <c r="DI1408" i="5"/>
  <c r="DH1408" i="5"/>
  <c r="DG1408" i="5"/>
  <c r="DF1408" i="5"/>
  <c r="DE1408" i="5"/>
  <c r="DD1408" i="5"/>
  <c r="DC1408" i="5"/>
  <c r="DB1408" i="5"/>
  <c r="DA1408" i="5"/>
  <c r="CZ1408" i="5"/>
  <c r="CY1408" i="5"/>
  <c r="CX1408" i="5"/>
  <c r="CW1408" i="5"/>
  <c r="CV1408" i="5"/>
  <c r="CU1408" i="5"/>
  <c r="CT1408" i="5"/>
  <c r="CS1408" i="5"/>
  <c r="CR1408" i="5"/>
  <c r="CQ1408" i="5"/>
  <c r="CP1408" i="5"/>
  <c r="CO1408" i="5"/>
  <c r="CN1408" i="5"/>
  <c r="CM1408" i="5"/>
  <c r="CL1408" i="5"/>
  <c r="EM1407" i="5"/>
  <c r="EL1407" i="5"/>
  <c r="EK1407" i="5"/>
  <c r="EJ1407" i="5"/>
  <c r="EI1407" i="5"/>
  <c r="EH1407" i="5"/>
  <c r="EG1407" i="5"/>
  <c r="EF1407" i="5"/>
  <c r="EE1407" i="5"/>
  <c r="ED1407" i="5"/>
  <c r="EC1407" i="5"/>
  <c r="EB1407" i="5"/>
  <c r="EA1407" i="5"/>
  <c r="DZ1407" i="5"/>
  <c r="DY1407" i="5"/>
  <c r="DX1407" i="5"/>
  <c r="DW1407" i="5"/>
  <c r="DV1407" i="5"/>
  <c r="DU1407" i="5"/>
  <c r="DT1407" i="5"/>
  <c r="DS1407" i="5"/>
  <c r="DR1407" i="5"/>
  <c r="DQ1407" i="5"/>
  <c r="DP1407" i="5"/>
  <c r="DO1407" i="5"/>
  <c r="DN1407" i="5"/>
  <c r="DM1407" i="5"/>
  <c r="DL1407" i="5"/>
  <c r="DK1407" i="5"/>
  <c r="DJ1407" i="5"/>
  <c r="DI1407" i="5"/>
  <c r="DH1407" i="5"/>
  <c r="DG1407" i="5"/>
  <c r="DF1407" i="5"/>
  <c r="DE1407" i="5"/>
  <c r="DD1407" i="5"/>
  <c r="DC1407" i="5"/>
  <c r="DB1407" i="5"/>
  <c r="DA1407" i="5"/>
  <c r="CZ1407" i="5"/>
  <c r="CY1407" i="5"/>
  <c r="CX1407" i="5"/>
  <c r="CW1407" i="5"/>
  <c r="CV1407" i="5"/>
  <c r="CU1407" i="5"/>
  <c r="CT1407" i="5"/>
  <c r="CS1407" i="5"/>
  <c r="CR1407" i="5"/>
  <c r="CQ1407" i="5"/>
  <c r="CP1407" i="5"/>
  <c r="CO1407" i="5"/>
  <c r="CN1407" i="5"/>
  <c r="CM1407" i="5"/>
  <c r="CL1407" i="5"/>
  <c r="EM1406" i="5"/>
  <c r="EL1406" i="5"/>
  <c r="EK1406" i="5"/>
  <c r="EJ1406" i="5"/>
  <c r="EI1406" i="5"/>
  <c r="EH1406" i="5"/>
  <c r="EG1406" i="5"/>
  <c r="EF1406" i="5"/>
  <c r="EE1406" i="5"/>
  <c r="ED1406" i="5"/>
  <c r="EC1406" i="5"/>
  <c r="EB1406" i="5"/>
  <c r="EA1406" i="5"/>
  <c r="DZ1406" i="5"/>
  <c r="DY1406" i="5"/>
  <c r="DX1406" i="5"/>
  <c r="DW1406" i="5"/>
  <c r="DV1406" i="5"/>
  <c r="DU1406" i="5"/>
  <c r="DT1406" i="5"/>
  <c r="DS1406" i="5"/>
  <c r="DR1406" i="5"/>
  <c r="DQ1406" i="5"/>
  <c r="DP1406" i="5"/>
  <c r="DO1406" i="5"/>
  <c r="DN1406" i="5"/>
  <c r="DM1406" i="5"/>
  <c r="DL1406" i="5"/>
  <c r="DK1406" i="5"/>
  <c r="DJ1406" i="5"/>
  <c r="DI1406" i="5"/>
  <c r="DH1406" i="5"/>
  <c r="DG1406" i="5"/>
  <c r="DF1406" i="5"/>
  <c r="DE1406" i="5"/>
  <c r="DD1406" i="5"/>
  <c r="DC1406" i="5"/>
  <c r="DB1406" i="5"/>
  <c r="DA1406" i="5"/>
  <c r="CZ1406" i="5"/>
  <c r="CY1406" i="5"/>
  <c r="CX1406" i="5"/>
  <c r="CW1406" i="5"/>
  <c r="CV1406" i="5"/>
  <c r="CU1406" i="5"/>
  <c r="CT1406" i="5"/>
  <c r="CS1406" i="5"/>
  <c r="CR1406" i="5"/>
  <c r="CQ1406" i="5"/>
  <c r="CP1406" i="5"/>
  <c r="CO1406" i="5"/>
  <c r="CN1406" i="5"/>
  <c r="CM1406" i="5"/>
  <c r="CL1406" i="5"/>
  <c r="EM1405" i="5"/>
  <c r="EL1405" i="5"/>
  <c r="EK1405" i="5"/>
  <c r="EJ1405" i="5"/>
  <c r="EI1405" i="5"/>
  <c r="EH1405" i="5"/>
  <c r="EG1405" i="5"/>
  <c r="EF1405" i="5"/>
  <c r="EE1405" i="5"/>
  <c r="ED1405" i="5"/>
  <c r="EC1405" i="5"/>
  <c r="EB1405" i="5"/>
  <c r="EA1405" i="5"/>
  <c r="DZ1405" i="5"/>
  <c r="DY1405" i="5"/>
  <c r="DX1405" i="5"/>
  <c r="DW1405" i="5"/>
  <c r="DV1405" i="5"/>
  <c r="DU1405" i="5"/>
  <c r="DT1405" i="5"/>
  <c r="DS1405" i="5"/>
  <c r="DR1405" i="5"/>
  <c r="DQ1405" i="5"/>
  <c r="DP1405" i="5"/>
  <c r="DO1405" i="5"/>
  <c r="DN1405" i="5"/>
  <c r="DM1405" i="5"/>
  <c r="DL1405" i="5"/>
  <c r="DK1405" i="5"/>
  <c r="DJ1405" i="5"/>
  <c r="DI1405" i="5"/>
  <c r="DH1405" i="5"/>
  <c r="DG1405" i="5"/>
  <c r="DF1405" i="5"/>
  <c r="DE1405" i="5"/>
  <c r="DD1405" i="5"/>
  <c r="DC1405" i="5"/>
  <c r="DB1405" i="5"/>
  <c r="DA1405" i="5"/>
  <c r="CZ1405" i="5"/>
  <c r="CY1405" i="5"/>
  <c r="CX1405" i="5"/>
  <c r="CW1405" i="5"/>
  <c r="CV1405" i="5"/>
  <c r="CU1405" i="5"/>
  <c r="CT1405" i="5"/>
  <c r="CS1405" i="5"/>
  <c r="CR1405" i="5"/>
  <c r="CQ1405" i="5"/>
  <c r="CP1405" i="5"/>
  <c r="CO1405" i="5"/>
  <c r="CN1405" i="5"/>
  <c r="CM1405" i="5"/>
  <c r="CL1405" i="5"/>
  <c r="EM1404" i="5"/>
  <c r="EL1404" i="5"/>
  <c r="EK1404" i="5"/>
  <c r="EJ1404" i="5"/>
  <c r="EI1404" i="5"/>
  <c r="EH1404" i="5"/>
  <c r="EG1404" i="5"/>
  <c r="EF1404" i="5"/>
  <c r="EE1404" i="5"/>
  <c r="ED1404" i="5"/>
  <c r="EC1404" i="5"/>
  <c r="EB1404" i="5"/>
  <c r="EA1404" i="5"/>
  <c r="DZ1404" i="5"/>
  <c r="DY1404" i="5"/>
  <c r="DX1404" i="5"/>
  <c r="DW1404" i="5"/>
  <c r="DV1404" i="5"/>
  <c r="DU1404" i="5"/>
  <c r="DT1404" i="5"/>
  <c r="DS1404" i="5"/>
  <c r="DR1404" i="5"/>
  <c r="DQ1404" i="5"/>
  <c r="DP1404" i="5"/>
  <c r="DO1404" i="5"/>
  <c r="DN1404" i="5"/>
  <c r="DM1404" i="5"/>
  <c r="DL1404" i="5"/>
  <c r="DK1404" i="5"/>
  <c r="DJ1404" i="5"/>
  <c r="DI1404" i="5"/>
  <c r="DH1404" i="5"/>
  <c r="DG1404" i="5"/>
  <c r="DF1404" i="5"/>
  <c r="DE1404" i="5"/>
  <c r="DD1404" i="5"/>
  <c r="DC1404" i="5"/>
  <c r="DB1404" i="5"/>
  <c r="DA1404" i="5"/>
  <c r="CZ1404" i="5"/>
  <c r="CY1404" i="5"/>
  <c r="CX1404" i="5"/>
  <c r="CW1404" i="5"/>
  <c r="CV1404" i="5"/>
  <c r="CU1404" i="5"/>
  <c r="CT1404" i="5"/>
  <c r="CS1404" i="5"/>
  <c r="CR1404" i="5"/>
  <c r="CQ1404" i="5"/>
  <c r="CP1404" i="5"/>
  <c r="CO1404" i="5"/>
  <c r="CN1404" i="5"/>
  <c r="CM1404" i="5"/>
  <c r="CL1404" i="5"/>
  <c r="EM1403" i="5"/>
  <c r="EL1403" i="5"/>
  <c r="EK1403" i="5"/>
  <c r="EJ1403" i="5"/>
  <c r="EI1403" i="5"/>
  <c r="EH1403" i="5"/>
  <c r="EG1403" i="5"/>
  <c r="EF1403" i="5"/>
  <c r="EE1403" i="5"/>
  <c r="ED1403" i="5"/>
  <c r="EC1403" i="5"/>
  <c r="EB1403" i="5"/>
  <c r="EA1403" i="5"/>
  <c r="DZ1403" i="5"/>
  <c r="DY1403" i="5"/>
  <c r="DX1403" i="5"/>
  <c r="DW1403" i="5"/>
  <c r="DV1403" i="5"/>
  <c r="DU1403" i="5"/>
  <c r="DT1403" i="5"/>
  <c r="DS1403" i="5"/>
  <c r="DR1403" i="5"/>
  <c r="DQ1403" i="5"/>
  <c r="DP1403" i="5"/>
  <c r="DO1403" i="5"/>
  <c r="DN1403" i="5"/>
  <c r="DM1403" i="5"/>
  <c r="DL1403" i="5"/>
  <c r="DK1403" i="5"/>
  <c r="DJ1403" i="5"/>
  <c r="DI1403" i="5"/>
  <c r="DH1403" i="5"/>
  <c r="DG1403" i="5"/>
  <c r="DF1403" i="5"/>
  <c r="DE1403" i="5"/>
  <c r="DD1403" i="5"/>
  <c r="DC1403" i="5"/>
  <c r="DB1403" i="5"/>
  <c r="DA1403" i="5"/>
  <c r="CZ1403" i="5"/>
  <c r="CY1403" i="5"/>
  <c r="CX1403" i="5"/>
  <c r="CW1403" i="5"/>
  <c r="CV1403" i="5"/>
  <c r="CU1403" i="5"/>
  <c r="CT1403" i="5"/>
  <c r="CS1403" i="5"/>
  <c r="CR1403" i="5"/>
  <c r="CQ1403" i="5"/>
  <c r="CP1403" i="5"/>
  <c r="CO1403" i="5"/>
  <c r="CN1403" i="5"/>
  <c r="CM1403" i="5"/>
  <c r="CL1403" i="5"/>
  <c r="EM1402" i="5"/>
  <c r="EL1402" i="5"/>
  <c r="EK1402" i="5"/>
  <c r="EJ1402" i="5"/>
  <c r="EI1402" i="5"/>
  <c r="EH1402" i="5"/>
  <c r="EG1402" i="5"/>
  <c r="EF1402" i="5"/>
  <c r="EE1402" i="5"/>
  <c r="ED1402" i="5"/>
  <c r="EC1402" i="5"/>
  <c r="EB1402" i="5"/>
  <c r="EA1402" i="5"/>
  <c r="DZ1402" i="5"/>
  <c r="DY1402" i="5"/>
  <c r="DX1402" i="5"/>
  <c r="DW1402" i="5"/>
  <c r="DV1402" i="5"/>
  <c r="DU1402" i="5"/>
  <c r="DT1402" i="5"/>
  <c r="DS1402" i="5"/>
  <c r="DR1402" i="5"/>
  <c r="DQ1402" i="5"/>
  <c r="DP1402" i="5"/>
  <c r="DO1402" i="5"/>
  <c r="DN1402" i="5"/>
  <c r="DM1402" i="5"/>
  <c r="DL1402" i="5"/>
  <c r="DK1402" i="5"/>
  <c r="DJ1402" i="5"/>
  <c r="DI1402" i="5"/>
  <c r="DH1402" i="5"/>
  <c r="DG1402" i="5"/>
  <c r="DF1402" i="5"/>
  <c r="DE1402" i="5"/>
  <c r="DD1402" i="5"/>
  <c r="DC1402" i="5"/>
  <c r="DB1402" i="5"/>
  <c r="DA1402" i="5"/>
  <c r="CZ1402" i="5"/>
  <c r="CY1402" i="5"/>
  <c r="CX1402" i="5"/>
  <c r="CW1402" i="5"/>
  <c r="CV1402" i="5"/>
  <c r="CU1402" i="5"/>
  <c r="CT1402" i="5"/>
  <c r="CS1402" i="5"/>
  <c r="CR1402" i="5"/>
  <c r="CQ1402" i="5"/>
  <c r="CP1402" i="5"/>
  <c r="CO1402" i="5"/>
  <c r="CN1402" i="5"/>
  <c r="CM1402" i="5"/>
  <c r="CL1402" i="5"/>
  <c r="EM1401" i="5"/>
  <c r="EL1401" i="5"/>
  <c r="EK1401" i="5"/>
  <c r="EJ1401" i="5"/>
  <c r="EI1401" i="5"/>
  <c r="EH1401" i="5"/>
  <c r="EG1401" i="5"/>
  <c r="EF1401" i="5"/>
  <c r="EE1401" i="5"/>
  <c r="ED1401" i="5"/>
  <c r="EC1401" i="5"/>
  <c r="EB1401" i="5"/>
  <c r="EA1401" i="5"/>
  <c r="DZ1401" i="5"/>
  <c r="DY1401" i="5"/>
  <c r="DX1401" i="5"/>
  <c r="DW1401" i="5"/>
  <c r="DV1401" i="5"/>
  <c r="DU1401" i="5"/>
  <c r="DT1401" i="5"/>
  <c r="DS1401" i="5"/>
  <c r="DR1401" i="5"/>
  <c r="DQ1401" i="5"/>
  <c r="DP1401" i="5"/>
  <c r="DO1401" i="5"/>
  <c r="DN1401" i="5"/>
  <c r="DM1401" i="5"/>
  <c r="DL1401" i="5"/>
  <c r="DK1401" i="5"/>
  <c r="DJ1401" i="5"/>
  <c r="DI1401" i="5"/>
  <c r="DH1401" i="5"/>
  <c r="DG1401" i="5"/>
  <c r="DF1401" i="5"/>
  <c r="DE1401" i="5"/>
  <c r="DD1401" i="5"/>
  <c r="DC1401" i="5"/>
  <c r="DB1401" i="5"/>
  <c r="DA1401" i="5"/>
  <c r="CZ1401" i="5"/>
  <c r="CY1401" i="5"/>
  <c r="CX1401" i="5"/>
  <c r="CW1401" i="5"/>
  <c r="CV1401" i="5"/>
  <c r="CU1401" i="5"/>
  <c r="CT1401" i="5"/>
  <c r="CS1401" i="5"/>
  <c r="CR1401" i="5"/>
  <c r="CQ1401" i="5"/>
  <c r="CP1401" i="5"/>
  <c r="CO1401" i="5"/>
  <c r="CN1401" i="5"/>
  <c r="CM1401" i="5"/>
  <c r="CL1401" i="5"/>
  <c r="EM1400" i="5"/>
  <c r="EL1400" i="5"/>
  <c r="EK1400" i="5"/>
  <c r="EJ1400" i="5"/>
  <c r="EI1400" i="5"/>
  <c r="EH1400" i="5"/>
  <c r="EG1400" i="5"/>
  <c r="EF1400" i="5"/>
  <c r="EE1400" i="5"/>
  <c r="ED1400" i="5"/>
  <c r="EC1400" i="5"/>
  <c r="EB1400" i="5"/>
  <c r="EA1400" i="5"/>
  <c r="DZ1400" i="5"/>
  <c r="DY1400" i="5"/>
  <c r="DX1400" i="5"/>
  <c r="DW1400" i="5"/>
  <c r="DV1400" i="5"/>
  <c r="DU1400" i="5"/>
  <c r="DT1400" i="5"/>
  <c r="DS1400" i="5"/>
  <c r="DR1400" i="5"/>
  <c r="DQ1400" i="5"/>
  <c r="DP1400" i="5"/>
  <c r="DO1400" i="5"/>
  <c r="DN1400" i="5"/>
  <c r="DM1400" i="5"/>
  <c r="DL1400" i="5"/>
  <c r="DK1400" i="5"/>
  <c r="DJ1400" i="5"/>
  <c r="DI1400" i="5"/>
  <c r="DH1400" i="5"/>
  <c r="DG1400" i="5"/>
  <c r="DF1400" i="5"/>
  <c r="DE1400" i="5"/>
  <c r="DD1400" i="5"/>
  <c r="DC1400" i="5"/>
  <c r="DB1400" i="5"/>
  <c r="DA1400" i="5"/>
  <c r="CZ1400" i="5"/>
  <c r="CY1400" i="5"/>
  <c r="CX1400" i="5"/>
  <c r="CW1400" i="5"/>
  <c r="CV1400" i="5"/>
  <c r="CU1400" i="5"/>
  <c r="CT1400" i="5"/>
  <c r="CS1400" i="5"/>
  <c r="CR1400" i="5"/>
  <c r="CQ1400" i="5"/>
  <c r="CP1400" i="5"/>
  <c r="CO1400" i="5"/>
  <c r="CN1400" i="5"/>
  <c r="CM1400" i="5"/>
  <c r="CL1400" i="5"/>
  <c r="EM1399" i="5"/>
  <c r="EL1399" i="5"/>
  <c r="EK1399" i="5"/>
  <c r="EJ1399" i="5"/>
  <c r="EI1399" i="5"/>
  <c r="EH1399" i="5"/>
  <c r="EG1399" i="5"/>
  <c r="EF1399" i="5"/>
  <c r="EE1399" i="5"/>
  <c r="ED1399" i="5"/>
  <c r="EC1399" i="5"/>
  <c r="EB1399" i="5"/>
  <c r="EA1399" i="5"/>
  <c r="DZ1399" i="5"/>
  <c r="DY1399" i="5"/>
  <c r="DX1399" i="5"/>
  <c r="DW1399" i="5"/>
  <c r="DV1399" i="5"/>
  <c r="DU1399" i="5"/>
  <c r="DT1399" i="5"/>
  <c r="DS1399" i="5"/>
  <c r="DR1399" i="5"/>
  <c r="DQ1399" i="5"/>
  <c r="DP1399" i="5"/>
  <c r="DO1399" i="5"/>
  <c r="DN1399" i="5"/>
  <c r="DM1399" i="5"/>
  <c r="DL1399" i="5"/>
  <c r="DK1399" i="5"/>
  <c r="DJ1399" i="5"/>
  <c r="DI1399" i="5"/>
  <c r="DH1399" i="5"/>
  <c r="DG1399" i="5"/>
  <c r="DF1399" i="5"/>
  <c r="DE1399" i="5"/>
  <c r="DD1399" i="5"/>
  <c r="DC1399" i="5"/>
  <c r="DB1399" i="5"/>
  <c r="DA1399" i="5"/>
  <c r="CZ1399" i="5"/>
  <c r="CY1399" i="5"/>
  <c r="CX1399" i="5"/>
  <c r="CW1399" i="5"/>
  <c r="CV1399" i="5"/>
  <c r="CU1399" i="5"/>
  <c r="CT1399" i="5"/>
  <c r="CS1399" i="5"/>
  <c r="CR1399" i="5"/>
  <c r="CQ1399" i="5"/>
  <c r="CP1399" i="5"/>
  <c r="CO1399" i="5"/>
  <c r="CN1399" i="5"/>
  <c r="CM1399" i="5"/>
  <c r="CL1399" i="5"/>
  <c r="EM1398" i="5"/>
  <c r="EL1398" i="5"/>
  <c r="EK1398" i="5"/>
  <c r="EJ1398" i="5"/>
  <c r="EI1398" i="5"/>
  <c r="EH1398" i="5"/>
  <c r="EG1398" i="5"/>
  <c r="EF1398" i="5"/>
  <c r="EE1398" i="5"/>
  <c r="ED1398" i="5"/>
  <c r="EC1398" i="5"/>
  <c r="EB1398" i="5"/>
  <c r="EA1398" i="5"/>
  <c r="DZ1398" i="5"/>
  <c r="DY1398" i="5"/>
  <c r="DX1398" i="5"/>
  <c r="DW1398" i="5"/>
  <c r="DV1398" i="5"/>
  <c r="DU1398" i="5"/>
  <c r="DT1398" i="5"/>
  <c r="DS1398" i="5"/>
  <c r="DR1398" i="5"/>
  <c r="DQ1398" i="5"/>
  <c r="DP1398" i="5"/>
  <c r="DO1398" i="5"/>
  <c r="DN1398" i="5"/>
  <c r="DM1398" i="5"/>
  <c r="DL1398" i="5"/>
  <c r="DK1398" i="5"/>
  <c r="DJ1398" i="5"/>
  <c r="DI1398" i="5"/>
  <c r="DH1398" i="5"/>
  <c r="DG1398" i="5"/>
  <c r="DF1398" i="5"/>
  <c r="DE1398" i="5"/>
  <c r="DD1398" i="5"/>
  <c r="DC1398" i="5"/>
  <c r="DB1398" i="5"/>
  <c r="DA1398" i="5"/>
  <c r="CZ1398" i="5"/>
  <c r="CY1398" i="5"/>
  <c r="CX1398" i="5"/>
  <c r="CW1398" i="5"/>
  <c r="CV1398" i="5"/>
  <c r="CU1398" i="5"/>
  <c r="CT1398" i="5"/>
  <c r="CS1398" i="5"/>
  <c r="CR1398" i="5"/>
  <c r="CQ1398" i="5"/>
  <c r="CP1398" i="5"/>
  <c r="CO1398" i="5"/>
  <c r="CN1398" i="5"/>
  <c r="CM1398" i="5"/>
  <c r="CL1398" i="5"/>
  <c r="EM1397" i="5"/>
  <c r="EL1397" i="5"/>
  <c r="EK1397" i="5"/>
  <c r="EJ1397" i="5"/>
  <c r="EI1397" i="5"/>
  <c r="EH1397" i="5"/>
  <c r="EG1397" i="5"/>
  <c r="EF1397" i="5"/>
  <c r="EE1397" i="5"/>
  <c r="ED1397" i="5"/>
  <c r="EC1397" i="5"/>
  <c r="EB1397" i="5"/>
  <c r="EA1397" i="5"/>
  <c r="DZ1397" i="5"/>
  <c r="DY1397" i="5"/>
  <c r="DX1397" i="5"/>
  <c r="DW1397" i="5"/>
  <c r="DV1397" i="5"/>
  <c r="DU1397" i="5"/>
  <c r="DT1397" i="5"/>
  <c r="DS1397" i="5"/>
  <c r="DR1397" i="5"/>
  <c r="DQ1397" i="5"/>
  <c r="DP1397" i="5"/>
  <c r="DO1397" i="5"/>
  <c r="DN1397" i="5"/>
  <c r="DM1397" i="5"/>
  <c r="DL1397" i="5"/>
  <c r="DK1397" i="5"/>
  <c r="DJ1397" i="5"/>
  <c r="DI1397" i="5"/>
  <c r="DH1397" i="5"/>
  <c r="DG1397" i="5"/>
  <c r="DF1397" i="5"/>
  <c r="DE1397" i="5"/>
  <c r="DD1397" i="5"/>
  <c r="DC1397" i="5"/>
  <c r="DB1397" i="5"/>
  <c r="DA1397" i="5"/>
  <c r="CZ1397" i="5"/>
  <c r="CY1397" i="5"/>
  <c r="CX1397" i="5"/>
  <c r="CW1397" i="5"/>
  <c r="CV1397" i="5"/>
  <c r="CU1397" i="5"/>
  <c r="CT1397" i="5"/>
  <c r="CS1397" i="5"/>
  <c r="CR1397" i="5"/>
  <c r="CQ1397" i="5"/>
  <c r="CP1397" i="5"/>
  <c r="CO1397" i="5"/>
  <c r="CN1397" i="5"/>
  <c r="CM1397" i="5"/>
  <c r="CL1397" i="5"/>
  <c r="EM1396" i="5"/>
  <c r="EL1396" i="5"/>
  <c r="EK1396" i="5"/>
  <c r="EJ1396" i="5"/>
  <c r="EI1396" i="5"/>
  <c r="EH1396" i="5"/>
  <c r="EG1396" i="5"/>
  <c r="EF1396" i="5"/>
  <c r="EE1396" i="5"/>
  <c r="ED1396" i="5"/>
  <c r="EC1396" i="5"/>
  <c r="EB1396" i="5"/>
  <c r="EA1396" i="5"/>
  <c r="DZ1396" i="5"/>
  <c r="DY1396" i="5"/>
  <c r="DX1396" i="5"/>
  <c r="DW1396" i="5"/>
  <c r="DV1396" i="5"/>
  <c r="DU1396" i="5"/>
  <c r="DT1396" i="5"/>
  <c r="DS1396" i="5"/>
  <c r="DR1396" i="5"/>
  <c r="DQ1396" i="5"/>
  <c r="DP1396" i="5"/>
  <c r="DO1396" i="5"/>
  <c r="DN1396" i="5"/>
  <c r="DM1396" i="5"/>
  <c r="DL1396" i="5"/>
  <c r="DK1396" i="5"/>
  <c r="DJ1396" i="5"/>
  <c r="DI1396" i="5"/>
  <c r="DH1396" i="5"/>
  <c r="DG1396" i="5"/>
  <c r="DF1396" i="5"/>
  <c r="DE1396" i="5"/>
  <c r="DD1396" i="5"/>
  <c r="DC1396" i="5"/>
  <c r="DB1396" i="5"/>
  <c r="DA1396" i="5"/>
  <c r="CZ1396" i="5"/>
  <c r="CY1396" i="5"/>
  <c r="CX1396" i="5"/>
  <c r="CW1396" i="5"/>
  <c r="CV1396" i="5"/>
  <c r="CU1396" i="5"/>
  <c r="CT1396" i="5"/>
  <c r="CS1396" i="5"/>
  <c r="CR1396" i="5"/>
  <c r="CQ1396" i="5"/>
  <c r="CP1396" i="5"/>
  <c r="CO1396" i="5"/>
  <c r="CN1396" i="5"/>
  <c r="CM1396" i="5"/>
  <c r="CL1396" i="5"/>
  <c r="EM1395" i="5"/>
  <c r="EL1395" i="5"/>
  <c r="EK1395" i="5"/>
  <c r="EJ1395" i="5"/>
  <c r="EI1395" i="5"/>
  <c r="EH1395" i="5"/>
  <c r="EG1395" i="5"/>
  <c r="EF1395" i="5"/>
  <c r="EE1395" i="5"/>
  <c r="ED1395" i="5"/>
  <c r="EC1395" i="5"/>
  <c r="EB1395" i="5"/>
  <c r="EA1395" i="5"/>
  <c r="DZ1395" i="5"/>
  <c r="DY1395" i="5"/>
  <c r="DX1395" i="5"/>
  <c r="DW1395" i="5"/>
  <c r="DV1395" i="5"/>
  <c r="DU1395" i="5"/>
  <c r="DT1395" i="5"/>
  <c r="DS1395" i="5"/>
  <c r="DR1395" i="5"/>
  <c r="DQ1395" i="5"/>
  <c r="DP1395" i="5"/>
  <c r="DO1395" i="5"/>
  <c r="DN1395" i="5"/>
  <c r="DM1395" i="5"/>
  <c r="DL1395" i="5"/>
  <c r="DK1395" i="5"/>
  <c r="DJ1395" i="5"/>
  <c r="DI1395" i="5"/>
  <c r="DH1395" i="5"/>
  <c r="DG1395" i="5"/>
  <c r="DF1395" i="5"/>
  <c r="DE1395" i="5"/>
  <c r="DD1395" i="5"/>
  <c r="DC1395" i="5"/>
  <c r="DB1395" i="5"/>
  <c r="DA1395" i="5"/>
  <c r="CZ1395" i="5"/>
  <c r="CY1395" i="5"/>
  <c r="CX1395" i="5"/>
  <c r="CW1395" i="5"/>
  <c r="CV1395" i="5"/>
  <c r="CU1395" i="5"/>
  <c r="CT1395" i="5"/>
  <c r="CS1395" i="5"/>
  <c r="CR1395" i="5"/>
  <c r="CQ1395" i="5"/>
  <c r="CP1395" i="5"/>
  <c r="CO1395" i="5"/>
  <c r="CN1395" i="5"/>
  <c r="CM1395" i="5"/>
  <c r="CL1395" i="5"/>
  <c r="EM1394" i="5"/>
  <c r="EL1394" i="5"/>
  <c r="EK1394" i="5"/>
  <c r="EJ1394" i="5"/>
  <c r="EI1394" i="5"/>
  <c r="EH1394" i="5"/>
  <c r="EG1394" i="5"/>
  <c r="EF1394" i="5"/>
  <c r="EE1394" i="5"/>
  <c r="ED1394" i="5"/>
  <c r="EC1394" i="5"/>
  <c r="EB1394" i="5"/>
  <c r="EA1394" i="5"/>
  <c r="DZ1394" i="5"/>
  <c r="DY1394" i="5"/>
  <c r="DX1394" i="5"/>
  <c r="DW1394" i="5"/>
  <c r="DV1394" i="5"/>
  <c r="DU1394" i="5"/>
  <c r="DT1394" i="5"/>
  <c r="DS1394" i="5"/>
  <c r="DR1394" i="5"/>
  <c r="DQ1394" i="5"/>
  <c r="DP1394" i="5"/>
  <c r="DO1394" i="5"/>
  <c r="DN1394" i="5"/>
  <c r="DM1394" i="5"/>
  <c r="DL1394" i="5"/>
  <c r="DK1394" i="5"/>
  <c r="DJ1394" i="5"/>
  <c r="DI1394" i="5"/>
  <c r="DH1394" i="5"/>
  <c r="DG1394" i="5"/>
  <c r="DF1394" i="5"/>
  <c r="DE1394" i="5"/>
  <c r="DD1394" i="5"/>
  <c r="DC1394" i="5"/>
  <c r="DB1394" i="5"/>
  <c r="DA1394" i="5"/>
  <c r="CZ1394" i="5"/>
  <c r="CY1394" i="5"/>
  <c r="CX1394" i="5"/>
  <c r="CW1394" i="5"/>
  <c r="CV1394" i="5"/>
  <c r="CU1394" i="5"/>
  <c r="CT1394" i="5"/>
  <c r="CS1394" i="5"/>
  <c r="CR1394" i="5"/>
  <c r="CQ1394" i="5"/>
  <c r="CP1394" i="5"/>
  <c r="CO1394" i="5"/>
  <c r="CN1394" i="5"/>
  <c r="CM1394" i="5"/>
  <c r="CL1394" i="5"/>
  <c r="EM1393" i="5"/>
  <c r="EL1393" i="5"/>
  <c r="EK1393" i="5"/>
  <c r="EJ1393" i="5"/>
  <c r="EI1393" i="5"/>
  <c r="EH1393" i="5"/>
  <c r="EG1393" i="5"/>
  <c r="EF1393" i="5"/>
  <c r="EE1393" i="5"/>
  <c r="ED1393" i="5"/>
  <c r="EC1393" i="5"/>
  <c r="EB1393" i="5"/>
  <c r="EA1393" i="5"/>
  <c r="DZ1393" i="5"/>
  <c r="DY1393" i="5"/>
  <c r="DX1393" i="5"/>
  <c r="DW1393" i="5"/>
  <c r="DV1393" i="5"/>
  <c r="DU1393" i="5"/>
  <c r="DT1393" i="5"/>
  <c r="DS1393" i="5"/>
  <c r="DR1393" i="5"/>
  <c r="DQ1393" i="5"/>
  <c r="DP1393" i="5"/>
  <c r="DO1393" i="5"/>
  <c r="DN1393" i="5"/>
  <c r="DM1393" i="5"/>
  <c r="DL1393" i="5"/>
  <c r="DK1393" i="5"/>
  <c r="DJ1393" i="5"/>
  <c r="DI1393" i="5"/>
  <c r="DH1393" i="5"/>
  <c r="DG1393" i="5"/>
  <c r="DF1393" i="5"/>
  <c r="DE1393" i="5"/>
  <c r="DD1393" i="5"/>
  <c r="DC1393" i="5"/>
  <c r="DB1393" i="5"/>
  <c r="DA1393" i="5"/>
  <c r="CZ1393" i="5"/>
  <c r="CY1393" i="5"/>
  <c r="CX1393" i="5"/>
  <c r="CW1393" i="5"/>
  <c r="CV1393" i="5"/>
  <c r="CU1393" i="5"/>
  <c r="CT1393" i="5"/>
  <c r="CS1393" i="5"/>
  <c r="CR1393" i="5"/>
  <c r="CQ1393" i="5"/>
  <c r="CP1393" i="5"/>
  <c r="CO1393" i="5"/>
  <c r="CN1393" i="5"/>
  <c r="CM1393" i="5"/>
  <c r="CL1393" i="5"/>
  <c r="EM1392" i="5"/>
  <c r="EL1392" i="5"/>
  <c r="EK1392" i="5"/>
  <c r="EJ1392" i="5"/>
  <c r="EI1392" i="5"/>
  <c r="EH1392" i="5"/>
  <c r="EG1392" i="5"/>
  <c r="EF1392" i="5"/>
  <c r="EE1392" i="5"/>
  <c r="ED1392" i="5"/>
  <c r="EC1392" i="5"/>
  <c r="EB1392" i="5"/>
  <c r="EA1392" i="5"/>
  <c r="DZ1392" i="5"/>
  <c r="DY1392" i="5"/>
  <c r="DX1392" i="5"/>
  <c r="DW1392" i="5"/>
  <c r="DV1392" i="5"/>
  <c r="DU1392" i="5"/>
  <c r="DT1392" i="5"/>
  <c r="DS1392" i="5"/>
  <c r="DR1392" i="5"/>
  <c r="DQ1392" i="5"/>
  <c r="DP1392" i="5"/>
  <c r="DO1392" i="5"/>
  <c r="DN1392" i="5"/>
  <c r="DM1392" i="5"/>
  <c r="DL1392" i="5"/>
  <c r="DK1392" i="5"/>
  <c r="DJ1392" i="5"/>
  <c r="DI1392" i="5"/>
  <c r="DH1392" i="5"/>
  <c r="DG1392" i="5"/>
  <c r="DF1392" i="5"/>
  <c r="DE1392" i="5"/>
  <c r="DD1392" i="5"/>
  <c r="DC1392" i="5"/>
  <c r="DB1392" i="5"/>
  <c r="DA1392" i="5"/>
  <c r="CZ1392" i="5"/>
  <c r="CY1392" i="5"/>
  <c r="CX1392" i="5"/>
  <c r="CW1392" i="5"/>
  <c r="CV1392" i="5"/>
  <c r="CU1392" i="5"/>
  <c r="CT1392" i="5"/>
  <c r="CS1392" i="5"/>
  <c r="CR1392" i="5"/>
  <c r="CQ1392" i="5"/>
  <c r="CP1392" i="5"/>
  <c r="CO1392" i="5"/>
  <c r="CN1392" i="5"/>
  <c r="CM1392" i="5"/>
  <c r="CL1392" i="5"/>
  <c r="EM1391" i="5"/>
  <c r="EL1391" i="5"/>
  <c r="EK1391" i="5"/>
  <c r="EJ1391" i="5"/>
  <c r="EI1391" i="5"/>
  <c r="EH1391" i="5"/>
  <c r="EG1391" i="5"/>
  <c r="EF1391" i="5"/>
  <c r="EE1391" i="5"/>
  <c r="ED1391" i="5"/>
  <c r="EC1391" i="5"/>
  <c r="EB1391" i="5"/>
  <c r="EA1391" i="5"/>
  <c r="DZ1391" i="5"/>
  <c r="DY1391" i="5"/>
  <c r="DX1391" i="5"/>
  <c r="DW1391" i="5"/>
  <c r="DV1391" i="5"/>
  <c r="DU1391" i="5"/>
  <c r="DT1391" i="5"/>
  <c r="DS1391" i="5"/>
  <c r="DR1391" i="5"/>
  <c r="DQ1391" i="5"/>
  <c r="DP1391" i="5"/>
  <c r="DO1391" i="5"/>
  <c r="DN1391" i="5"/>
  <c r="DM1391" i="5"/>
  <c r="DL1391" i="5"/>
  <c r="DK1391" i="5"/>
  <c r="DJ1391" i="5"/>
  <c r="DI1391" i="5"/>
  <c r="DH1391" i="5"/>
  <c r="DG1391" i="5"/>
  <c r="DF1391" i="5"/>
  <c r="DE1391" i="5"/>
  <c r="DD1391" i="5"/>
  <c r="DC1391" i="5"/>
  <c r="DB1391" i="5"/>
  <c r="DA1391" i="5"/>
  <c r="CZ1391" i="5"/>
  <c r="CY1391" i="5"/>
  <c r="CX1391" i="5"/>
  <c r="CW1391" i="5"/>
  <c r="CV1391" i="5"/>
  <c r="CU1391" i="5"/>
  <c r="CT1391" i="5"/>
  <c r="CS1391" i="5"/>
  <c r="CR1391" i="5"/>
  <c r="CQ1391" i="5"/>
  <c r="CP1391" i="5"/>
  <c r="CO1391" i="5"/>
  <c r="CN1391" i="5"/>
  <c r="CM1391" i="5"/>
  <c r="CL1391" i="5"/>
  <c r="EM1390" i="5"/>
  <c r="EL1390" i="5"/>
  <c r="EK1390" i="5"/>
  <c r="EJ1390" i="5"/>
  <c r="EI1390" i="5"/>
  <c r="EH1390" i="5"/>
  <c r="EG1390" i="5"/>
  <c r="EF1390" i="5"/>
  <c r="EE1390" i="5"/>
  <c r="ED1390" i="5"/>
  <c r="EC1390" i="5"/>
  <c r="EB1390" i="5"/>
  <c r="EA1390" i="5"/>
  <c r="DZ1390" i="5"/>
  <c r="DY1390" i="5"/>
  <c r="DX1390" i="5"/>
  <c r="DW1390" i="5"/>
  <c r="DV1390" i="5"/>
  <c r="DU1390" i="5"/>
  <c r="DT1390" i="5"/>
  <c r="DS1390" i="5"/>
  <c r="DR1390" i="5"/>
  <c r="DQ1390" i="5"/>
  <c r="DP1390" i="5"/>
  <c r="DO1390" i="5"/>
  <c r="DN1390" i="5"/>
  <c r="DM1390" i="5"/>
  <c r="DL1390" i="5"/>
  <c r="DK1390" i="5"/>
  <c r="DJ1390" i="5"/>
  <c r="DI1390" i="5"/>
  <c r="DH1390" i="5"/>
  <c r="DG1390" i="5"/>
  <c r="DF1390" i="5"/>
  <c r="DE1390" i="5"/>
  <c r="DD1390" i="5"/>
  <c r="DC1390" i="5"/>
  <c r="DB1390" i="5"/>
  <c r="DA1390" i="5"/>
  <c r="CZ1390" i="5"/>
  <c r="CY1390" i="5"/>
  <c r="CX1390" i="5"/>
  <c r="CW1390" i="5"/>
  <c r="CV1390" i="5"/>
  <c r="CU1390" i="5"/>
  <c r="CT1390" i="5"/>
  <c r="CS1390" i="5"/>
  <c r="CR1390" i="5"/>
  <c r="CQ1390" i="5"/>
  <c r="CP1390" i="5"/>
  <c r="CO1390" i="5"/>
  <c r="CN1390" i="5"/>
  <c r="CM1390" i="5"/>
  <c r="CL1390" i="5"/>
  <c r="EM1389" i="5"/>
  <c r="EL1389" i="5"/>
  <c r="EK1389" i="5"/>
  <c r="EJ1389" i="5"/>
  <c r="EI1389" i="5"/>
  <c r="EH1389" i="5"/>
  <c r="EG1389" i="5"/>
  <c r="EF1389" i="5"/>
  <c r="EE1389" i="5"/>
  <c r="ED1389" i="5"/>
  <c r="EC1389" i="5"/>
  <c r="EB1389" i="5"/>
  <c r="EA1389" i="5"/>
  <c r="DZ1389" i="5"/>
  <c r="DY1389" i="5"/>
  <c r="DX1389" i="5"/>
  <c r="DW1389" i="5"/>
  <c r="DV1389" i="5"/>
  <c r="DU1389" i="5"/>
  <c r="DT1389" i="5"/>
  <c r="DS1389" i="5"/>
  <c r="DR1389" i="5"/>
  <c r="DQ1389" i="5"/>
  <c r="DP1389" i="5"/>
  <c r="DO1389" i="5"/>
  <c r="DN1389" i="5"/>
  <c r="DM1389" i="5"/>
  <c r="DL1389" i="5"/>
  <c r="DK1389" i="5"/>
  <c r="DJ1389" i="5"/>
  <c r="DI1389" i="5"/>
  <c r="DH1389" i="5"/>
  <c r="DG1389" i="5"/>
  <c r="DF1389" i="5"/>
  <c r="DE1389" i="5"/>
  <c r="DD1389" i="5"/>
  <c r="DC1389" i="5"/>
  <c r="DB1389" i="5"/>
  <c r="DA1389" i="5"/>
  <c r="CZ1389" i="5"/>
  <c r="CY1389" i="5"/>
  <c r="CX1389" i="5"/>
  <c r="CW1389" i="5"/>
  <c r="CV1389" i="5"/>
  <c r="CU1389" i="5"/>
  <c r="CT1389" i="5"/>
  <c r="CS1389" i="5"/>
  <c r="CR1389" i="5"/>
  <c r="CQ1389" i="5"/>
  <c r="CP1389" i="5"/>
  <c r="CO1389" i="5"/>
  <c r="CN1389" i="5"/>
  <c r="CM1389" i="5"/>
  <c r="CL1389" i="5"/>
  <c r="EM1388" i="5"/>
  <c r="EL1388" i="5"/>
  <c r="EK1388" i="5"/>
  <c r="EJ1388" i="5"/>
  <c r="EI1388" i="5"/>
  <c r="EH1388" i="5"/>
  <c r="EG1388" i="5"/>
  <c r="EF1388" i="5"/>
  <c r="EE1388" i="5"/>
  <c r="ED1388" i="5"/>
  <c r="EC1388" i="5"/>
  <c r="EB1388" i="5"/>
  <c r="EA1388" i="5"/>
  <c r="DZ1388" i="5"/>
  <c r="DY1388" i="5"/>
  <c r="DX1388" i="5"/>
  <c r="DW1388" i="5"/>
  <c r="DV1388" i="5"/>
  <c r="DU1388" i="5"/>
  <c r="DT1388" i="5"/>
  <c r="DS1388" i="5"/>
  <c r="DR1388" i="5"/>
  <c r="DQ1388" i="5"/>
  <c r="DP1388" i="5"/>
  <c r="DO1388" i="5"/>
  <c r="DN1388" i="5"/>
  <c r="DM1388" i="5"/>
  <c r="DL1388" i="5"/>
  <c r="DK1388" i="5"/>
  <c r="DJ1388" i="5"/>
  <c r="DI1388" i="5"/>
  <c r="DH1388" i="5"/>
  <c r="DG1388" i="5"/>
  <c r="DF1388" i="5"/>
  <c r="DE1388" i="5"/>
  <c r="DD1388" i="5"/>
  <c r="DC1388" i="5"/>
  <c r="DB1388" i="5"/>
  <c r="DA1388" i="5"/>
  <c r="CZ1388" i="5"/>
  <c r="CY1388" i="5"/>
  <c r="CX1388" i="5"/>
  <c r="CW1388" i="5"/>
  <c r="CV1388" i="5"/>
  <c r="CU1388" i="5"/>
  <c r="CT1388" i="5"/>
  <c r="CS1388" i="5"/>
  <c r="CR1388" i="5"/>
  <c r="CQ1388" i="5"/>
  <c r="CP1388" i="5"/>
  <c r="CO1388" i="5"/>
  <c r="CN1388" i="5"/>
  <c r="CM1388" i="5"/>
  <c r="CL1388" i="5"/>
  <c r="EM1387" i="5"/>
  <c r="EL1387" i="5"/>
  <c r="EK1387" i="5"/>
  <c r="EJ1387" i="5"/>
  <c r="EI1387" i="5"/>
  <c r="EH1387" i="5"/>
  <c r="EG1387" i="5"/>
  <c r="EF1387" i="5"/>
  <c r="EE1387" i="5"/>
  <c r="ED1387" i="5"/>
  <c r="EC1387" i="5"/>
  <c r="EB1387" i="5"/>
  <c r="EA1387" i="5"/>
  <c r="DZ1387" i="5"/>
  <c r="DY1387" i="5"/>
  <c r="DX1387" i="5"/>
  <c r="DW1387" i="5"/>
  <c r="DV1387" i="5"/>
  <c r="DU1387" i="5"/>
  <c r="DT1387" i="5"/>
  <c r="DS1387" i="5"/>
  <c r="DR1387" i="5"/>
  <c r="DQ1387" i="5"/>
  <c r="DP1387" i="5"/>
  <c r="DO1387" i="5"/>
  <c r="DN1387" i="5"/>
  <c r="DM1387" i="5"/>
  <c r="DL1387" i="5"/>
  <c r="DK1387" i="5"/>
  <c r="DJ1387" i="5"/>
  <c r="DI1387" i="5"/>
  <c r="DH1387" i="5"/>
  <c r="DG1387" i="5"/>
  <c r="DF1387" i="5"/>
  <c r="DE1387" i="5"/>
  <c r="DD1387" i="5"/>
  <c r="DC1387" i="5"/>
  <c r="DB1387" i="5"/>
  <c r="DA1387" i="5"/>
  <c r="CZ1387" i="5"/>
  <c r="CY1387" i="5"/>
  <c r="CX1387" i="5"/>
  <c r="CW1387" i="5"/>
  <c r="CV1387" i="5"/>
  <c r="CU1387" i="5"/>
  <c r="CT1387" i="5"/>
  <c r="CS1387" i="5"/>
  <c r="CR1387" i="5"/>
  <c r="CQ1387" i="5"/>
  <c r="CP1387" i="5"/>
  <c r="CO1387" i="5"/>
  <c r="CN1387" i="5"/>
  <c r="CM1387" i="5"/>
  <c r="CL1387" i="5"/>
  <c r="EM1386" i="5"/>
  <c r="EL1386" i="5"/>
  <c r="EK1386" i="5"/>
  <c r="EJ1386" i="5"/>
  <c r="EI1386" i="5"/>
  <c r="EH1386" i="5"/>
  <c r="EG1386" i="5"/>
  <c r="EF1386" i="5"/>
  <c r="EE1386" i="5"/>
  <c r="ED1386" i="5"/>
  <c r="EC1386" i="5"/>
  <c r="EB1386" i="5"/>
  <c r="EA1386" i="5"/>
  <c r="DZ1386" i="5"/>
  <c r="DY1386" i="5"/>
  <c r="DX1386" i="5"/>
  <c r="DW1386" i="5"/>
  <c r="DV1386" i="5"/>
  <c r="DU1386" i="5"/>
  <c r="DT1386" i="5"/>
  <c r="DS1386" i="5"/>
  <c r="DR1386" i="5"/>
  <c r="DQ1386" i="5"/>
  <c r="DP1386" i="5"/>
  <c r="DO1386" i="5"/>
  <c r="DN1386" i="5"/>
  <c r="DM1386" i="5"/>
  <c r="DL1386" i="5"/>
  <c r="DK1386" i="5"/>
  <c r="DJ1386" i="5"/>
  <c r="DI1386" i="5"/>
  <c r="DH1386" i="5"/>
  <c r="DG1386" i="5"/>
  <c r="DF1386" i="5"/>
  <c r="DE1386" i="5"/>
  <c r="DD1386" i="5"/>
  <c r="DC1386" i="5"/>
  <c r="DB1386" i="5"/>
  <c r="DA1386" i="5"/>
  <c r="CZ1386" i="5"/>
  <c r="CY1386" i="5"/>
  <c r="CX1386" i="5"/>
  <c r="CW1386" i="5"/>
  <c r="CV1386" i="5"/>
  <c r="CU1386" i="5"/>
  <c r="CT1386" i="5"/>
  <c r="CS1386" i="5"/>
  <c r="CR1386" i="5"/>
  <c r="CQ1386" i="5"/>
  <c r="CP1386" i="5"/>
  <c r="CO1386" i="5"/>
  <c r="CN1386" i="5"/>
  <c r="CM1386" i="5"/>
  <c r="CL1386" i="5"/>
  <c r="EM1385" i="5"/>
  <c r="EL1385" i="5"/>
  <c r="EK1385" i="5"/>
  <c r="EJ1385" i="5"/>
  <c r="EI1385" i="5"/>
  <c r="EH1385" i="5"/>
  <c r="EG1385" i="5"/>
  <c r="EF1385" i="5"/>
  <c r="EE1385" i="5"/>
  <c r="ED1385" i="5"/>
  <c r="EC1385" i="5"/>
  <c r="EB1385" i="5"/>
  <c r="EA1385" i="5"/>
  <c r="DZ1385" i="5"/>
  <c r="DY1385" i="5"/>
  <c r="DX1385" i="5"/>
  <c r="DW1385" i="5"/>
  <c r="DV1385" i="5"/>
  <c r="DU1385" i="5"/>
  <c r="DT1385" i="5"/>
  <c r="DS1385" i="5"/>
  <c r="DR1385" i="5"/>
  <c r="DQ1385" i="5"/>
  <c r="DP1385" i="5"/>
  <c r="DO1385" i="5"/>
  <c r="DN1385" i="5"/>
  <c r="DM1385" i="5"/>
  <c r="DL1385" i="5"/>
  <c r="DK1385" i="5"/>
  <c r="DJ1385" i="5"/>
  <c r="DI1385" i="5"/>
  <c r="DH1385" i="5"/>
  <c r="DG1385" i="5"/>
  <c r="DF1385" i="5"/>
  <c r="DE1385" i="5"/>
  <c r="DD1385" i="5"/>
  <c r="DC1385" i="5"/>
  <c r="DB1385" i="5"/>
  <c r="DA1385" i="5"/>
  <c r="CZ1385" i="5"/>
  <c r="CY1385" i="5"/>
  <c r="CX1385" i="5"/>
  <c r="CW1385" i="5"/>
  <c r="CV1385" i="5"/>
  <c r="CU1385" i="5"/>
  <c r="CT1385" i="5"/>
  <c r="CS1385" i="5"/>
  <c r="CR1385" i="5"/>
  <c r="CQ1385" i="5"/>
  <c r="CP1385" i="5"/>
  <c r="CO1385" i="5"/>
  <c r="CN1385" i="5"/>
  <c r="CM1385" i="5"/>
  <c r="CL1385" i="5"/>
  <c r="EM1384" i="5"/>
  <c r="EL1384" i="5"/>
  <c r="EK1384" i="5"/>
  <c r="EJ1384" i="5"/>
  <c r="EI1384" i="5"/>
  <c r="EH1384" i="5"/>
  <c r="EG1384" i="5"/>
  <c r="EF1384" i="5"/>
  <c r="EE1384" i="5"/>
  <c r="ED1384" i="5"/>
  <c r="EC1384" i="5"/>
  <c r="EB1384" i="5"/>
  <c r="EA1384" i="5"/>
  <c r="DZ1384" i="5"/>
  <c r="DY1384" i="5"/>
  <c r="DX1384" i="5"/>
  <c r="DW1384" i="5"/>
  <c r="DV1384" i="5"/>
  <c r="DU1384" i="5"/>
  <c r="DT1384" i="5"/>
  <c r="DS1384" i="5"/>
  <c r="DR1384" i="5"/>
  <c r="DQ1384" i="5"/>
  <c r="DP1384" i="5"/>
  <c r="DO1384" i="5"/>
  <c r="DN1384" i="5"/>
  <c r="DM1384" i="5"/>
  <c r="DL1384" i="5"/>
  <c r="DK1384" i="5"/>
  <c r="DJ1384" i="5"/>
  <c r="DI1384" i="5"/>
  <c r="DH1384" i="5"/>
  <c r="DG1384" i="5"/>
  <c r="DF1384" i="5"/>
  <c r="DE1384" i="5"/>
  <c r="DD1384" i="5"/>
  <c r="DC1384" i="5"/>
  <c r="DB1384" i="5"/>
  <c r="DA1384" i="5"/>
  <c r="CZ1384" i="5"/>
  <c r="CY1384" i="5"/>
  <c r="CX1384" i="5"/>
  <c r="CW1384" i="5"/>
  <c r="CV1384" i="5"/>
  <c r="CU1384" i="5"/>
  <c r="CT1384" i="5"/>
  <c r="CS1384" i="5"/>
  <c r="CR1384" i="5"/>
  <c r="CQ1384" i="5"/>
  <c r="CP1384" i="5"/>
  <c r="CO1384" i="5"/>
  <c r="CN1384" i="5"/>
  <c r="CM1384" i="5"/>
  <c r="CL1384" i="5"/>
  <c r="EM1383" i="5"/>
  <c r="EL1383" i="5"/>
  <c r="EK1383" i="5"/>
  <c r="EJ1383" i="5"/>
  <c r="EI1383" i="5"/>
  <c r="EH1383" i="5"/>
  <c r="EG1383" i="5"/>
  <c r="EF1383" i="5"/>
  <c r="EE1383" i="5"/>
  <c r="ED1383" i="5"/>
  <c r="EC1383" i="5"/>
  <c r="EB1383" i="5"/>
  <c r="EA1383" i="5"/>
  <c r="DZ1383" i="5"/>
  <c r="DY1383" i="5"/>
  <c r="DX1383" i="5"/>
  <c r="DW1383" i="5"/>
  <c r="DV1383" i="5"/>
  <c r="DU1383" i="5"/>
  <c r="DT1383" i="5"/>
  <c r="DS1383" i="5"/>
  <c r="DR1383" i="5"/>
  <c r="DQ1383" i="5"/>
  <c r="DP1383" i="5"/>
  <c r="DO1383" i="5"/>
  <c r="DN1383" i="5"/>
  <c r="DM1383" i="5"/>
  <c r="DL1383" i="5"/>
  <c r="DK1383" i="5"/>
  <c r="DJ1383" i="5"/>
  <c r="DI1383" i="5"/>
  <c r="DH1383" i="5"/>
  <c r="DG1383" i="5"/>
  <c r="DF1383" i="5"/>
  <c r="DE1383" i="5"/>
  <c r="DD1383" i="5"/>
  <c r="DC1383" i="5"/>
  <c r="DB1383" i="5"/>
  <c r="DA1383" i="5"/>
  <c r="CZ1383" i="5"/>
  <c r="CY1383" i="5"/>
  <c r="CX1383" i="5"/>
  <c r="CW1383" i="5"/>
  <c r="CV1383" i="5"/>
  <c r="CU1383" i="5"/>
  <c r="CT1383" i="5"/>
  <c r="CS1383" i="5"/>
  <c r="CR1383" i="5"/>
  <c r="CQ1383" i="5"/>
  <c r="CP1383" i="5"/>
  <c r="CO1383" i="5"/>
  <c r="CN1383" i="5"/>
  <c r="CM1383" i="5"/>
  <c r="CL1383" i="5"/>
  <c r="EM1382" i="5"/>
  <c r="EL1382" i="5"/>
  <c r="EK1382" i="5"/>
  <c r="EJ1382" i="5"/>
  <c r="EI1382" i="5"/>
  <c r="EH1382" i="5"/>
  <c r="EG1382" i="5"/>
  <c r="EF1382" i="5"/>
  <c r="EE1382" i="5"/>
  <c r="ED1382" i="5"/>
  <c r="EC1382" i="5"/>
  <c r="EB1382" i="5"/>
  <c r="EA1382" i="5"/>
  <c r="DZ1382" i="5"/>
  <c r="DY1382" i="5"/>
  <c r="DX1382" i="5"/>
  <c r="DW1382" i="5"/>
  <c r="DV1382" i="5"/>
  <c r="DU1382" i="5"/>
  <c r="DT1382" i="5"/>
  <c r="DS1382" i="5"/>
  <c r="DR1382" i="5"/>
  <c r="DQ1382" i="5"/>
  <c r="DP1382" i="5"/>
  <c r="DO1382" i="5"/>
  <c r="DN1382" i="5"/>
  <c r="DM1382" i="5"/>
  <c r="DL1382" i="5"/>
  <c r="DK1382" i="5"/>
  <c r="DJ1382" i="5"/>
  <c r="DI1382" i="5"/>
  <c r="DH1382" i="5"/>
  <c r="DG1382" i="5"/>
  <c r="DF1382" i="5"/>
  <c r="DE1382" i="5"/>
  <c r="DD1382" i="5"/>
  <c r="DC1382" i="5"/>
  <c r="DB1382" i="5"/>
  <c r="DA1382" i="5"/>
  <c r="CZ1382" i="5"/>
  <c r="CY1382" i="5"/>
  <c r="CX1382" i="5"/>
  <c r="CW1382" i="5"/>
  <c r="CV1382" i="5"/>
  <c r="CU1382" i="5"/>
  <c r="CT1382" i="5"/>
  <c r="CS1382" i="5"/>
  <c r="CR1382" i="5"/>
  <c r="CQ1382" i="5"/>
  <c r="CP1382" i="5"/>
  <c r="CO1382" i="5"/>
  <c r="CN1382" i="5"/>
  <c r="CM1382" i="5"/>
  <c r="CL1382" i="5"/>
  <c r="EM1381" i="5"/>
  <c r="EL1381" i="5"/>
  <c r="EK1381" i="5"/>
  <c r="EJ1381" i="5"/>
  <c r="EI1381" i="5"/>
  <c r="EH1381" i="5"/>
  <c r="EG1381" i="5"/>
  <c r="EF1381" i="5"/>
  <c r="EE1381" i="5"/>
  <c r="ED1381" i="5"/>
  <c r="EC1381" i="5"/>
  <c r="EB1381" i="5"/>
  <c r="EA1381" i="5"/>
  <c r="DZ1381" i="5"/>
  <c r="DY1381" i="5"/>
  <c r="DX1381" i="5"/>
  <c r="DW1381" i="5"/>
  <c r="DV1381" i="5"/>
  <c r="DU1381" i="5"/>
  <c r="DT1381" i="5"/>
  <c r="DS1381" i="5"/>
  <c r="DR1381" i="5"/>
  <c r="DQ1381" i="5"/>
  <c r="DP1381" i="5"/>
  <c r="DO1381" i="5"/>
  <c r="DN1381" i="5"/>
  <c r="DM1381" i="5"/>
  <c r="DL1381" i="5"/>
  <c r="DK1381" i="5"/>
  <c r="DJ1381" i="5"/>
  <c r="DI1381" i="5"/>
  <c r="DH1381" i="5"/>
  <c r="DG1381" i="5"/>
  <c r="DF1381" i="5"/>
  <c r="DE1381" i="5"/>
  <c r="DD1381" i="5"/>
  <c r="DC1381" i="5"/>
  <c r="DB1381" i="5"/>
  <c r="DA1381" i="5"/>
  <c r="CZ1381" i="5"/>
  <c r="CY1381" i="5"/>
  <c r="CX1381" i="5"/>
  <c r="CW1381" i="5"/>
  <c r="CV1381" i="5"/>
  <c r="CU1381" i="5"/>
  <c r="CT1381" i="5"/>
  <c r="CS1381" i="5"/>
  <c r="CR1381" i="5"/>
  <c r="CQ1381" i="5"/>
  <c r="CP1381" i="5"/>
  <c r="CO1381" i="5"/>
  <c r="CN1381" i="5"/>
  <c r="CM1381" i="5"/>
  <c r="CL1381" i="5"/>
  <c r="EM1380" i="5"/>
  <c r="EL1380" i="5"/>
  <c r="EK1380" i="5"/>
  <c r="EJ1380" i="5"/>
  <c r="EI1380" i="5"/>
  <c r="EH1380" i="5"/>
  <c r="EG1380" i="5"/>
  <c r="EF1380" i="5"/>
  <c r="EE1380" i="5"/>
  <c r="ED1380" i="5"/>
  <c r="EC1380" i="5"/>
  <c r="EB1380" i="5"/>
  <c r="EA1380" i="5"/>
  <c r="DZ1380" i="5"/>
  <c r="DY1380" i="5"/>
  <c r="DX1380" i="5"/>
  <c r="DW1380" i="5"/>
  <c r="DV1380" i="5"/>
  <c r="DU1380" i="5"/>
  <c r="DT1380" i="5"/>
  <c r="DS1380" i="5"/>
  <c r="DR1380" i="5"/>
  <c r="DQ1380" i="5"/>
  <c r="DP1380" i="5"/>
  <c r="DO1380" i="5"/>
  <c r="DN1380" i="5"/>
  <c r="DM1380" i="5"/>
  <c r="DL1380" i="5"/>
  <c r="DK1380" i="5"/>
  <c r="DJ1380" i="5"/>
  <c r="DI1380" i="5"/>
  <c r="DH1380" i="5"/>
  <c r="DG1380" i="5"/>
  <c r="DF1380" i="5"/>
  <c r="DE1380" i="5"/>
  <c r="DD1380" i="5"/>
  <c r="DC1380" i="5"/>
  <c r="DB1380" i="5"/>
  <c r="DA1380" i="5"/>
  <c r="CZ1380" i="5"/>
  <c r="CY1380" i="5"/>
  <c r="CX1380" i="5"/>
  <c r="CW1380" i="5"/>
  <c r="CV1380" i="5"/>
  <c r="CU1380" i="5"/>
  <c r="CT1380" i="5"/>
  <c r="CS1380" i="5"/>
  <c r="CR1380" i="5"/>
  <c r="CQ1380" i="5"/>
  <c r="CP1380" i="5"/>
  <c r="CO1380" i="5"/>
  <c r="CN1380" i="5"/>
  <c r="CM1380" i="5"/>
  <c r="CL1380" i="5"/>
  <c r="EM1379" i="5"/>
  <c r="EL1379" i="5"/>
  <c r="EK1379" i="5"/>
  <c r="EJ1379" i="5"/>
  <c r="EI1379" i="5"/>
  <c r="EH1379" i="5"/>
  <c r="EG1379" i="5"/>
  <c r="EF1379" i="5"/>
  <c r="EE1379" i="5"/>
  <c r="ED1379" i="5"/>
  <c r="EC1379" i="5"/>
  <c r="EB1379" i="5"/>
  <c r="EA1379" i="5"/>
  <c r="DZ1379" i="5"/>
  <c r="DY1379" i="5"/>
  <c r="DX1379" i="5"/>
  <c r="DW1379" i="5"/>
  <c r="DV1379" i="5"/>
  <c r="DU1379" i="5"/>
  <c r="DT1379" i="5"/>
  <c r="DS1379" i="5"/>
  <c r="DR1379" i="5"/>
  <c r="DQ1379" i="5"/>
  <c r="DP1379" i="5"/>
  <c r="DO1379" i="5"/>
  <c r="DN1379" i="5"/>
  <c r="DM1379" i="5"/>
  <c r="DL1379" i="5"/>
  <c r="DK1379" i="5"/>
  <c r="DJ1379" i="5"/>
  <c r="DI1379" i="5"/>
  <c r="DH1379" i="5"/>
  <c r="DG1379" i="5"/>
  <c r="DF1379" i="5"/>
  <c r="DE1379" i="5"/>
  <c r="DD1379" i="5"/>
  <c r="DC1379" i="5"/>
  <c r="DB1379" i="5"/>
  <c r="DA1379" i="5"/>
  <c r="CZ1379" i="5"/>
  <c r="CY1379" i="5"/>
  <c r="CX1379" i="5"/>
  <c r="CW1379" i="5"/>
  <c r="CV1379" i="5"/>
  <c r="CU1379" i="5"/>
  <c r="CT1379" i="5"/>
  <c r="CS1379" i="5"/>
  <c r="CR1379" i="5"/>
  <c r="CQ1379" i="5"/>
  <c r="CP1379" i="5"/>
  <c r="CO1379" i="5"/>
  <c r="CN1379" i="5"/>
  <c r="CM1379" i="5"/>
  <c r="CL1379" i="5"/>
  <c r="EM1378" i="5"/>
  <c r="EL1378" i="5"/>
  <c r="EK1378" i="5"/>
  <c r="EJ1378" i="5"/>
  <c r="EI1378" i="5"/>
  <c r="EH1378" i="5"/>
  <c r="EG1378" i="5"/>
  <c r="EF1378" i="5"/>
  <c r="EE1378" i="5"/>
  <c r="ED1378" i="5"/>
  <c r="EC1378" i="5"/>
  <c r="EB1378" i="5"/>
  <c r="EA1378" i="5"/>
  <c r="DZ1378" i="5"/>
  <c r="DY1378" i="5"/>
  <c r="DX1378" i="5"/>
  <c r="DW1378" i="5"/>
  <c r="DV1378" i="5"/>
  <c r="DU1378" i="5"/>
  <c r="DT1378" i="5"/>
  <c r="DS1378" i="5"/>
  <c r="DR1378" i="5"/>
  <c r="DQ1378" i="5"/>
  <c r="DP1378" i="5"/>
  <c r="DO1378" i="5"/>
  <c r="DN1378" i="5"/>
  <c r="DM1378" i="5"/>
  <c r="DL1378" i="5"/>
  <c r="DK1378" i="5"/>
  <c r="DJ1378" i="5"/>
  <c r="DI1378" i="5"/>
  <c r="DH1378" i="5"/>
  <c r="DG1378" i="5"/>
  <c r="DF1378" i="5"/>
  <c r="DE1378" i="5"/>
  <c r="DD1378" i="5"/>
  <c r="DC1378" i="5"/>
  <c r="DB1378" i="5"/>
  <c r="DA1378" i="5"/>
  <c r="CZ1378" i="5"/>
  <c r="CY1378" i="5"/>
  <c r="CX1378" i="5"/>
  <c r="CW1378" i="5"/>
  <c r="CV1378" i="5"/>
  <c r="CU1378" i="5"/>
  <c r="CT1378" i="5"/>
  <c r="CS1378" i="5"/>
  <c r="CR1378" i="5"/>
  <c r="CQ1378" i="5"/>
  <c r="CP1378" i="5"/>
  <c r="CO1378" i="5"/>
  <c r="CN1378" i="5"/>
  <c r="CM1378" i="5"/>
  <c r="CL1378" i="5"/>
  <c r="EM1377" i="5"/>
  <c r="EL1377" i="5"/>
  <c r="EK1377" i="5"/>
  <c r="EJ1377" i="5"/>
  <c r="EI1377" i="5"/>
  <c r="EH1377" i="5"/>
  <c r="EG1377" i="5"/>
  <c r="EF1377" i="5"/>
  <c r="EE1377" i="5"/>
  <c r="ED1377" i="5"/>
  <c r="EC1377" i="5"/>
  <c r="EB1377" i="5"/>
  <c r="EA1377" i="5"/>
  <c r="DZ1377" i="5"/>
  <c r="DY1377" i="5"/>
  <c r="DX1377" i="5"/>
  <c r="DW1377" i="5"/>
  <c r="DV1377" i="5"/>
  <c r="DU1377" i="5"/>
  <c r="DT1377" i="5"/>
  <c r="DS1377" i="5"/>
  <c r="DR1377" i="5"/>
  <c r="DQ1377" i="5"/>
  <c r="DP1377" i="5"/>
  <c r="DO1377" i="5"/>
  <c r="DN1377" i="5"/>
  <c r="DM1377" i="5"/>
  <c r="DL1377" i="5"/>
  <c r="DK1377" i="5"/>
  <c r="DJ1377" i="5"/>
  <c r="DI1377" i="5"/>
  <c r="DH1377" i="5"/>
  <c r="DG1377" i="5"/>
  <c r="DF1377" i="5"/>
  <c r="DE1377" i="5"/>
  <c r="DD1377" i="5"/>
  <c r="DC1377" i="5"/>
  <c r="DB1377" i="5"/>
  <c r="DA1377" i="5"/>
  <c r="CZ1377" i="5"/>
  <c r="CY1377" i="5"/>
  <c r="CX1377" i="5"/>
  <c r="CW1377" i="5"/>
  <c r="CV1377" i="5"/>
  <c r="CU1377" i="5"/>
  <c r="CT1377" i="5"/>
  <c r="CS1377" i="5"/>
  <c r="CR1377" i="5"/>
  <c r="CQ1377" i="5"/>
  <c r="CP1377" i="5"/>
  <c r="CO1377" i="5"/>
  <c r="CN1377" i="5"/>
  <c r="CM1377" i="5"/>
  <c r="CL1377" i="5"/>
  <c r="EM1376" i="5"/>
  <c r="EL1376" i="5"/>
  <c r="EK1376" i="5"/>
  <c r="EJ1376" i="5"/>
  <c r="EI1376" i="5"/>
  <c r="EH1376" i="5"/>
  <c r="EG1376" i="5"/>
  <c r="EF1376" i="5"/>
  <c r="EE1376" i="5"/>
  <c r="ED1376" i="5"/>
  <c r="EC1376" i="5"/>
  <c r="EB1376" i="5"/>
  <c r="EA1376" i="5"/>
  <c r="DZ1376" i="5"/>
  <c r="DY1376" i="5"/>
  <c r="DX1376" i="5"/>
  <c r="DW1376" i="5"/>
  <c r="DV1376" i="5"/>
  <c r="DU1376" i="5"/>
  <c r="DT1376" i="5"/>
  <c r="DS1376" i="5"/>
  <c r="DR1376" i="5"/>
  <c r="DQ1376" i="5"/>
  <c r="DP1376" i="5"/>
  <c r="DO1376" i="5"/>
  <c r="DN1376" i="5"/>
  <c r="DM1376" i="5"/>
  <c r="DL1376" i="5"/>
  <c r="DK1376" i="5"/>
  <c r="DJ1376" i="5"/>
  <c r="DI1376" i="5"/>
  <c r="DH1376" i="5"/>
  <c r="DG1376" i="5"/>
  <c r="DF1376" i="5"/>
  <c r="DE1376" i="5"/>
  <c r="DD1376" i="5"/>
  <c r="DC1376" i="5"/>
  <c r="DB1376" i="5"/>
  <c r="DA1376" i="5"/>
  <c r="CZ1376" i="5"/>
  <c r="CY1376" i="5"/>
  <c r="CX1376" i="5"/>
  <c r="CW1376" i="5"/>
  <c r="CV1376" i="5"/>
  <c r="CU1376" i="5"/>
  <c r="CT1376" i="5"/>
  <c r="CS1376" i="5"/>
  <c r="CR1376" i="5"/>
  <c r="CQ1376" i="5"/>
  <c r="CP1376" i="5"/>
  <c r="CO1376" i="5"/>
  <c r="CN1376" i="5"/>
  <c r="CM1376" i="5"/>
  <c r="CL1376" i="5"/>
  <c r="EM1375" i="5"/>
  <c r="EL1375" i="5"/>
  <c r="EK1375" i="5"/>
  <c r="EJ1375" i="5"/>
  <c r="EI1375" i="5"/>
  <c r="EH1375" i="5"/>
  <c r="EG1375" i="5"/>
  <c r="EF1375" i="5"/>
  <c r="EE1375" i="5"/>
  <c r="ED1375" i="5"/>
  <c r="EC1375" i="5"/>
  <c r="EB1375" i="5"/>
  <c r="EA1375" i="5"/>
  <c r="DZ1375" i="5"/>
  <c r="DY1375" i="5"/>
  <c r="DX1375" i="5"/>
  <c r="DW1375" i="5"/>
  <c r="DV1375" i="5"/>
  <c r="DU1375" i="5"/>
  <c r="DT1375" i="5"/>
  <c r="DS1375" i="5"/>
  <c r="DR1375" i="5"/>
  <c r="DQ1375" i="5"/>
  <c r="DP1375" i="5"/>
  <c r="DO1375" i="5"/>
  <c r="DN1375" i="5"/>
  <c r="DM1375" i="5"/>
  <c r="DL1375" i="5"/>
  <c r="DK1375" i="5"/>
  <c r="DJ1375" i="5"/>
  <c r="DI1375" i="5"/>
  <c r="DH1375" i="5"/>
  <c r="DG1375" i="5"/>
  <c r="DF1375" i="5"/>
  <c r="DE1375" i="5"/>
  <c r="DD1375" i="5"/>
  <c r="DC1375" i="5"/>
  <c r="DB1375" i="5"/>
  <c r="DA1375" i="5"/>
  <c r="CZ1375" i="5"/>
  <c r="CY1375" i="5"/>
  <c r="CX1375" i="5"/>
  <c r="CW1375" i="5"/>
  <c r="CV1375" i="5"/>
  <c r="CU1375" i="5"/>
  <c r="CT1375" i="5"/>
  <c r="CS1375" i="5"/>
  <c r="CR1375" i="5"/>
  <c r="CQ1375" i="5"/>
  <c r="CP1375" i="5"/>
  <c r="CO1375" i="5"/>
  <c r="CN1375" i="5"/>
  <c r="CM1375" i="5"/>
  <c r="CL1375" i="5"/>
  <c r="EM1374" i="5"/>
  <c r="EL1374" i="5"/>
  <c r="EK1374" i="5"/>
  <c r="EJ1374" i="5"/>
  <c r="EI1374" i="5"/>
  <c r="EH1374" i="5"/>
  <c r="EG1374" i="5"/>
  <c r="EF1374" i="5"/>
  <c r="EE1374" i="5"/>
  <c r="ED1374" i="5"/>
  <c r="EC1374" i="5"/>
  <c r="EB1374" i="5"/>
  <c r="EA1374" i="5"/>
  <c r="DZ1374" i="5"/>
  <c r="DY1374" i="5"/>
  <c r="DX1374" i="5"/>
  <c r="DW1374" i="5"/>
  <c r="DV1374" i="5"/>
  <c r="DU1374" i="5"/>
  <c r="DT1374" i="5"/>
  <c r="DS1374" i="5"/>
  <c r="DR1374" i="5"/>
  <c r="DQ1374" i="5"/>
  <c r="DP1374" i="5"/>
  <c r="DO1374" i="5"/>
  <c r="DN1374" i="5"/>
  <c r="DM1374" i="5"/>
  <c r="DL1374" i="5"/>
  <c r="DK1374" i="5"/>
  <c r="DJ1374" i="5"/>
  <c r="DI1374" i="5"/>
  <c r="DH1374" i="5"/>
  <c r="DG1374" i="5"/>
  <c r="DF1374" i="5"/>
  <c r="DE1374" i="5"/>
  <c r="DD1374" i="5"/>
  <c r="DC1374" i="5"/>
  <c r="DB1374" i="5"/>
  <c r="DA1374" i="5"/>
  <c r="CZ1374" i="5"/>
  <c r="CY1374" i="5"/>
  <c r="CX1374" i="5"/>
  <c r="CW1374" i="5"/>
  <c r="CV1374" i="5"/>
  <c r="CU1374" i="5"/>
  <c r="CT1374" i="5"/>
  <c r="CS1374" i="5"/>
  <c r="CR1374" i="5"/>
  <c r="CQ1374" i="5"/>
  <c r="CP1374" i="5"/>
  <c r="CO1374" i="5"/>
  <c r="CN1374" i="5"/>
  <c r="CM1374" i="5"/>
  <c r="CL1374" i="5"/>
  <c r="EM1373" i="5"/>
  <c r="EL1373" i="5"/>
  <c r="EK1373" i="5"/>
  <c r="EJ1373" i="5"/>
  <c r="EI1373" i="5"/>
  <c r="EH1373" i="5"/>
  <c r="EG1373" i="5"/>
  <c r="EF1373" i="5"/>
  <c r="EE1373" i="5"/>
  <c r="ED1373" i="5"/>
  <c r="EC1373" i="5"/>
  <c r="EB1373" i="5"/>
  <c r="EA1373" i="5"/>
  <c r="DZ1373" i="5"/>
  <c r="DY1373" i="5"/>
  <c r="DX1373" i="5"/>
  <c r="DW1373" i="5"/>
  <c r="DV1373" i="5"/>
  <c r="DU1373" i="5"/>
  <c r="DT1373" i="5"/>
  <c r="DS1373" i="5"/>
  <c r="DR1373" i="5"/>
  <c r="DQ1373" i="5"/>
  <c r="DP1373" i="5"/>
  <c r="DO1373" i="5"/>
  <c r="DN1373" i="5"/>
  <c r="DM1373" i="5"/>
  <c r="DL1373" i="5"/>
  <c r="DK1373" i="5"/>
  <c r="DJ1373" i="5"/>
  <c r="DI1373" i="5"/>
  <c r="DH1373" i="5"/>
  <c r="DG1373" i="5"/>
  <c r="DF1373" i="5"/>
  <c r="DE1373" i="5"/>
  <c r="DD1373" i="5"/>
  <c r="DC1373" i="5"/>
  <c r="DB1373" i="5"/>
  <c r="DA1373" i="5"/>
  <c r="CZ1373" i="5"/>
  <c r="CY1373" i="5"/>
  <c r="CX1373" i="5"/>
  <c r="CW1373" i="5"/>
  <c r="CV1373" i="5"/>
  <c r="CU1373" i="5"/>
  <c r="CT1373" i="5"/>
  <c r="CS1373" i="5"/>
  <c r="CR1373" i="5"/>
  <c r="CQ1373" i="5"/>
  <c r="CP1373" i="5"/>
  <c r="CO1373" i="5"/>
  <c r="CN1373" i="5"/>
  <c r="CM1373" i="5"/>
  <c r="CL1373" i="5"/>
  <c r="EM1372" i="5"/>
  <c r="EL1372" i="5"/>
  <c r="EK1372" i="5"/>
  <c r="EJ1372" i="5"/>
  <c r="EI1372" i="5"/>
  <c r="EH1372" i="5"/>
  <c r="EG1372" i="5"/>
  <c r="EF1372" i="5"/>
  <c r="EE1372" i="5"/>
  <c r="ED1372" i="5"/>
  <c r="EC1372" i="5"/>
  <c r="EB1372" i="5"/>
  <c r="EA1372" i="5"/>
  <c r="DZ1372" i="5"/>
  <c r="DY1372" i="5"/>
  <c r="DX1372" i="5"/>
  <c r="DW1372" i="5"/>
  <c r="DV1372" i="5"/>
  <c r="DU1372" i="5"/>
  <c r="DT1372" i="5"/>
  <c r="DS1372" i="5"/>
  <c r="DR1372" i="5"/>
  <c r="DQ1372" i="5"/>
  <c r="DP1372" i="5"/>
  <c r="DO1372" i="5"/>
  <c r="DN1372" i="5"/>
  <c r="DM1372" i="5"/>
  <c r="DL1372" i="5"/>
  <c r="DK1372" i="5"/>
  <c r="DJ1372" i="5"/>
  <c r="DI1372" i="5"/>
  <c r="DH1372" i="5"/>
  <c r="DG1372" i="5"/>
  <c r="DF1372" i="5"/>
  <c r="DE1372" i="5"/>
  <c r="DD1372" i="5"/>
  <c r="DC1372" i="5"/>
  <c r="DB1372" i="5"/>
  <c r="DA1372" i="5"/>
  <c r="CZ1372" i="5"/>
  <c r="CY1372" i="5"/>
  <c r="CX1372" i="5"/>
  <c r="CW1372" i="5"/>
  <c r="CV1372" i="5"/>
  <c r="CU1372" i="5"/>
  <c r="CT1372" i="5"/>
  <c r="CS1372" i="5"/>
  <c r="CR1372" i="5"/>
  <c r="CQ1372" i="5"/>
  <c r="CP1372" i="5"/>
  <c r="CO1372" i="5"/>
  <c r="CN1372" i="5"/>
  <c r="CM1372" i="5"/>
  <c r="CL1372" i="5"/>
  <c r="EM1371" i="5"/>
  <c r="EL1371" i="5"/>
  <c r="EK1371" i="5"/>
  <c r="EJ1371" i="5"/>
  <c r="EI1371" i="5"/>
  <c r="EH1371" i="5"/>
  <c r="EG1371" i="5"/>
  <c r="EF1371" i="5"/>
  <c r="EE1371" i="5"/>
  <c r="ED1371" i="5"/>
  <c r="EC1371" i="5"/>
  <c r="EB1371" i="5"/>
  <c r="EA1371" i="5"/>
  <c r="DZ1371" i="5"/>
  <c r="DY1371" i="5"/>
  <c r="DX1371" i="5"/>
  <c r="DW1371" i="5"/>
  <c r="DV1371" i="5"/>
  <c r="DU1371" i="5"/>
  <c r="DT1371" i="5"/>
  <c r="DS1371" i="5"/>
  <c r="DR1371" i="5"/>
  <c r="DQ1371" i="5"/>
  <c r="DP1371" i="5"/>
  <c r="DO1371" i="5"/>
  <c r="DN1371" i="5"/>
  <c r="DM1371" i="5"/>
  <c r="DL1371" i="5"/>
  <c r="DK1371" i="5"/>
  <c r="DJ1371" i="5"/>
  <c r="DI1371" i="5"/>
  <c r="DH1371" i="5"/>
  <c r="DG1371" i="5"/>
  <c r="DF1371" i="5"/>
  <c r="DE1371" i="5"/>
  <c r="DD1371" i="5"/>
  <c r="DC1371" i="5"/>
  <c r="DB1371" i="5"/>
  <c r="DA1371" i="5"/>
  <c r="CZ1371" i="5"/>
  <c r="CY1371" i="5"/>
  <c r="CX1371" i="5"/>
  <c r="CW1371" i="5"/>
  <c r="CV1371" i="5"/>
  <c r="CU1371" i="5"/>
  <c r="CT1371" i="5"/>
  <c r="CS1371" i="5"/>
  <c r="CR1371" i="5"/>
  <c r="CQ1371" i="5"/>
  <c r="CP1371" i="5"/>
  <c r="CO1371" i="5"/>
  <c r="CN1371" i="5"/>
  <c r="CM1371" i="5"/>
  <c r="CL1371" i="5"/>
  <c r="EM1370" i="5"/>
  <c r="EL1370" i="5"/>
  <c r="EK1370" i="5"/>
  <c r="EJ1370" i="5"/>
  <c r="EI1370" i="5"/>
  <c r="EH1370" i="5"/>
  <c r="EG1370" i="5"/>
  <c r="EF1370" i="5"/>
  <c r="EE1370" i="5"/>
  <c r="ED1370" i="5"/>
  <c r="EC1370" i="5"/>
  <c r="EB1370" i="5"/>
  <c r="EA1370" i="5"/>
  <c r="DZ1370" i="5"/>
  <c r="DY1370" i="5"/>
  <c r="DX1370" i="5"/>
  <c r="DW1370" i="5"/>
  <c r="DV1370" i="5"/>
  <c r="DU1370" i="5"/>
  <c r="DT1370" i="5"/>
  <c r="DS1370" i="5"/>
  <c r="DR1370" i="5"/>
  <c r="DQ1370" i="5"/>
  <c r="DP1370" i="5"/>
  <c r="DO1370" i="5"/>
  <c r="DN1370" i="5"/>
  <c r="DM1370" i="5"/>
  <c r="DL1370" i="5"/>
  <c r="DK1370" i="5"/>
  <c r="DJ1370" i="5"/>
  <c r="DI1370" i="5"/>
  <c r="DH1370" i="5"/>
  <c r="DG1370" i="5"/>
  <c r="DF1370" i="5"/>
  <c r="DE1370" i="5"/>
  <c r="DD1370" i="5"/>
  <c r="DC1370" i="5"/>
  <c r="DB1370" i="5"/>
  <c r="DA1370" i="5"/>
  <c r="CZ1370" i="5"/>
  <c r="CY1370" i="5"/>
  <c r="CX1370" i="5"/>
  <c r="CW1370" i="5"/>
  <c r="CV1370" i="5"/>
  <c r="CU1370" i="5"/>
  <c r="CT1370" i="5"/>
  <c r="CS1370" i="5"/>
  <c r="CR1370" i="5"/>
  <c r="CQ1370" i="5"/>
  <c r="CP1370" i="5"/>
  <c r="CO1370" i="5"/>
  <c r="CN1370" i="5"/>
  <c r="CM1370" i="5"/>
  <c r="CL1370" i="5"/>
  <c r="EM1369" i="5"/>
  <c r="EL1369" i="5"/>
  <c r="EK1369" i="5"/>
  <c r="EJ1369" i="5"/>
  <c r="EI1369" i="5"/>
  <c r="EH1369" i="5"/>
  <c r="EG1369" i="5"/>
  <c r="EF1369" i="5"/>
  <c r="EE1369" i="5"/>
  <c r="ED1369" i="5"/>
  <c r="EC1369" i="5"/>
  <c r="EB1369" i="5"/>
  <c r="EA1369" i="5"/>
  <c r="DZ1369" i="5"/>
  <c r="DY1369" i="5"/>
  <c r="DX1369" i="5"/>
  <c r="DW1369" i="5"/>
  <c r="DV1369" i="5"/>
  <c r="DU1369" i="5"/>
  <c r="DT1369" i="5"/>
  <c r="DS1369" i="5"/>
  <c r="DR1369" i="5"/>
  <c r="DQ1369" i="5"/>
  <c r="DP1369" i="5"/>
  <c r="DO1369" i="5"/>
  <c r="DN1369" i="5"/>
  <c r="DM1369" i="5"/>
  <c r="DL1369" i="5"/>
  <c r="DK1369" i="5"/>
  <c r="DJ1369" i="5"/>
  <c r="DI1369" i="5"/>
  <c r="DH1369" i="5"/>
  <c r="DG1369" i="5"/>
  <c r="DF1369" i="5"/>
  <c r="DE1369" i="5"/>
  <c r="DD1369" i="5"/>
  <c r="DC1369" i="5"/>
  <c r="DB1369" i="5"/>
  <c r="DA1369" i="5"/>
  <c r="CZ1369" i="5"/>
  <c r="CY1369" i="5"/>
  <c r="CX1369" i="5"/>
  <c r="CW1369" i="5"/>
  <c r="CV1369" i="5"/>
  <c r="CU1369" i="5"/>
  <c r="CT1369" i="5"/>
  <c r="CS1369" i="5"/>
  <c r="CR1369" i="5"/>
  <c r="CQ1369" i="5"/>
  <c r="CP1369" i="5"/>
  <c r="CO1369" i="5"/>
  <c r="CN1369" i="5"/>
  <c r="CM1369" i="5"/>
  <c r="CL1369" i="5"/>
  <c r="EM1368" i="5"/>
  <c r="EL1368" i="5"/>
  <c r="EK1368" i="5"/>
  <c r="EJ1368" i="5"/>
  <c r="EI1368" i="5"/>
  <c r="EH1368" i="5"/>
  <c r="EG1368" i="5"/>
  <c r="EF1368" i="5"/>
  <c r="EE1368" i="5"/>
  <c r="ED1368" i="5"/>
  <c r="EC1368" i="5"/>
  <c r="EB1368" i="5"/>
  <c r="EA1368" i="5"/>
  <c r="DZ1368" i="5"/>
  <c r="DY1368" i="5"/>
  <c r="DX1368" i="5"/>
  <c r="DW1368" i="5"/>
  <c r="DV1368" i="5"/>
  <c r="DU1368" i="5"/>
  <c r="DT1368" i="5"/>
  <c r="DS1368" i="5"/>
  <c r="DR1368" i="5"/>
  <c r="DQ1368" i="5"/>
  <c r="DP1368" i="5"/>
  <c r="DO1368" i="5"/>
  <c r="DN1368" i="5"/>
  <c r="DM1368" i="5"/>
  <c r="DL1368" i="5"/>
  <c r="DK1368" i="5"/>
  <c r="DJ1368" i="5"/>
  <c r="DI1368" i="5"/>
  <c r="DH1368" i="5"/>
  <c r="DG1368" i="5"/>
  <c r="DF1368" i="5"/>
  <c r="DE1368" i="5"/>
  <c r="DD1368" i="5"/>
  <c r="DC1368" i="5"/>
  <c r="DB1368" i="5"/>
  <c r="DA1368" i="5"/>
  <c r="CZ1368" i="5"/>
  <c r="CY1368" i="5"/>
  <c r="CX1368" i="5"/>
  <c r="CW1368" i="5"/>
  <c r="CV1368" i="5"/>
  <c r="CU1368" i="5"/>
  <c r="CT1368" i="5"/>
  <c r="CS1368" i="5"/>
  <c r="CR1368" i="5"/>
  <c r="CQ1368" i="5"/>
  <c r="CP1368" i="5"/>
  <c r="CO1368" i="5"/>
  <c r="CN1368" i="5"/>
  <c r="CM1368" i="5"/>
  <c r="CL1368" i="5"/>
  <c r="EM1367" i="5"/>
  <c r="EL1367" i="5"/>
  <c r="EK1367" i="5"/>
  <c r="EJ1367" i="5"/>
  <c r="EI1367" i="5"/>
  <c r="EH1367" i="5"/>
  <c r="EG1367" i="5"/>
  <c r="EF1367" i="5"/>
  <c r="EE1367" i="5"/>
  <c r="ED1367" i="5"/>
  <c r="EC1367" i="5"/>
  <c r="EB1367" i="5"/>
  <c r="EA1367" i="5"/>
  <c r="DZ1367" i="5"/>
  <c r="DY1367" i="5"/>
  <c r="DX1367" i="5"/>
  <c r="DW1367" i="5"/>
  <c r="DV1367" i="5"/>
  <c r="DU1367" i="5"/>
  <c r="DT1367" i="5"/>
  <c r="DS1367" i="5"/>
  <c r="DR1367" i="5"/>
  <c r="DQ1367" i="5"/>
  <c r="DP1367" i="5"/>
  <c r="DO1367" i="5"/>
  <c r="DN1367" i="5"/>
  <c r="DM1367" i="5"/>
  <c r="DL1367" i="5"/>
  <c r="DK1367" i="5"/>
  <c r="DJ1367" i="5"/>
  <c r="DI1367" i="5"/>
  <c r="DH1367" i="5"/>
  <c r="DG1367" i="5"/>
  <c r="DF1367" i="5"/>
  <c r="DE1367" i="5"/>
  <c r="DD1367" i="5"/>
  <c r="DC1367" i="5"/>
  <c r="DB1367" i="5"/>
  <c r="DA1367" i="5"/>
  <c r="CZ1367" i="5"/>
  <c r="CY1367" i="5"/>
  <c r="CX1367" i="5"/>
  <c r="CW1367" i="5"/>
  <c r="CV1367" i="5"/>
  <c r="CU1367" i="5"/>
  <c r="CT1367" i="5"/>
  <c r="CS1367" i="5"/>
  <c r="CR1367" i="5"/>
  <c r="CQ1367" i="5"/>
  <c r="CP1367" i="5"/>
  <c r="CO1367" i="5"/>
  <c r="CN1367" i="5"/>
  <c r="CM1367" i="5"/>
  <c r="CL1367" i="5"/>
  <c r="EM1366" i="5"/>
  <c r="EL1366" i="5"/>
  <c r="EK1366" i="5"/>
  <c r="EJ1366" i="5"/>
  <c r="EI1366" i="5"/>
  <c r="EH1366" i="5"/>
  <c r="EG1366" i="5"/>
  <c r="EF1366" i="5"/>
  <c r="EE1366" i="5"/>
  <c r="ED1366" i="5"/>
  <c r="EC1366" i="5"/>
  <c r="EB1366" i="5"/>
  <c r="EA1366" i="5"/>
  <c r="DZ1366" i="5"/>
  <c r="DY1366" i="5"/>
  <c r="DX1366" i="5"/>
  <c r="DW1366" i="5"/>
  <c r="DV1366" i="5"/>
  <c r="DU1366" i="5"/>
  <c r="DT1366" i="5"/>
  <c r="DS1366" i="5"/>
  <c r="DR1366" i="5"/>
  <c r="DQ1366" i="5"/>
  <c r="DP1366" i="5"/>
  <c r="DO1366" i="5"/>
  <c r="DN1366" i="5"/>
  <c r="DM1366" i="5"/>
  <c r="DL1366" i="5"/>
  <c r="DK1366" i="5"/>
  <c r="DJ1366" i="5"/>
  <c r="DI1366" i="5"/>
  <c r="DH1366" i="5"/>
  <c r="DG1366" i="5"/>
  <c r="DF1366" i="5"/>
  <c r="DE1366" i="5"/>
  <c r="DD1366" i="5"/>
  <c r="DC1366" i="5"/>
  <c r="DB1366" i="5"/>
  <c r="DA1366" i="5"/>
  <c r="CZ1366" i="5"/>
  <c r="CY1366" i="5"/>
  <c r="CX1366" i="5"/>
  <c r="CW1366" i="5"/>
  <c r="CV1366" i="5"/>
  <c r="CU1366" i="5"/>
  <c r="CT1366" i="5"/>
  <c r="CS1366" i="5"/>
  <c r="CR1366" i="5"/>
  <c r="CQ1366" i="5"/>
  <c r="CP1366" i="5"/>
  <c r="CO1366" i="5"/>
  <c r="CN1366" i="5"/>
  <c r="CM1366" i="5"/>
  <c r="CL1366" i="5"/>
  <c r="EM1365" i="5"/>
  <c r="EL1365" i="5"/>
  <c r="EK1365" i="5"/>
  <c r="EJ1365" i="5"/>
  <c r="EI1365" i="5"/>
  <c r="EH1365" i="5"/>
  <c r="EG1365" i="5"/>
  <c r="EF1365" i="5"/>
  <c r="EE1365" i="5"/>
  <c r="ED1365" i="5"/>
  <c r="EC1365" i="5"/>
  <c r="EB1365" i="5"/>
  <c r="EA1365" i="5"/>
  <c r="DZ1365" i="5"/>
  <c r="DY1365" i="5"/>
  <c r="DX1365" i="5"/>
  <c r="DW1365" i="5"/>
  <c r="DV1365" i="5"/>
  <c r="DU1365" i="5"/>
  <c r="DT1365" i="5"/>
  <c r="DS1365" i="5"/>
  <c r="DR1365" i="5"/>
  <c r="DQ1365" i="5"/>
  <c r="DP1365" i="5"/>
  <c r="DO1365" i="5"/>
  <c r="DN1365" i="5"/>
  <c r="DM1365" i="5"/>
  <c r="DL1365" i="5"/>
  <c r="DK1365" i="5"/>
  <c r="DJ1365" i="5"/>
  <c r="DI1365" i="5"/>
  <c r="DH1365" i="5"/>
  <c r="DG1365" i="5"/>
  <c r="DF1365" i="5"/>
  <c r="DE1365" i="5"/>
  <c r="DD1365" i="5"/>
  <c r="DC1365" i="5"/>
  <c r="DB1365" i="5"/>
  <c r="DA1365" i="5"/>
  <c r="CZ1365" i="5"/>
  <c r="CY1365" i="5"/>
  <c r="CX1365" i="5"/>
  <c r="CW1365" i="5"/>
  <c r="CV1365" i="5"/>
  <c r="CU1365" i="5"/>
  <c r="CT1365" i="5"/>
  <c r="CS1365" i="5"/>
  <c r="CR1365" i="5"/>
  <c r="CQ1365" i="5"/>
  <c r="CP1365" i="5"/>
  <c r="CO1365" i="5"/>
  <c r="CN1365" i="5"/>
  <c r="CM1365" i="5"/>
  <c r="CL1365" i="5"/>
  <c r="EM1364" i="5"/>
  <c r="EL1364" i="5"/>
  <c r="EK1364" i="5"/>
  <c r="EJ1364" i="5"/>
  <c r="EI1364" i="5"/>
  <c r="EH1364" i="5"/>
  <c r="EG1364" i="5"/>
  <c r="EF1364" i="5"/>
  <c r="EE1364" i="5"/>
  <c r="ED1364" i="5"/>
  <c r="EC1364" i="5"/>
  <c r="EB1364" i="5"/>
  <c r="EA1364" i="5"/>
  <c r="DZ1364" i="5"/>
  <c r="DY1364" i="5"/>
  <c r="DX1364" i="5"/>
  <c r="DW1364" i="5"/>
  <c r="DV1364" i="5"/>
  <c r="DU1364" i="5"/>
  <c r="DT1364" i="5"/>
  <c r="DS1364" i="5"/>
  <c r="DR1364" i="5"/>
  <c r="DQ1364" i="5"/>
  <c r="DP1364" i="5"/>
  <c r="DO1364" i="5"/>
  <c r="DN1364" i="5"/>
  <c r="DM1364" i="5"/>
  <c r="DL1364" i="5"/>
  <c r="DK1364" i="5"/>
  <c r="DJ1364" i="5"/>
  <c r="DI1364" i="5"/>
  <c r="DH1364" i="5"/>
  <c r="DG1364" i="5"/>
  <c r="DF1364" i="5"/>
  <c r="DE1364" i="5"/>
  <c r="DD1364" i="5"/>
  <c r="DC1364" i="5"/>
  <c r="DB1364" i="5"/>
  <c r="DA1364" i="5"/>
  <c r="CZ1364" i="5"/>
  <c r="CY1364" i="5"/>
  <c r="CX1364" i="5"/>
  <c r="CW1364" i="5"/>
  <c r="CV1364" i="5"/>
  <c r="CU1364" i="5"/>
  <c r="CT1364" i="5"/>
  <c r="CS1364" i="5"/>
  <c r="CR1364" i="5"/>
  <c r="CQ1364" i="5"/>
  <c r="CP1364" i="5"/>
  <c r="CO1364" i="5"/>
  <c r="CN1364" i="5"/>
  <c r="CM1364" i="5"/>
  <c r="CL1364" i="5"/>
  <c r="EM1363" i="5"/>
  <c r="EL1363" i="5"/>
  <c r="EK1363" i="5"/>
  <c r="EJ1363" i="5"/>
  <c r="EI1363" i="5"/>
  <c r="EH1363" i="5"/>
  <c r="EG1363" i="5"/>
  <c r="EF1363" i="5"/>
  <c r="EE1363" i="5"/>
  <c r="ED1363" i="5"/>
  <c r="EC1363" i="5"/>
  <c r="EB1363" i="5"/>
  <c r="EA1363" i="5"/>
  <c r="DZ1363" i="5"/>
  <c r="DY1363" i="5"/>
  <c r="DX1363" i="5"/>
  <c r="DW1363" i="5"/>
  <c r="DV1363" i="5"/>
  <c r="DU1363" i="5"/>
  <c r="DT1363" i="5"/>
  <c r="DS1363" i="5"/>
  <c r="DR1363" i="5"/>
  <c r="DQ1363" i="5"/>
  <c r="DP1363" i="5"/>
  <c r="DO1363" i="5"/>
  <c r="DN1363" i="5"/>
  <c r="DM1363" i="5"/>
  <c r="DL1363" i="5"/>
  <c r="DK1363" i="5"/>
  <c r="DJ1363" i="5"/>
  <c r="DI1363" i="5"/>
  <c r="DH1363" i="5"/>
  <c r="DG1363" i="5"/>
  <c r="DF1363" i="5"/>
  <c r="DE1363" i="5"/>
  <c r="DD1363" i="5"/>
  <c r="DC1363" i="5"/>
  <c r="DB1363" i="5"/>
  <c r="DA1363" i="5"/>
  <c r="CZ1363" i="5"/>
  <c r="CY1363" i="5"/>
  <c r="CX1363" i="5"/>
  <c r="CW1363" i="5"/>
  <c r="CV1363" i="5"/>
  <c r="CU1363" i="5"/>
  <c r="CT1363" i="5"/>
  <c r="CS1363" i="5"/>
  <c r="CR1363" i="5"/>
  <c r="CQ1363" i="5"/>
  <c r="CP1363" i="5"/>
  <c r="CO1363" i="5"/>
  <c r="CN1363" i="5"/>
  <c r="CM1363" i="5"/>
  <c r="CL1363" i="5"/>
  <c r="EM1362" i="5"/>
  <c r="EL1362" i="5"/>
  <c r="EK1362" i="5"/>
  <c r="EJ1362" i="5"/>
  <c r="EI1362" i="5"/>
  <c r="EH1362" i="5"/>
  <c r="EG1362" i="5"/>
  <c r="EF1362" i="5"/>
  <c r="EE1362" i="5"/>
  <c r="ED1362" i="5"/>
  <c r="EC1362" i="5"/>
  <c r="EB1362" i="5"/>
  <c r="EA1362" i="5"/>
  <c r="DZ1362" i="5"/>
  <c r="DY1362" i="5"/>
  <c r="DX1362" i="5"/>
  <c r="DW1362" i="5"/>
  <c r="DV1362" i="5"/>
  <c r="DU1362" i="5"/>
  <c r="DT1362" i="5"/>
  <c r="DS1362" i="5"/>
  <c r="DR1362" i="5"/>
  <c r="DQ1362" i="5"/>
  <c r="DP1362" i="5"/>
  <c r="DO1362" i="5"/>
  <c r="DN1362" i="5"/>
  <c r="DM1362" i="5"/>
  <c r="DL1362" i="5"/>
  <c r="DK1362" i="5"/>
  <c r="DJ1362" i="5"/>
  <c r="DI1362" i="5"/>
  <c r="DH1362" i="5"/>
  <c r="DG1362" i="5"/>
  <c r="DF1362" i="5"/>
  <c r="DE1362" i="5"/>
  <c r="DD1362" i="5"/>
  <c r="DC1362" i="5"/>
  <c r="DB1362" i="5"/>
  <c r="DA1362" i="5"/>
  <c r="CZ1362" i="5"/>
  <c r="CY1362" i="5"/>
  <c r="CX1362" i="5"/>
  <c r="CW1362" i="5"/>
  <c r="CV1362" i="5"/>
  <c r="CU1362" i="5"/>
  <c r="CT1362" i="5"/>
  <c r="CS1362" i="5"/>
  <c r="CR1362" i="5"/>
  <c r="CQ1362" i="5"/>
  <c r="CP1362" i="5"/>
  <c r="CO1362" i="5"/>
  <c r="CN1362" i="5"/>
  <c r="CM1362" i="5"/>
  <c r="CL1362" i="5"/>
  <c r="EM1361" i="5"/>
  <c r="EL1361" i="5"/>
  <c r="EK1361" i="5"/>
  <c r="EJ1361" i="5"/>
  <c r="EI1361" i="5"/>
  <c r="EH1361" i="5"/>
  <c r="EG1361" i="5"/>
  <c r="EF1361" i="5"/>
  <c r="EE1361" i="5"/>
  <c r="ED1361" i="5"/>
  <c r="EC1361" i="5"/>
  <c r="EB1361" i="5"/>
  <c r="EA1361" i="5"/>
  <c r="DZ1361" i="5"/>
  <c r="DY1361" i="5"/>
  <c r="DX1361" i="5"/>
  <c r="DW1361" i="5"/>
  <c r="DV1361" i="5"/>
  <c r="DU1361" i="5"/>
  <c r="DT1361" i="5"/>
  <c r="DS1361" i="5"/>
  <c r="DR1361" i="5"/>
  <c r="DQ1361" i="5"/>
  <c r="DP1361" i="5"/>
  <c r="DO1361" i="5"/>
  <c r="DN1361" i="5"/>
  <c r="DM1361" i="5"/>
  <c r="DL1361" i="5"/>
  <c r="DK1361" i="5"/>
  <c r="DJ1361" i="5"/>
  <c r="DI1361" i="5"/>
  <c r="DH1361" i="5"/>
  <c r="DG1361" i="5"/>
  <c r="DF1361" i="5"/>
  <c r="DE1361" i="5"/>
  <c r="DD1361" i="5"/>
  <c r="DC1361" i="5"/>
  <c r="DB1361" i="5"/>
  <c r="DA1361" i="5"/>
  <c r="CZ1361" i="5"/>
  <c r="CY1361" i="5"/>
  <c r="CX1361" i="5"/>
  <c r="CW1361" i="5"/>
  <c r="CV1361" i="5"/>
  <c r="CU1361" i="5"/>
  <c r="CT1361" i="5"/>
  <c r="CS1361" i="5"/>
  <c r="CR1361" i="5"/>
  <c r="CQ1361" i="5"/>
  <c r="CP1361" i="5"/>
  <c r="CO1361" i="5"/>
  <c r="CN1361" i="5"/>
  <c r="CM1361" i="5"/>
  <c r="CL1361" i="5"/>
  <c r="EM1360" i="5"/>
  <c r="EL1360" i="5"/>
  <c r="EK1360" i="5"/>
  <c r="EJ1360" i="5"/>
  <c r="EI1360" i="5"/>
  <c r="EH1360" i="5"/>
  <c r="EG1360" i="5"/>
  <c r="EF1360" i="5"/>
  <c r="EE1360" i="5"/>
  <c r="ED1360" i="5"/>
  <c r="EC1360" i="5"/>
  <c r="EB1360" i="5"/>
  <c r="EA1360" i="5"/>
  <c r="DZ1360" i="5"/>
  <c r="DY1360" i="5"/>
  <c r="DX1360" i="5"/>
  <c r="DW1360" i="5"/>
  <c r="DV1360" i="5"/>
  <c r="DU1360" i="5"/>
  <c r="DT1360" i="5"/>
  <c r="DS1360" i="5"/>
  <c r="DR1360" i="5"/>
  <c r="DQ1360" i="5"/>
  <c r="DP1360" i="5"/>
  <c r="DO1360" i="5"/>
  <c r="DN1360" i="5"/>
  <c r="DM1360" i="5"/>
  <c r="DL1360" i="5"/>
  <c r="DK1360" i="5"/>
  <c r="DJ1360" i="5"/>
  <c r="DI1360" i="5"/>
  <c r="DH1360" i="5"/>
  <c r="DG1360" i="5"/>
  <c r="DF1360" i="5"/>
  <c r="DE1360" i="5"/>
  <c r="DD1360" i="5"/>
  <c r="DC1360" i="5"/>
  <c r="DB1360" i="5"/>
  <c r="DA1360" i="5"/>
  <c r="CZ1360" i="5"/>
  <c r="CY1360" i="5"/>
  <c r="CX1360" i="5"/>
  <c r="CW1360" i="5"/>
  <c r="CV1360" i="5"/>
  <c r="CU1360" i="5"/>
  <c r="CT1360" i="5"/>
  <c r="CS1360" i="5"/>
  <c r="CR1360" i="5"/>
  <c r="CQ1360" i="5"/>
  <c r="CP1360" i="5"/>
  <c r="CO1360" i="5"/>
  <c r="CN1360" i="5"/>
  <c r="CM1360" i="5"/>
  <c r="CL1360" i="5"/>
  <c r="EM1359" i="5"/>
  <c r="EL1359" i="5"/>
  <c r="EK1359" i="5"/>
  <c r="EJ1359" i="5"/>
  <c r="EI1359" i="5"/>
  <c r="EH1359" i="5"/>
  <c r="EG1359" i="5"/>
  <c r="EF1359" i="5"/>
  <c r="EE1359" i="5"/>
  <c r="ED1359" i="5"/>
  <c r="EC1359" i="5"/>
  <c r="EB1359" i="5"/>
  <c r="EA1359" i="5"/>
  <c r="DZ1359" i="5"/>
  <c r="DY1359" i="5"/>
  <c r="DX1359" i="5"/>
  <c r="DW1359" i="5"/>
  <c r="DV1359" i="5"/>
  <c r="DU1359" i="5"/>
  <c r="DT1359" i="5"/>
  <c r="DS1359" i="5"/>
  <c r="DR1359" i="5"/>
  <c r="DQ1359" i="5"/>
  <c r="DP1359" i="5"/>
  <c r="DO1359" i="5"/>
  <c r="DN1359" i="5"/>
  <c r="DM1359" i="5"/>
  <c r="DL1359" i="5"/>
  <c r="DK1359" i="5"/>
  <c r="DJ1359" i="5"/>
  <c r="DI1359" i="5"/>
  <c r="DH1359" i="5"/>
  <c r="DG1359" i="5"/>
  <c r="DF1359" i="5"/>
  <c r="DE1359" i="5"/>
  <c r="DD1359" i="5"/>
  <c r="DC1359" i="5"/>
  <c r="DB1359" i="5"/>
  <c r="DA1359" i="5"/>
  <c r="CZ1359" i="5"/>
  <c r="CY1359" i="5"/>
  <c r="CX1359" i="5"/>
  <c r="CW1359" i="5"/>
  <c r="CV1359" i="5"/>
  <c r="CU1359" i="5"/>
  <c r="CT1359" i="5"/>
  <c r="CS1359" i="5"/>
  <c r="CR1359" i="5"/>
  <c r="CQ1359" i="5"/>
  <c r="CP1359" i="5"/>
  <c r="CO1359" i="5"/>
  <c r="CN1359" i="5"/>
  <c r="CM1359" i="5"/>
  <c r="CL1359" i="5"/>
  <c r="EM1358" i="5"/>
  <c r="EL1358" i="5"/>
  <c r="EK1358" i="5"/>
  <c r="EJ1358" i="5"/>
  <c r="EI1358" i="5"/>
  <c r="EH1358" i="5"/>
  <c r="EG1358" i="5"/>
  <c r="EF1358" i="5"/>
  <c r="EE1358" i="5"/>
  <c r="ED1358" i="5"/>
  <c r="EC1358" i="5"/>
  <c r="EB1358" i="5"/>
  <c r="EA1358" i="5"/>
  <c r="DZ1358" i="5"/>
  <c r="DY1358" i="5"/>
  <c r="DX1358" i="5"/>
  <c r="DW1358" i="5"/>
  <c r="DV1358" i="5"/>
  <c r="DU1358" i="5"/>
  <c r="DT1358" i="5"/>
  <c r="DS1358" i="5"/>
  <c r="DR1358" i="5"/>
  <c r="DQ1358" i="5"/>
  <c r="DP1358" i="5"/>
  <c r="DO1358" i="5"/>
  <c r="DN1358" i="5"/>
  <c r="DM1358" i="5"/>
  <c r="DL1358" i="5"/>
  <c r="DK1358" i="5"/>
  <c r="DJ1358" i="5"/>
  <c r="DI1358" i="5"/>
  <c r="DH1358" i="5"/>
  <c r="DG1358" i="5"/>
  <c r="DF1358" i="5"/>
  <c r="DE1358" i="5"/>
  <c r="DD1358" i="5"/>
  <c r="DC1358" i="5"/>
  <c r="DB1358" i="5"/>
  <c r="DA1358" i="5"/>
  <c r="CZ1358" i="5"/>
  <c r="CY1358" i="5"/>
  <c r="CX1358" i="5"/>
  <c r="CW1358" i="5"/>
  <c r="CV1358" i="5"/>
  <c r="CU1358" i="5"/>
  <c r="CT1358" i="5"/>
  <c r="CS1358" i="5"/>
  <c r="CR1358" i="5"/>
  <c r="CQ1358" i="5"/>
  <c r="CP1358" i="5"/>
  <c r="CO1358" i="5"/>
  <c r="CN1358" i="5"/>
  <c r="CM1358" i="5"/>
  <c r="CL1358" i="5"/>
  <c r="EM1357" i="5"/>
  <c r="EL1357" i="5"/>
  <c r="EK1357" i="5"/>
  <c r="EJ1357" i="5"/>
  <c r="EI1357" i="5"/>
  <c r="EH1357" i="5"/>
  <c r="EG1357" i="5"/>
  <c r="EF1357" i="5"/>
  <c r="EE1357" i="5"/>
  <c r="ED1357" i="5"/>
  <c r="EC1357" i="5"/>
  <c r="EB1357" i="5"/>
  <c r="EA1357" i="5"/>
  <c r="DZ1357" i="5"/>
  <c r="DY1357" i="5"/>
  <c r="DX1357" i="5"/>
  <c r="DW1357" i="5"/>
  <c r="DV1357" i="5"/>
  <c r="DU1357" i="5"/>
  <c r="DT1357" i="5"/>
  <c r="DS1357" i="5"/>
  <c r="DR1357" i="5"/>
  <c r="DQ1357" i="5"/>
  <c r="DP1357" i="5"/>
  <c r="DO1357" i="5"/>
  <c r="DN1357" i="5"/>
  <c r="DM1357" i="5"/>
  <c r="DL1357" i="5"/>
  <c r="DK1357" i="5"/>
  <c r="DJ1357" i="5"/>
  <c r="DI1357" i="5"/>
  <c r="DH1357" i="5"/>
  <c r="DG1357" i="5"/>
  <c r="DF1357" i="5"/>
  <c r="DE1357" i="5"/>
  <c r="DD1357" i="5"/>
  <c r="DC1357" i="5"/>
  <c r="DB1357" i="5"/>
  <c r="DA1357" i="5"/>
  <c r="CZ1357" i="5"/>
  <c r="CY1357" i="5"/>
  <c r="CX1357" i="5"/>
  <c r="CW1357" i="5"/>
  <c r="CV1357" i="5"/>
  <c r="CU1357" i="5"/>
  <c r="CT1357" i="5"/>
  <c r="CS1357" i="5"/>
  <c r="CR1357" i="5"/>
  <c r="CQ1357" i="5"/>
  <c r="CP1357" i="5"/>
  <c r="CO1357" i="5"/>
  <c r="CN1357" i="5"/>
  <c r="CM1357" i="5"/>
  <c r="CL1357" i="5"/>
  <c r="EM1356" i="5"/>
  <c r="EL1356" i="5"/>
  <c r="EK1356" i="5"/>
  <c r="EJ1356" i="5"/>
  <c r="EI1356" i="5"/>
  <c r="EH1356" i="5"/>
  <c r="EG1356" i="5"/>
  <c r="EF1356" i="5"/>
  <c r="EE1356" i="5"/>
  <c r="ED1356" i="5"/>
  <c r="EC1356" i="5"/>
  <c r="EB1356" i="5"/>
  <c r="EA1356" i="5"/>
  <c r="DZ1356" i="5"/>
  <c r="DY1356" i="5"/>
  <c r="DX1356" i="5"/>
  <c r="DW1356" i="5"/>
  <c r="DV1356" i="5"/>
  <c r="DU1356" i="5"/>
  <c r="DT1356" i="5"/>
  <c r="DS1356" i="5"/>
  <c r="DR1356" i="5"/>
  <c r="DQ1356" i="5"/>
  <c r="DP1356" i="5"/>
  <c r="DO1356" i="5"/>
  <c r="DN1356" i="5"/>
  <c r="DM1356" i="5"/>
  <c r="DL1356" i="5"/>
  <c r="DK1356" i="5"/>
  <c r="DJ1356" i="5"/>
  <c r="DI1356" i="5"/>
  <c r="DH1356" i="5"/>
  <c r="DG1356" i="5"/>
  <c r="DF1356" i="5"/>
  <c r="DE1356" i="5"/>
  <c r="DD1356" i="5"/>
  <c r="DC1356" i="5"/>
  <c r="DB1356" i="5"/>
  <c r="DA1356" i="5"/>
  <c r="CZ1356" i="5"/>
  <c r="CY1356" i="5"/>
  <c r="CX1356" i="5"/>
  <c r="CW1356" i="5"/>
  <c r="CV1356" i="5"/>
  <c r="CU1356" i="5"/>
  <c r="CT1356" i="5"/>
  <c r="CS1356" i="5"/>
  <c r="CR1356" i="5"/>
  <c r="CQ1356" i="5"/>
  <c r="CP1356" i="5"/>
  <c r="CO1356" i="5"/>
  <c r="CN1356" i="5"/>
  <c r="CM1356" i="5"/>
  <c r="CL1356" i="5"/>
  <c r="EM1355" i="5"/>
  <c r="EL1355" i="5"/>
  <c r="EK1355" i="5"/>
  <c r="EJ1355" i="5"/>
  <c r="EI1355" i="5"/>
  <c r="EH1355" i="5"/>
  <c r="EG1355" i="5"/>
  <c r="EF1355" i="5"/>
  <c r="EE1355" i="5"/>
  <c r="ED1355" i="5"/>
  <c r="EC1355" i="5"/>
  <c r="EB1355" i="5"/>
  <c r="EA1355" i="5"/>
  <c r="DZ1355" i="5"/>
  <c r="DY1355" i="5"/>
  <c r="DX1355" i="5"/>
  <c r="DW1355" i="5"/>
  <c r="DV1355" i="5"/>
  <c r="DU1355" i="5"/>
  <c r="DT1355" i="5"/>
  <c r="DS1355" i="5"/>
  <c r="DR1355" i="5"/>
  <c r="DQ1355" i="5"/>
  <c r="DP1355" i="5"/>
  <c r="DO1355" i="5"/>
  <c r="DN1355" i="5"/>
  <c r="DM1355" i="5"/>
  <c r="DL1355" i="5"/>
  <c r="DK1355" i="5"/>
  <c r="DJ1355" i="5"/>
  <c r="DI1355" i="5"/>
  <c r="DH1355" i="5"/>
  <c r="DG1355" i="5"/>
  <c r="DF1355" i="5"/>
  <c r="DE1355" i="5"/>
  <c r="DD1355" i="5"/>
  <c r="DC1355" i="5"/>
  <c r="DB1355" i="5"/>
  <c r="DA1355" i="5"/>
  <c r="CZ1355" i="5"/>
  <c r="CY1355" i="5"/>
  <c r="CX1355" i="5"/>
  <c r="CW1355" i="5"/>
  <c r="CV1355" i="5"/>
  <c r="CU1355" i="5"/>
  <c r="CT1355" i="5"/>
  <c r="CS1355" i="5"/>
  <c r="CR1355" i="5"/>
  <c r="CQ1355" i="5"/>
  <c r="CP1355" i="5"/>
  <c r="CO1355" i="5"/>
  <c r="CN1355" i="5"/>
  <c r="CM1355" i="5"/>
  <c r="CL1355" i="5"/>
  <c r="EM1354" i="5"/>
  <c r="EL1354" i="5"/>
  <c r="EK1354" i="5"/>
  <c r="EJ1354" i="5"/>
  <c r="EI1354" i="5"/>
  <c r="EH1354" i="5"/>
  <c r="EG1354" i="5"/>
  <c r="EF1354" i="5"/>
  <c r="EE1354" i="5"/>
  <c r="ED1354" i="5"/>
  <c r="EC1354" i="5"/>
  <c r="EB1354" i="5"/>
  <c r="EA1354" i="5"/>
  <c r="DZ1354" i="5"/>
  <c r="DY1354" i="5"/>
  <c r="DX1354" i="5"/>
  <c r="DW1354" i="5"/>
  <c r="DV1354" i="5"/>
  <c r="DU1354" i="5"/>
  <c r="DT1354" i="5"/>
  <c r="DS1354" i="5"/>
  <c r="DR1354" i="5"/>
  <c r="DQ1354" i="5"/>
  <c r="DP1354" i="5"/>
  <c r="DO1354" i="5"/>
  <c r="DN1354" i="5"/>
  <c r="DM1354" i="5"/>
  <c r="DL1354" i="5"/>
  <c r="DK1354" i="5"/>
  <c r="DJ1354" i="5"/>
  <c r="DI1354" i="5"/>
  <c r="DH1354" i="5"/>
  <c r="DG1354" i="5"/>
  <c r="DF1354" i="5"/>
  <c r="DE1354" i="5"/>
  <c r="DD1354" i="5"/>
  <c r="DC1354" i="5"/>
  <c r="DB1354" i="5"/>
  <c r="DA1354" i="5"/>
  <c r="CZ1354" i="5"/>
  <c r="CY1354" i="5"/>
  <c r="CX1354" i="5"/>
  <c r="CW1354" i="5"/>
  <c r="CV1354" i="5"/>
  <c r="CU1354" i="5"/>
  <c r="CT1354" i="5"/>
  <c r="CS1354" i="5"/>
  <c r="CR1354" i="5"/>
  <c r="CQ1354" i="5"/>
  <c r="CP1354" i="5"/>
  <c r="CO1354" i="5"/>
  <c r="CN1354" i="5"/>
  <c r="CM1354" i="5"/>
  <c r="CL1354" i="5"/>
  <c r="EM1353" i="5"/>
  <c r="EL1353" i="5"/>
  <c r="EK1353" i="5"/>
  <c r="EJ1353" i="5"/>
  <c r="EI1353" i="5"/>
  <c r="EH1353" i="5"/>
  <c r="EG1353" i="5"/>
  <c r="EF1353" i="5"/>
  <c r="EE1353" i="5"/>
  <c r="ED1353" i="5"/>
  <c r="EC1353" i="5"/>
  <c r="EB1353" i="5"/>
  <c r="EA1353" i="5"/>
  <c r="DZ1353" i="5"/>
  <c r="DY1353" i="5"/>
  <c r="DX1353" i="5"/>
  <c r="DW1353" i="5"/>
  <c r="DV1353" i="5"/>
  <c r="DU1353" i="5"/>
  <c r="DT1353" i="5"/>
  <c r="DS1353" i="5"/>
  <c r="DR1353" i="5"/>
  <c r="DQ1353" i="5"/>
  <c r="DP1353" i="5"/>
  <c r="DO1353" i="5"/>
  <c r="DN1353" i="5"/>
  <c r="DM1353" i="5"/>
  <c r="DL1353" i="5"/>
  <c r="DK1353" i="5"/>
  <c r="DJ1353" i="5"/>
  <c r="DI1353" i="5"/>
  <c r="DH1353" i="5"/>
  <c r="DG1353" i="5"/>
  <c r="DF1353" i="5"/>
  <c r="DE1353" i="5"/>
  <c r="DD1353" i="5"/>
  <c r="DC1353" i="5"/>
  <c r="DB1353" i="5"/>
  <c r="DA1353" i="5"/>
  <c r="CZ1353" i="5"/>
  <c r="CY1353" i="5"/>
  <c r="CX1353" i="5"/>
  <c r="CW1353" i="5"/>
  <c r="CV1353" i="5"/>
  <c r="CU1353" i="5"/>
  <c r="CT1353" i="5"/>
  <c r="CS1353" i="5"/>
  <c r="CR1353" i="5"/>
  <c r="CQ1353" i="5"/>
  <c r="CP1353" i="5"/>
  <c r="CO1353" i="5"/>
  <c r="CN1353" i="5"/>
  <c r="CM1353" i="5"/>
  <c r="CL1353" i="5"/>
  <c r="N314" i="3"/>
  <c r="O314" i="3"/>
  <c r="P314" i="3"/>
  <c r="Q314" i="3"/>
  <c r="N334" i="3"/>
  <c r="O334" i="3"/>
  <c r="P334" i="3"/>
  <c r="Q334" i="3"/>
  <c r="N332" i="3"/>
  <c r="O332" i="3"/>
  <c r="P332" i="3"/>
  <c r="Q332" i="3"/>
  <c r="N319" i="3"/>
  <c r="O319" i="3"/>
  <c r="P319" i="3"/>
  <c r="Q319" i="3"/>
  <c r="N321" i="3"/>
  <c r="O321" i="3"/>
  <c r="P321" i="3"/>
  <c r="Q321" i="3"/>
  <c r="N336" i="3"/>
  <c r="O336" i="3"/>
  <c r="P336" i="3"/>
  <c r="Q336" i="3"/>
  <c r="N324" i="3"/>
  <c r="O324" i="3"/>
  <c r="P324" i="3"/>
  <c r="Q324" i="3"/>
  <c r="N327" i="3"/>
  <c r="O327" i="3"/>
  <c r="P327" i="3"/>
  <c r="Q327" i="3"/>
  <c r="N313" i="3"/>
  <c r="O313" i="3"/>
  <c r="P313" i="3"/>
  <c r="Q313" i="3"/>
  <c r="N330" i="3"/>
  <c r="O330" i="3"/>
  <c r="P330" i="3"/>
  <c r="Q330" i="3"/>
  <c r="N325" i="3"/>
  <c r="O325" i="3"/>
  <c r="P325" i="3"/>
  <c r="Q325" i="3"/>
  <c r="N317" i="3"/>
  <c r="O317" i="3"/>
  <c r="P317" i="3"/>
  <c r="Q317" i="3"/>
  <c r="N338" i="3"/>
  <c r="O338" i="3"/>
  <c r="P338" i="3"/>
  <c r="Q338" i="3"/>
  <c r="N316" i="3"/>
  <c r="O316" i="3"/>
  <c r="P316" i="3"/>
  <c r="Q316" i="3"/>
  <c r="N323" i="3"/>
  <c r="O323" i="3"/>
  <c r="P323" i="3"/>
  <c r="Q323" i="3"/>
  <c r="N339" i="3"/>
  <c r="O339" i="3"/>
  <c r="N322" i="3"/>
  <c r="O322" i="3"/>
  <c r="N335" i="3"/>
  <c r="O335" i="3"/>
  <c r="N340" i="3"/>
  <c r="O340" i="3"/>
  <c r="N341" i="3"/>
  <c r="O341" i="3"/>
  <c r="N333" i="3"/>
  <c r="O333" i="3"/>
  <c r="N329" i="3"/>
  <c r="O329" i="3"/>
  <c r="N315" i="3"/>
  <c r="O315" i="3"/>
  <c r="N337" i="3"/>
  <c r="O337" i="3"/>
  <c r="N320" i="3"/>
  <c r="O320" i="3"/>
  <c r="N331" i="3"/>
  <c r="O331" i="3"/>
  <c r="N326" i="3"/>
  <c r="O326" i="3"/>
  <c r="N318" i="3"/>
  <c r="O318" i="3"/>
  <c r="N342" i="3"/>
  <c r="O342" i="3"/>
  <c r="O328" i="3"/>
  <c r="P328" i="3"/>
  <c r="Q328" i="3"/>
  <c r="N328" i="3"/>
  <c r="N305" i="3"/>
  <c r="O305" i="3"/>
  <c r="N306" i="3"/>
  <c r="O306" i="3"/>
  <c r="N307" i="3"/>
  <c r="O307" i="3"/>
  <c r="N308" i="3"/>
  <c r="O308" i="3"/>
  <c r="O304" i="3"/>
  <c r="N304" i="3"/>
  <c r="N261" i="3"/>
  <c r="O261" i="3"/>
  <c r="P261" i="3"/>
  <c r="Q261" i="3"/>
  <c r="N266" i="3"/>
  <c r="O266" i="3"/>
  <c r="P266" i="3"/>
  <c r="Q266" i="3"/>
  <c r="N267" i="3"/>
  <c r="O267" i="3"/>
  <c r="P267" i="3"/>
  <c r="Q267" i="3"/>
  <c r="N268" i="3"/>
  <c r="O268" i="3"/>
  <c r="P268" i="3"/>
  <c r="Q268" i="3"/>
  <c r="N265" i="3"/>
  <c r="O265" i="3"/>
  <c r="P265" i="3"/>
  <c r="Q265" i="3"/>
  <c r="N269" i="3"/>
  <c r="O269" i="3"/>
  <c r="P269" i="3"/>
  <c r="Q269" i="3"/>
  <c r="N262" i="3"/>
  <c r="O262" i="3"/>
  <c r="N271" i="3"/>
  <c r="O271" i="3"/>
  <c r="N272" i="3"/>
  <c r="O272" i="3"/>
  <c r="N273" i="3"/>
  <c r="O273" i="3"/>
  <c r="N274" i="3"/>
  <c r="O274" i="3"/>
  <c r="N275" i="3"/>
  <c r="O275" i="3"/>
  <c r="N276" i="3"/>
  <c r="O276" i="3"/>
  <c r="N277" i="3"/>
  <c r="O277" i="3"/>
  <c r="N278" i="3"/>
  <c r="O278" i="3"/>
  <c r="N279" i="3"/>
  <c r="O279" i="3"/>
  <c r="N280" i="3"/>
  <c r="O280" i="3"/>
  <c r="N281" i="3"/>
  <c r="O281" i="3"/>
  <c r="N282" i="3"/>
  <c r="O282" i="3"/>
  <c r="N283" i="3"/>
  <c r="O283" i="3"/>
  <c r="N284" i="3"/>
  <c r="O284" i="3"/>
  <c r="N285" i="3"/>
  <c r="O285" i="3"/>
  <c r="N286" i="3"/>
  <c r="O286" i="3"/>
  <c r="N270" i="3"/>
  <c r="O270" i="3"/>
  <c r="N264" i="3"/>
  <c r="O264" i="3"/>
  <c r="N287" i="3"/>
  <c r="O287" i="3"/>
  <c r="N288" i="3"/>
  <c r="O288" i="3"/>
  <c r="N289" i="3"/>
  <c r="O289" i="3"/>
  <c r="N290" i="3"/>
  <c r="O290" i="3"/>
  <c r="N291" i="3"/>
  <c r="O291" i="3"/>
  <c r="N292" i="3"/>
  <c r="O292" i="3"/>
  <c r="N293" i="3"/>
  <c r="O293" i="3"/>
  <c r="N294" i="3"/>
  <c r="O294" i="3"/>
  <c r="N295" i="3"/>
  <c r="O295" i="3"/>
  <c r="N296" i="3"/>
  <c r="O296" i="3"/>
  <c r="N297" i="3"/>
  <c r="O297" i="3"/>
  <c r="N298" i="3"/>
  <c r="O298" i="3"/>
  <c r="O263" i="3"/>
  <c r="P263" i="3"/>
  <c r="Q263" i="3"/>
  <c r="N263" i="3"/>
  <c r="N254" i="3"/>
  <c r="O254" i="3"/>
  <c r="N255" i="3"/>
  <c r="O255" i="3"/>
  <c r="N256" i="3"/>
  <c r="O256" i="3"/>
  <c r="O253" i="3"/>
  <c r="N253" i="3"/>
  <c r="N171" i="3"/>
  <c r="O171" i="3"/>
  <c r="P171" i="3"/>
  <c r="Q171" i="3"/>
  <c r="N234" i="3"/>
  <c r="O234" i="3"/>
  <c r="P234" i="3"/>
  <c r="Q234" i="3"/>
  <c r="N169" i="3"/>
  <c r="O169" i="3"/>
  <c r="P169" i="3"/>
  <c r="Q169" i="3"/>
  <c r="N198" i="3"/>
  <c r="O198" i="3"/>
  <c r="P198" i="3"/>
  <c r="Q198" i="3"/>
  <c r="N235" i="3"/>
  <c r="O235" i="3"/>
  <c r="P235" i="3"/>
  <c r="Q235" i="3"/>
  <c r="N202" i="3"/>
  <c r="O202" i="3"/>
  <c r="P202" i="3"/>
  <c r="Q202" i="3"/>
  <c r="N222" i="3"/>
  <c r="O222" i="3"/>
  <c r="P222" i="3"/>
  <c r="Q222" i="3"/>
  <c r="N175" i="3"/>
  <c r="O175" i="3"/>
  <c r="P175" i="3"/>
  <c r="Q175" i="3"/>
  <c r="N240" i="3"/>
  <c r="O240" i="3"/>
  <c r="P240" i="3"/>
  <c r="Q240" i="3"/>
  <c r="N167" i="3"/>
  <c r="O167" i="3"/>
  <c r="P167" i="3"/>
  <c r="Q167" i="3"/>
  <c r="N179" i="3"/>
  <c r="O179" i="3"/>
  <c r="P179" i="3"/>
  <c r="Q179" i="3"/>
  <c r="N218" i="3"/>
  <c r="O218" i="3"/>
  <c r="P218" i="3"/>
  <c r="Q218" i="3"/>
  <c r="N173" i="3"/>
  <c r="O173" i="3"/>
  <c r="P173" i="3"/>
  <c r="Q173" i="3"/>
  <c r="N163" i="3"/>
  <c r="O163" i="3"/>
  <c r="P163" i="3"/>
  <c r="Q163" i="3"/>
  <c r="N204" i="3"/>
  <c r="O204" i="3"/>
  <c r="P204" i="3"/>
  <c r="Q204" i="3"/>
  <c r="N237" i="3"/>
  <c r="O237" i="3"/>
  <c r="P237" i="3"/>
  <c r="Q237" i="3"/>
  <c r="N206" i="3"/>
  <c r="O206" i="3"/>
  <c r="P206" i="3"/>
  <c r="Q206" i="3"/>
  <c r="N193" i="3"/>
  <c r="O193" i="3"/>
  <c r="P193" i="3"/>
  <c r="Q193" i="3"/>
  <c r="N159" i="3"/>
  <c r="O159" i="3"/>
  <c r="P159" i="3"/>
  <c r="Q159" i="3"/>
  <c r="N239" i="3"/>
  <c r="O239" i="3"/>
  <c r="P239" i="3"/>
  <c r="Q239" i="3"/>
  <c r="N228" i="3"/>
  <c r="O228" i="3"/>
  <c r="P228" i="3"/>
  <c r="Q228" i="3"/>
  <c r="N208" i="3"/>
  <c r="O208" i="3"/>
  <c r="P208" i="3"/>
  <c r="Q208" i="3"/>
  <c r="N187" i="3"/>
  <c r="O187" i="3"/>
  <c r="P187" i="3"/>
  <c r="Q187" i="3"/>
  <c r="N214" i="3"/>
  <c r="O214" i="3"/>
  <c r="P214" i="3"/>
  <c r="Q214" i="3"/>
  <c r="N183" i="3"/>
  <c r="O183" i="3"/>
  <c r="P183" i="3"/>
  <c r="Q183" i="3"/>
  <c r="N165" i="3"/>
  <c r="O165" i="3"/>
  <c r="P165" i="3"/>
  <c r="Q165" i="3"/>
  <c r="N216" i="3"/>
  <c r="O216" i="3"/>
  <c r="P216" i="3"/>
  <c r="Q216" i="3"/>
  <c r="N226" i="3"/>
  <c r="O226" i="3"/>
  <c r="P226" i="3"/>
  <c r="Q226" i="3"/>
  <c r="N210" i="3"/>
  <c r="O210" i="3"/>
  <c r="P210" i="3"/>
  <c r="Q210" i="3"/>
  <c r="N161" i="3"/>
  <c r="O161" i="3"/>
  <c r="P161" i="3"/>
  <c r="Q161" i="3"/>
  <c r="N212" i="3"/>
  <c r="O212" i="3"/>
  <c r="P212" i="3"/>
  <c r="Q212" i="3"/>
  <c r="N220" i="3"/>
  <c r="O220" i="3"/>
  <c r="P220" i="3"/>
  <c r="Q220" i="3"/>
  <c r="N158" i="3"/>
  <c r="O158" i="3"/>
  <c r="P158" i="3"/>
  <c r="Q158" i="3"/>
  <c r="N177" i="3"/>
  <c r="O177" i="3"/>
  <c r="P177" i="3"/>
  <c r="Q177" i="3"/>
  <c r="N156" i="3"/>
  <c r="O156" i="3"/>
  <c r="P156" i="3"/>
  <c r="Q156" i="3"/>
  <c r="N181" i="3"/>
  <c r="O181" i="3"/>
  <c r="P181" i="3"/>
  <c r="Q181" i="3"/>
  <c r="N191" i="3"/>
  <c r="O191" i="3"/>
  <c r="P191" i="3"/>
  <c r="Q191" i="3"/>
  <c r="N232" i="3"/>
  <c r="O232" i="3"/>
  <c r="P232" i="3"/>
  <c r="Q232" i="3"/>
  <c r="N196" i="3"/>
  <c r="O196" i="3"/>
  <c r="P196" i="3"/>
  <c r="Q196" i="3"/>
  <c r="N185" i="3"/>
  <c r="O185" i="3"/>
  <c r="P185" i="3"/>
  <c r="Q185" i="3"/>
  <c r="N154" i="3"/>
  <c r="O154" i="3"/>
  <c r="P154" i="3"/>
  <c r="Q154" i="3"/>
  <c r="N224" i="3"/>
  <c r="O224" i="3"/>
  <c r="P224" i="3"/>
  <c r="Q224" i="3"/>
  <c r="N200" i="3"/>
  <c r="O200" i="3"/>
  <c r="P200" i="3"/>
  <c r="Q200" i="3"/>
  <c r="N242" i="3"/>
  <c r="O242" i="3"/>
  <c r="P242" i="3"/>
  <c r="Q242" i="3"/>
  <c r="N230" i="3"/>
  <c r="O230" i="3"/>
  <c r="P230" i="3"/>
  <c r="Q230" i="3"/>
  <c r="N189" i="3"/>
  <c r="O189" i="3"/>
  <c r="P189" i="3"/>
  <c r="Q189" i="3"/>
  <c r="N194" i="3"/>
  <c r="O194" i="3"/>
  <c r="P194" i="3"/>
  <c r="Q194" i="3"/>
  <c r="N243" i="3"/>
  <c r="O243" i="3"/>
  <c r="P243" i="3"/>
  <c r="Q243" i="3"/>
  <c r="N236" i="3"/>
  <c r="O236" i="3"/>
  <c r="P236" i="3"/>
  <c r="Q236" i="3"/>
  <c r="N244" i="3"/>
  <c r="O244" i="3"/>
  <c r="P244" i="3"/>
  <c r="Q244" i="3"/>
  <c r="N172" i="3"/>
  <c r="O172" i="3"/>
  <c r="N241" i="3"/>
  <c r="O241" i="3"/>
  <c r="N195" i="3"/>
  <c r="O195" i="3"/>
  <c r="N217" i="3"/>
  <c r="O217" i="3"/>
  <c r="N209" i="3"/>
  <c r="O209" i="3"/>
  <c r="N229" i="3"/>
  <c r="O229" i="3"/>
  <c r="N203" i="3"/>
  <c r="O203" i="3"/>
  <c r="N170" i="3"/>
  <c r="O170" i="3"/>
  <c r="N207" i="3"/>
  <c r="O207" i="3"/>
  <c r="N168" i="3"/>
  <c r="O168" i="3"/>
  <c r="N166" i="3"/>
  <c r="O166" i="3"/>
  <c r="N205" i="3"/>
  <c r="O205" i="3"/>
  <c r="N190" i="3"/>
  <c r="O190" i="3"/>
  <c r="N245" i="3"/>
  <c r="O245" i="3"/>
  <c r="N215" i="3"/>
  <c r="O215" i="3"/>
  <c r="N182" i="3"/>
  <c r="O182" i="3"/>
  <c r="N180" i="3"/>
  <c r="O180" i="3"/>
  <c r="N221" i="3"/>
  <c r="O221" i="3"/>
  <c r="N246" i="3"/>
  <c r="O246" i="3"/>
  <c r="N176" i="3"/>
  <c r="O176" i="3"/>
  <c r="N153" i="3"/>
  <c r="O153" i="3"/>
  <c r="N184" i="3"/>
  <c r="O184" i="3"/>
  <c r="N188" i="3"/>
  <c r="O188" i="3"/>
  <c r="N231" i="3"/>
  <c r="O231" i="3"/>
  <c r="N192" i="3"/>
  <c r="O192" i="3"/>
  <c r="N227" i="3"/>
  <c r="O227" i="3"/>
  <c r="N223" i="3"/>
  <c r="O223" i="3"/>
  <c r="N225" i="3"/>
  <c r="O225" i="3"/>
  <c r="N178" i="3"/>
  <c r="O178" i="3"/>
  <c r="N213" i="3"/>
  <c r="O213" i="3"/>
  <c r="N155" i="3"/>
  <c r="O155" i="3"/>
  <c r="N157" i="3"/>
  <c r="O157" i="3"/>
  <c r="N164" i="3"/>
  <c r="O164" i="3"/>
  <c r="N219" i="3"/>
  <c r="O219" i="3"/>
  <c r="N174" i="3"/>
  <c r="O174" i="3"/>
  <c r="N201" i="3"/>
  <c r="O201" i="3"/>
  <c r="N197" i="3"/>
  <c r="O197" i="3"/>
  <c r="N247" i="3"/>
  <c r="O247" i="3"/>
  <c r="N233" i="3"/>
  <c r="O233" i="3"/>
  <c r="N160" i="3"/>
  <c r="O160" i="3"/>
  <c r="N162" i="3"/>
  <c r="O162" i="3"/>
  <c r="N211" i="3"/>
  <c r="O211" i="3"/>
  <c r="N186" i="3"/>
  <c r="O186" i="3"/>
  <c r="N238" i="3"/>
  <c r="O238" i="3"/>
  <c r="N248" i="3"/>
  <c r="O248" i="3"/>
  <c r="N199" i="3"/>
  <c r="O199" i="3"/>
  <c r="O152" i="3"/>
  <c r="P152" i="3"/>
  <c r="Q152" i="3"/>
  <c r="N152" i="3"/>
  <c r="N138" i="3"/>
  <c r="O138" i="3"/>
  <c r="P138" i="3"/>
  <c r="Q138" i="3"/>
  <c r="N140" i="3"/>
  <c r="O140" i="3"/>
  <c r="P140" i="3"/>
  <c r="Q140" i="3"/>
  <c r="N145" i="3"/>
  <c r="O145" i="3"/>
  <c r="P145" i="3"/>
  <c r="Q145" i="3"/>
  <c r="N143" i="3"/>
  <c r="O143" i="3"/>
  <c r="P143" i="3"/>
  <c r="Q143" i="3"/>
  <c r="N136" i="3"/>
  <c r="O136" i="3"/>
  <c r="P136" i="3"/>
  <c r="Q136" i="3"/>
  <c r="N135" i="3"/>
  <c r="O135" i="3"/>
  <c r="P135" i="3"/>
  <c r="Q135" i="3"/>
  <c r="N144" i="3"/>
  <c r="O144" i="3"/>
  <c r="P144" i="3"/>
  <c r="Q144" i="3"/>
  <c r="N142" i="3"/>
  <c r="O142" i="3"/>
  <c r="P142" i="3"/>
  <c r="Q142" i="3"/>
  <c r="N141" i="3"/>
  <c r="O141" i="3"/>
  <c r="N146" i="3"/>
  <c r="O146" i="3"/>
  <c r="N137" i="3"/>
  <c r="O137" i="3"/>
  <c r="N139" i="3"/>
  <c r="O139" i="3"/>
  <c r="O147" i="3"/>
  <c r="P147" i="3"/>
  <c r="Q147" i="3"/>
  <c r="N147" i="3"/>
  <c r="N27" i="3"/>
  <c r="O27" i="3"/>
  <c r="P27" i="3"/>
  <c r="Q27" i="3"/>
  <c r="N28" i="3"/>
  <c r="O28" i="3"/>
  <c r="P28" i="3"/>
  <c r="Q28" i="3"/>
  <c r="N29" i="3"/>
  <c r="O29" i="3"/>
  <c r="P29" i="3"/>
  <c r="Q29" i="3"/>
  <c r="O26" i="3"/>
  <c r="P26" i="3"/>
  <c r="Q26" i="3"/>
  <c r="N26" i="3"/>
  <c r="N50" i="3" l="1"/>
  <c r="O50" i="3"/>
  <c r="P50" i="3"/>
  <c r="Q50" i="3"/>
  <c r="N66" i="3"/>
  <c r="O66" i="3"/>
  <c r="P66" i="3"/>
  <c r="Q66" i="3"/>
  <c r="N93" i="3"/>
  <c r="O93" i="3"/>
  <c r="P93" i="3"/>
  <c r="Q93" i="3"/>
  <c r="N112" i="3"/>
  <c r="O112" i="3"/>
  <c r="P112" i="3"/>
  <c r="Q112" i="3"/>
  <c r="N38" i="3"/>
  <c r="O38" i="3"/>
  <c r="P38" i="3"/>
  <c r="Q38" i="3"/>
  <c r="N114" i="3"/>
  <c r="O114" i="3"/>
  <c r="P114" i="3"/>
  <c r="Q114" i="3"/>
  <c r="N65" i="3"/>
  <c r="O65" i="3"/>
  <c r="P65" i="3"/>
  <c r="Q65" i="3"/>
  <c r="N83" i="3"/>
  <c r="O83" i="3"/>
  <c r="P83" i="3"/>
  <c r="Q83" i="3"/>
  <c r="N36" i="3"/>
  <c r="O36" i="3"/>
  <c r="P36" i="3"/>
  <c r="Q36" i="3"/>
  <c r="N79" i="3"/>
  <c r="O79" i="3"/>
  <c r="P79" i="3"/>
  <c r="Q79" i="3"/>
  <c r="N87" i="3"/>
  <c r="O87" i="3"/>
  <c r="P87" i="3"/>
  <c r="Q87" i="3"/>
  <c r="N42" i="3"/>
  <c r="O42" i="3"/>
  <c r="P42" i="3"/>
  <c r="Q42" i="3"/>
  <c r="N43" i="3"/>
  <c r="O43" i="3"/>
  <c r="P43" i="3"/>
  <c r="Q43" i="3"/>
  <c r="N54" i="3"/>
  <c r="O54" i="3"/>
  <c r="P54" i="3"/>
  <c r="Q54" i="3"/>
  <c r="N46" i="3"/>
  <c r="O46" i="3"/>
  <c r="P46" i="3"/>
  <c r="Q46" i="3"/>
  <c r="N101" i="3"/>
  <c r="O101" i="3"/>
  <c r="P101" i="3"/>
  <c r="Q101" i="3"/>
  <c r="N39" i="3"/>
  <c r="O39" i="3"/>
  <c r="P39" i="3"/>
  <c r="Q39" i="3"/>
  <c r="N116" i="3"/>
  <c r="O116" i="3"/>
  <c r="P116" i="3"/>
  <c r="Q116" i="3"/>
  <c r="N91" i="3"/>
  <c r="O91" i="3"/>
  <c r="P91" i="3"/>
  <c r="Q91" i="3"/>
  <c r="N105" i="3"/>
  <c r="O105" i="3"/>
  <c r="P105" i="3"/>
  <c r="Q105" i="3"/>
  <c r="N40" i="3"/>
  <c r="O40" i="3"/>
  <c r="P40" i="3"/>
  <c r="Q40" i="3"/>
  <c r="N97" i="3"/>
  <c r="O97" i="3"/>
  <c r="P97" i="3"/>
  <c r="Q97" i="3"/>
  <c r="N70" i="3"/>
  <c r="O70" i="3"/>
  <c r="P70" i="3"/>
  <c r="Q70" i="3"/>
  <c r="N75" i="3"/>
  <c r="O75" i="3"/>
  <c r="P75" i="3"/>
  <c r="Q75" i="3"/>
  <c r="N95" i="3"/>
  <c r="O95" i="3"/>
  <c r="P95" i="3"/>
  <c r="Q95" i="3"/>
  <c r="N89" i="3"/>
  <c r="O89" i="3"/>
  <c r="P89" i="3"/>
  <c r="Q89" i="3"/>
  <c r="N99" i="3"/>
  <c r="O99" i="3"/>
  <c r="P99" i="3"/>
  <c r="Q99" i="3"/>
  <c r="N59" i="3"/>
  <c r="O59" i="3"/>
  <c r="P59" i="3"/>
  <c r="Q59" i="3"/>
  <c r="N58" i="3"/>
  <c r="O58" i="3"/>
  <c r="P58" i="3"/>
  <c r="Q58" i="3"/>
  <c r="N68" i="3"/>
  <c r="O68" i="3"/>
  <c r="P68" i="3"/>
  <c r="Q68" i="3"/>
  <c r="N81" i="3"/>
  <c r="O81" i="3"/>
  <c r="P81" i="3"/>
  <c r="Q81" i="3"/>
  <c r="N117" i="3"/>
  <c r="O117" i="3"/>
  <c r="P117" i="3"/>
  <c r="Q117" i="3"/>
  <c r="N77" i="3"/>
  <c r="O77" i="3"/>
  <c r="P77" i="3"/>
  <c r="Q77" i="3"/>
  <c r="N34" i="3"/>
  <c r="O34" i="3"/>
  <c r="P34" i="3"/>
  <c r="Q34" i="3"/>
  <c r="N72" i="3"/>
  <c r="O72" i="3"/>
  <c r="P72" i="3"/>
  <c r="Q72" i="3"/>
  <c r="N62" i="3"/>
  <c r="O62" i="3"/>
  <c r="P62" i="3"/>
  <c r="Q62" i="3"/>
  <c r="N61" i="3"/>
  <c r="O61" i="3"/>
  <c r="P61" i="3"/>
  <c r="Q61" i="3"/>
  <c r="N113" i="3"/>
  <c r="O113" i="3"/>
  <c r="P113" i="3"/>
  <c r="Q113" i="3"/>
  <c r="N106" i="3"/>
  <c r="O106" i="3"/>
  <c r="P106" i="3"/>
  <c r="Q106" i="3"/>
  <c r="N73" i="3"/>
  <c r="O73" i="3"/>
  <c r="P73" i="3"/>
  <c r="Q73" i="3"/>
  <c r="N64" i="3"/>
  <c r="O64" i="3"/>
  <c r="P64" i="3"/>
  <c r="Q64" i="3"/>
  <c r="N48" i="3"/>
  <c r="O48" i="3"/>
  <c r="P48" i="3"/>
  <c r="Q48" i="3"/>
  <c r="N103" i="3"/>
  <c r="O103" i="3"/>
  <c r="P103" i="3"/>
  <c r="Q103" i="3"/>
  <c r="N56" i="3"/>
  <c r="O56" i="3"/>
  <c r="P56" i="3"/>
  <c r="Q56" i="3"/>
  <c r="N53" i="3"/>
  <c r="O53" i="3"/>
  <c r="P53" i="3"/>
  <c r="Q53" i="3"/>
  <c r="N111" i="3"/>
  <c r="O111" i="3"/>
  <c r="P111" i="3"/>
  <c r="Q111" i="3"/>
  <c r="N121" i="3"/>
  <c r="O121" i="3"/>
  <c r="P121" i="3"/>
  <c r="Q121" i="3"/>
  <c r="N120" i="3"/>
  <c r="O120" i="3"/>
  <c r="P120" i="3"/>
  <c r="Q120" i="3"/>
  <c r="N92" i="3"/>
  <c r="O92" i="3"/>
  <c r="P92" i="3"/>
  <c r="Q92" i="3"/>
  <c r="N52" i="3"/>
  <c r="O52" i="3"/>
  <c r="P52" i="3"/>
  <c r="Q52" i="3"/>
  <c r="N110" i="3"/>
  <c r="O110" i="3"/>
  <c r="P110" i="3"/>
  <c r="Q110" i="3"/>
  <c r="N55" i="3"/>
  <c r="O55" i="3"/>
  <c r="P55" i="3"/>
  <c r="Q55" i="3"/>
  <c r="N115" i="3"/>
  <c r="O115" i="3"/>
  <c r="P115" i="3"/>
  <c r="Q115" i="3"/>
  <c r="N119" i="3"/>
  <c r="O119" i="3"/>
  <c r="P119" i="3"/>
  <c r="Q119" i="3"/>
  <c r="N108" i="3"/>
  <c r="O108" i="3"/>
  <c r="P108" i="3"/>
  <c r="Q108" i="3"/>
  <c r="N45" i="3"/>
  <c r="O45" i="3"/>
  <c r="P45" i="3"/>
  <c r="Q45" i="3"/>
  <c r="N85" i="3"/>
  <c r="O85" i="3"/>
  <c r="P85" i="3"/>
  <c r="Q85" i="3"/>
  <c r="N107" i="3"/>
  <c r="O107" i="3"/>
  <c r="N94" i="3"/>
  <c r="O94" i="3"/>
  <c r="N74" i="3"/>
  <c r="O74" i="3"/>
  <c r="N96" i="3"/>
  <c r="O96" i="3"/>
  <c r="N69" i="3"/>
  <c r="O69" i="3"/>
  <c r="N71" i="3"/>
  <c r="O71" i="3"/>
  <c r="N98" i="3"/>
  <c r="O98" i="3"/>
  <c r="N123" i="3"/>
  <c r="O123" i="3"/>
  <c r="N41" i="3"/>
  <c r="O41" i="3"/>
  <c r="N35" i="3"/>
  <c r="O35" i="3"/>
  <c r="N100" i="3"/>
  <c r="O100" i="3"/>
  <c r="N88" i="3"/>
  <c r="O88" i="3"/>
  <c r="N49" i="3"/>
  <c r="O49" i="3"/>
  <c r="N84" i="3"/>
  <c r="O84" i="3"/>
  <c r="N60" i="3"/>
  <c r="O60" i="3"/>
  <c r="N118" i="3"/>
  <c r="O118" i="3"/>
  <c r="N63" i="3"/>
  <c r="O63" i="3"/>
  <c r="N90" i="3"/>
  <c r="O90" i="3"/>
  <c r="N57" i="3"/>
  <c r="O57" i="3"/>
  <c r="N86" i="3"/>
  <c r="O86" i="3"/>
  <c r="N80" i="3"/>
  <c r="O80" i="3"/>
  <c r="N124" i="3"/>
  <c r="O124" i="3"/>
  <c r="N78" i="3"/>
  <c r="O78" i="3"/>
  <c r="N102" i="3"/>
  <c r="O102" i="3"/>
  <c r="N44" i="3"/>
  <c r="O44" i="3"/>
  <c r="N67" i="3"/>
  <c r="O67" i="3"/>
  <c r="N125" i="3"/>
  <c r="O125" i="3"/>
  <c r="N126" i="3"/>
  <c r="O126" i="3"/>
  <c r="N127" i="3"/>
  <c r="O127" i="3"/>
  <c r="N128" i="3"/>
  <c r="O128" i="3"/>
  <c r="N129" i="3"/>
  <c r="O129" i="3"/>
  <c r="N122" i="3"/>
  <c r="O122" i="3"/>
  <c r="N104" i="3"/>
  <c r="O104" i="3"/>
  <c r="N51" i="3"/>
  <c r="O51" i="3"/>
  <c r="N47" i="3"/>
  <c r="O47" i="3"/>
  <c r="N37" i="3"/>
  <c r="O37" i="3"/>
  <c r="N130" i="3"/>
  <c r="O130" i="3"/>
  <c r="N82" i="3"/>
  <c r="O82" i="3"/>
  <c r="N76" i="3"/>
  <c r="O76" i="3"/>
  <c r="O109" i="3"/>
  <c r="P109" i="3"/>
  <c r="Q109" i="3"/>
  <c r="N109" i="3"/>
  <c r="N12" i="3"/>
  <c r="O12" i="3"/>
  <c r="P12" i="3"/>
  <c r="Q12" i="3"/>
  <c r="N16" i="3"/>
  <c r="O16" i="3"/>
  <c r="P16" i="3"/>
  <c r="Q16" i="3"/>
  <c r="N14" i="3"/>
  <c r="O14" i="3"/>
  <c r="P14" i="3"/>
  <c r="Q14" i="3"/>
  <c r="N8" i="3"/>
  <c r="O8" i="3"/>
  <c r="P8" i="3"/>
  <c r="Q8" i="3"/>
  <c r="N10" i="3"/>
  <c r="O10" i="3"/>
  <c r="P10" i="3"/>
  <c r="Q10" i="3"/>
  <c r="N20" i="3"/>
  <c r="O20" i="3"/>
  <c r="P20" i="3"/>
  <c r="Q20" i="3"/>
  <c r="N6" i="3"/>
  <c r="O6" i="3"/>
  <c r="P6" i="3"/>
  <c r="Q6" i="3"/>
  <c r="N19" i="3"/>
  <c r="O19" i="3"/>
  <c r="N17" i="3"/>
  <c r="O17" i="3"/>
  <c r="N21" i="3"/>
  <c r="O21" i="3"/>
  <c r="N7" i="3"/>
  <c r="O7" i="3"/>
  <c r="N9" i="3"/>
  <c r="O9" i="3"/>
  <c r="N11" i="3"/>
  <c r="O11" i="3"/>
  <c r="N13" i="3"/>
  <c r="O13" i="3"/>
  <c r="N15" i="3"/>
  <c r="O15" i="3"/>
  <c r="O18" i="3"/>
  <c r="P18" i="3"/>
  <c r="Q18" i="3"/>
  <c r="N18" i="3"/>
</calcChain>
</file>

<file path=xl/sharedStrings.xml><?xml version="1.0" encoding="utf-8"?>
<sst xmlns="http://schemas.openxmlformats.org/spreadsheetml/2006/main" count="138624" uniqueCount="4078">
  <si>
    <t>Description of this spreadsheet</t>
  </si>
  <si>
    <t>This workbook contains a summary of air, water, and land releases from avaialble programmatic data sources.</t>
  </si>
  <si>
    <t>TRI data in this workbook are for the 2019-2023 reporting years and are from basic plus data files downloaded from EPA's webpage on 3/01/2025</t>
  </si>
  <si>
    <t>NEI Data in this workbook are for the 2017 and 2020 reporting period and are files downloaded from EIS Gateway on 3/18/2025.</t>
  </si>
  <si>
    <t>Worksheet</t>
  </si>
  <si>
    <t>Description</t>
  </si>
  <si>
    <t>Environmental Air Releases</t>
  </si>
  <si>
    <t>This worksheet contains a summary of the air releases for each OES where programmatic data were available.
Important Notes:
1. The summary displays the highest releases and median releases from available TRI data, as well as the most recent year of release data from NEI, for a given facility. The NEI data are listed under the columns for "highest" releases associated with TRI data, and there are no "median" release data associated with NEI. 
2. Release days are based on operating schedules reported to NEI since operating schedules are not reported to TRI. If an operating schedule was not reported for a given facility, the default number of operating days for the OES was used to estimate number of release days.
3. TRI reporting under Form A indicates that less than 500 lbs were released total from all media. Therefore, if there are no reporting data and the submitter reported under Form A, it was assumed that there were 500 lbs released to either fugitive or stack annually. However, this should be used as an upper limit for downstream modelling purposes since there will only be a total of 500 lbs released to all media.</t>
  </si>
  <si>
    <t>Environmental Water Releases</t>
  </si>
  <si>
    <t>Environmental Land Releases</t>
  </si>
  <si>
    <t>Raw TRI Data - Air</t>
  </si>
  <si>
    <t xml:space="preserve">This worksheet contains TRI data obtained from https://www.epa.gov/toxics-release-inventory-tri-program/tri-basic-plus-data-files-calendar-years-1987-present.  These TRI data include annual rates of stack and fugitive air releases from each site that reported to TRI. These releases occurred during the period of 2019 through 2023.  The data includes release rates equal to zero.  This worksheet also contains data that is not provided by TRI and is mainly supplementary information related to mapping the condition of use of PAD per site. </t>
  </si>
  <si>
    <t xml:space="preserve"> </t>
  </si>
  <si>
    <t>NEI Point Sources</t>
  </si>
  <si>
    <t xml:space="preserve">Raw annual stack and fugitive air release data from 2017/2020 NEI. </t>
  </si>
  <si>
    <t>Raw TRI Data - Water</t>
  </si>
  <si>
    <t xml:space="preserve">This worksheet contains TRI data obtained from https://www.epa.gov/toxics-release-inventory-tri-program/tri-basic-plus-data-files-calendar-years-1987-present.  These TRI data include direct releases to surface water, transfers to POTW treatment facilities, and transfers to non-POTW treatment facilities from each site that reported to TRI. These releases occurred during the period of 2019 through 2023.  The data includes release rates equal to zero.  This worksheet also contains data that is not provided by TRI and is mainly supplementary information related to mapping the condition of use of PAD per site. </t>
  </si>
  <si>
    <t>Raw TRI Data - Land</t>
  </si>
  <si>
    <t>COU &amp; OES Information</t>
  </si>
  <si>
    <t>This worksheet contains information regarding the number of default operating days for various OES. Release days were based on operating schedules reported to NEI since operating schedules were not reported to TRI. If an operating schedule was not reported for a given facility, the default number of operating days for the OES was used to estimate number of release days.</t>
  </si>
  <si>
    <t xml:space="preserve">All TRI releases are from the 2019-2023 reporting periods. </t>
  </si>
  <si>
    <t xml:space="preserve">OES: </t>
  </si>
  <si>
    <t>Manufacturing</t>
  </si>
  <si>
    <t>Site Identity</t>
  </si>
  <si>
    <t>Release Source</t>
  </si>
  <si>
    <t>City</t>
  </si>
  <si>
    <t>State</t>
  </si>
  <si>
    <t>Zip</t>
  </si>
  <si>
    <t>TRIFID</t>
  </si>
  <si>
    <t>NAICS / SIC</t>
  </si>
  <si>
    <t>NAICS/SIC Desc</t>
  </si>
  <si>
    <t>Highest Annual Fugitive Air Release
(kg/site-yr)</t>
  </si>
  <si>
    <t>Highest Annual Stack Air Release
(kg/site-yr)</t>
  </si>
  <si>
    <t>Median Annual Fugitive Air Release
(kg/site-yr)</t>
  </si>
  <si>
    <t>Median Annual Stack Air Release
(kg/site-yr)</t>
  </si>
  <si>
    <t>Annual Release Days (days/yr)</t>
  </si>
  <si>
    <t>Highest Daily Fugitive Air Release (kg/site-day)</t>
  </si>
  <si>
    <t>Highest Daily Stack Air Release (kg/site-day)</t>
  </si>
  <si>
    <t>Median Daily Fugitive Air Release (kg/site-day)</t>
  </si>
  <si>
    <t>Median Daily Stack Air Release (kg/site-day)</t>
  </si>
  <si>
    <t>FRS</t>
  </si>
  <si>
    <t>STEPAN CO MILLSDALE ROAD</t>
  </si>
  <si>
    <t>TRI</t>
  </si>
  <si>
    <t>ELWOOD</t>
  </si>
  <si>
    <t>IL</t>
  </si>
  <si>
    <t>60421STPNCRURAL</t>
  </si>
  <si>
    <t>Surface Active Agent Manufacturing</t>
  </si>
  <si>
    <t>Stepan Co</t>
  </si>
  <si>
    <t>2020 NEI</t>
  </si>
  <si>
    <t>Elwood</t>
  </si>
  <si>
    <t>60421-9646</t>
  </si>
  <si>
    <t>All Other Miscellaneous Chemical Product and Preparation Manufacturing</t>
  </si>
  <si>
    <t>-</t>
  </si>
  <si>
    <t>EXXONMOBIL BATON ROUGE CHEMICAL PLANT (PART)</t>
  </si>
  <si>
    <t>BATON ROUGE</t>
  </si>
  <si>
    <t>LA</t>
  </si>
  <si>
    <t>70805XXNCH4999S</t>
  </si>
  <si>
    <t>Petrochemical Manufacturing</t>
  </si>
  <si>
    <t>Exxon Mobil Corporation - Baton Rouge Chemical Plant</t>
  </si>
  <si>
    <t>Baton Rouge</t>
  </si>
  <si>
    <t>HUNTSMAN INTERNATIONAL LLC</t>
  </si>
  <si>
    <t>HOUSTON</t>
  </si>
  <si>
    <t>TX</t>
  </si>
  <si>
    <t>77012XDNCR101CO</t>
  </si>
  <si>
    <t>HOUSTON PLANT</t>
  </si>
  <si>
    <t>BASF CORP - FREEPORT SITE</t>
  </si>
  <si>
    <t>FREEPORT</t>
  </si>
  <si>
    <t>77541BSFCR602CO</t>
  </si>
  <si>
    <t>All Other Basic Organic Chemical Manufacturing</t>
  </si>
  <si>
    <t>FREEPORT SITE</t>
  </si>
  <si>
    <t>ST CHARLES OPERATIONS (TAFT/STAR) UNION CARBIDE CORP</t>
  </si>
  <si>
    <t>HAHNVILLE</t>
  </si>
  <si>
    <t>70057NNCRBHWY31</t>
  </si>
  <si>
    <t>Union Carbide Corp - St Charles Operations</t>
  </si>
  <si>
    <t>2017 NEI</t>
  </si>
  <si>
    <t>Hahnville</t>
  </si>
  <si>
    <t>KOPPERS INC</t>
  </si>
  <si>
    <t>CICERO</t>
  </si>
  <si>
    <t>60650KPPRS3900S</t>
  </si>
  <si>
    <t>Cyclic Crude, Intermediate, and Gum and Wood Chemical Manufacturing</t>
  </si>
  <si>
    <t>Koppers Inc</t>
  </si>
  <si>
    <t>Cicero</t>
  </si>
  <si>
    <t>60804-4523</t>
  </si>
  <si>
    <t>Synthetic Dye and Pigment Manufacturing</t>
  </si>
  <si>
    <t>ASCEND PERFORMANCE MATERIALS OPERATIONS LLC</t>
  </si>
  <si>
    <t>CANTONMENT</t>
  </si>
  <si>
    <t>FL</t>
  </si>
  <si>
    <t>32533MNSNT3000O</t>
  </si>
  <si>
    <t>ASCEND PERFORMANCE MATERIALS OPERATIONS</t>
  </si>
  <si>
    <t>Artificial and Synthetic Fibers and Filaments Manufacturing</t>
  </si>
  <si>
    <t>INEOS JOLIET LLC</t>
  </si>
  <si>
    <t>CHANNAHON</t>
  </si>
  <si>
    <t>60434MCCHM12MIL</t>
  </si>
  <si>
    <t>INEOS Joliet LLC</t>
  </si>
  <si>
    <t>Channahon</t>
  </si>
  <si>
    <t>60410-5458</t>
  </si>
  <si>
    <t>Import and repackaging</t>
  </si>
  <si>
    <t>TWIN LAKE CHEMICAL INC.</t>
  </si>
  <si>
    <t>LOCKPORT</t>
  </si>
  <si>
    <t>NY</t>
  </si>
  <si>
    <t>14094TWNLK520MI</t>
  </si>
  <si>
    <t>CINCHEMPRO LLC</t>
  </si>
  <si>
    <t>BATAVIA</t>
  </si>
  <si>
    <t>OH</t>
  </si>
  <si>
    <t>45103CNCHM458WE</t>
  </si>
  <si>
    <t>MARLIN DBA BRENNTAG MIDSOUTH</t>
  </si>
  <si>
    <t>LENOIR</t>
  </si>
  <si>
    <t>NC</t>
  </si>
  <si>
    <t>28645MRLNC1333V</t>
  </si>
  <si>
    <t>TRINTERNATIONAL</t>
  </si>
  <si>
    <t>SEATTLE</t>
  </si>
  <si>
    <t>WA</t>
  </si>
  <si>
    <t>9810WTRNTR6STEW</t>
  </si>
  <si>
    <t>Other Chemical and Allied Products Merchant Wholesalers</t>
  </si>
  <si>
    <t>Processing as a reactant</t>
  </si>
  <si>
    <t>ADVANCE COATINGS CO</t>
  </si>
  <si>
    <t>WESTMINSTER</t>
  </si>
  <si>
    <t>MA</t>
  </si>
  <si>
    <t>01473</t>
  </si>
  <si>
    <t>01473DVNCC42DEP</t>
  </si>
  <si>
    <t>Paint and Coating Manufacturing</t>
  </si>
  <si>
    <t>ADVANCE COATINGS COMPANY</t>
  </si>
  <si>
    <t>01473-0000</t>
  </si>
  <si>
    <t>PRESSURE CHEMICAL CO</t>
  </si>
  <si>
    <t>PITTSBURGH</t>
  </si>
  <si>
    <t>PA</t>
  </si>
  <si>
    <t>15201PRSSR3419S</t>
  </si>
  <si>
    <t>Pressure Chemical Co.</t>
  </si>
  <si>
    <t>ABBEY COLOR INC</t>
  </si>
  <si>
    <t>PHILADELPHIA</t>
  </si>
  <si>
    <t>19134BBYCL400ET</t>
  </si>
  <si>
    <t>COLORCON</t>
  </si>
  <si>
    <t>WEST POINT</t>
  </si>
  <si>
    <t>19486CLRCN415MO</t>
  </si>
  <si>
    <t>ENGINEERED POLYMER SOLUTIONS INC.</t>
  </si>
  <si>
    <t>WILLIAMSPORT</t>
  </si>
  <si>
    <t>MD</t>
  </si>
  <si>
    <t>21795PSNCH16414</t>
  </si>
  <si>
    <t>The Sherwin-Williams Company - Williamsport</t>
  </si>
  <si>
    <t>Williamsport</t>
  </si>
  <si>
    <t>SICPA SECURINK CORP</t>
  </si>
  <si>
    <t>SPRINGFIELD</t>
  </si>
  <si>
    <t>VA</t>
  </si>
  <si>
    <t>22153SCPVR8000R</t>
  </si>
  <si>
    <t>Printing Ink Manufacturing</t>
  </si>
  <si>
    <t>AXALTA COATING SYSTEMS USA LLC-FRONT ROYAL PLANT</t>
  </si>
  <si>
    <t>FRONT ROYAL</t>
  </si>
  <si>
    <t>22630DPNTFPOBOX</t>
  </si>
  <si>
    <t>Axalta Coating Systems LLC</t>
  </si>
  <si>
    <t>Front Royal</t>
  </si>
  <si>
    <t>AXALTA COATING SYSTEMS USA LLC - HIGH POINT</t>
  </si>
  <si>
    <t>HIGH POINT</t>
  </si>
  <si>
    <t>27260THLLL1717E</t>
  </si>
  <si>
    <t>INNOSPEC ACTIVE CHEMICALS</t>
  </si>
  <si>
    <t>27262PRCHM1670E</t>
  </si>
  <si>
    <t>Innospec Active Chemicals, LLC</t>
  </si>
  <si>
    <t>High Point</t>
  </si>
  <si>
    <t>Soap and Other Detergent Manufacturing</t>
  </si>
  <si>
    <t>AURORIUM LLC - GREENSBORO</t>
  </si>
  <si>
    <t>GREENSBORO</t>
  </si>
  <si>
    <t>27403MRFLX2110H</t>
  </si>
  <si>
    <t>Aurorium Greensboro LLC</t>
  </si>
  <si>
    <t>Greensboro</t>
  </si>
  <si>
    <t>HALLSTAR (FORMERLY LANXESS CORP)</t>
  </si>
  <si>
    <t>27406NTXCH520BR</t>
  </si>
  <si>
    <t>Hallstar Greensboro LLC</t>
  </si>
  <si>
    <t>CLARIANT CORP-MOUNT HOLLY WEST PLANT</t>
  </si>
  <si>
    <t>MOUNT HOLLY</t>
  </si>
  <si>
    <t>28120HCHSTPOBOX</t>
  </si>
  <si>
    <t>WEYLCHEM US INC.</t>
  </si>
  <si>
    <t>ELGIN</t>
  </si>
  <si>
    <t>SC</t>
  </si>
  <si>
    <t>29045HRDWC2114L</t>
  </si>
  <si>
    <t>ORTEC INC</t>
  </si>
  <si>
    <t>EASLEY</t>
  </si>
  <si>
    <t>29640RTCNC201PI</t>
  </si>
  <si>
    <t>ASCENT CHEMICALS</t>
  </si>
  <si>
    <t>FOUNTAIN INN</t>
  </si>
  <si>
    <t>29644CLRRS300IN</t>
  </si>
  <si>
    <t>NATION FORD CHEMICAL CO</t>
  </si>
  <si>
    <t>FORT MILL</t>
  </si>
  <si>
    <t>29715RMNDSBANKS</t>
  </si>
  <si>
    <t>Nation Ford Chemical</t>
  </si>
  <si>
    <t>Fort Mill</t>
  </si>
  <si>
    <t>Spice and Extract Manufacturing</t>
  </si>
  <si>
    <t>SEYDEL COS JRS PLANT</t>
  </si>
  <si>
    <t>PENDERGRASS</t>
  </si>
  <si>
    <t>GA</t>
  </si>
  <si>
    <t>30567SYDLC244JO</t>
  </si>
  <si>
    <t>OPC POLYMERS</t>
  </si>
  <si>
    <t>COLUMBUS</t>
  </si>
  <si>
    <t>43219YNKNM1920L</t>
  </si>
  <si>
    <t>OPC Polymers LLC (0125040262)</t>
  </si>
  <si>
    <t>Columbus</t>
  </si>
  <si>
    <t>DAY-GLO COLOR CORP</t>
  </si>
  <si>
    <t>TWINSBURG</t>
  </si>
  <si>
    <t>44087DYGLC1570E</t>
  </si>
  <si>
    <t>STRUKTOL CO OF AMERICA LLC</t>
  </si>
  <si>
    <t>STOW</t>
  </si>
  <si>
    <t>44224STRKT201ES</t>
  </si>
  <si>
    <t>Struktol Co  Of America</t>
  </si>
  <si>
    <t>Stow</t>
  </si>
  <si>
    <t>44224-0649</t>
  </si>
  <si>
    <t>AKZO NOBEL COATINGS INC</t>
  </si>
  <si>
    <t>HURON</t>
  </si>
  <si>
    <t>44839THGLD300SP</t>
  </si>
  <si>
    <t>PILOT CHEMICAL CO LOCKLAND FACILITY</t>
  </si>
  <si>
    <t>LOCKLAND</t>
  </si>
  <si>
    <t>45215PLTCH606SH</t>
  </si>
  <si>
    <t>HYDRITE CHEMICAL CO.</t>
  </si>
  <si>
    <t>COTTAGE GROVE</t>
  </si>
  <si>
    <t>WI</t>
  </si>
  <si>
    <t>53527HYDRT150WD</t>
  </si>
  <si>
    <t>HYDRITE CHEMICAL CO</t>
  </si>
  <si>
    <t>Cottage Grove</t>
  </si>
  <si>
    <t>53527-9701</t>
  </si>
  <si>
    <t>HALLSTAR CO ESTER SOLUTIONS FACILITY</t>
  </si>
  <si>
    <t>BEDFORD PARK</t>
  </si>
  <si>
    <t>60638THCPH5851W</t>
  </si>
  <si>
    <t>Ester Solutions</t>
  </si>
  <si>
    <t>Bedford Park</t>
  </si>
  <si>
    <t>60638-6215</t>
  </si>
  <si>
    <t>SHERWIN-WILLIAMS CO</t>
  </si>
  <si>
    <t>KANKAKEE</t>
  </si>
  <si>
    <t>60901THVLS901NO</t>
  </si>
  <si>
    <t>Sherwin Williams Mfg Co The</t>
  </si>
  <si>
    <t>Kankakee</t>
  </si>
  <si>
    <t>60901-2140</t>
  </si>
  <si>
    <t>ELANTAS PDG INC</t>
  </si>
  <si>
    <t>SAINT LOUIS</t>
  </si>
  <si>
    <t>MO</t>
  </si>
  <si>
    <t>63147PDGRG5200N</t>
  </si>
  <si>
    <t>LANXESS - SOUTH PLANT</t>
  </si>
  <si>
    <t>EL DORADO</t>
  </si>
  <si>
    <t>AR</t>
  </si>
  <si>
    <t>71730GRTLKRT7BO</t>
  </si>
  <si>
    <t>Other Basic Inorganic Chemical Manufacturing</t>
  </si>
  <si>
    <t>LANXESS CORPORATION - SOUTH PLANT</t>
  </si>
  <si>
    <t>GARLAND</t>
  </si>
  <si>
    <t>75042DSTNC701SH</t>
  </si>
  <si>
    <t>VALSPAR COATINGS</t>
  </si>
  <si>
    <t>JONES-BLAIR CO</t>
  </si>
  <si>
    <t>DALLAS</t>
  </si>
  <si>
    <t>75235JNSBL2728E</t>
  </si>
  <si>
    <t>DALLAS FACILITY</t>
  </si>
  <si>
    <t>GRACE -PASADENA CATALYST SITE</t>
  </si>
  <si>
    <t>PASADENA</t>
  </si>
  <si>
    <t>77507CTLYS10001</t>
  </si>
  <si>
    <t>GRACE PASADENA CATALYST SITE</t>
  </si>
  <si>
    <t>TRECORA WAX LLC</t>
  </si>
  <si>
    <t>77507QSTSP12500</t>
  </si>
  <si>
    <t>Pasadena</t>
  </si>
  <si>
    <t>PIEDMONT CHEMICAL INDUSTRIES I LLC</t>
  </si>
  <si>
    <t>27260PDMNT331BU</t>
  </si>
  <si>
    <t>Piedmont Chemical Industries I, LLC</t>
  </si>
  <si>
    <t>EASTMAN CHEMICAL CO TENNESSEE OPERATIONS</t>
  </si>
  <si>
    <t>KINGSPORT</t>
  </si>
  <si>
    <t>TN</t>
  </si>
  <si>
    <t>37662TNNSSEASTM</t>
  </si>
  <si>
    <t>Plastics Material and Resin Manufacturing</t>
  </si>
  <si>
    <t>Eastman Chemical Company</t>
  </si>
  <si>
    <t>VALTRIS SPECIALTY CHEMICALS-DELAWARE RIVER PLANT</t>
  </si>
  <si>
    <t>BRIDGEPORT</t>
  </si>
  <si>
    <t>NJ</t>
  </si>
  <si>
    <t>08014</t>
  </si>
  <si>
    <t>08014MNSNTROUTE</t>
  </si>
  <si>
    <t>Polymer Additives Inc.</t>
  </si>
  <si>
    <t>HUNTSMAN ADVANCED MATERIALS AMERICAS LLC</t>
  </si>
  <si>
    <t>HARRISON CITY</t>
  </si>
  <si>
    <t>15665WSTNGROUTE</t>
  </si>
  <si>
    <t>RQ RESINS LLC/MANOR PLT</t>
  </si>
  <si>
    <t>15636-1102</t>
  </si>
  <si>
    <t>RUBICON LLC</t>
  </si>
  <si>
    <t>GEISMAR</t>
  </si>
  <si>
    <t>70734RBCNN9156H</t>
  </si>
  <si>
    <t>TREMCO CPG MANUFACTURING CORP. CORSICANA FACILITY</t>
  </si>
  <si>
    <t>CORSICANA</t>
  </si>
  <si>
    <t>75110JTCCHEASTH</t>
  </si>
  <si>
    <t>ALBEMARLE CORP SOUTH PLANT</t>
  </si>
  <si>
    <t>MAGNOLIA</t>
  </si>
  <si>
    <t>71753THYLCROUTE</t>
  </si>
  <si>
    <t>ALBEMARLE CORPORATION-SOUTH PLANT</t>
  </si>
  <si>
    <t>Magnolia</t>
  </si>
  <si>
    <t>ENGINEERED POLYMER SOLUTIONS INC</t>
  </si>
  <si>
    <t>CITY OF COMMERCE</t>
  </si>
  <si>
    <t>CA</t>
  </si>
  <si>
    <t>90040THMCC5501E</t>
  </si>
  <si>
    <t>LOS ANGELES</t>
  </si>
  <si>
    <t>RICHMOND</t>
  </si>
  <si>
    <t>KY</t>
  </si>
  <si>
    <t>40475THSHRBOGGS</t>
  </si>
  <si>
    <t>Sherwin Williams Auto Finishes</t>
  </si>
  <si>
    <t>Richmond</t>
  </si>
  <si>
    <t>LANXESS CORP</t>
  </si>
  <si>
    <t>FORDS</t>
  </si>
  <si>
    <t>08863</t>
  </si>
  <si>
    <t>08863HTCCRKINGG</t>
  </si>
  <si>
    <t>LANXESS Corporation</t>
  </si>
  <si>
    <t>DOW CHEMICAL CO FREEPORT FACILITY</t>
  </si>
  <si>
    <t>77541THDWCBUILD</t>
  </si>
  <si>
    <t>DOW TEXAS OPERATIONS FREEPORT</t>
  </si>
  <si>
    <t>CLUTE</t>
  </si>
  <si>
    <t>DYSTAR LP</t>
  </si>
  <si>
    <t>REIDSVILLE</t>
  </si>
  <si>
    <t>27320BHMFLROUTE</t>
  </si>
  <si>
    <t>Dystar Limited Partnership</t>
  </si>
  <si>
    <t>Reidsville</t>
  </si>
  <si>
    <t>IGM RESINS USA INC</t>
  </si>
  <si>
    <t>CHARLOTTE</t>
  </si>
  <si>
    <t>28241HNKLC3300W</t>
  </si>
  <si>
    <t>EVONIK CORP</t>
  </si>
  <si>
    <t>THEODORE</t>
  </si>
  <si>
    <t>AL</t>
  </si>
  <si>
    <t>36590DGSSCDEGUS</t>
  </si>
  <si>
    <t>Evonik Corporation</t>
  </si>
  <si>
    <t>Theodore</t>
  </si>
  <si>
    <t>COLEMAN CABLE LLC EAST FACILITY</t>
  </si>
  <si>
    <t>BREMEN</t>
  </si>
  <si>
    <t>IN</t>
  </si>
  <si>
    <t>46506CPPRF515CP</t>
  </si>
  <si>
    <t>Copper Rolling, Drawing, Extruding, and Alloying</t>
  </si>
  <si>
    <t>DYSTAR HILTON DAVIS CORP</t>
  </si>
  <si>
    <t>CINCINNATI</t>
  </si>
  <si>
    <t>45237HLTND2235L</t>
  </si>
  <si>
    <t>GFS CHEMICALS INC</t>
  </si>
  <si>
    <t>43223GFRDR867MC</t>
  </si>
  <si>
    <t>HYUNDAI POWER TRANSFORMERS USA</t>
  </si>
  <si>
    <t>MONTGOMERY</t>
  </si>
  <si>
    <t>3610WHYNDP21FLM</t>
  </si>
  <si>
    <t>Power, Distribution, and Specialty Transformer Manufacturing</t>
  </si>
  <si>
    <t>GENERAL COATINGS MANUFACTURING CORP</t>
  </si>
  <si>
    <t>FRESNO</t>
  </si>
  <si>
    <t>9372WGNRLC122EN</t>
  </si>
  <si>
    <t>HENKEL US OPERATIONS CORP</t>
  </si>
  <si>
    <t>SALISBURY</t>
  </si>
  <si>
    <t>28144NTNLSCEDAR</t>
  </si>
  <si>
    <t>ADVANCED POLYMER TECHNOLOGY</t>
  </si>
  <si>
    <t>EVANS CITY</t>
  </si>
  <si>
    <t>16037CNCCRLOWER</t>
  </si>
  <si>
    <t>PENN COLOR INC.</t>
  </si>
  <si>
    <t>HATFIELD</t>
  </si>
  <si>
    <t>19440PNNCL2755B</t>
  </si>
  <si>
    <t>ECO-SERVICES OPERATIONS</t>
  </si>
  <si>
    <t>7080WCSRVC131AI</t>
  </si>
  <si>
    <t>Eco Services Operations Corp - DE - Baton Rouge Sulfuric Acid Plant</t>
  </si>
  <si>
    <t>PROVIRON INC</t>
  </si>
  <si>
    <t>FRIENDLY</t>
  </si>
  <si>
    <t>WV</t>
  </si>
  <si>
    <t>2614WPRVRN62IND</t>
  </si>
  <si>
    <t>EMERY OLEOCHEMICALS LLC CINCINNATI PLANT</t>
  </si>
  <si>
    <t>45232HNKLC4900E</t>
  </si>
  <si>
    <t>Emery Oleochemicals LLC (1431074278)</t>
  </si>
  <si>
    <t>Cincinnati</t>
  </si>
  <si>
    <t>45232-1491</t>
  </si>
  <si>
    <t>MASTER PAINTS &amp; CHEMICALS CORP</t>
  </si>
  <si>
    <t>GUAYANILLA</t>
  </si>
  <si>
    <t>PR</t>
  </si>
  <si>
    <t>00656</t>
  </si>
  <si>
    <t>0065WMSTRPPR127</t>
  </si>
  <si>
    <t>POLYCOAT PRODUCTS LLC</t>
  </si>
  <si>
    <t>ARLINGTON</t>
  </si>
  <si>
    <t>7601WPLYCT31EPI</t>
  </si>
  <si>
    <t>AMERICAN CHEMICAL SOLUTIONS LLC</t>
  </si>
  <si>
    <t>MUSKEGON</t>
  </si>
  <si>
    <t>MI</t>
  </si>
  <si>
    <t>4944WMRCNC246RB</t>
  </si>
  <si>
    <t>NA</t>
  </si>
  <si>
    <t>American Chemical Solutions, LLC</t>
  </si>
  <si>
    <t>Sherwin-Williams Company</t>
  </si>
  <si>
    <t>Baltimore</t>
  </si>
  <si>
    <t/>
  </si>
  <si>
    <t>None</t>
  </si>
  <si>
    <t>LANXESS CORP BAYTOWN</t>
  </si>
  <si>
    <t>BAYTOWN</t>
  </si>
  <si>
    <t>PRC_DESOTO</t>
  </si>
  <si>
    <t>MOJAVE</t>
  </si>
  <si>
    <t>DUPONT PERFORMANCE COATINGS</t>
  </si>
  <si>
    <t>FORT MADISON</t>
  </si>
  <si>
    <t>IA</t>
  </si>
  <si>
    <t>Avantor Performance Materials Inc</t>
  </si>
  <si>
    <t>Paris</t>
  </si>
  <si>
    <t>Shell Chemical LP - Norco Chemical Plant West Site</t>
  </si>
  <si>
    <t>Norco</t>
  </si>
  <si>
    <t>H.B. Fuller Co.</t>
  </si>
  <si>
    <t>GRAND RAPIDS</t>
  </si>
  <si>
    <t>Adhesive Manufacturing</t>
  </si>
  <si>
    <t>Ethox Chemicals</t>
  </si>
  <si>
    <t>Greenville</t>
  </si>
  <si>
    <t>Incorporation into formulations, mixtures, or reaction products</t>
  </si>
  <si>
    <t>ROGERS CORP - MOOSUP</t>
  </si>
  <si>
    <t>MOOSUP</t>
  </si>
  <si>
    <t>CT</t>
  </si>
  <si>
    <t>06354</t>
  </si>
  <si>
    <t>06354GRSWL1RIVE</t>
  </si>
  <si>
    <t>All Other Rubber Product Manufacturing</t>
  </si>
  <si>
    <t>COIM USA INC</t>
  </si>
  <si>
    <t>WEST DEPTFORD</t>
  </si>
  <si>
    <t>08066</t>
  </si>
  <si>
    <t>08066CPLYRMANTU</t>
  </si>
  <si>
    <t>Coim USA Inc.</t>
  </si>
  <si>
    <t>LINDAU CHEMICALS INC.</t>
  </si>
  <si>
    <t>COLUMBIA</t>
  </si>
  <si>
    <t>29201LNDCH750GR</t>
  </si>
  <si>
    <t>Lindau Chemicals Inc</t>
  </si>
  <si>
    <t>Columbia</t>
  </si>
  <si>
    <t>NCP COATINGS LLC</t>
  </si>
  <si>
    <t>NILES</t>
  </si>
  <si>
    <t>49120NLSCH225FO</t>
  </si>
  <si>
    <t>NCP Coatings, LLC</t>
  </si>
  <si>
    <t>MILKRITE INTERPULS INC</t>
  </si>
  <si>
    <t>JOHNSON CREEK</t>
  </si>
  <si>
    <t>53038HLFRB110LI</t>
  </si>
  <si>
    <t>Rubber Product Manufacturing for Mechanical Use</t>
  </si>
  <si>
    <t>ORG CHEM GROUP LLC</t>
  </si>
  <si>
    <t>HOT SPRINGS</t>
  </si>
  <si>
    <t>71914MDMRC847BL</t>
  </si>
  <si>
    <t>ALLIANCE RUBBER CO</t>
  </si>
  <si>
    <t>HOT SPRINGS NATIONAL PARK</t>
  </si>
  <si>
    <t>71901LLNCR21CAR</t>
  </si>
  <si>
    <t>AC&amp;S INC</t>
  </si>
  <si>
    <t>NITRO</t>
  </si>
  <si>
    <t>25143CSNCXWEST1</t>
  </si>
  <si>
    <t>Nitro</t>
  </si>
  <si>
    <t>PARKER LORD CORP</t>
  </si>
  <si>
    <t>SAEGERTOWN</t>
  </si>
  <si>
    <t>16433LRDCRSOUTH</t>
  </si>
  <si>
    <t>Plastic compounding</t>
  </si>
  <si>
    <t>PIONEER PLASTICS CORP</t>
  </si>
  <si>
    <t>AUBURN</t>
  </si>
  <si>
    <t>ME</t>
  </si>
  <si>
    <t>04210</t>
  </si>
  <si>
    <t>04210STRLNPIONI</t>
  </si>
  <si>
    <t>Paper Bag and Coated and Treated Paper Manufacturing</t>
  </si>
  <si>
    <t>04211-1014</t>
  </si>
  <si>
    <t>Laminated Plastics Plate, Sheet (except Packaging), and Shape Manufacturing</t>
  </si>
  <si>
    <t>INEOS COMPOSITES US LLC</t>
  </si>
  <si>
    <t>15225SHLND2650N</t>
  </si>
  <si>
    <t>INEOS Composites Us LLC (Formerly Ashland)</t>
  </si>
  <si>
    <t>Pittsburgh</t>
  </si>
  <si>
    <t>INEOS COMPOSITES PHILADELPHIA PLANT</t>
  </si>
  <si>
    <t>19148SHLND2801S</t>
  </si>
  <si>
    <t>ASHLAND LLC/INEOS COMPOSITES US LLC</t>
  </si>
  <si>
    <t>19148-5103</t>
  </si>
  <si>
    <t>All Other Plastics Product Manufacturing</t>
  </si>
  <si>
    <t>ARKEMA WEST CHESTER PLANT</t>
  </si>
  <si>
    <t>WEST CHESTER</t>
  </si>
  <si>
    <t>19382SRTMRBOLMA</t>
  </si>
  <si>
    <t>POLYNT COMPOSITES USA INC.</t>
  </si>
  <si>
    <t>CHATHAM</t>
  </si>
  <si>
    <t>24531FRMNRPITTS</t>
  </si>
  <si>
    <t>POLYNT COMPOSITES USA INC</t>
  </si>
  <si>
    <t>Chatham</t>
  </si>
  <si>
    <t>ARKEMA INC</t>
  </si>
  <si>
    <t>24531SRTMR601TI</t>
  </si>
  <si>
    <t>Arkema Inc</t>
  </si>
  <si>
    <t>ALLNEX USA INC NORTH AUGUSTA FACILITY</t>
  </si>
  <si>
    <t>NORTH AUGUSTA</t>
  </si>
  <si>
    <t>29841CBRDC131RE</t>
  </si>
  <si>
    <t>ALLNEX USA INC</t>
  </si>
  <si>
    <t>FOREST PARK</t>
  </si>
  <si>
    <t>30050CRGLL71BAR</t>
  </si>
  <si>
    <t>Forest Park</t>
  </si>
  <si>
    <t>PENSACOLA</t>
  </si>
  <si>
    <t>32501RCHHL407SO</t>
  </si>
  <si>
    <t>32502-5009</t>
  </si>
  <si>
    <t>AOC LLC</t>
  </si>
  <si>
    <t>LAKELAND</t>
  </si>
  <si>
    <t>33805LPHRS4620N</t>
  </si>
  <si>
    <t>AOC , LLC</t>
  </si>
  <si>
    <t>33810-6717</t>
  </si>
  <si>
    <t>3M CHEMICAL OPERATIONS' DECATUR FACILITY</t>
  </si>
  <si>
    <t>DECATUR</t>
  </si>
  <si>
    <t>35602MCMPNSTATE</t>
  </si>
  <si>
    <t>3M Chemical Operations, LLC</t>
  </si>
  <si>
    <t>Decatur</t>
  </si>
  <si>
    <t>TEKNOR APEX TENNESSEE CO (AKA HAYWOOD CO)</t>
  </si>
  <si>
    <t>BROWNSVILLE</t>
  </si>
  <si>
    <t>38012HYWDC751DU</t>
  </si>
  <si>
    <t>Custom Compounding of Purchased Resins</t>
  </si>
  <si>
    <t>Teknor Apex Tennessee Company</t>
  </si>
  <si>
    <t>Brownsville</t>
  </si>
  <si>
    <t>ALLNEX USA INC.</t>
  </si>
  <si>
    <t>LOUISVILLE</t>
  </si>
  <si>
    <t>40209RLNCN4730C</t>
  </si>
  <si>
    <t>Allnex USA Inc. (was Nuplex Resins, LLC)</t>
  </si>
  <si>
    <t>40209-1971</t>
  </si>
  <si>
    <t>BASF CORP</t>
  </si>
  <si>
    <t>GREENVILLE</t>
  </si>
  <si>
    <t>45331BSFCRSTATE</t>
  </si>
  <si>
    <t>BASF Corporation (0819070134)</t>
  </si>
  <si>
    <t>VALPARAISO</t>
  </si>
  <si>
    <t>46383WNSCR2552I</t>
  </si>
  <si>
    <t>AOC, LLC</t>
  </si>
  <si>
    <t>Valparaiso</t>
  </si>
  <si>
    <t>SABIC INNOVATIVE PLASTICS MT. VERNON LLC</t>
  </si>
  <si>
    <t>MOUNT VERNON</t>
  </si>
  <si>
    <t>47620GPLSTLEXAN</t>
  </si>
  <si>
    <t>SABIC Innovative Plastics Mt Vernon LLC</t>
  </si>
  <si>
    <t>Mount Vernon</t>
  </si>
  <si>
    <t>49507PLYMR1415S</t>
  </si>
  <si>
    <t>Arkema, Inc.</t>
  </si>
  <si>
    <t>PPG INDUSTRIES INC-OAK CREEK</t>
  </si>
  <si>
    <t>OAK CREEK</t>
  </si>
  <si>
    <t>53154PPGND10800</t>
  </si>
  <si>
    <t>PPG INDUSTRIES</t>
  </si>
  <si>
    <t>Oak Creek</t>
  </si>
  <si>
    <t>53154-6800</t>
  </si>
  <si>
    <t>INTERPLASTIC CORP</t>
  </si>
  <si>
    <t>MINNEAPOLIS</t>
  </si>
  <si>
    <t>MN</t>
  </si>
  <si>
    <t>55413NTRPL2015N</t>
  </si>
  <si>
    <t>Interplastic Corp - Minneapolis Plant</t>
  </si>
  <si>
    <t>Minneapolis</t>
  </si>
  <si>
    <t>POLYNT COMPOSITES USA INC. (FORMERLY PCCR USA)</t>
  </si>
  <si>
    <t>CARPENTERSVILLE</t>
  </si>
  <si>
    <t>60110MCWHR400EA</t>
  </si>
  <si>
    <t>Polynt Composites USA Inc</t>
  </si>
  <si>
    <t>Carpentersville</t>
  </si>
  <si>
    <t>60110-1803</t>
  </si>
  <si>
    <t>VALLEY PARK</t>
  </si>
  <si>
    <t>63088NLCHM3RDST</t>
  </si>
  <si>
    <t>POLYNT COMPOSITES USA</t>
  </si>
  <si>
    <t>US POLYMERS - ACCUREZ LLC</t>
  </si>
  <si>
    <t>63111SPLYM300EA</t>
  </si>
  <si>
    <t>INEOS COMPOSITES</t>
  </si>
  <si>
    <t>JACKSONVILLE</t>
  </si>
  <si>
    <t>72076RSTCH1901R</t>
  </si>
  <si>
    <t>Ashland Specialty Chemical Co</t>
  </si>
  <si>
    <t>Jacksonville</t>
  </si>
  <si>
    <t>POLYNT COMPOSITES USA INC. - MARSHALL</t>
  </si>
  <si>
    <t>MARSHALL</t>
  </si>
  <si>
    <t>75670FRMNRSCOTT</t>
  </si>
  <si>
    <t>Cook Composites &amp; Polymers Co</t>
  </si>
  <si>
    <t>Marshall</t>
  </si>
  <si>
    <t>REICHHOLD LLC 2</t>
  </si>
  <si>
    <t>77015RCHHL1053H</t>
  </si>
  <si>
    <t>REICHHOLD REACTIVE POLYMERS DIVISION HOUSTON PLANT</t>
  </si>
  <si>
    <t>POLYNT COMPOSITES USA INC. - HOUSTON</t>
  </si>
  <si>
    <t>77051FRMNC2434H</t>
  </si>
  <si>
    <t>POLYNT COMPOSITES USA - HOUSTON</t>
  </si>
  <si>
    <t>AOC L.L.C.</t>
  </si>
  <si>
    <t>PERRIS</t>
  </si>
  <si>
    <t>92370LPHRS19991</t>
  </si>
  <si>
    <t>Alpha/Owens Corning  L L C</t>
  </si>
  <si>
    <t>Perris</t>
  </si>
  <si>
    <t>Medicinal and Botanical Manufacturing</t>
  </si>
  <si>
    <t>EAST SAINT LOUIS</t>
  </si>
  <si>
    <t>62205KZCTN2904M</t>
  </si>
  <si>
    <t>Allnex USA Inc</t>
  </si>
  <si>
    <t>East St Louis</t>
  </si>
  <si>
    <t>62205-1123</t>
  </si>
  <si>
    <t>32236RCHHLWESTB</t>
  </si>
  <si>
    <t>32254-2847</t>
  </si>
  <si>
    <t>COMMERCE</t>
  </si>
  <si>
    <t>90040SHLND6608E</t>
  </si>
  <si>
    <t>ASHLAND SPECIALTY CHEMICAL COMPANY</t>
  </si>
  <si>
    <t>DELRIN USA LLC</t>
  </si>
  <si>
    <t>WASHINGTON</t>
  </si>
  <si>
    <t>26180DPNTWDUPON</t>
  </si>
  <si>
    <t>DELRIN Washington Works</t>
  </si>
  <si>
    <t>PRYOR</t>
  </si>
  <si>
    <t>OK</t>
  </si>
  <si>
    <t>74362NTRPLHUNTS</t>
  </si>
  <si>
    <t>PRYOR RESIN MFG FACLTY</t>
  </si>
  <si>
    <t>MORRIS</t>
  </si>
  <si>
    <t>60450RCHHLCOLLI</t>
  </si>
  <si>
    <t>Morris</t>
  </si>
  <si>
    <t>60450-9735</t>
  </si>
  <si>
    <t>POLYNT COMPOSITES USA INC. - AZUSA PLANT</t>
  </si>
  <si>
    <t>AZUSA</t>
  </si>
  <si>
    <t>91702RCHHL237SO</t>
  </si>
  <si>
    <t>AOC TENNESSEE PLANT</t>
  </si>
  <si>
    <t>COLLIERVILLE</t>
  </si>
  <si>
    <t>38017LPHRSHIGHW</t>
  </si>
  <si>
    <t>AOC Tennessee Plant</t>
  </si>
  <si>
    <t>Collierville</t>
  </si>
  <si>
    <t>INTERPLASTIC CORP-FORT WRIGHT</t>
  </si>
  <si>
    <t>COVINGTON</t>
  </si>
  <si>
    <t>41015FLNSL3535L</t>
  </si>
  <si>
    <t>Interplastic Corporation</t>
  </si>
  <si>
    <t>Fort Wright</t>
  </si>
  <si>
    <t>41015-0159</t>
  </si>
  <si>
    <t>STEPAN CO</t>
  </si>
  <si>
    <t>WILMINGTON</t>
  </si>
  <si>
    <t>28402CPNDSHIGHW</t>
  </si>
  <si>
    <t>Stepan Company</t>
  </si>
  <si>
    <t>Wilmington</t>
  </si>
  <si>
    <t>PPG INDUSTRIES OHIO INC CIRCLEVILLE OH</t>
  </si>
  <si>
    <t>CIRCLEVILLE</t>
  </si>
  <si>
    <t>43113PPGNDPITTS</t>
  </si>
  <si>
    <t>PPG Industries - Resin (0165010145)</t>
  </si>
  <si>
    <t>Circleville</t>
  </si>
  <si>
    <t>SYNRAY CORP</t>
  </si>
  <si>
    <t>KENILWORTH</t>
  </si>
  <si>
    <t>07033</t>
  </si>
  <si>
    <t>07033SYNRY209NM</t>
  </si>
  <si>
    <t>SYNRAY CORPORATION</t>
  </si>
  <si>
    <t>HAWTHORNE</t>
  </si>
  <si>
    <t>90250FLNSL12333</t>
  </si>
  <si>
    <t>WESTLAKE CHEMICALS &amp; VINYLS LLC</t>
  </si>
  <si>
    <t>ABERDEEN</t>
  </si>
  <si>
    <t>MS</t>
  </si>
  <si>
    <t>39730VSTPLPOBOX</t>
  </si>
  <si>
    <t>WESTLAKE CHEMICALS AND VINYLS LLC</t>
  </si>
  <si>
    <t>POLYNT COMPOSITES USA INC. - ENNIS</t>
  </si>
  <si>
    <t>ENNIS</t>
  </si>
  <si>
    <t>75120CRGLLPOBOX</t>
  </si>
  <si>
    <t>POLYNT COMPOSITES USA - ENNIS</t>
  </si>
  <si>
    <t>45232CGNSC49EST</t>
  </si>
  <si>
    <t>ARKEMA COATING RESINS</t>
  </si>
  <si>
    <t>NORTH KANSAS CITY</t>
  </si>
  <si>
    <t>6411WRKMCT1533K</t>
  </si>
  <si>
    <t>INCHEM CORP</t>
  </si>
  <si>
    <t>ROCK HILL</t>
  </si>
  <si>
    <t>29730BSFST800CE</t>
  </si>
  <si>
    <t>ALLNEX USA INC. WALLINGFORD CT SITE</t>
  </si>
  <si>
    <t>WALLINGFORD</t>
  </si>
  <si>
    <t>06492</t>
  </si>
  <si>
    <t>06492MRCNCSOUTH</t>
  </si>
  <si>
    <t>Allnex USA, Inc formerly CYTEC INDUSTRIES INC</t>
  </si>
  <si>
    <t>AXALTA COATING SYSTEMS USA LLC- FORT MADISON PLANT</t>
  </si>
  <si>
    <t>52627DPNTF80135</t>
  </si>
  <si>
    <t>HUNTSMAN ADVANCED MATERIALS LLC</t>
  </si>
  <si>
    <t>MC INTOSH</t>
  </si>
  <si>
    <t>36553HNTSM555HU</t>
  </si>
  <si>
    <t>Huntsman Advanced Materials</t>
  </si>
  <si>
    <t>McIntosh</t>
  </si>
  <si>
    <t>BYK USA INC.</t>
  </si>
  <si>
    <t>EARTH CITY</t>
  </si>
  <si>
    <t>6304WPLYDS4285R</t>
  </si>
  <si>
    <t>J6 POLYMERS</t>
  </si>
  <si>
    <t>GENOA</t>
  </si>
  <si>
    <t>6013WJPLYM61DER</t>
  </si>
  <si>
    <t>DUPONT POLYMER PRODUCTS LLC</t>
  </si>
  <si>
    <t>2618WDPNTP848DU</t>
  </si>
  <si>
    <t>Kensing LLC</t>
  </si>
  <si>
    <t>60901-0191</t>
  </si>
  <si>
    <t>Miller Waste Mills Inc dba RTP Company</t>
  </si>
  <si>
    <t>Henderson</t>
  </si>
  <si>
    <t>SEADRIFT POLYPROPYLENE PLANT</t>
  </si>
  <si>
    <t>SEADRIFT</t>
  </si>
  <si>
    <t>Deltech Resin Company</t>
  </si>
  <si>
    <t>NEWARK</t>
  </si>
  <si>
    <t>07105</t>
  </si>
  <si>
    <t>Plastic converting</t>
  </si>
  <si>
    <t>ESCALADE SPORTS, INC.</t>
  </si>
  <si>
    <t>GAINESVILLE</t>
  </si>
  <si>
    <t>Sporting and Athletic Goods Manufacturing</t>
  </si>
  <si>
    <t>Diversified Structural Composites Inc</t>
  </si>
  <si>
    <t>Erlanger</t>
  </si>
  <si>
    <t>BRIGHTVOLT, INC.</t>
  </si>
  <si>
    <t>33805-2300</t>
  </si>
  <si>
    <t>Battery Manufacturing</t>
  </si>
  <si>
    <t>HUBBELL POWER SYSTEMS, INC PLASTICS PLANT</t>
  </si>
  <si>
    <t>CENTRALIA</t>
  </si>
  <si>
    <t>Application of paints, coatings, adhesives, and sealants</t>
  </si>
  <si>
    <t>AMERICAN STITCHCO INC DBA AMERICAN EPOXY SCIENTIFIC</t>
  </si>
  <si>
    <t>MOUNTAIN HOME</t>
  </si>
  <si>
    <t>72653PXYNP500E1</t>
  </si>
  <si>
    <t>Institutional Furniture Manufacturing</t>
  </si>
  <si>
    <t>Mountain Home</t>
  </si>
  <si>
    <t>KEWAUNEE SCIENTIFIC CORP.</t>
  </si>
  <si>
    <t>STATESVILLE</t>
  </si>
  <si>
    <t>28677KWNSC2700W</t>
  </si>
  <si>
    <t>Kewaunee Scientific Corporation</t>
  </si>
  <si>
    <t>Statesville</t>
  </si>
  <si>
    <t>AMERICAN WOODMARK CORP</t>
  </si>
  <si>
    <t>GAS CITY</t>
  </si>
  <si>
    <t>46933MRCNW5300E</t>
  </si>
  <si>
    <t>Wood Kitchen Cabinet and Countertop Manufacturing</t>
  </si>
  <si>
    <t>DURCON INC</t>
  </si>
  <si>
    <t>TAYLOR</t>
  </si>
  <si>
    <t>7657WDRCNN26ALL</t>
  </si>
  <si>
    <t>KINGMAN</t>
  </si>
  <si>
    <t>AZ</t>
  </si>
  <si>
    <t>86401MRCNW4475M</t>
  </si>
  <si>
    <t>AMERICAN WOODMARK CORP SOUTH BRANCH PLANT</t>
  </si>
  <si>
    <t>MOOREFIELD</t>
  </si>
  <si>
    <t>26836MRCNW587RB</t>
  </si>
  <si>
    <t>VON ROLL USA INC</t>
  </si>
  <si>
    <t>SCHENECTADY</t>
  </si>
  <si>
    <t>12306NSLTNONECA</t>
  </si>
  <si>
    <t>All Other Miscellaneous Nonmetallic Mineral Product Manufacturing</t>
  </si>
  <si>
    <t>WECO SUPPLY</t>
  </si>
  <si>
    <t>Automotive Body, Paint, and Interior Repair and Maintenance</t>
  </si>
  <si>
    <t>STREAMLINE DESIGN &amp; SILKSCREEN, INC.</t>
  </si>
  <si>
    <t>VENTURA</t>
  </si>
  <si>
    <t>Commercial Screen Printing</t>
  </si>
  <si>
    <t>SAFRAN GROUP</t>
  </si>
  <si>
    <t>SARASOTA</t>
  </si>
  <si>
    <t>34243-3926</t>
  </si>
  <si>
    <t>Radio and Television Broadcasting and Wireless Communications Equipment Manufacturing</t>
  </si>
  <si>
    <t>UNISON INDUSTRIES, LLC</t>
  </si>
  <si>
    <t>32256-7525</t>
  </si>
  <si>
    <t>Aircraft Engine and Engine Parts Manufacturing</t>
  </si>
  <si>
    <t>COLLINS AEROSPACE</t>
  </si>
  <si>
    <t>MELBOURNE</t>
  </si>
  <si>
    <t>Search, Detection, Navigation, Guidance, Aeronautical, and Nautical System and Instrument Manufacturing</t>
  </si>
  <si>
    <t>FCA US LLC</t>
  </si>
  <si>
    <t>Belvidere</t>
  </si>
  <si>
    <t>61008-6006</t>
  </si>
  <si>
    <t>Automobile and Light Duty Motor Vehicle Manufacturing</t>
  </si>
  <si>
    <t>BRAND FX BODY COMPANY - POCAHONTAS</t>
  </si>
  <si>
    <t>POCAHONTAS</t>
  </si>
  <si>
    <t>Motor Vehicle Body Manufacturing</t>
  </si>
  <si>
    <t>Spirit AeroSystems - Wichita</t>
  </si>
  <si>
    <t>Wichita</t>
  </si>
  <si>
    <t>KS</t>
  </si>
  <si>
    <t>Aircraft Manufacturing</t>
  </si>
  <si>
    <t>General Motors - Kansas City</t>
  </si>
  <si>
    <t>KANSAS CITY</t>
  </si>
  <si>
    <t>Toyota Motor Manufacturing, Kentucky</t>
  </si>
  <si>
    <t>Georgetown  (Scott)</t>
  </si>
  <si>
    <t>Northrop Grumman Systems Corp. - BWI</t>
  </si>
  <si>
    <t>Linthicum</t>
  </si>
  <si>
    <t>Endress+Hauser Optical Analysis, Inc.</t>
  </si>
  <si>
    <t>ANN ARBOR</t>
  </si>
  <si>
    <t>Commercial and Service Industry Machinery Manufacturing</t>
  </si>
  <si>
    <t>Curtis-Wright Surface Technologies</t>
  </si>
  <si>
    <t>New Brighton</t>
  </si>
  <si>
    <t>Metal Coating, Engraving (except Jewelry and Silverware), and Allied Services to Manufacturers</t>
  </si>
  <si>
    <t>DONALDSON CO INC</t>
  </si>
  <si>
    <t>CHILLICOTHE</t>
  </si>
  <si>
    <t>CAPSTONE INDUSTRIES INC.</t>
  </si>
  <si>
    <t>JEFFERSON CITY</t>
  </si>
  <si>
    <t>Plastics Plumbing Fixture Manufacturing</t>
  </si>
  <si>
    <t>Kirtland Air Force Base</t>
  </si>
  <si>
    <t>Albuquerque</t>
  </si>
  <si>
    <t>NM</t>
  </si>
  <si>
    <t>National Security</t>
  </si>
  <si>
    <t>Fleet Readiness Center East</t>
  </si>
  <si>
    <t>Cherry Point</t>
  </si>
  <si>
    <t>MAINTENANCE ENGINEERING CENTER</t>
  </si>
  <si>
    <t>TULSA</t>
  </si>
  <si>
    <t>Tektronix, Inc.</t>
  </si>
  <si>
    <t>BEAVERTON</t>
  </si>
  <si>
    <t>OR</t>
  </si>
  <si>
    <t>Instrument Manufacturing for Measuring and Testing Electricity and Electrical Signals</t>
  </si>
  <si>
    <t>Palm Harbor Homes, Inc.</t>
  </si>
  <si>
    <t>MILLERSBURG</t>
  </si>
  <si>
    <t>Manufactured Home (Mobile Home) Manufacturing</t>
  </si>
  <si>
    <t>ELECTRIC BOAT CORPORATION</t>
  </si>
  <si>
    <t>NORTH KINGSTOWN</t>
  </si>
  <si>
    <t>RI</t>
  </si>
  <si>
    <t>02852</t>
  </si>
  <si>
    <t>Ship Building and Repairing</t>
  </si>
  <si>
    <t>STINGRAY BOATS</t>
  </si>
  <si>
    <t>HARTSVILLE</t>
  </si>
  <si>
    <t>Boat Building</t>
  </si>
  <si>
    <t>VOLVO CAR US OPERATIONS INC</t>
  </si>
  <si>
    <t>Ridgeville</t>
  </si>
  <si>
    <t>Multi-Color Corporation</t>
  </si>
  <si>
    <t>CLARKSVILLE</t>
  </si>
  <si>
    <t>Commercial Printing (except Screen and Books)</t>
  </si>
  <si>
    <t>ARLINGTON ASSEMBLY PLANT</t>
  </si>
  <si>
    <t>NISSAN NORTH AMERICA INC, CANTON MANUFAC</t>
  </si>
  <si>
    <t>CANTON</t>
  </si>
  <si>
    <t>Altec Industries, Inc. - Creedmoor Facility</t>
  </si>
  <si>
    <t>Creedmoor</t>
  </si>
  <si>
    <t>Mack Molding Company</t>
  </si>
  <si>
    <t>SKYWORKS SOLUTIONS, INC.</t>
  </si>
  <si>
    <t>NEWBURY PARK</t>
  </si>
  <si>
    <t>Semiconductor and Related Device Manufacturing</t>
  </si>
  <si>
    <t>Laboratory chemicals</t>
  </si>
  <si>
    <t>AEROJET ROCKETDYNE, INC.</t>
  </si>
  <si>
    <t>RANCHO CORDOVA</t>
  </si>
  <si>
    <t>Guided Missile and Space Vehicle Propulsion Unit and Propulsion Unit Parts Manufacturing</t>
  </si>
  <si>
    <t>UNM MAIN CAMPUS</t>
  </si>
  <si>
    <t>ALBUQUERQUE</t>
  </si>
  <si>
    <t>Colleges, Universities, and Professional Schools</t>
  </si>
  <si>
    <t>NASA LBJ SPACE CENTER</t>
  </si>
  <si>
    <t>Space Research and Technology</t>
  </si>
  <si>
    <t>Catalent Greenville. Inc</t>
  </si>
  <si>
    <t>Pharmaceutical Preparation Manufacturing</t>
  </si>
  <si>
    <t>PROVIDENCE COLLEGE</t>
  </si>
  <si>
    <t>PROVIDENCE</t>
  </si>
  <si>
    <t>02918</t>
  </si>
  <si>
    <t>Waste handling, treatment, and disposal</t>
  </si>
  <si>
    <t>CHEMTRON CORP</t>
  </si>
  <si>
    <t>AVON</t>
  </si>
  <si>
    <t>44011CHMTR35850</t>
  </si>
  <si>
    <t>Hazardous Waste Treatment and Disposal</t>
  </si>
  <si>
    <t>ROSS INCINERATION SERVICES INC</t>
  </si>
  <si>
    <t>GRAFTON</t>
  </si>
  <si>
    <t>44044RSSNC36790</t>
  </si>
  <si>
    <t>Ross Incineration Services, Inc. (0247050278)</t>
  </si>
  <si>
    <t>Grafton</t>
  </si>
  <si>
    <t>44044-9752</t>
  </si>
  <si>
    <t>VEOLIA N.A. INC.</t>
  </si>
  <si>
    <t>SAUGET</t>
  </si>
  <si>
    <t>62201TRDWS7MOBI</t>
  </si>
  <si>
    <t>BUZZI UNICEM USA-CAPE GIRARDEAU</t>
  </si>
  <si>
    <t>CAPE GIRARDEAU</t>
  </si>
  <si>
    <t>63701LNSTR2524S</t>
  </si>
  <si>
    <t>Cement Manufacturing</t>
  </si>
  <si>
    <t>BUZZI UNICEM USA CAPE GIRARDEAU</t>
  </si>
  <si>
    <t>CLEAN HARBORS DEER PARK LLC</t>
  </si>
  <si>
    <t>LA PORTE</t>
  </si>
  <si>
    <t>77536SFTYK2027B</t>
  </si>
  <si>
    <t>CLEAN HARBORS DEER PARK</t>
  </si>
  <si>
    <t>Solid Waste Landfill</t>
  </si>
  <si>
    <t>CLEAN HARBORS EL DORADO LLC</t>
  </si>
  <si>
    <t>71730NVRNM309AM</t>
  </si>
  <si>
    <t>CLEAN HARBORS EL DORADO, LLC</t>
  </si>
  <si>
    <t>GIANT CEMENT CO</t>
  </si>
  <si>
    <t>HARLEYVILLE</t>
  </si>
  <si>
    <t>29448GNTCMPOBOX</t>
  </si>
  <si>
    <t>TRADEBE TREATMENT &amp; RECYCLING OF TN</t>
  </si>
  <si>
    <t>MILLINGTON</t>
  </si>
  <si>
    <t>38054PLLTN5485T</t>
  </si>
  <si>
    <t>CLEAN HARBORS ARAGONITE LLC</t>
  </si>
  <si>
    <t>GRANTSVILLE</t>
  </si>
  <si>
    <t>UT</t>
  </si>
  <si>
    <t>84029SFTYK11600</t>
  </si>
  <si>
    <t>Clean Harbors Aragonite LLC: Hazardous Waste Storage Incineration</t>
  </si>
  <si>
    <t>Aragonite</t>
  </si>
  <si>
    <t>TM DEER PARK SERVICES LP</t>
  </si>
  <si>
    <t>DEER PARK</t>
  </si>
  <si>
    <t>77536DSPSL2525B</t>
  </si>
  <si>
    <t>HERITAGE THERMAL SERVICES</t>
  </si>
  <si>
    <t>EAST LIVERPOOL</t>
  </si>
  <si>
    <t>43920VNRLL1250S</t>
  </si>
  <si>
    <t>Solid Waste Combustors and Incinerators</t>
  </si>
  <si>
    <t>Heritage Thermal Services (0215020233)</t>
  </si>
  <si>
    <t>East Liverpool</t>
  </si>
  <si>
    <t>43920-3400</t>
  </si>
  <si>
    <t>Hazardous Waste Collection</t>
  </si>
  <si>
    <t>VEOLIA ES TECHNICAL SOLUTIONS LLC PORT ARTHUR FACILITY</t>
  </si>
  <si>
    <t>BEAUMONT</t>
  </si>
  <si>
    <t>77643WSTMNHWY73</t>
  </si>
  <si>
    <t>HAZARDOUS WASTE DISPOSAL</t>
  </si>
  <si>
    <t>PORT ARTHUR</t>
  </si>
  <si>
    <t>CLEAN HARBORS ENVIRONMENTAL SERVICES INC</t>
  </si>
  <si>
    <t>KIMBALL</t>
  </si>
  <si>
    <t>NE</t>
  </si>
  <si>
    <t>69145CLNHR5MISO</t>
  </si>
  <si>
    <t>Clean Harbors Env Services Inc</t>
  </si>
  <si>
    <t>Kimball</t>
  </si>
  <si>
    <t>69145-9727</t>
  </si>
  <si>
    <t>BUZZI UNICEM USA-GREENCASTLE PLANT</t>
  </si>
  <si>
    <t>GREENCASTLE</t>
  </si>
  <si>
    <t>46135LNSTRPUTNA</t>
  </si>
  <si>
    <t>LONE STAR INDUSTRIES INC</t>
  </si>
  <si>
    <t>Greencastle</t>
  </si>
  <si>
    <t>HOLCIM (US) INC HOLLY HILL PLANT</t>
  </si>
  <si>
    <t>HOLLY HILL</t>
  </si>
  <si>
    <t>29059SNTCMSCHWY</t>
  </si>
  <si>
    <t>HOLCIM (US) HOLLY HILL</t>
  </si>
  <si>
    <t>HERITAGE THERMAL OF TEXAS LLC</t>
  </si>
  <si>
    <t>ORANGE</t>
  </si>
  <si>
    <t>7763WHRTGT2735F</t>
  </si>
  <si>
    <t>APS - CHOLLA POWER PLANT</t>
  </si>
  <si>
    <t>JOSEPH CITY</t>
  </si>
  <si>
    <t>Fossil Fuel Electric Power Generation</t>
  </si>
  <si>
    <t>Eastman Specialties Corporation</t>
  </si>
  <si>
    <t>Chestertown</t>
  </si>
  <si>
    <t>3M - Cottage Grove - Corporate Incinerator</t>
  </si>
  <si>
    <t>CONTINENTAL CEMENT COMPANY LLC ILASCO PLANT</t>
  </si>
  <si>
    <t>HANNIBAL</t>
  </si>
  <si>
    <t>Recycling</t>
  </si>
  <si>
    <t>RECLAIMED ENERGY DIV SUPERIOR INDUSTRIAL SOLUTIONS IN</t>
  </si>
  <si>
    <t>CONNERSVILLE</t>
  </si>
  <si>
    <t>47331RCLMD1500W</t>
  </si>
  <si>
    <t>Data Source</t>
  </si>
  <si>
    <t>Median Annual Discharge
(kg/site-yr)</t>
  </si>
  <si>
    <t>Maximum Annual Discharge
(kg/site-yr)</t>
  </si>
  <si>
    <t>TRI Form R - No releases</t>
  </si>
  <si>
    <t>TRI Form A - Direct, POTW, or non-POTW</t>
  </si>
  <si>
    <t>TRI Form A (2019 only) - Direct, POTW, or non-POTW
TRI Form R (2020 - 2023) - No releases</t>
  </si>
  <si>
    <t>TRI Form R - POTW</t>
  </si>
  <si>
    <t>TRI Form R - non-POTW</t>
  </si>
  <si>
    <t>TRI Form R - Direct</t>
  </si>
  <si>
    <t>1. FORM TYPE</t>
  </si>
  <si>
    <t>2. REPORTING YEAR</t>
  </si>
  <si>
    <t>9. TRIFD</t>
  </si>
  <si>
    <t>10. FACILITY NAME</t>
  </si>
  <si>
    <t>11. FACILITY STREET</t>
  </si>
  <si>
    <t>12. FACILITY CITY</t>
  </si>
  <si>
    <t>13. FACILITY COUNTY</t>
  </si>
  <si>
    <t>14. FACILITY STATE</t>
  </si>
  <si>
    <t>15. FACILITY ZIP CODE</t>
  </si>
  <si>
    <t>Region</t>
  </si>
  <si>
    <t>41. PRIMARY NAICS CODE</t>
  </si>
  <si>
    <t>Primary NAICS Meaning</t>
  </si>
  <si>
    <t>Non-TSCA NAICS Code?</t>
  </si>
  <si>
    <t>47. LATITUDE</t>
  </si>
  <si>
    <t>48. LONGITUDE</t>
  </si>
  <si>
    <t>74. FRS FACILITY ID</t>
  </si>
  <si>
    <t>75. DOCUMENT CONTROL NUMBER</t>
  </si>
  <si>
    <t>76. CAS NUMBER</t>
  </si>
  <si>
    <t>78. CHEMICAL NAME</t>
  </si>
  <si>
    <t>106. MAXIMUM AMOUNT ON SITE</t>
  </si>
  <si>
    <t>Code Expansion for Maximum Amount Onsite (lbs)</t>
  </si>
  <si>
    <t>107. FUGITIVE AIR EMISSIONS – TOTAL RELEASE POUNDS</t>
  </si>
  <si>
    <t>109. TOTAL FUGITIVE AIR EMISSIONS</t>
  </si>
  <si>
    <t>111. STACK AIR EMISSIONS – RELEASE POUNDS</t>
  </si>
  <si>
    <t>113. TOTAL STACK AIR EMISSIONS</t>
  </si>
  <si>
    <t>115. TOTAL AIR EMISSIONS</t>
  </si>
  <si>
    <t>82. UNIT OF MEASURE</t>
  </si>
  <si>
    <t>TRI USE</t>
  </si>
  <si>
    <t>CDR Use</t>
  </si>
  <si>
    <t>EPA Mapped OES</t>
  </si>
  <si>
    <t>Notes</t>
  </si>
  <si>
    <t>OES Mapping Consistency Check</t>
  </si>
  <si>
    <t>Alternative OES 1</t>
  </si>
  <si>
    <t>Alternative OES 2</t>
  </si>
  <si>
    <t>Alternative OES 3</t>
  </si>
  <si>
    <t>89. PRODUCE THE CHEMICAL</t>
  </si>
  <si>
    <t>90. IMPORT THE CHEMICAL</t>
  </si>
  <si>
    <t>91. ON-SITE USE OF THE CHEMICAL</t>
  </si>
  <si>
    <t>92. SALE OR DISTRIBUTION OF THE CHEMICAL</t>
  </si>
  <si>
    <t>93. AS A BYPRODUCT</t>
  </si>
  <si>
    <t>94. AS A MANUFACTURED IMPURITY</t>
  </si>
  <si>
    <t>95. USED AS A REACTANT</t>
  </si>
  <si>
    <t>96. P101  FEEDSTOCKS</t>
  </si>
  <si>
    <t>97. P102  RAW MATERIALS</t>
  </si>
  <si>
    <t>98. P103  INTERMEDIATES</t>
  </si>
  <si>
    <t>99. P104  INITIATORS</t>
  </si>
  <si>
    <t>100. P199  OTHER</t>
  </si>
  <si>
    <t>101. ADDED AS A FORMULATION COMPONENT</t>
  </si>
  <si>
    <t>102. P201  ADDITIVES</t>
  </si>
  <si>
    <t>103. P202  DYES</t>
  </si>
  <si>
    <t>104. P203  REACTION DILUENTS</t>
  </si>
  <si>
    <t>105. P204  INITIATORS</t>
  </si>
  <si>
    <t>106. P205  SOLVENTS</t>
  </si>
  <si>
    <t>107. P206  INHIBITORS</t>
  </si>
  <si>
    <t>108. P207  EMULSIFIERS</t>
  </si>
  <si>
    <t>109. P208  SURFACTANTS</t>
  </si>
  <si>
    <t>110. P209  LUBRICANTS</t>
  </si>
  <si>
    <t>111. P210  FLAME RETARDANTS</t>
  </si>
  <si>
    <t>112. P211  RHEOLOGICAL MODIFIERS</t>
  </si>
  <si>
    <t>113. P299  OTHER</t>
  </si>
  <si>
    <t>114. USED AS AN ARTICLE COMPONENT</t>
  </si>
  <si>
    <t>115. REPACKAGING</t>
  </si>
  <si>
    <t>116. AS A PROCESS IMPURITY</t>
  </si>
  <si>
    <t>117. PROCESSED / RECYCLING</t>
  </si>
  <si>
    <t>118. USED AS A CHEMICAL PROCESSING AID</t>
  </si>
  <si>
    <t>119. Z101  PROCESS SOLVENTS</t>
  </si>
  <si>
    <t>120. Z102  CATALYSTS</t>
  </si>
  <si>
    <t>121. Z103  INHIBITORS</t>
  </si>
  <si>
    <t>122. Z104  INITIATORS</t>
  </si>
  <si>
    <t>123. Z105  REACTION TERMINATORS</t>
  </si>
  <si>
    <t>124. Z106  SOLUTION BUFFERS</t>
  </si>
  <si>
    <t>125. Z199  OTHER</t>
  </si>
  <si>
    <t>126. USED AS A MANUFACTURING AID</t>
  </si>
  <si>
    <t>127. Z201  PROCESS LUBRICANTS</t>
  </si>
  <si>
    <t>128. Z202  METALWORKING FLUIDS</t>
  </si>
  <si>
    <t>129. Z203  COOLANTS</t>
  </si>
  <si>
    <t>130. Z204  REFRIGERANTS</t>
  </si>
  <si>
    <t>131. Z205  HYDRAULIC FLUIDS</t>
  </si>
  <si>
    <t>132. Z299  OTHER</t>
  </si>
  <si>
    <t>133. ANCILLARY OR OTHER USE</t>
  </si>
  <si>
    <t>134. Z301  CLEANER</t>
  </si>
  <si>
    <t>135. Z302  DEGREASER</t>
  </si>
  <si>
    <t>136. Z303  LUBRICANT</t>
  </si>
  <si>
    <t>137. Z304  FUEL</t>
  </si>
  <si>
    <t>138. Z305  FLAME RETARDANT</t>
  </si>
  <si>
    <t>139. Z306  WASTE TREATMENT</t>
  </si>
  <si>
    <t>140. Z307  WATER TREATMENT</t>
  </si>
  <si>
    <t>141. Z308  CONSTRUCTION MATERIALS</t>
  </si>
  <si>
    <t>142. Z399  OTHER</t>
  </si>
  <si>
    <t>Produce the Chemical</t>
  </si>
  <si>
    <t>Import the Chemical</t>
  </si>
  <si>
    <t>On-Site Use of the Chemical</t>
  </si>
  <si>
    <t>Sale or Distribution of the Chemical</t>
  </si>
  <si>
    <t>Manufacture: As a Byproduct</t>
  </si>
  <si>
    <t>Manufacture: As an Impurity</t>
  </si>
  <si>
    <t>Processing: As a Reactant</t>
  </si>
  <si>
    <t>P101 - Feedstocks</t>
  </si>
  <si>
    <t>P102 - Raw Material</t>
  </si>
  <si>
    <t>P103 - Intermediates</t>
  </si>
  <si>
    <t>P104 - Initiators</t>
  </si>
  <si>
    <t>P199 - Other</t>
  </si>
  <si>
    <t>Processing: As a Formulation Component</t>
  </si>
  <si>
    <t>P201 - Additives</t>
  </si>
  <si>
    <t>P202 - Dyes</t>
  </si>
  <si>
    <t>P203 - Reaction Diluents</t>
  </si>
  <si>
    <t>P204 - Initiators</t>
  </si>
  <si>
    <t>P205 - Solvents</t>
  </si>
  <si>
    <t>P206 - Inhibitors</t>
  </si>
  <si>
    <t>P207 - Emulsifiers</t>
  </si>
  <si>
    <t>P208 - Surfactants</t>
  </si>
  <si>
    <t>P209 - Lubricants</t>
  </si>
  <si>
    <t>P210 - Flame Retardants</t>
  </si>
  <si>
    <t>P211 - Rheological Modifiers</t>
  </si>
  <si>
    <t>P299 - Other</t>
  </si>
  <si>
    <t>Processing: As an Article Component</t>
  </si>
  <si>
    <t>Processing: Repackaging</t>
  </si>
  <si>
    <t>Processing: As an Impurity</t>
  </si>
  <si>
    <t>Processing: Recycling</t>
  </si>
  <si>
    <t>Otherwise Use: As a Chemical Processing Aid</t>
  </si>
  <si>
    <t>Z101 - Process Solvents</t>
  </si>
  <si>
    <t>Z102 - Catalysts</t>
  </si>
  <si>
    <t>Z103 - Inhibitors</t>
  </si>
  <si>
    <t>Z104 - Initiators</t>
  </si>
  <si>
    <t>Z105 - Reaction Terminators</t>
  </si>
  <si>
    <t>Z106 - Solution Buffers</t>
  </si>
  <si>
    <t>Z199 - Other</t>
  </si>
  <si>
    <t>Otherwise Use: As a Manufacturing Aid</t>
  </si>
  <si>
    <t>Z201 - Process Lubricants</t>
  </si>
  <si>
    <t>Z202 - Metalworking Fluids</t>
  </si>
  <si>
    <t>Z203 - Coolants</t>
  </si>
  <si>
    <t>Z204 - Refrigerants</t>
  </si>
  <si>
    <t>Z205 - Hydraulic Fluids</t>
  </si>
  <si>
    <t>Z299 - Other</t>
  </si>
  <si>
    <t>Otherwise Use: Ancillary or Other Use</t>
  </si>
  <si>
    <t>Z301 - Cleaner</t>
  </si>
  <si>
    <t>Z302 - Degreaser</t>
  </si>
  <si>
    <t>Z303 - Lubricant</t>
  </si>
  <si>
    <t>Z304 - Fuel</t>
  </si>
  <si>
    <t>Z305 - Flame Retardant</t>
  </si>
  <si>
    <t>Z306 - Waste Treatment</t>
  </si>
  <si>
    <t>Z307 - Water Treatment</t>
  </si>
  <si>
    <t>Z308 - Construction Materials</t>
  </si>
  <si>
    <t>Z399 - Other</t>
  </si>
  <si>
    <t>A</t>
  </si>
  <si>
    <t>4900 ESTE AVENUE</t>
  </si>
  <si>
    <t>HAMILTON</t>
  </si>
  <si>
    <t>No</t>
  </si>
  <si>
    <t>85-44-9</t>
  </si>
  <si>
    <t>Phthalic anhydride</t>
  </si>
  <si>
    <t>Pounds</t>
  </si>
  <si>
    <t>Assumed as PVC plastics compounding based on similar BASF CORP site in Greenville, OH</t>
  </si>
  <si>
    <t>R</t>
  </si>
  <si>
    <t>4620 N GALLOWAY RD</t>
  </si>
  <si>
    <t>POLK</t>
  </si>
  <si>
    <t>1,000,000 to 9,999,999</t>
  </si>
  <si>
    <t>Processing: As a reactant; 102 - Raw Materials</t>
  </si>
  <si>
    <t>Yes</t>
  </si>
  <si>
    <t>Processing: As a reactant</t>
  </si>
  <si>
    <t>102 - Raw Materials</t>
  </si>
  <si>
    <t>2235 LANGDON FARM RD</t>
  </si>
  <si>
    <t>10,000 to 99,999</t>
  </si>
  <si>
    <t>520 BROOME RD</t>
  </si>
  <si>
    <t>GUILFORD</t>
  </si>
  <si>
    <t>1503 HADEN RD</t>
  </si>
  <si>
    <t>HARRIS</t>
  </si>
  <si>
    <t>100,000 to 999,999</t>
  </si>
  <si>
    <t>1533 KNOX</t>
  </si>
  <si>
    <t>CLAY</t>
  </si>
  <si>
    <t>19991 SEATON AVE</t>
  </si>
  <si>
    <t>RIVERSIDE</t>
  </si>
  <si>
    <t>520 MILL ST</t>
  </si>
  <si>
    <t>NIAGARA</t>
  </si>
  <si>
    <t>Website states "We also have a totally enclosed flaker, which converts molten chemicals to a solid form, larger in particluate size than a powder  and best described as a 'flake'.  We can flake our own products to order, or provide this service for materials transported to our facility.  We have the process capability of loading and unloading bulk tank trailers and railcars, and can store upwards of 5000 gallons of product in a single vessel." It is assumed that they import molten liquid PAD, flake into solid particles, and repackage for distribution.</t>
  </si>
  <si>
    <t>114 N MAIN ST</t>
  </si>
  <si>
    <t>DANE</t>
  </si>
  <si>
    <t>4600 HWY 421 N</t>
  </si>
  <si>
    <t>NEW HANOVER</t>
  </si>
  <si>
    <t>4730 CRITTENDEN DR</t>
  </si>
  <si>
    <t>JEFFERSON</t>
  </si>
  <si>
    <t>1 PIONITE RD</t>
  </si>
  <si>
    <t>ANDROSCOGGIN</t>
  </si>
  <si>
    <t>Reports 326130 Laminated Plastics Plate, Sheet (except Packaging), and Shape Manufacturing as secondary NAICS. This site seems to be compounding and converting. Assigned PVC plastics compounding.</t>
  </si>
  <si>
    <t>458 W MAIN ST</t>
  </si>
  <si>
    <t>CLERMONT</t>
  </si>
  <si>
    <t>Other entries from company (and website) indicate repackaging services</t>
  </si>
  <si>
    <t>555 HUNTSMAN RD</t>
  </si>
  <si>
    <t>425 S PACE BLVD</t>
  </si>
  <si>
    <t>ESCAMBIA</t>
  </si>
  <si>
    <t>601 SOUTH ST</t>
  </si>
  <si>
    <t>CRAWFORD</t>
  </si>
  <si>
    <t>2552 INDUSTRIAL DR</t>
  </si>
  <si>
    <t>PORTER</t>
  </si>
  <si>
    <t>Processing: As a reactant; P101 - Feedstocks</t>
  </si>
  <si>
    <t>2270 HWY 79 S</t>
  </si>
  <si>
    <t>3000 OLD CHEMSTRAND RD</t>
  </si>
  <si>
    <t>1,000 to 9,999</t>
  </si>
  <si>
    <t>Manufacture: Produce; Manufacture: As a byproduct; Processing: As a formulation component; P299 - Other</t>
  </si>
  <si>
    <t>Manufacture: Produce</t>
  </si>
  <si>
    <t>Manufacture: As a byproduct</t>
  </si>
  <si>
    <t>Processing: As a formulation component</t>
  </si>
  <si>
    <t>1220 E NORTH AVE</t>
  </si>
  <si>
    <t>Processing: As a reactant; 102 - Raw Materials; Processing: As a formulation component; P201 - Additives</t>
  </si>
  <si>
    <t>860 HWY 57 E</t>
  </si>
  <si>
    <t>FAYETTE</t>
  </si>
  <si>
    <t>751 DUPREE ST</t>
  </si>
  <si>
    <t>HAYWOOD</t>
  </si>
  <si>
    <t>286 MANTUA GROVE RD BUILDING # 1</t>
  </si>
  <si>
    <t>GLOUCESTER</t>
  </si>
  <si>
    <t>Reported incorporative use to CDR</t>
  </si>
  <si>
    <t>131 REVCO RD</t>
  </si>
  <si>
    <t>AIKEN</t>
  </si>
  <si>
    <t>2904 MISSOURI AVE</t>
  </si>
  <si>
    <t>ST. CLAIR</t>
  </si>
  <si>
    <t>750 GRANBY LN</t>
  </si>
  <si>
    <t>RICHLAND</t>
  </si>
  <si>
    <t>Processing: As a formulation component; P299 - Other</t>
  </si>
  <si>
    <t>400 E TIOGA ST</t>
  </si>
  <si>
    <t>528 SOUTH CHERRY STREET</t>
  </si>
  <si>
    <t>NEW HAVEN</t>
  </si>
  <si>
    <t>Manufacture: Import; Manufacture: For on-site use/processing; Processing: As a reactant; 102 - Raw Materials</t>
  </si>
  <si>
    <t>Manufacture: Import</t>
  </si>
  <si>
    <t>Manufacture: For on-site use/processing</t>
  </si>
  <si>
    <t>109 CONICA LN</t>
  </si>
  <si>
    <t>BUTLER</t>
  </si>
  <si>
    <t>Processing: As a reactant; 102 - Raw Materials; Processing: As a formulation component; P201 - Additives; Processing: As an article component</t>
  </si>
  <si>
    <t>Processing: As an article component</t>
  </si>
  <si>
    <t>54 WAMSLEY RD</t>
  </si>
  <si>
    <t>DUVAL</t>
  </si>
  <si>
    <t>606 SHEPHERD DR</t>
  </si>
  <si>
    <t>331 BURTON AVE</t>
  </si>
  <si>
    <t>Processing: As a reactant; P199 - Other; Processing: As an impurity</t>
  </si>
  <si>
    <t>Processing: As an impurity</t>
  </si>
  <si>
    <t>2700 W FRONT ST</t>
  </si>
  <si>
    <t>IREDELL</t>
  </si>
  <si>
    <t>Processing: As a formulation component; P201 - Additives</t>
  </si>
  <si>
    <t>1250 ST GEORGE ST</t>
  </si>
  <si>
    <t>COLUMBIANA</t>
  </si>
  <si>
    <t>Otherwise Use: Ancillary or Other Use; Z306 - Waste Treatment</t>
  </si>
  <si>
    <t>300 EAST PRIMM STREET</t>
  </si>
  <si>
    <t>ST LOUIS (CITY)</t>
  </si>
  <si>
    <t>3419 SMALLMAN ST</t>
  </si>
  <si>
    <t>ALLEGHENY</t>
  </si>
  <si>
    <t>920 TIGHTSQUEEZE IND US TRIAL RD</t>
  </si>
  <si>
    <t>PITTSYLVANIA</t>
  </si>
  <si>
    <t>803 35TH ST</t>
  </si>
  <si>
    <t>LEE</t>
  </si>
  <si>
    <t>602 COPPER RD</t>
  </si>
  <si>
    <t>BRAZORIA</t>
  </si>
  <si>
    <t>Manufacture: Produce; Manufacture: As a byproduct</t>
  </si>
  <si>
    <t>12335 S VAN NESS AVE</t>
  </si>
  <si>
    <t>10001 CHEMICAL RD</t>
  </si>
  <si>
    <t>225 FORT ST</t>
  </si>
  <si>
    <t>BERRIEN</t>
  </si>
  <si>
    <t>6608 E 26TH ST</t>
  </si>
  <si>
    <t>170 RT 130 S</t>
  </si>
  <si>
    <t>2015 NE BROADWAY ST</t>
  </si>
  <si>
    <t>HENNEPIN</t>
  </si>
  <si>
    <t>8000 RESEARCH WAY</t>
  </si>
  <si>
    <t>FAIRFAX</t>
  </si>
  <si>
    <t>6350 E COLLINS RD</t>
  </si>
  <si>
    <t>GRUNDY</t>
  </si>
  <si>
    <t>7961 WINCHESTER RD</t>
  </si>
  <si>
    <t>WARREN</t>
  </si>
  <si>
    <t>1415 STEELE AVE SW</t>
  </si>
  <si>
    <t>KENT</t>
  </si>
  <si>
    <t>71 BARNETT RD</t>
  </si>
  <si>
    <t>CLAYTON</t>
  </si>
  <si>
    <t>Processing: As a reactant; 102 - Raw Materials; Processing: Repackaging</t>
  </si>
  <si>
    <t>237 S MOTOR AVE</t>
  </si>
  <si>
    <t>505 GENTRY MEMORIAL HWY</t>
  </si>
  <si>
    <t>PICKENS</t>
  </si>
  <si>
    <t>Company is custom chemical manufacturer. Assumed reactant use based on COU table for "All other basic organic chemical manufacturing".</t>
  </si>
  <si>
    <t>100 EASTMAN RD</t>
  </si>
  <si>
    <t>SULLIVAN</t>
  </si>
  <si>
    <t>Processing: As a reactant; 102 - Raw Materials; P199 - Other; Processing: Repackaging</t>
  </si>
  <si>
    <t>00617PFZRPHIGHW</t>
  </si>
  <si>
    <t>VIATRIS PHARMACEUTICALS LLC</t>
  </si>
  <si>
    <t>HWY #2 KM 58.2</t>
  </si>
  <si>
    <t>BARCELONETA</t>
  </si>
  <si>
    <t>BARCELONETA MUNICIPIO</t>
  </si>
  <si>
    <t>00617</t>
  </si>
  <si>
    <t>Non-TSCA</t>
  </si>
  <si>
    <t>209 N MICHIGAN AVE</t>
  </si>
  <si>
    <t>UNION</t>
  </si>
  <si>
    <t>8480 DUPONT RD</t>
  </si>
  <si>
    <t>WOOD</t>
  </si>
  <si>
    <t>601 TIGHTSQUEEZE IND US TRIAL RD</t>
  </si>
  <si>
    <t>1333 VIRGINIA ST</t>
  </si>
  <si>
    <t>CALDWELL</t>
  </si>
  <si>
    <t>Company is a chemical distributor. Assumed repackaging.</t>
  </si>
  <si>
    <t>5019 HUNT ST</t>
  </si>
  <si>
    <t>MAYES</t>
  </si>
  <si>
    <t>3535 LATONIA AVE</t>
  </si>
  <si>
    <t>KENTON</t>
  </si>
  <si>
    <t>510 W GRIMES AVE</t>
  </si>
  <si>
    <t>Company produces specialty chemicals and polymers per web search. Assumed reactant use based on COU table for "All other basic organic chemical manufacturing" and company products.</t>
  </si>
  <si>
    <t>610 S BOLMAR ST</t>
  </si>
  <si>
    <t>CHESTER</t>
  </si>
  <si>
    <t>36790 GILES RD</t>
  </si>
  <si>
    <t>LORAIN</t>
  </si>
  <si>
    <t>Otherwise Use: Ancillary or Other Use; Z306 - Waste Treatment; Z399 - Other</t>
  </si>
  <si>
    <t>2301 N BRAZOSPORT BLVD</t>
  </si>
  <si>
    <t>0 to 99</t>
  </si>
  <si>
    <t>Otherwise Use: Ancillary or Other Use; Z399 - Other</t>
  </si>
  <si>
    <t>Releases for fugitive air and energy recovery. Company produces variety of chemicals and products. Assumed reactant use based on COU table for "All other basic organic chemical manufacturing".</t>
  </si>
  <si>
    <t>415 MOYER BLVD</t>
  </si>
  <si>
    <t>3900 S LARAMIE AVE</t>
  </si>
  <si>
    <t>COOK</t>
  </si>
  <si>
    <t>Manufacture: Produce; Manufacture: For sale/distribution</t>
  </si>
  <si>
    <t>Manufacture: For sale/distribution</t>
  </si>
  <si>
    <t>62 INDUSTRIAL PARK RD</t>
  </si>
  <si>
    <t>TYLER</t>
  </si>
  <si>
    <t>Otherwise Use: As a manufacturing aid; Z299 - Other</t>
  </si>
  <si>
    <t>Company makes plasticizers  per web search. Assumed use of PA as a reactant for plasticizers.</t>
  </si>
  <si>
    <t>Otherwise Use: As a manufacturing aid</t>
  </si>
  <si>
    <t>1175 MARTIN ST</t>
  </si>
  <si>
    <t>DARKE</t>
  </si>
  <si>
    <t>1 RIVER ST</t>
  </si>
  <si>
    <t>WINDHAM</t>
  </si>
  <si>
    <t>9156 HIGHWAY 75</t>
  </si>
  <si>
    <t>ASCENSION PARISH</t>
  </si>
  <si>
    <t>Company makes polyurethane chemicals  per web search. Assumed use of PA as a reactant for plasticizers.</t>
  </si>
  <si>
    <t>2801 CHRISTOPHER COLUMBUS BLVD</t>
  </si>
  <si>
    <t>3300 WESTINGHOUSE BLVD</t>
  </si>
  <si>
    <t>MECKLENBURG</t>
  </si>
  <si>
    <t>Company produces resins and additives per web search. Reactant use is most likely.</t>
  </si>
  <si>
    <t>1 LEXAN LN</t>
  </si>
  <si>
    <t>POSEY</t>
  </si>
  <si>
    <t>Processing: As a reactant; P199 - Other; Otherwise Use: Ancillary or Other Use; Z399 - Other</t>
  </si>
  <si>
    <t>16414 INDUSTRIAL LN</t>
  </si>
  <si>
    <t>395 BOGGS LN - S</t>
  </si>
  <si>
    <t>MADISON</t>
  </si>
  <si>
    <t>901 N GREENWOOD AVE</t>
  </si>
  <si>
    <t>701 SHILOH RD</t>
  </si>
  <si>
    <t>5501 E SLAUSON AVE</t>
  </si>
  <si>
    <t>W 19TH ST</t>
  </si>
  <si>
    <t>PUTNAM</t>
  </si>
  <si>
    <t>Processing: As a formulation component; P201 - Additives; P202 - Dyes</t>
  </si>
  <si>
    <t>355 LA HWY 3142 (GATE 1)</t>
  </si>
  <si>
    <t>ST. CHARLES PARISH</t>
  </si>
  <si>
    <t>100 to 999</t>
  </si>
  <si>
    <t>Manufacture: Produce; Manufacture: For on-site use/processing; Manufacture: For sale/distribution; Manufacture: As a byproduct; Manufacture: As an Impurity; Processing: As a reactant; P104 - Initiators; Processing: As an impurity</t>
  </si>
  <si>
    <t>500 E 16TH ST</t>
  </si>
  <si>
    <t>BAXTER</t>
  </si>
  <si>
    <t>408 MANOR HARRISON CITY RD</t>
  </si>
  <si>
    <t>WESTMORELAND</t>
  </si>
  <si>
    <t>Other entries from company indicate reactive use</t>
  </si>
  <si>
    <t>1020 KING GEORGES POST RD</t>
  </si>
  <si>
    <t>MIDDLESEX</t>
  </si>
  <si>
    <t>Assuming processing as a reactant based on use by Hallstar (formerly lanxess corp)</t>
  </si>
  <si>
    <t>3301 S COUNTY RD 150 W</t>
  </si>
  <si>
    <t>Processing: Repackaging; Otherwise Use: Ancillary or Other Use; Z304 - Fuel</t>
  </si>
  <si>
    <t>TRI subuse for use as fuel. Assumed incineration of PA-containing waste for fuel.</t>
  </si>
  <si>
    <t>2247 S HWY 71</t>
  </si>
  <si>
    <t>249 ST LOUIS AVE</t>
  </si>
  <si>
    <t>ST LOUIS</t>
  </si>
  <si>
    <t>201 CEDAR RD</t>
  </si>
  <si>
    <t>ELLIS</t>
  </si>
  <si>
    <t>Processing: As a reactant; 102 - Raw Materials; P103 - Intermediates</t>
  </si>
  <si>
    <t>1920 LEONARD AVE</t>
  </si>
  <si>
    <t>FRANKLIN</t>
  </si>
  <si>
    <t>2027 INDEPENDENCE PARKWAY SOUTH</t>
  </si>
  <si>
    <t>244 JOHN B BROOKS RD</t>
  </si>
  <si>
    <t>JACKSON</t>
  </si>
  <si>
    <t>Company produces specialty chemicals used in the textile and apparel, paper and packaging, personal care, agriculture, and metalworking industries, per web search. Reactant use is most likely.</t>
  </si>
  <si>
    <t>5851 FM 1998</t>
  </si>
  <si>
    <t>HARRISON</t>
  </si>
  <si>
    <t>Processing: As a reactant; 102 - Raw Materials; Processing: As a formulation component; P299 - Other</t>
  </si>
  <si>
    <t>5851 W 73RD ST</t>
  </si>
  <si>
    <t>10800 S 13TH ST</t>
  </si>
  <si>
    <t>MILWAUKEE</t>
  </si>
  <si>
    <t>Processing: As a formulation component; P205 - Solvents</t>
  </si>
  <si>
    <t>12500 BAY AREA BLVD</t>
  </si>
  <si>
    <t>Company produces polyethylene wax products, per web search. Assumed reactant use based on COU table for "All other basic organic chemical manufacturing" and company products.</t>
  </si>
  <si>
    <t>4900 ESTE AVE</t>
  </si>
  <si>
    <t>Otherwise Use: As a chemical processing aid; Z199 - Other</t>
  </si>
  <si>
    <t>Reported 325320 Pesticide and Other Agricultural Chemical Manufacturing to 2023 TRI as a secondary NAICS</t>
  </si>
  <si>
    <t>Otherwise Use: As a chemical processing aid</t>
  </si>
  <si>
    <t>206 ALLISON</t>
  </si>
  <si>
    <t>WILLIAMSON</t>
  </si>
  <si>
    <t>Processing: As a reactant; 102 - Raw Materials; Processing: As an article component</t>
  </si>
  <si>
    <t>309 AMERICAN CIR UNION</t>
  </si>
  <si>
    <t>2728 EMPIRE CENTRAL</t>
  </si>
  <si>
    <t>Processing: As a reactant; P103 - Intermediates</t>
  </si>
  <si>
    <t>4999 SCENIC HWY</t>
  </si>
  <si>
    <t>EAST BATON ROUGE PARISH</t>
  </si>
  <si>
    <t>100,000,000 to 499,999,999</t>
  </si>
  <si>
    <t>Manufacture: Produce; Manufacture: For on-site use/processing; Manufacture: For sale/distribution; Manufacture: As a byproduct; Processing: As a reactant; P103 - Intermediates; Processing: Repackaging</t>
  </si>
  <si>
    <t>2650 NEVILLE RD</t>
  </si>
  <si>
    <t>42 DEPOT RD</t>
  </si>
  <si>
    <t>WORCESTER</t>
  </si>
  <si>
    <t>1301 AIRLINE HWY</t>
  </si>
  <si>
    <t>2173 GARDNER BLVD</t>
  </si>
  <si>
    <t>ORANGEBURG</t>
  </si>
  <si>
    <t>Otherwise Use: Ancillary or Other Use; Z304 - Fuel</t>
  </si>
  <si>
    <t>559 PITTSBURGH RD</t>
  </si>
  <si>
    <t>PICKAWAY</t>
  </si>
  <si>
    <t>5200 N SECOND ST</t>
  </si>
  <si>
    <t>Company makes specialty resins per web search. Assumed reactant use most likely.</t>
  </si>
  <si>
    <t>101 CONCRETE ST</t>
  </si>
  <si>
    <t>Huntsman (TX) reported manufacturing activity to 2020 CDR</t>
  </si>
  <si>
    <t>201 E STEELS CORNERS RD</t>
  </si>
  <si>
    <t>SUMMIT</t>
  </si>
  <si>
    <t>5485 VICTORY LN</t>
  </si>
  <si>
    <t>SHELBY</t>
  </si>
  <si>
    <t>2434 HOLMES RD</t>
  </si>
  <si>
    <t>4285 RIDER TRL N - SUITE 150</t>
  </si>
  <si>
    <t>200 VON ROLL DR</t>
  </si>
  <si>
    <t>Reports 313320 Fabric Coating Mills as secondary NAICS</t>
  </si>
  <si>
    <t>1570 E HIGHLAND RD</t>
  </si>
  <si>
    <t>825 CEDAR SPRINGS RD</t>
  </si>
  <si>
    <t>ROWAN</t>
  </si>
  <si>
    <t>Company produces adhesives, beauty products, and laundry products, per web search. Assumed reactant use based on COU table for "All other basic organic chemical manufacturing".</t>
  </si>
  <si>
    <t>23425 AMOCO RD</t>
  </si>
  <si>
    <t>WILL</t>
  </si>
  <si>
    <t>4201 EVONIK RD</t>
  </si>
  <si>
    <t>MOBILE</t>
  </si>
  <si>
    <t>715 HWY 25 S</t>
  </si>
  <si>
    <t>MONROE</t>
  </si>
  <si>
    <t>324 SOUTHFIELD CUTOFF</t>
  </si>
  <si>
    <t>2525 BATTLEGROUND RD</t>
  </si>
  <si>
    <t>Permitted hazardous waste disposal company</t>
  </si>
  <si>
    <t>35850 SCHNEIDER CT</t>
  </si>
  <si>
    <t>99 E COTTAGE AVE</t>
  </si>
  <si>
    <t>KANE</t>
  </si>
  <si>
    <t>300 SPROWL RD</t>
  </si>
  <si>
    <t>ERIE</t>
  </si>
  <si>
    <t>1400 STATE DOCKS RD</t>
  </si>
  <si>
    <t>MORGAN</t>
  </si>
  <si>
    <t>Reported NAICS 326113 Unlaminated Plastics Film and Sheet (except Packaging) Manufacturing as secondary NAICS. This site seems to be compounding and converting. Assigned PVC plastics compounding.</t>
  </si>
  <si>
    <t>22500 STEPAN RD</t>
  </si>
  <si>
    <t>Manufacture: Produce; Manufacture: For on-site use/processing; Manufacture: For sale/distribution; Processing: As a reactant; 102 - Raw Materials</t>
  </si>
  <si>
    <t>1901 N REDMOND RD</t>
  </si>
  <si>
    <t>PULASKI</t>
  </si>
  <si>
    <t>2110 W GATE CITY BLVD</t>
  </si>
  <si>
    <t>210 CARPENTER DAM RD</t>
  </si>
  <si>
    <t>Processing: As a formulation component; P206 - Inhibitors</t>
  </si>
  <si>
    <t>601 DERBY LINE RD</t>
  </si>
  <si>
    <t>DEKALB</t>
  </si>
  <si>
    <t>209 WATLINGTON IND US TRIAL DR</t>
  </si>
  <si>
    <t>ROCKINGHAM</t>
  </si>
  <si>
    <t>Specialty chemical company serving several industries such as paints, textiles, etc. Assumed reactive use for plasticizers.</t>
  </si>
  <si>
    <t>See note from above for Twin Lake. It seems that they import molten PAD, flake, package, and distribute.</t>
  </si>
  <si>
    <t>Manufacture: Import; Manufacture: For on-site use/processing; Processing: As a reactant; P199 - Other; Processing: As an impurity</t>
  </si>
  <si>
    <t>2300 BANKS ST</t>
  </si>
  <si>
    <t>YORK</t>
  </si>
  <si>
    <t>Assumed reactive use based on other Sherwin-Williams paint/coating mfg sites.</t>
  </si>
  <si>
    <t>10,000,000 to 49,999,999</t>
  </si>
  <si>
    <t>7665 HWY 73</t>
  </si>
  <si>
    <t>Processing: As a formulation component; P201 - Additives; P205 - Solvents</t>
  </si>
  <si>
    <t>11600 NORTH APTUS ROAD</t>
  </si>
  <si>
    <t>TOOELE</t>
  </si>
  <si>
    <t>Processing: Repackaging; Otherwise Use: Ancillary or Other Use; Z306 - Waste Treatment</t>
  </si>
  <si>
    <t>2114 LARRY JEFFERS RD</t>
  </si>
  <si>
    <t>KERSHAW</t>
  </si>
  <si>
    <t>Company serves several industries such as polymers, pigments/dyes, etc. Assumed reactive use as plasticizer.</t>
  </si>
  <si>
    <t>600 STEWART ST</t>
  </si>
  <si>
    <t>KING</t>
  </si>
  <si>
    <t>Manufacture: Import; Manufacture: For sale/distribution</t>
  </si>
  <si>
    <t>215 FOLMAR PKWY</t>
  </si>
  <si>
    <t>Otherwise Use: As a chemical processing aid; Z102 - Catalysts</t>
  </si>
  <si>
    <t>2406 ROBERTS ST</t>
  </si>
  <si>
    <t>847 BLACKSNAKE RD</t>
  </si>
  <si>
    <t>Processed as an impurity, which would imply that PAD is not reacted. Therefore, assuming incorporative use.</t>
  </si>
  <si>
    <t>Processing as a reactant based on other PILOT CHEMICAL entries in TRI.</t>
  </si>
  <si>
    <t>800 CEL-RIVER RD</t>
  </si>
  <si>
    <t>2524 S SPRIGG ST</t>
  </si>
  <si>
    <t>3001 E PIONEER PKWY</t>
  </si>
  <si>
    <t>TARRANT</t>
  </si>
  <si>
    <t>Assumed processing as a reactant based on other TRI entries from Polycoat Products</t>
  </si>
  <si>
    <t>110 LINCOLN ST</t>
  </si>
  <si>
    <t>Assumed processing as a reactant based on other TRI entries from General Coatings</t>
  </si>
  <si>
    <t>2733 EAST HIGHWAY 31</t>
  </si>
  <si>
    <t>NAVARRO</t>
  </si>
  <si>
    <t>Assumed processing as reactant based on other TREMCO CPG facility entries in TRI.</t>
  </si>
  <si>
    <t>50,000,000 to 99,999,999</t>
  </si>
  <si>
    <t>Exxon Baton Rouge both manufactures and processes PAD. Assume manufacturing.</t>
  </si>
  <si>
    <t>500,000,000 to 999,999,999</t>
  </si>
  <si>
    <t>Manufacture: Import; Manufacture: For on-site use/processing; Processing: As a reactant; P101 - Feedstocks</t>
  </si>
  <si>
    <t>625 E CATAWBA AVE</t>
  </si>
  <si>
    <t>GASTON</t>
  </si>
  <si>
    <t>Specialty chemical company serving several industries such as paints, adhesives, lubricants, etc. Assumed reactive use for plasticizers.</t>
  </si>
  <si>
    <t>2735 FM 1006 B-4000</t>
  </si>
  <si>
    <t>7 MOBILE AVE</t>
  </si>
  <si>
    <t>4475 MOHAVE AIRPORT DR</t>
  </si>
  <si>
    <t>MOHAVE</t>
  </si>
  <si>
    <t>Otherwise Use: As a chemical processing aid; Z101 - Process Solvents</t>
  </si>
  <si>
    <t>1500 WESTERN AVE</t>
  </si>
  <si>
    <t>Processing: Repackaging; Processing: Recycling; Otherwise Use: Ancillary or Other Use; Z306 - Waste Treatment</t>
  </si>
  <si>
    <t>Processing: As a reactant; 102 - Raw Materials; Processing: As a formulation component; P299 - Other; Processing: Repackaging</t>
  </si>
  <si>
    <t>851 MCKINLEY AVE</t>
  </si>
  <si>
    <t>300 INTERNATIONAL BLVD</t>
  </si>
  <si>
    <t>LAURENS</t>
  </si>
  <si>
    <t>Used in PyrGuard 66, which is a durable flame retardant for polyester fabrics. Assumed reactive use.</t>
  </si>
  <si>
    <t>587 ROBERT C. BYRD INDUSTRIAL PARK RD</t>
  </si>
  <si>
    <t>HARDY</t>
  </si>
  <si>
    <t>HWY 453 &amp; I-26 (654 JUDGE ST)</t>
  </si>
  <si>
    <t>DORCHESTER</t>
  </si>
  <si>
    <t>Processing: As a formulation component; P206 - Inhibitors; P299 - Other</t>
  </si>
  <si>
    <t>2755 BERGEY RD</t>
  </si>
  <si>
    <t>Assumed to be a reactive use in paint and coating manufacturing based on NAICS.</t>
  </si>
  <si>
    <t>5300 E SIDE PKWY</t>
  </si>
  <si>
    <t>GRANT</t>
  </si>
  <si>
    <t>8480 DUPONT RD - B24</t>
  </si>
  <si>
    <t>PR-127 KM. 12.7</t>
  </si>
  <si>
    <t>GUAYANILLA MUNICIPIO</t>
  </si>
  <si>
    <t>515 COPPERFIELD WAY</t>
  </si>
  <si>
    <t>1717 WEST ENGLISH RD</t>
  </si>
  <si>
    <t>Processing: As a reactant; 102 - Raw Materials; Processing: As a formulation component; P299 - Other; Processing: As an article component</t>
  </si>
  <si>
    <t>Manufacture: Produce; Manufacture: As a byproduct; Manufacture: As an Impurity; Processing: As a reactant; P199 - Other; Otherwise Use: As a chemical processing aid; Z199 - Other; Otherwise Use: Ancillary or Other Use; Z399 - Other</t>
  </si>
  <si>
    <t>region</t>
  </si>
  <si>
    <t>tribal_code</t>
  </si>
  <si>
    <t>EISD</t>
  </si>
  <si>
    <t>state_county_fips</t>
  </si>
  <si>
    <t>facility_registry_identifier</t>
  </si>
  <si>
    <t>eis_facility_identifier</t>
  </si>
  <si>
    <t>facility_name</t>
  </si>
  <si>
    <t>state_abbr</t>
  </si>
  <si>
    <t>county_name</t>
  </si>
  <si>
    <t>agency_program_system_code</t>
  </si>
  <si>
    <t>agency_facility_id</t>
  </si>
  <si>
    <t>facility_site_description</t>
  </si>
  <si>
    <t>facility_source_type_code</t>
  </si>
  <si>
    <t>facility_site_status_code</t>
  </si>
  <si>
    <t>facility site status code description</t>
  </si>
  <si>
    <t>facility_site_status_code_year</t>
  </si>
  <si>
    <t>facility_site_comment</t>
  </si>
  <si>
    <t>naics_primary</t>
  </si>
  <si>
    <t>NAICS Description</t>
  </si>
  <si>
    <t>emission_unit_id</t>
  </si>
  <si>
    <t>agency_unit_id</t>
  </si>
  <si>
    <t>emission_unit_description</t>
  </si>
  <si>
    <t>unit_type_code</t>
  </si>
  <si>
    <t>unit type code description</t>
  </si>
  <si>
    <t>unit_design_capacity</t>
  </si>
  <si>
    <t>unit_design_capacity_uom</t>
  </si>
  <si>
    <t>unit_comment</t>
  </si>
  <si>
    <t>process_id</t>
  </si>
  <si>
    <t>agency_process_id</t>
  </si>
  <si>
    <t>process_description</t>
  </si>
  <si>
    <t>process_comment</t>
  </si>
  <si>
    <t>process_status_year</t>
  </si>
  <si>
    <t>scc</t>
  </si>
  <si>
    <t>scc_description</t>
  </si>
  <si>
    <t>SCC Level One</t>
  </si>
  <si>
    <t>SCC Level Two</t>
  </si>
  <si>
    <t>SCC Level Three</t>
  </si>
  <si>
    <t>SCC Level Four</t>
  </si>
  <si>
    <t>Sector</t>
  </si>
  <si>
    <t>CDR IFC Code</t>
  </si>
  <si>
    <t>CDR Code Description</t>
  </si>
  <si>
    <t>CDR/OES Rationale</t>
  </si>
  <si>
    <t>Primary OES</t>
  </si>
  <si>
    <t>Secondary OES</t>
  </si>
  <si>
    <t>Tertiary OES</t>
  </si>
  <si>
    <t>Tier 1 Name</t>
  </si>
  <si>
    <t>Tier 1 Description</t>
  </si>
  <si>
    <t>Tier 2 Name</t>
  </si>
  <si>
    <t>Tier 2 Description</t>
  </si>
  <si>
    <t>Tier 3 Name</t>
  </si>
  <si>
    <t>Tier 3 Description</t>
  </si>
  <si>
    <t>emission_release_point_id</t>
  </si>
  <si>
    <t>agency_release_point_id</t>
  </si>
  <si>
    <t>emission_release_point_type</t>
  </si>
  <si>
    <t>emission release point type description</t>
  </si>
  <si>
    <t>release_point_description</t>
  </si>
  <si>
    <t>release_point_comment</t>
  </si>
  <si>
    <t>start_date</t>
  </si>
  <si>
    <t>end_date</t>
  </si>
  <si>
    <t>pollutant_code</t>
  </si>
  <si>
    <t>pollutant_description</t>
  </si>
  <si>
    <t>hap_category_name</t>
  </si>
  <si>
    <t>actual_emissions_tpy</t>
  </si>
  <si>
    <t>Converted Emissions (kg/yr)</t>
  </si>
  <si>
    <t>emission_factor</t>
  </si>
  <si>
    <t>emission_factor_num_uom</t>
  </si>
  <si>
    <t>emission_factor_den_uom</t>
  </si>
  <si>
    <t>emission_factor_text</t>
  </si>
  <si>
    <t>emission_calc_method_code</t>
  </si>
  <si>
    <t>emission calc method code description</t>
  </si>
  <si>
    <t>emissions_comment</t>
  </si>
  <si>
    <t>control_status</t>
  </si>
  <si>
    <t>control_measure_code_1</t>
  </si>
  <si>
    <t>control_measure_code_2</t>
  </si>
  <si>
    <t>control_measure_code_3</t>
  </si>
  <si>
    <t>control_measure_code_4</t>
  </si>
  <si>
    <t>control_approach_description</t>
  </si>
  <si>
    <t>control_approach_comment</t>
  </si>
  <si>
    <t>regulatory_code</t>
  </si>
  <si>
    <t>facility_category</t>
  </si>
  <si>
    <t>location_address</t>
  </si>
  <si>
    <t>city</t>
  </si>
  <si>
    <t>zipcode</t>
  </si>
  <si>
    <t>data_source</t>
  </si>
  <si>
    <t>Reporting Year</t>
  </si>
  <si>
    <t>stack_height_ft</t>
  </si>
  <si>
    <t>exit_gas_temperature_f</t>
  </si>
  <si>
    <t>stack_diameter_ft</t>
  </si>
  <si>
    <t>exit_gas_velocity_ft_sec</t>
  </si>
  <si>
    <t>exit_gas_flow_rate_cu_ft_sec</t>
  </si>
  <si>
    <t>fugitive_length_sigmax_ft</t>
  </si>
  <si>
    <t>fugitive_width_sigmay_ft</t>
  </si>
  <si>
    <t>fugitive_angle_degrees</t>
  </si>
  <si>
    <t>fug_2d_midpnt1_x_co</t>
  </si>
  <si>
    <t>fug_2d_midpnt1_y_co</t>
  </si>
  <si>
    <t>fug_2d_midpt2_x_co</t>
  </si>
  <si>
    <t>fug_2d_midpt2_y_co</t>
  </si>
  <si>
    <t>x_coordinate</t>
  </si>
  <si>
    <t>y_coordinate</t>
  </si>
  <si>
    <t>coordinate_source</t>
  </si>
  <si>
    <t>coordinate_comment</t>
  </si>
  <si>
    <t>location_default_flag</t>
  </si>
  <si>
    <t>north_american_datum</t>
  </si>
  <si>
    <t>closed_year</t>
  </si>
  <si>
    <t>hours_per_year</t>
  </si>
  <si>
    <t>hours_per_day</t>
  </si>
  <si>
    <t>days_per_week</t>
  </si>
  <si>
    <t>weeks_per_year</t>
  </si>
  <si>
    <t>calc_parameter_type_code</t>
  </si>
  <si>
    <t>calc_parameter_value</t>
  </si>
  <si>
    <t>calc_parameter_uom</t>
  </si>
  <si>
    <t>calc_parameter_material_code</t>
  </si>
  <si>
    <t>Textjoin NAICS &amp; SCC Levels-Sector</t>
  </si>
  <si>
    <t>05</t>
  </si>
  <si>
    <t>Will</t>
  </si>
  <si>
    <t>ILEPA</t>
  </si>
  <si>
    <t>197800AAE</t>
  </si>
  <si>
    <t>OP</t>
  </si>
  <si>
    <t>Operating</t>
  </si>
  <si>
    <t>0002</t>
  </si>
  <si>
    <t>Phthalic anhydride (EUPA): 4 Converters (422-217, -227, -228, -283) and 14 switch condensers</t>
  </si>
  <si>
    <t>Unclassified</t>
  </si>
  <si>
    <t>01</t>
  </si>
  <si>
    <t>...</t>
  </si>
  <si>
    <t>Industrial Processes Chemical Manufacturing Phthalic Anhydride o-Xylene Oxidation: Main Process Stream</t>
  </si>
  <si>
    <t>Industrial Processes</t>
  </si>
  <si>
    <t>Chemical Manufacturing</t>
  </si>
  <si>
    <t>Phthalic Anhydride</t>
  </si>
  <si>
    <t>o-Xylene Oxidation: Main Process Stream</t>
  </si>
  <si>
    <t>04</t>
  </si>
  <si>
    <t>Chemical &amp; Allied Product Mfg</t>
  </si>
  <si>
    <t>Organic Chemical Mfg</t>
  </si>
  <si>
    <t>06</t>
  </si>
  <si>
    <t>0003</t>
  </si>
  <si>
    <t>Vertical</t>
  </si>
  <si>
    <t>Controlled: 1 control measure(s)</t>
  </si>
  <si>
    <t>HAP</t>
  </si>
  <si>
    <t>22500 Stepan Dr</t>
  </si>
  <si>
    <t>2017NEI_June2020_PT</t>
  </si>
  <si>
    <t>RELEASE POINT</t>
  </si>
  <si>
    <t>002</t>
  </si>
  <si>
    <t>325211;Industrial Processes Miscellaneous Manufacturing Industries Miscellaneous Industrial Processes Other Not Elsewhere Classified;Other Not Elsewhere Classified</t>
  </si>
  <si>
    <t>Phthalic anhydride (EUPA): Distillation column (401-005) and pre-distillation column (401-006)</t>
  </si>
  <si>
    <t>Distillation Column/Stripper</t>
  </si>
  <si>
    <t>Industrial Processes Chemical Manufacturing Phthalic Anhydride o-Xylene Oxidation: Distillation</t>
  </si>
  <si>
    <t>o-Xylene Oxidation: Distillation</t>
  </si>
  <si>
    <t>07</t>
  </si>
  <si>
    <t>0648</t>
  </si>
  <si>
    <t>Pre-distillation column (401-006)</t>
  </si>
  <si>
    <t>0004</t>
  </si>
  <si>
    <t>Distillation column (401-005)</t>
  </si>
  <si>
    <t>0171</t>
  </si>
  <si>
    <t>Fugitive emissions: Equipment leaks</t>
  </si>
  <si>
    <t>Process Equipment Fugitive Leaks</t>
  </si>
  <si>
    <t>Industrial Processes Chemical Manufacturing Inorganic Chemical Manufacturing (General) Fugitive Leaks</t>
  </si>
  <si>
    <t>Inorganic Chemical Manufacturing (General)</t>
  </si>
  <si>
    <t>Fugitive Leaks</t>
  </si>
  <si>
    <t>02</t>
  </si>
  <si>
    <t>Inorganic Chemical Mfg</t>
  </si>
  <si>
    <t>0524</t>
  </si>
  <si>
    <t>Fugitive Area: SW Corner Coords</t>
  </si>
  <si>
    <t>Equipment leaks</t>
  </si>
  <si>
    <t>2020ILEPA</t>
  </si>
  <si>
    <t>0331</t>
  </si>
  <si>
    <t>Storage tanks (445-038, ME1, ME3, ME5, EPN-A, EPN-B)</t>
  </si>
  <si>
    <t>Storage Tank</t>
  </si>
  <si>
    <t>Chemical Evaporation Organic Chemical Storage Floating Roof Tanks - Alcohols Methanol: Working Loss</t>
  </si>
  <si>
    <t>Chemical Evaporation</t>
  </si>
  <si>
    <t>Organic Chemical Storage</t>
  </si>
  <si>
    <t>Floating Roof Tanks - Alcohols</t>
  </si>
  <si>
    <t>Methanol: Working Loss</t>
  </si>
  <si>
    <t>09</t>
  </si>
  <si>
    <t>Storage &amp; Transport</t>
  </si>
  <si>
    <t>0253</t>
  </si>
  <si>
    <t>325211;Industrial Processes Chemical Manufacturing Wastewater Treatment General;General</t>
  </si>
  <si>
    <t>325211;External Combustion Industrial: Boilers Natural Gas 10-100 Million BTU/hr;10-100 Million BTU/hr</t>
  </si>
  <si>
    <t>325211;Chemical Evaporation Organic Chemical Storage Fixed Roof Tanks - Anhydrides Anhydrides: Working Loss;Anhydrides: Working Loss</t>
  </si>
  <si>
    <t>Cook</t>
  </si>
  <si>
    <t>031300AAJ</t>
  </si>
  <si>
    <t>0024</t>
  </si>
  <si>
    <t>PAA Plant: A-Train and B-Train reactors (RTO1 and RTO2)</t>
  </si>
  <si>
    <t>Chemical Reactor</t>
  </si>
  <si>
    <t>by napthalene feed stock</t>
  </si>
  <si>
    <t>0063</t>
  </si>
  <si>
    <t>PAA Plant: Recovery Exhauster</t>
  </si>
  <si>
    <t>3900 S Laramie Ave</t>
  </si>
  <si>
    <t>325211;Chemical Evaporation Organic Chemical Storage Fixed Roof Tanks - Anhydrides Anhydrides: Breathing Loss;Anhydrides: Breathing Loss</t>
  </si>
  <si>
    <t>A-Train reactor</t>
  </si>
  <si>
    <t>0077</t>
  </si>
  <si>
    <t>B-Train reactor</t>
  </si>
  <si>
    <t>325211;Industrial Processes Chemical Manufacturing Plastics Production Reactor;Reactor</t>
  </si>
  <si>
    <t>325211;Chemical Evaporation Organic Chemical Storage Fixed Roof Tanks - Miscellaneous Other Not Elsewhere Classified: Working Loss;Other Not Elsewhere Classified: Working Loss</t>
  </si>
  <si>
    <t>325211;Chemical Evaporation Organic Chemical Storage Fixed Roof Tanks - Miscellaneous Other Not Elsewhere Classified: Breathing Loss;Other Not Elsewhere Classified: Breathing Loss</t>
  </si>
  <si>
    <t>Harris</t>
  </si>
  <si>
    <t>TXCEQ</t>
  </si>
  <si>
    <t>000012</t>
  </si>
  <si>
    <t>PLANT FUGITIVES</t>
  </si>
  <si>
    <t>000041</t>
  </si>
  <si>
    <t>Industrial Processes Chemical Manufacturing Other Not Classified Other Not Elsewhere Classified</t>
  </si>
  <si>
    <t>Other Not Classified</t>
  </si>
  <si>
    <t>Other Not Elsewhere Classified</t>
  </si>
  <si>
    <t>Other Chemical Mfg</t>
  </si>
  <si>
    <t>000036</t>
  </si>
  <si>
    <t>FUGITIVES</t>
  </si>
  <si>
    <t>2020TXCEQ</t>
  </si>
  <si>
    <t>003</t>
  </si>
  <si>
    <t>05139</t>
  </si>
  <si>
    <t>Union</t>
  </si>
  <si>
    <t>ARDEQ</t>
  </si>
  <si>
    <t>0513900037</t>
  </si>
  <si>
    <t>CHEMICAL MFG</t>
  </si>
  <si>
    <t>SN:604 PHTHALIC STORAG TK</t>
  </si>
  <si>
    <t>Industrial Processes Chemical Manufacturing Brominated Organics Bromine Organics</t>
  </si>
  <si>
    <t>Brominated Organics</t>
  </si>
  <si>
    <t>Bromine Organics</t>
  </si>
  <si>
    <t>SN:604  PHTHALIC STRG TNK</t>
  </si>
  <si>
    <t>UNK</t>
  </si>
  <si>
    <t>O</t>
  </si>
  <si>
    <t>HR</t>
  </si>
  <si>
    <t>325220;Industrial Processes Chemical Manufacturing Maleic Anhydride Product Recovery Absorber;Product Recovery Absorber</t>
  </si>
  <si>
    <t>197800ABZ</t>
  </si>
  <si>
    <t>0092</t>
  </si>
  <si>
    <t>TMA Fugitive emissions</t>
  </si>
  <si>
    <t>Oxidation Unit</t>
  </si>
  <si>
    <t>Industrial Processes Chemical Manufacturing Fugitive Emissions All Not Elsewhere Classified</t>
  </si>
  <si>
    <t>Fugitive Emissions</t>
  </si>
  <si>
    <t>All Not Elsewhere Classified</t>
  </si>
  <si>
    <t>03</t>
  </si>
  <si>
    <t>0110</t>
  </si>
  <si>
    <t>Fugitive emissions valves</t>
  </si>
  <si>
    <t>23425 W Amoco Rd</t>
  </si>
  <si>
    <t>325220;Industrial Processes Chemical Manufacturing Adipic Acid Nitric Acid Reaction;Nitric Acid Reaction</t>
  </si>
  <si>
    <t>0074</t>
  </si>
  <si>
    <t>Fugitive emissions</t>
  </si>
  <si>
    <t>Open Air Fugitive Source</t>
  </si>
  <si>
    <t>0585</t>
  </si>
  <si>
    <t>Loading racks</t>
  </si>
  <si>
    <t>0602</t>
  </si>
  <si>
    <t>325211;Chemical Evaporation Organic Chemical Storage Miscellaneous Chemicals Other Not Classified;Other Not Classified</t>
  </si>
  <si>
    <t>0041</t>
  </si>
  <si>
    <t>Phthalic anhydide (EUPA): Batch residue column (431-019)</t>
  </si>
  <si>
    <t>Chemical Evaporation Organic Solvent Evaporation Miscellaneous Volatile Organic Compound Evaporation Miscellaneous</t>
  </si>
  <si>
    <t>Organic Solvent Evaporation</t>
  </si>
  <si>
    <t>Miscellaneous Volatile Organic Compound Evaporation</t>
  </si>
  <si>
    <t>Miscellaneous</t>
  </si>
  <si>
    <t>08</t>
  </si>
  <si>
    <t>Solvent Utilization</t>
  </si>
  <si>
    <t>Other Industrial</t>
  </si>
  <si>
    <t>0031</t>
  </si>
  <si>
    <t>East Baton Rouge</t>
  </si>
  <si>
    <t>LADEQ08</t>
  </si>
  <si>
    <t>0127</t>
  </si>
  <si>
    <t>PALA F-6 THERMAL OXIDIZER</t>
  </si>
  <si>
    <t>Incinerator</t>
  </si>
  <si>
    <t>E6BTU/HR</t>
  </si>
  <si>
    <t>012701</t>
  </si>
  <si>
    <t>Industrial Processes Chemical Manufacturing Fuel Fired Equipment Other Not Elsewhere Classified</t>
  </si>
  <si>
    <t>Fuel Fired Equipment</t>
  </si>
  <si>
    <t>Fuel Comb. Industrial</t>
  </si>
  <si>
    <t>Gas</t>
  </si>
  <si>
    <t>4999 Scenic Hwy</t>
  </si>
  <si>
    <t>Posey</t>
  </si>
  <si>
    <t>INDEM</t>
  </si>
  <si>
    <t>00002</t>
  </si>
  <si>
    <t>Sabic Innovative Plastics Mount Vernon</t>
  </si>
  <si>
    <t>EPATRI facility reported emissions</t>
  </si>
  <si>
    <t>TRI Stack Emissions</t>
  </si>
  <si>
    <t>External Combustion Industrial: Boilers Bituminous/Subbituminous Coal Bituminous Coal: Spreader Stoker</t>
  </si>
  <si>
    <t>External Combustion</t>
  </si>
  <si>
    <t>Industrial: Boilers</t>
  </si>
  <si>
    <t>Bituminous/Subbituminous Coal</t>
  </si>
  <si>
    <t>Bituminous Coal: Spreader Stoker</t>
  </si>
  <si>
    <t>Coal</t>
  </si>
  <si>
    <t>2017 facility-reported TRI emissions</t>
  </si>
  <si>
    <t>1 Lexan Ln</t>
  </si>
  <si>
    <t>FACILITY</t>
  </si>
  <si>
    <t>Clayton</t>
  </si>
  <si>
    <t>GADNR</t>
  </si>
  <si>
    <t>formerly Eastman Chemical Co  Inc</t>
  </si>
  <si>
    <t>set status to OP to allow 2011 TRI emissions</t>
  </si>
  <si>
    <t>Industrial Processes Miscellaneous Manufacturing Industries Miscellaneous Industrial Processes Other Not Elsewhere Classified</t>
  </si>
  <si>
    <t>Miscellaneous Manufacturing Industries</t>
  </si>
  <si>
    <t>Miscellaneous Industrial Processes</t>
  </si>
  <si>
    <t>Other Industrial Processes</t>
  </si>
  <si>
    <t>2020 facility-reported TRI emissions</t>
  </si>
  <si>
    <t>71 Barnett Rd</t>
  </si>
  <si>
    <t>2020EPA_TRI</t>
  </si>
  <si>
    <t>Gloucester</t>
  </si>
  <si>
    <t>NJDEP</t>
  </si>
  <si>
    <t>U99999</t>
  </si>
  <si>
    <t>OS99999</t>
  </si>
  <si>
    <t>PT99999</t>
  </si>
  <si>
    <t>US RT 130 SOUTH</t>
  </si>
  <si>
    <t>0126</t>
  </si>
  <si>
    <t>PALA F-5 THERMAL OXIDIZER</t>
  </si>
  <si>
    <t>012601</t>
  </si>
  <si>
    <t>325211;Industrial Processes Chemical Manufacturing Plastics Production Polyester Resins;Polyester Resins</t>
  </si>
  <si>
    <t>Scott</t>
  </si>
  <si>
    <t>KYDAQ</t>
  </si>
  <si>
    <t>Toyota Motor Mfg USA Inc</t>
  </si>
  <si>
    <t>C06</t>
  </si>
  <si>
    <t>Sealer and Adhesive Application, including Precure</t>
  </si>
  <si>
    <t>Adhesive Application 1</t>
  </si>
  <si>
    <t>HAPCAP</t>
  </si>
  <si>
    <t>1001 Cherry Blossom Way</t>
  </si>
  <si>
    <t>Haywood</t>
  </si>
  <si>
    <t>TNDEC</t>
  </si>
  <si>
    <t>38-0039</t>
  </si>
  <si>
    <t>Plastic And Rubber Plants</t>
  </si>
  <si>
    <t>066</t>
  </si>
  <si>
    <t>Bucket Elevators</t>
  </si>
  <si>
    <t>Other process equipment</t>
  </si>
  <si>
    <t>R3 Bin Vent</t>
  </si>
  <si>
    <t>Industrial Processes Chemical Manufacturing Plastics Production General</t>
  </si>
  <si>
    <t>Plastics Production</t>
  </si>
  <si>
    <t>General</t>
  </si>
  <si>
    <t>Polymer &amp; Resin Mfg</t>
  </si>
  <si>
    <t>R3CHG</t>
  </si>
  <si>
    <t>751 Dupree Street</t>
  </si>
  <si>
    <t>2020TNDEC</t>
  </si>
  <si>
    <t>221112;External Combustion Electric Generation: Boilers Bituminous/Subbituminous Coal Bituminous Coal, Pulverized: Boiler, Dry Bottom Tangential-fired;Bituminous Coal, Pulverized: Boiler, Dry Bottom Tangential-fired</t>
  </si>
  <si>
    <t>Franklin</t>
  </si>
  <si>
    <t>OHEPA</t>
  </si>
  <si>
    <t>0125040262</t>
  </si>
  <si>
    <t>Paints and allied products</t>
  </si>
  <si>
    <t>Federal SCSC ID 3904900284; FpId 166002; ReportId 314688;</t>
  </si>
  <si>
    <t>Industrial Processes Chemical Manufacturing Alkyd Resin Production Reactor: Solvent Process</t>
  </si>
  <si>
    <t>Alkyd Resin Production</t>
  </si>
  <si>
    <t>Reactor: Solvent Process</t>
  </si>
  <si>
    <t>Monroe</t>
  </si>
  <si>
    <t>MSDEQ</t>
  </si>
  <si>
    <t>PVC RESINS/COMPOUNDS</t>
  </si>
  <si>
    <t>AG-001</t>
  </si>
  <si>
    <t>PLASTICIZER PROD FUGITIVS</t>
  </si>
  <si>
    <t>Industrial Processes Chemical Manufacturing Polyvinyl Chloride and Copolymers Production General</t>
  </si>
  <si>
    <t>Polyvinyl Chloride and Copolymers Production</t>
  </si>
  <si>
    <t>715 HIGHWAY 25 SOUTH</t>
  </si>
  <si>
    <t>2020MSDEQ</t>
  </si>
  <si>
    <t>2020NJDEP</t>
  </si>
  <si>
    <t>05005</t>
  </si>
  <si>
    <t>Baxter</t>
  </si>
  <si>
    <t>Fisher Hamilton LLC</t>
  </si>
  <si>
    <t>ONP</t>
  </si>
  <si>
    <t>Operating but State/Local/Tribe Reporting Emissions in the Nonpoint Category</t>
  </si>
  <si>
    <t>TRI Fugitive Emissions</t>
  </si>
  <si>
    <t>500 E 16th St</t>
  </si>
  <si>
    <t>336412;Chemical Evaporation Organic Solvent Evaporation Miscellaneous Volatile Organic Compound Evaporation Miscellaneous;Miscellaneous</t>
  </si>
  <si>
    <t>Porter</t>
  </si>
  <si>
    <t>00003</t>
  </si>
  <si>
    <t>Polyester Resin</t>
  </si>
  <si>
    <t>ONRE</t>
  </si>
  <si>
    <t>Operating but State/Local/Tribe Not Reporting Emissions</t>
  </si>
  <si>
    <t>PROCESS CARBON</t>
  </si>
  <si>
    <t>2552 Industrial Dr.</t>
  </si>
  <si>
    <t>2020LADEQ</t>
  </si>
  <si>
    <t>336110;Chemical Evaporation Surface Coating Operations Automobiles and Light Trucks Sealers;Sealers</t>
  </si>
  <si>
    <t>091055ABM</t>
  </si>
  <si>
    <t>Na</t>
  </si>
  <si>
    <t>0001</t>
  </si>
  <si>
    <t>Paint Manufacturing</t>
  </si>
  <si>
    <t>Industrial Processes Chemical Manufacturing Paint Manufacture General Mixing and Handling</t>
  </si>
  <si>
    <t>Paint Manufacture</t>
  </si>
  <si>
    <t>General Mixing and Handling</t>
  </si>
  <si>
    <t>Paint, Varnish, Lacquer, Enamel Mfg</t>
  </si>
  <si>
    <t>Paint manufacturing</t>
  </si>
  <si>
    <t>901 N Greenwood Ave</t>
  </si>
  <si>
    <t>336110;Chemical Evaporation Surface Coating Operations Automobiles and Light Trucks Anti-corrosion Priming;Anti-corrosion Priming</t>
  </si>
  <si>
    <t>000038</t>
  </si>
  <si>
    <t>UPR LOADING LOSS</t>
  </si>
  <si>
    <t>Chemical Evaporation Organic Chemical Transportation Organic Chemicals Other Not Classified: Loading Rack</t>
  </si>
  <si>
    <t>Organic Chemical Transportation</t>
  </si>
  <si>
    <t>Organic Chemicals</t>
  </si>
  <si>
    <t>Other Not Classified: Loading Rack</t>
  </si>
  <si>
    <t>Organic Chemical Transport</t>
  </si>
  <si>
    <t>Adhesive Application 2</t>
  </si>
  <si>
    <t>325199;Industrial Processes Chemical Manufacturing Fuel Fired Equipment Incinerator: Process Gas;Incinerator: Process Gas</t>
  </si>
  <si>
    <t>Boone</t>
  </si>
  <si>
    <t>MODNR</t>
  </si>
  <si>
    <t>0038</t>
  </si>
  <si>
    <t>ELECTRIC TRANSMISSION HARDWARE/TOOLS</t>
  </si>
  <si>
    <t>23-POLTRUSION VENTILATION</t>
  </si>
  <si>
    <t>Degreaser</t>
  </si>
  <si>
    <t>Hand and Edge Tools, Except Machine Tools and Hand</t>
  </si>
  <si>
    <t>Chemical Evaporation Organic Solvent Evaporation Cold Solvent Cleaning/Stripping Other Not Classified</t>
  </si>
  <si>
    <t>Cold Solvent Cleaning/Stripping</t>
  </si>
  <si>
    <t>Degreasing</t>
  </si>
  <si>
    <t>1190 E SWITZLER</t>
  </si>
  <si>
    <t>2020KYDAQ</t>
  </si>
  <si>
    <t>325998;Industrial Processes Miscellaneous Manufacturing Industries Miscellaneous Industrial Processes Other Not Elsewhere Classified;Other Not Elsewhere Classified</t>
  </si>
  <si>
    <t>05027</t>
  </si>
  <si>
    <t>0502700028</t>
  </si>
  <si>
    <t>MOLTEN PHTH ANHY STG TANK</t>
  </si>
  <si>
    <t>SN:16-31 STORAGE TANK</t>
  </si>
  <si>
    <t>2270 Highway 79 South</t>
  </si>
  <si>
    <t>2020ARDEQ</t>
  </si>
  <si>
    <t>Fugitive</t>
  </si>
  <si>
    <t>321991;Industrial Processes Fabricated Metal Products General Processes Other Not Classified;Other Not Classified</t>
  </si>
  <si>
    <t>Mayes</t>
  </si>
  <si>
    <t>OKDEQ</t>
  </si>
  <si>
    <t>na</t>
  </si>
  <si>
    <t>Thinning Tanks #70, 72, 73, 75, &amp; 77</t>
  </si>
  <si>
    <t>MAIP 5019 HUNT ST</t>
  </si>
  <si>
    <t>325998;Industrial Processes Chemical Manufacturing Brominated Organics Bromine Organics;Bromine Organics</t>
  </si>
  <si>
    <t>Allegheny</t>
  </si>
  <si>
    <t>PAACHD</t>
  </si>
  <si>
    <t>POLYESTER RESIN MANUFACT</t>
  </si>
  <si>
    <t>POLYESTER RESIN(PR) PLANT / PR INCINERATOR #14</t>
  </si>
  <si>
    <t>Boiler</t>
  </si>
  <si>
    <t>Added from ACHD data conversion process</t>
  </si>
  <si>
    <t>EXTERNAL COMBUSTION ; INDUSTRIAL ; NATURAL GAS ; 10-100 MILLION BTU/HR</t>
  </si>
  <si>
    <t>External Combustion Industrial: Boilers Natural Gas 10-100 Million BTU/hr</t>
  </si>
  <si>
    <t>Natural Gas</t>
  </si>
  <si>
    <t>10-100 Million BTU/hr</t>
  </si>
  <si>
    <t>S14</t>
  </si>
  <si>
    <t>THIN/BATCH/BLEND TANKS</t>
  </si>
  <si>
    <t>TON</t>
  </si>
  <si>
    <t>E6FT3</t>
  </si>
  <si>
    <t>Calculated at SCC level: Emission amount(TPY) / Throughput amount.</t>
  </si>
  <si>
    <t>SYN</t>
  </si>
  <si>
    <t>2650 Neville Road</t>
  </si>
  <si>
    <t>2020Alleg</t>
  </si>
  <si>
    <t>I</t>
  </si>
  <si>
    <t>Washington</t>
  </si>
  <si>
    <t>MDDOE</t>
  </si>
  <si>
    <t>043-0305</t>
  </si>
  <si>
    <t>State of Maryland Premise</t>
  </si>
  <si>
    <t>043-0305(The Sherwin-Williams Company - Williamsport)</t>
  </si>
  <si>
    <t>043-0305-7-0123</t>
  </si>
  <si>
    <t>287 Reactors (All Types)</t>
  </si>
  <si>
    <t>043-0305-7-0123 (Resin and acylic latex manufacturing systems (7))</t>
  </si>
  <si>
    <t>30101401-3</t>
  </si>
  <si>
    <t>043-0305-7-0123:Wet Scrubber</t>
  </si>
  <si>
    <t>043-0305-7-0123-3</t>
  </si>
  <si>
    <t>for 7-0123</t>
  </si>
  <si>
    <t>Control Device:Wet Scrubber</t>
  </si>
  <si>
    <t>CAP</t>
  </si>
  <si>
    <t>16414 Industrial Lane</t>
  </si>
  <si>
    <t>2020MDDOE</t>
  </si>
  <si>
    <t>562211;Waste Disposal Solid Waste Disposal - Industrial Wastewater Treatment General;General</t>
  </si>
  <si>
    <t>562211;Waste Disposal Solid Waste Disposal - Industrial Incineration Hazardous Waste Incinerators: Rotary Kiln;Hazardous Waste Incinerators: Rotary Kiln</t>
  </si>
  <si>
    <t>Philadelphia</t>
  </si>
  <si>
    <t>PACOP</t>
  </si>
  <si>
    <t>Poly &amp; Vinyl Ester Mnfctr</t>
  </si>
  <si>
    <t>012C</t>
  </si>
  <si>
    <t>RAW MATERIAL STORAGE (PTHALIC ANHYDRIDE)</t>
  </si>
  <si>
    <t>INDUSTRIAL PROCESSES  ;  CHEMICAL MANUFACTURING  ;  PLASTICS PRODUCTION  ;  RAW MATERIAL STORAGE</t>
  </si>
  <si>
    <t>Industrial Processes Chemical Manufacturing Plastics Production Raw Material Storage</t>
  </si>
  <si>
    <t>Raw Material Storage</t>
  </si>
  <si>
    <t>S6</t>
  </si>
  <si>
    <t>ATMOSPHERIC VENT</t>
  </si>
  <si>
    <t>Added from PDOH data</t>
  </si>
  <si>
    <t>NON</t>
  </si>
  <si>
    <t>2801 S COLUMBUS BLVD</t>
  </si>
  <si>
    <t>Fayette</t>
  </si>
  <si>
    <t>Alpha Corp. Of Tennessee</t>
  </si>
  <si>
    <t>860 Hwy 57 E</t>
  </si>
  <si>
    <t>Pultrusion Process MP3 (EU 01 MP3)  Affected Faci</t>
  </si>
  <si>
    <t>Machine # 03</t>
  </si>
  <si>
    <t>1512 Interstate Dr</t>
  </si>
  <si>
    <t>325998;Industrial Processes Chemical Manufacturing Fluorocarbons/Chlorofluorocarbons General;General</t>
  </si>
  <si>
    <t>Hennepin</t>
  </si>
  <si>
    <t>MNPCA</t>
  </si>
  <si>
    <t>Chemical Manufacturing Facility</t>
  </si>
  <si>
    <t>TK040</t>
  </si>
  <si>
    <t>Thin Tank #2</t>
  </si>
  <si>
    <t>Duplicate entry. Tank was replaced with TK039 EQU12</t>
  </si>
  <si>
    <t>TK040PD001</t>
  </si>
  <si>
    <t>Throughput</t>
  </si>
  <si>
    <t>Phthalic Anhydride: 9.93 lbs.gallon divide 1,000</t>
  </si>
  <si>
    <t>Chemical Evaporation Organic Chemical Storage Fixed Roof Tanks - Anhydrides Phthalic Anhydride: Working Loss</t>
  </si>
  <si>
    <t>Fixed Roof Tanks - Anhydrides</t>
  </si>
  <si>
    <t>Phthalic Anhydride: Working Loss</t>
  </si>
  <si>
    <t>SI008</t>
  </si>
  <si>
    <t>Imitation stack for TK040 (default for SCC 40700406)</t>
  </si>
  <si>
    <t>Agency filled in defaults for: Height = 102.8 FT, Diameter = 4.4 FT, ExitGasTemperature = 369.4 F, ExitGasFlowRate = 33734 ACFM</t>
  </si>
  <si>
    <t>This is not a thin tank but a phthalic anydride tank</t>
  </si>
  <si>
    <t>2015 NE Broadway St</t>
  </si>
  <si>
    <t>2020MNPCA</t>
  </si>
  <si>
    <t>E3GAL</t>
  </si>
  <si>
    <t>337127;Industrial Processes Miscellaneous Manufacturing Industries Miscellaneous Industrial Processes Other Not Elsewhere Classified;Other Not Elsewhere Classified</t>
  </si>
  <si>
    <t>011</t>
  </si>
  <si>
    <t>FUGITIVE EMISSIONS</t>
  </si>
  <si>
    <t>INDUSTRIAL PROCESSES  ;  CHEMICAL MANUFACTURING  ;  PLASTICS PRODUCTION  ;  GENERAL</t>
  </si>
  <si>
    <t>2020Philly</t>
  </si>
  <si>
    <t>325211;Industrial Processes Chemical Manufacturing Other Not Classified Other Not Elsewhere Classified;Other Not Elsewhere Classified</t>
  </si>
  <si>
    <t>TBPA PROD PACK SCRUBBER</t>
  </si>
  <si>
    <t>SN:16-01 TBPA PRD PK SCRB</t>
  </si>
  <si>
    <t>SN:16-01 TBPA PRD PK SCRU</t>
  </si>
  <si>
    <t>Pocahontas</t>
  </si>
  <si>
    <t>IADNR</t>
  </si>
  <si>
    <t>76-01-014</t>
  </si>
  <si>
    <t>Manufacturer of fiberglass utility truck bodies.</t>
  </si>
  <si>
    <t>EU 14</t>
  </si>
  <si>
    <t>Boom Winding Process Cure Oven #1</t>
  </si>
  <si>
    <t>Curing Oven</t>
  </si>
  <si>
    <t>EP 14</t>
  </si>
  <si>
    <t>External Combustion Industrial: Boilers Natural Gas &lt; 10 Million BTU/hr</t>
  </si>
  <si>
    <t>&lt; 10 Million BTU/hr</t>
  </si>
  <si>
    <t>Vertical with Rain Cap</t>
  </si>
  <si>
    <t>21201 510TH ST</t>
  </si>
  <si>
    <t>2020IADNR</t>
  </si>
  <si>
    <t>LB</t>
  </si>
  <si>
    <t>Milwaukee</t>
  </si>
  <si>
    <t>WIDNR</t>
  </si>
  <si>
    <t>includes both Paint (5656711) and Resin (7098111) plants</t>
  </si>
  <si>
    <t>10800 S 13th St</t>
  </si>
  <si>
    <t>Westmoreland</t>
  </si>
  <si>
    <t>PADEP</t>
  </si>
  <si>
    <t>Industrial Processes Chemical Manufacturing Varnish Manufacturing Alkyd</t>
  </si>
  <si>
    <t>Varnish Manufacturing</t>
  </si>
  <si>
    <t>Alkyd</t>
  </si>
  <si>
    <t>339920;Industrial Processes Miscellaneous Manufacturing Industries Miscellaneous Industrial Processes Other Not Elsewhere Classified;Other Not Elsewhere Classified</t>
  </si>
  <si>
    <t>Pultrusion Process MP2 (EU 01 MP2)  Affected Faci</t>
  </si>
  <si>
    <t>Machine # 02</t>
  </si>
  <si>
    <t>Grundy</t>
  </si>
  <si>
    <t>063806AAA</t>
  </si>
  <si>
    <t>0052</t>
  </si>
  <si>
    <t>Phthalic Anhydride Storage Tanks S-580 &amp; S-594  - Polyester Raw Material Storage Tanks</t>
  </si>
  <si>
    <t>Phthalic Anhydride storage tank (S-580)</t>
  </si>
  <si>
    <t>6350 E Collins Rd</t>
  </si>
  <si>
    <t>325199;Industrial Processes Miscellaneous Manufacturing Industries Miscellaneous Industrial Processes Other Not Elsewhere Classified;Other Not Elsewhere Classified</t>
  </si>
  <si>
    <t>Sullivan</t>
  </si>
  <si>
    <t>82-0003</t>
  </si>
  <si>
    <t>ALL OTHER BASIC ORGANIC CHEMICAL MFG.</t>
  </si>
  <si>
    <t>PS</t>
  </si>
  <si>
    <t>Permanently Shutdown</t>
  </si>
  <si>
    <t>200 SOUTH WILCOX DRIVE</t>
  </si>
  <si>
    <t>External Combustion Industrial: Boilers Bituminous/Subbituminous Coal Bituminous Coal: Pulverized Coal: Dry Bottom</t>
  </si>
  <si>
    <t>Bituminous Coal: Pulverized Coal: Dry Bottom</t>
  </si>
  <si>
    <t>611310;Industrial Processes Photo Equip/Health Care/Labs/Air Condit/SwimPools Laboratories Bench Scale Reagents: Research;Bench Scale Reagents: Research</t>
  </si>
  <si>
    <t>336612;Industrial Processes Rubber and Miscellaneous Plastics Products Fiberglass Resin Products Adhesive Consumption;Adhesive Consumption</t>
  </si>
  <si>
    <t>323111;Chemical Evaporation Surface Coating Operations Paper Coating Other Not Classified;Other Not Classified</t>
  </si>
  <si>
    <t>St. Louis</t>
  </si>
  <si>
    <t>SYNTHETIC COATING RESINS</t>
  </si>
  <si>
    <t>EU0130 PMB-DUST FROM SOLID RAW MATERIALS, BAGGED</t>
  </si>
  <si>
    <t>Storage/Transfer</t>
  </si>
  <si>
    <t>Industrial Processes Chemical Manufacturing General Processes Storage/Transfer</t>
  </si>
  <si>
    <t>General Processes</t>
  </si>
  <si>
    <t>249 ST. LOUIS AVE</t>
  </si>
  <si>
    <t>2020MODNR</t>
  </si>
  <si>
    <t>01103</t>
  </si>
  <si>
    <t>Morgan</t>
  </si>
  <si>
    <t>ADEM</t>
  </si>
  <si>
    <t>0009</t>
  </si>
  <si>
    <t>Industrial Processes Chemical Manufacturing Fluorocarbons/Chlorofluorocarbons General</t>
  </si>
  <si>
    <t>Fluorocarbons/Chlorofluorocarbons</t>
  </si>
  <si>
    <t>067_PV9007</t>
  </si>
  <si>
    <t>Flake Transport to Extruder 4 Blower 14-PV-9007/D9-005</t>
  </si>
  <si>
    <t>1400 State Docks Road</t>
  </si>
  <si>
    <t>0044</t>
  </si>
  <si>
    <t>PRODUCT LOADING - TANK TRUCKS/RAILCARS</t>
  </si>
  <si>
    <t>Transfer Point</t>
  </si>
  <si>
    <t>004401</t>
  </si>
  <si>
    <t>326199;Industrial Processes Chemical Manufacturing Plastics Production General;General</t>
  </si>
  <si>
    <t>Escambia</t>
  </si>
  <si>
    <t>FLDEP</t>
  </si>
  <si>
    <t>0330043</t>
  </si>
  <si>
    <t>POLYNT PENSACOLA PLANT</t>
  </si>
  <si>
    <t>Raw Material and Finished Products Storage Tanks</t>
  </si>
  <si>
    <t>company confidential maximum annual rate</t>
  </si>
  <si>
    <t>Chemical Evaporation Organic Chemical Storage Fixed Roof Tanks - Miscellaneous Other Not Elsewhere Classified: Working Loss</t>
  </si>
  <si>
    <t>Fixed Roof Tanks - Miscellaneous</t>
  </si>
  <si>
    <t>Other Not Elsewhere Classified: Working Loss</t>
  </si>
  <si>
    <t>MULTIPLE EMISSION POINTS SERVING 1 EMISSIONS UNIT</t>
  </si>
  <si>
    <t>One or more default values assigned</t>
  </si>
  <si>
    <t>see attachment</t>
  </si>
  <si>
    <t>SLT-0001</t>
  </si>
  <si>
    <t>425 S PACE BLVD.</t>
  </si>
  <si>
    <t>2020FLDEP</t>
  </si>
  <si>
    <t>326199;Industrial Processes Chemical Manufacturing Plastics Production Raw Material Storage;Raw Material Storage</t>
  </si>
  <si>
    <t>0522</t>
  </si>
  <si>
    <t>PALA FUGITIVE EMISSIONS</t>
  </si>
  <si>
    <t>ISNULL</t>
  </si>
  <si>
    <t>325199;External Combustion Industrial: Boilers Bituminous/Subbituminous Coal Bituminous Coal: Pulverized Coal: Dry Bottom;Bituminous Coal: Pulverized Coal: Dry Bottom</t>
  </si>
  <si>
    <t>STORAGE TANKS / PA WEIGH TANKS V865,866</t>
  </si>
  <si>
    <t>INDUSTRIAL PROCESSES ; CHEMICAL MANUFACTURING ; PLASTICS PRODUCTION ; POLYESTER RESINS</t>
  </si>
  <si>
    <t>Industrial Processes Chemical Manufacturing Plastics Production Polyester Resins</t>
  </si>
  <si>
    <t>Polyester Resins</t>
  </si>
  <si>
    <t>S27</t>
  </si>
  <si>
    <t>DCPD STORAGE</t>
  </si>
  <si>
    <t>325199;Industrial Processes Chemical Manufacturing Fugitive Emissions All Not Elsewhere Classified;All Not Elsewhere Classified</t>
  </si>
  <si>
    <t>PALA Chemical Cleaning</t>
  </si>
  <si>
    <t>927110;Chemical Evaporation Organic Solvent Evaporation Dry Cleaning Other Not Classified;Other Not Classified</t>
  </si>
  <si>
    <t>Pittsylvania</t>
  </si>
  <si>
    <t>VADEQ</t>
  </si>
  <si>
    <t>920 Tightsqueeze Industrial Rd</t>
  </si>
  <si>
    <t>336110;Chemical Evaporation Surface Coating Operations Automobiles and Light Trucks Other Not Classified;Other Not Classified</t>
  </si>
  <si>
    <t>Alachua</t>
  </si>
  <si>
    <t>0010002</t>
  </si>
  <si>
    <t>ESCALADE SPORTS</t>
  </si>
  <si>
    <t>ARCHERY MFG FACILITY W/ BAGHOUSE</t>
  </si>
  <si>
    <t>This SCC is used in place of a discontinued SCC</t>
  </si>
  <si>
    <t>SEE TABLES 6 &amp; 6A</t>
  </si>
  <si>
    <t>4600 S.W. 41ST BLVD.</t>
  </si>
  <si>
    <t>325211;Chemical Evaporation Organic Chemical Transportation Organic Chemicals Cars/Trucks: Loading Rack;Cars/Trucks: Loading Rack</t>
  </si>
  <si>
    <t>325211;Chemical Evaporation Organic Chemical Storage Fixed Roof Tanks - Aromatics Aromatics: Working Loss;Aromatics: Working Loss</t>
  </si>
  <si>
    <t>Tarrant</t>
  </si>
  <si>
    <t>2525 EAST ABRAM ST</t>
  </si>
  <si>
    <t>000247</t>
  </si>
  <si>
    <t>ACTIVITIES UNIQUE TO BODY SHOP</t>
  </si>
  <si>
    <t>000056</t>
  </si>
  <si>
    <t>Chemical Evaporation Surface Coating Operations Automobiles and Light Trucks Other Not Classified</t>
  </si>
  <si>
    <t>Surface Coating Operations</t>
  </si>
  <si>
    <t>Automobiles and Light Trucks</t>
  </si>
  <si>
    <t>Surface Coating</t>
  </si>
  <si>
    <t>000165</t>
  </si>
  <si>
    <t>MISC. PLNTWDE. PRD. OPER.</t>
  </si>
  <si>
    <t>325211;Chemical Evaporation Organic Chemical Storage Fixed Roof Tanks - Aromatics Styrene: Working Loss;Styrene: Working Loss</t>
  </si>
  <si>
    <t>New Hanover</t>
  </si>
  <si>
    <t>NCDAQ</t>
  </si>
  <si>
    <t>DMT / TPA Manufacturing</t>
  </si>
  <si>
    <t>GR1400</t>
  </si>
  <si>
    <t>Polyester Polyols Sources Vent to ATM</t>
  </si>
  <si>
    <t>All permitted PP sources; tanks, etc vent to ATM</t>
  </si>
  <si>
    <t>Misc. Tanks</t>
  </si>
  <si>
    <t>Goose Neck</t>
  </si>
  <si>
    <t>Varios low level tanks throughout the site</t>
  </si>
  <si>
    <t>4600 Highway 421 North</t>
  </si>
  <si>
    <t>E3EACH</t>
  </si>
  <si>
    <t>325613;Industrial Processes Miscellaneous Manufacturing Industries Miscellaneous Industrial Processes Other Not Elsewhere Classified;Other Not Elsewhere Classified</t>
  </si>
  <si>
    <t>05119</t>
  </si>
  <si>
    <t>Pulaski</t>
  </si>
  <si>
    <t>1901 N. Redmond Rd</t>
  </si>
  <si>
    <t>325510;Industrial Processes Chemical Manufacturing Varnish Manufacturing Alkyd;Alkyd</t>
  </si>
  <si>
    <t>0199</t>
  </si>
  <si>
    <t>PAN STORAGE TANK</t>
  </si>
  <si>
    <t>019901</t>
  </si>
  <si>
    <t>325510;Industrial Processes Cooling Tower Process Cooling Mechanical Draft;Mechanical Draft</t>
  </si>
  <si>
    <t>Polk</t>
  </si>
  <si>
    <t>LAKELAND FACILITY</t>
  </si>
  <si>
    <t>PHTHALIC ANHYDRIDE&amp; MALEIC ANHYDRIDE STORAGE TANKS</t>
  </si>
  <si>
    <t>Chemical Evaporation Organic Chemical Storage Fixed Roof Tanks - Anhydrides Anhydrides: Working Loss</t>
  </si>
  <si>
    <t>Anhydrides: Working Loss</t>
  </si>
  <si>
    <t>SINGLE POINT SERVING A SINGLE EMISSIONS UNIT</t>
  </si>
  <si>
    <t>See calculation spreadsheet which is attached to AOR.</t>
  </si>
  <si>
    <t>4620 NORTH GALLOWAY ROAD</t>
  </si>
  <si>
    <t>325199;Industrial Processes Chemical Manufacturing Equipment Leaks General;General</t>
  </si>
  <si>
    <t>004</t>
  </si>
  <si>
    <t>Pultrusion Process MP4 (EU 01 MP4)  Affected Faci</t>
  </si>
  <si>
    <t>Machine # 04</t>
  </si>
  <si>
    <t>325180;Industrial Processes Chemical Manufacturing Equipment Leaks General;General</t>
  </si>
  <si>
    <t>007</t>
  </si>
  <si>
    <t>Pultrusion Process MP7 (EU 01 MP7)  Affected Faci</t>
  </si>
  <si>
    <t>Machine # 07</t>
  </si>
  <si>
    <t>325180;Industrial Processes Chemical Manufacturing Other Not Classified Other Not Elsewhere Classified;Other Not Elsewhere Classified</t>
  </si>
  <si>
    <t>2020NCDAQ</t>
  </si>
  <si>
    <t>325411;Industrial Processes Miscellaneous Manufacturing Industries Miscellaneous Industrial Processes Other Not Elsewhere Classified;Other Not Elsewhere Classified</t>
  </si>
  <si>
    <t>Industrial Processes Chemical Manufacturing Ethylene Glycol General</t>
  </si>
  <si>
    <t>Ethylene Glycol</t>
  </si>
  <si>
    <t>000023</t>
  </si>
  <si>
    <t>LAMINATION 8MM BTU COOLING TOWER</t>
  </si>
  <si>
    <t>06037</t>
  </si>
  <si>
    <t>Los Angeles</t>
  </si>
  <si>
    <t>CARB</t>
  </si>
  <si>
    <t>Facility should be delete in EIS after FacilitySiteStatusCodeYear</t>
  </si>
  <si>
    <t>Harrison</t>
  </si>
  <si>
    <t>acrylate based manufac</t>
  </si>
  <si>
    <t>Title V By Rule/Syn Minor</t>
  </si>
  <si>
    <t>601 TightSqueeze Industrial Rd</t>
  </si>
  <si>
    <t>325998;Industrial Processes Chemical Manufacturing Ethylene Glycol General;General</t>
  </si>
  <si>
    <t>325211;Industrial Processes Chemical Manufacturing Plastics Production Extruding/Pelletizing/Conveying/Storage;Extruding/Pelletizing/Conveying/Storage</t>
  </si>
  <si>
    <t>Kent</t>
  </si>
  <si>
    <t>MIDEQ</t>
  </si>
  <si>
    <t>E4569</t>
  </si>
  <si>
    <t>Industrial Processes Chemical Manufacturing Equipment Leaks Flanges: All Streams</t>
  </si>
  <si>
    <t>Equipment Leaks</t>
  </si>
  <si>
    <t>Flanges: All Streams</t>
  </si>
  <si>
    <t>1415 Steele Avenue, S.W.</t>
  </si>
  <si>
    <t>325991;Industrial Processes Chemical Manufacturing Plastics Production General;General</t>
  </si>
  <si>
    <t>01129</t>
  </si>
  <si>
    <t>0022</t>
  </si>
  <si>
    <t>X005</t>
  </si>
  <si>
    <t>Resins Manufacturing Unit Area 19</t>
  </si>
  <si>
    <t>19EP28</t>
  </si>
  <si>
    <t>V-703 Line 5 Super Sack Charge Station</t>
  </si>
  <si>
    <t>555 Huntsman Road</t>
  </si>
  <si>
    <t>2020ADEM</t>
  </si>
  <si>
    <t>325110;Industrial Processes In-process Fuel Use Liquid Waste In process fuel use not elsewhere classified;In process fuel use not elsewhere classified</t>
  </si>
  <si>
    <t>SN:699 FUG EMIS EQU LEAKS</t>
  </si>
  <si>
    <t>PLANTWIDE FUGITIVES</t>
  </si>
  <si>
    <t>325110;Industrial Processes Chemical Manufacturing Fuel Fired Equipment Incinerator: Process Gas;Incinerator: Process Gas</t>
  </si>
  <si>
    <t>0198</t>
  </si>
  <si>
    <t>019801</t>
  </si>
  <si>
    <t>30101401-1</t>
  </si>
  <si>
    <t>043-0305-7-0123-4</t>
  </si>
  <si>
    <t>311942;Industrial Processes Miscellaneous Manufacturing Industries Miscellaneous Industrial Processes Other Not Elsewhere Classified;Other Not Elsewhere Classified</t>
  </si>
  <si>
    <t>326130;Industrial Processes Chemical Manufacturing Plastics Production Reactor;Reactor</t>
  </si>
  <si>
    <t>0196</t>
  </si>
  <si>
    <t>019601</t>
  </si>
  <si>
    <t>326130;Industrial Processes Chemical Manufacturing Plastics Production Polyester Resins;Polyester Resins</t>
  </si>
  <si>
    <t>PALA Turnaround Activities</t>
  </si>
  <si>
    <t>PALA Equipment Preparation</t>
  </si>
  <si>
    <t>043-0305-9-0152</t>
  </si>
  <si>
    <t>725 Other Storage Tanks for Liquids</t>
  </si>
  <si>
    <t>043-0305-9-0152 (Tank farm for storage of raw materials and finished products)</t>
  </si>
  <si>
    <t>42500302-1</t>
  </si>
  <si>
    <t>Chemical Evaporation unknown unknown Fixed Roof Tanks (1,000 Bbl Size) Working Loss</t>
  </si>
  <si>
    <t>unknown</t>
  </si>
  <si>
    <t>Fixed Roof Tanks (1,000 Bbl Size) Working Loss</t>
  </si>
  <si>
    <t>043-0305-9-0152-3</t>
  </si>
  <si>
    <t>043-0305-9-0152-4</t>
  </si>
  <si>
    <t>D009</t>
  </si>
  <si>
    <t>PHTHALIC ANHYDRIDE TANK MF-402C/FORMER ASHLAND TERMINAL</t>
  </si>
  <si>
    <t>CHEMICAL EVAPORATION ; ORGANIC CHEMICAL STORAGE ; FIXED ROOF TANKS - ACID ANHYDRIDES ; PHTHALIC ANHYDRIDE:  WORKING LOSS</t>
  </si>
  <si>
    <t>325110;Industrial Processes Chemical Manufacturing Fugitive Emissions All Not Elsewhere Classified;All Not Elsewhere Classified</t>
  </si>
  <si>
    <t>Kenton</t>
  </si>
  <si>
    <t>Thermoset Resins Division</t>
  </si>
  <si>
    <t>Piping</t>
  </si>
  <si>
    <t>Pipeline Fugitive Emissions Total equipment count</t>
  </si>
  <si>
    <t>Pipeline Fugitive Emissions</t>
  </si>
  <si>
    <t>3535 Latonia Ave</t>
  </si>
  <si>
    <t>031821ABE</t>
  </si>
  <si>
    <t>Industrial Processes Chemical Manufacturing Wastewater Treatment Non-aerated Impoundment</t>
  </si>
  <si>
    <t>Wastewater Treatment</t>
  </si>
  <si>
    <t>Non-aerated Impoundment</t>
  </si>
  <si>
    <t>Waste Disposal &amp; Recycling</t>
  </si>
  <si>
    <t>Industrial Waste Water</t>
  </si>
  <si>
    <t>5851 W 73rd St</t>
  </si>
  <si>
    <t>327310;Industrial Processes Mineral Products Cement Manufacturing (Dry Process) General;General</t>
  </si>
  <si>
    <t>327310;Industrial Processes Mineral Products Cement Manufacturing (Dry Process) Preheater/Precalciner Kiln;Preheater/Precalciner Kiln</t>
  </si>
  <si>
    <t>325510;External Combustion Industrial: Boilers Natural Gas 10-100 Million BTU/hr;10-100 Million BTU/hr</t>
  </si>
  <si>
    <t>Chemical Reactor Train Process</t>
  </si>
  <si>
    <t>95 million PPY.</t>
  </si>
  <si>
    <t>Industrial Processes Chemical Manufacturing Plastics Production Reactor</t>
  </si>
  <si>
    <t>Reactor</t>
  </si>
  <si>
    <t>325510;Industrial Processes Chemical Manufacturing Paint Manufacture Other Not Classified;Other Not Classified</t>
  </si>
  <si>
    <t>06065</t>
  </si>
  <si>
    <t>Riverside</t>
  </si>
  <si>
    <t>Facility chose not reporting HAPs after FacilitySiteStatusCodeYear</t>
  </si>
  <si>
    <t>Hwy</t>
  </si>
  <si>
    <t>325510;Industrial Processes Miscellaneous Manufacturing Industries Miscellaneous Industrial Processes Other Not Elsewhere Classified;Other Not Elsewhere Classified</t>
  </si>
  <si>
    <t>0197</t>
  </si>
  <si>
    <t>019701</t>
  </si>
  <si>
    <t>Default Stack</t>
  </si>
  <si>
    <t>GR1397</t>
  </si>
  <si>
    <t>Insignificant Activities- Polyester Polyols- Type 6</t>
  </si>
  <si>
    <t>All PP Insignificant Activities Emissions Reported here</t>
  </si>
  <si>
    <t>209 NORTH MICHIGAN AVE</t>
  </si>
  <si>
    <t>325211;Chemical Evaporation Organic Chemical Storage Fixed Roof Tanks - Anhydrides Phthalic Anhydride: Working Loss;Phthalic Anhydride: Working Loss</t>
  </si>
  <si>
    <t>0201</t>
  </si>
  <si>
    <t>020101</t>
  </si>
  <si>
    <t>562212;Waste Disposal Solid Waste Disposal - Industrial Treatment, Storage, Disposal/TSDF General: Fugitive Emissions;General: Fugitive Emissions</t>
  </si>
  <si>
    <t>04017</t>
  </si>
  <si>
    <t>Navajo</t>
  </si>
  <si>
    <t>AZDEQ</t>
  </si>
  <si>
    <t>ELECTRICITY GENERATING</t>
  </si>
  <si>
    <t>TFSU-004</t>
  </si>
  <si>
    <t>Steam Unit #4</t>
  </si>
  <si>
    <t>TFSU-004-664</t>
  </si>
  <si>
    <t>Coal combustion in Steam Unit #4</t>
  </si>
  <si>
    <t>External Combustion Electric Generation: Boilers Bituminous/Subbituminous Coal Bituminous Coal, Pulverized: Boiler, Dry Bottom Tangential-fired</t>
  </si>
  <si>
    <t>Electric Generation: Boilers</t>
  </si>
  <si>
    <t>Bituminous Coal, Pulverized: Boiler, Dry Bottom Tangential-fired</t>
  </si>
  <si>
    <t>Fuel Comb. Elec. Util.</t>
  </si>
  <si>
    <t>UNIT 4 BOILER</t>
  </si>
  <si>
    <t>E6BTU</t>
  </si>
  <si>
    <t>4801 CHOLLA LAKE ROAD</t>
  </si>
  <si>
    <t>325510;Industrial Processes Chemical Manufacturing Paint Manufacture General Mixing and Handling;General Mixing and Handling</t>
  </si>
  <si>
    <t>GAL</t>
  </si>
  <si>
    <t>Ellis</t>
  </si>
  <si>
    <t>SE INTX N MAIN &amp; CEDAR RD</t>
  </si>
  <si>
    <t>325211;Chemical Evaporation Transportation and Marketing of Petroleum Products Pipeline Petroleum Transport - General - All Products Pipeline Leaks;Pipeline Leaks</t>
  </si>
  <si>
    <t>2020AZDEQ</t>
  </si>
  <si>
    <t>562212;Industrial Processes Primary Metal Production Integrated Iron and Steel Manufacturing Unpaved Roads: Medium Duty Vehicles;Unpaved Roads: Medium Duty Vehicles</t>
  </si>
  <si>
    <t>0200</t>
  </si>
  <si>
    <t>020001</t>
  </si>
  <si>
    <t>562212;Waste Disposal Solid Waste Disposal - Industrial Incineration Hazardous Waste Incinerators: Rotary Kiln;Hazardous Waste Incinerators: Rotary Kiln</t>
  </si>
  <si>
    <t>334413;Industrial Processes Electrical Equipment Semiconductor Manufacturing Miscellaneous Operations: General: Specify Material;Miscellaneous Operations: General: Specify Material</t>
  </si>
  <si>
    <t>NEDEQ</t>
  </si>
  <si>
    <t>R-301- Thermal Oxidation Unit (TOU)</t>
  </si>
  <si>
    <t>ST-431 Incinerator</t>
  </si>
  <si>
    <t>Waste Disposal Solid Waste Disposal - Industrial Incineration Hazardous Waste Incinerators: Fluidized Bed</t>
  </si>
  <si>
    <t>Waste Disposal</t>
  </si>
  <si>
    <t>Solid Waste Disposal - Industrial</t>
  </si>
  <si>
    <t>Incineration</t>
  </si>
  <si>
    <t>Hazardous Waste Incinerators: Fluidized Bed</t>
  </si>
  <si>
    <t>001</t>
  </si>
  <si>
    <t>2247 S Highway 71</t>
  </si>
  <si>
    <t>2020NEDEQ</t>
  </si>
  <si>
    <t>336611;Chemical Evaporation Surface Coating Operations Surface Coating Application - General Paint: Solvent-base;Paint: Solvent-base</t>
  </si>
  <si>
    <t>Area 50C/F- Waste Receiving Building</t>
  </si>
  <si>
    <t>Other fugitive</t>
  </si>
  <si>
    <t>F-852 Waste Receiving Vented to Carbon Adsorption</t>
  </si>
  <si>
    <t>Iredell</t>
  </si>
  <si>
    <t>Analysis</t>
  </si>
  <si>
    <t>2700 West Front Street</t>
  </si>
  <si>
    <t>PLASTICIZER Equipment Preparation</t>
  </si>
  <si>
    <t>Wyandotte</t>
  </si>
  <si>
    <t>KSDOHE</t>
  </si>
  <si>
    <t>0046</t>
  </si>
  <si>
    <t>MOTOR VEHICLES AND CAR BO</t>
  </si>
  <si>
    <t>006</t>
  </si>
  <si>
    <t>PRESS PLANT&amp;BODY SHOP EXH</t>
  </si>
  <si>
    <t>VENTILATION FANS PRESS PL</t>
  </si>
  <si>
    <t>Chemical Evaporation Surface Coating Operations Fugitive Emissions General</t>
  </si>
  <si>
    <t>plant-wide fugitive emissions</t>
  </si>
  <si>
    <t>3201 FAIRFAX TRFCWY.</t>
  </si>
  <si>
    <t>2020KSDOHE</t>
  </si>
  <si>
    <t>EACH</t>
  </si>
  <si>
    <t>0443</t>
  </si>
  <si>
    <t>T-898  Phthalic Anhydride Storage Tank</t>
  </si>
  <si>
    <t>044301</t>
  </si>
  <si>
    <t>PHTHALIC ANHYDRIDE STORAGE TANK</t>
  </si>
  <si>
    <t>Essex</t>
  </si>
  <si>
    <t>05255</t>
  </si>
  <si>
    <t>49 RUTHERFORD ST</t>
  </si>
  <si>
    <t>325199;Chemical Evaporation Organic Chemical Storage Miscellaneous Chemicals Other Not Classified;Other Not Classified</t>
  </si>
  <si>
    <t>ORDEQ</t>
  </si>
  <si>
    <t>34-2638</t>
  </si>
  <si>
    <t>MB</t>
  </si>
  <si>
    <t>MATERIAL BALANCE</t>
  </si>
  <si>
    <t>Other evaporative sources</t>
  </si>
  <si>
    <t>P-1</t>
  </si>
  <si>
    <t>Chemical Evaporation Surface Coating Operations Miscellaneous Metal Parts Other Not Classified</t>
  </si>
  <si>
    <t>Miscellaneous Metal Parts</t>
  </si>
  <si>
    <t>RP-FS</t>
  </si>
  <si>
    <t>Default parameters for release points related to fugitive emission sources</t>
  </si>
  <si>
    <t>14150 SW KARL BRAUN DR</t>
  </si>
  <si>
    <t>2020ORDEQ</t>
  </si>
  <si>
    <t>Berrien</t>
  </si>
  <si>
    <t>N2352</t>
  </si>
  <si>
    <t>Paint and Coating Manufacturer</t>
  </si>
  <si>
    <t>Paint Products</t>
  </si>
  <si>
    <t>225 Fort Street</t>
  </si>
  <si>
    <t>TFSU-003</t>
  </si>
  <si>
    <t>Steam Unit #3</t>
  </si>
  <si>
    <t>TFSU-003-664</t>
  </si>
  <si>
    <t>Coal combustion in Steam Unit #3</t>
  </si>
  <si>
    <t>UNIT 3 BOILER</t>
  </si>
  <si>
    <t>325412;External Combustion Electric Generation: Boilers Distillate Oil Distillate Oil - Grades 1 and 2: Boiler;Distillate Oil - Grades 1 and 2: Boiler</t>
  </si>
  <si>
    <t>Rockingham</t>
  </si>
  <si>
    <t>GR24</t>
  </si>
  <si>
    <t>Reactors without Condensers</t>
  </si>
  <si>
    <t>Various Compounds</t>
  </si>
  <si>
    <t>EP-Rx no conden</t>
  </si>
  <si>
    <t>Reactors with no condensers</t>
  </si>
  <si>
    <t>2014 emissions used as gap-fill for 2017 for NATA purposes.</t>
  </si>
  <si>
    <t>209 Watlington Industrial Drive</t>
  </si>
  <si>
    <t>332812;Chemical Evaporation Surface Coating Operations Miscellaneous Metal Parts Coating Operation;Coating Operation</t>
  </si>
  <si>
    <t>SEU13</t>
  </si>
  <si>
    <t>SEU 13 AST-821 (Phthalic Anhydride) - Aboveground</t>
  </si>
  <si>
    <t>Working &amp; Breathing Losses</t>
  </si>
  <si>
    <t>Jefferson</t>
  </si>
  <si>
    <t>3 MI W OF TAYLORS BAYOU ON HW 73</t>
  </si>
  <si>
    <t>000081</t>
  </si>
  <si>
    <t>BULK MATERIALS HANDLING BUILDING</t>
  </si>
  <si>
    <t>000119</t>
  </si>
  <si>
    <t>Waste Disposal Solid Waste Disposal - Industrial Treatment, Storage, Disposal/TSDF General: Fugitive Emissions</t>
  </si>
  <si>
    <t>Treatment, Storage, Disposal/TSDF</t>
  </si>
  <si>
    <t>General: Fugitive Emissions</t>
  </si>
  <si>
    <t>TSDF</t>
  </si>
  <si>
    <t>000055</t>
  </si>
  <si>
    <t>REGENERATIVE THERMAL OXIDIZER</t>
  </si>
  <si>
    <t>336211;Industrial Processes Miscellaneous Manufacturing Industries Miscellaneous Industrial Processes Other Not Elsewhere Classified;Other Not Elsewhere Classified</t>
  </si>
  <si>
    <t>Hamilton</t>
  </si>
  <si>
    <t>Basic Organic Chemical Manufacturing</t>
  </si>
  <si>
    <t>Federal SCSC ID 3906100570; FpId 165153; ReportId 307060;</t>
  </si>
  <si>
    <t>Industrial Processes Chemical Manufacturing Organic Acid Manufacturing Fugitive Emissions</t>
  </si>
  <si>
    <t>Organic Acid Manufacturing</t>
  </si>
  <si>
    <t>128083.F</t>
  </si>
  <si>
    <t>4900 Este Avenue</t>
  </si>
  <si>
    <t>Warren</t>
  </si>
  <si>
    <t>paint &amp; resin mfg</t>
  </si>
  <si>
    <t>SOP (SM 80) -Syn Minor</t>
  </si>
  <si>
    <t>7961 Winchester Rd</t>
  </si>
  <si>
    <t>336211;Chemical Evaporation Surface Coating Operations Surface Coating Application - General Paint: Solvent-base;Paint: Solvent-base</t>
  </si>
  <si>
    <t>325110;Industrial Processes Chemical Manufacturing General Processes Storage/Transfer;Storage/Transfer</t>
  </si>
  <si>
    <t>FG-70 Valves, Pumps, Flanges</t>
  </si>
  <si>
    <t>FG-70 Fugitive Emissions</t>
  </si>
  <si>
    <t>325110;Industrial Processes Miscellaneous Manufacturing Industries Miscellaneous Industrial Processes Other Not Elsewhere Classified;Other Not Elsewhere Classified</t>
  </si>
  <si>
    <t>007005AAF</t>
  </si>
  <si>
    <t>0081</t>
  </si>
  <si>
    <t>Rear window installation (TA007)</t>
  </si>
  <si>
    <t>Spray Booth or Coating Line</t>
  </si>
  <si>
    <t>Chemical Evaporation Surface Coating Operations Automobiles and Light Trucks Sealers</t>
  </si>
  <si>
    <t>Sealers</t>
  </si>
  <si>
    <t>0089</t>
  </si>
  <si>
    <t>3000 W Chrysler Dr</t>
  </si>
  <si>
    <t>Chemical Evaporation Organic Chemical Storage Fixed Roof Tanks - Anhydrides Anhydrides: Breathing Loss</t>
  </si>
  <si>
    <t>Anhydrides: Breathing Loss</t>
  </si>
  <si>
    <t>E</t>
  </si>
  <si>
    <t>Dane</t>
  </si>
  <si>
    <t>Chemical Evaporation Organic Chemical Storage Miscellaneous Chemicals Other Not Classified</t>
  </si>
  <si>
    <t>Miscellaneous Chemicals</t>
  </si>
  <si>
    <t>114 N Main St</t>
  </si>
  <si>
    <t>Cole</t>
  </si>
  <si>
    <t>CULTURED MARBLE</t>
  </si>
  <si>
    <t>004-MOLD REPAIR ENCLOSURE</t>
  </si>
  <si>
    <t xml:space="preserve">Plastics Plumbing Fixtures                        </t>
  </si>
  <si>
    <t>Industrial Processes Rubber and Miscellaneous Plastics Products Fiberglass Resin Products Gel Coat: Atomized Spray</t>
  </si>
  <si>
    <t>Rubber and Miscellaneous Plastics Products</t>
  </si>
  <si>
    <t>Fiberglass Resin Products</t>
  </si>
  <si>
    <t>Gel Coat: Atomized Spray</t>
  </si>
  <si>
    <t>Rubber &amp; Miscellaneous Plastic Products</t>
  </si>
  <si>
    <t>MOLD REPAIR ENCLOSURE</t>
  </si>
  <si>
    <t>5216 A BUSINESS 50 WEST</t>
  </si>
  <si>
    <t>Pickaway</t>
  </si>
  <si>
    <t>0165010145</t>
  </si>
  <si>
    <t>Plastic Materials and Resins</t>
  </si>
  <si>
    <t>Federal SCSC ID 3912900029; FpId 162111; ReportId 312391;</t>
  </si>
  <si>
    <t>559 Pittsburgh Road</t>
  </si>
  <si>
    <t>325110;Industrial Processes Chemical Manufacturing Fuel Fired Equipment Other Not Elsewhere Classified;Other Not Elsewhere Classified</t>
  </si>
  <si>
    <t>PALA P/V and Safety Valve Servicing</t>
  </si>
  <si>
    <t>PALA Sampling Emissions</t>
  </si>
  <si>
    <t>Kane</t>
  </si>
  <si>
    <t>089020AAF</t>
  </si>
  <si>
    <t>Industrial Processes Chemical Manufacturing Synthetic Rubber (Manufacturing Only) Other Not Classified</t>
  </si>
  <si>
    <t>Synthetic Rubber (Manufacturing Only)</t>
  </si>
  <si>
    <t>99 E Cottage Ave</t>
  </si>
  <si>
    <t>Madison</t>
  </si>
  <si>
    <t>TANK FUGITIVE</t>
  </si>
  <si>
    <t>395 S Boggs Ln</t>
  </si>
  <si>
    <t>Putnam</t>
  </si>
  <si>
    <t>Lone Star Industries Incorporated DBA B</t>
  </si>
  <si>
    <t>Industrial Processes Mineral Products Stone Quarrying - Processing Hauling</t>
  </si>
  <si>
    <t>Mineral Products</t>
  </si>
  <si>
    <t>Stone Quarrying - Processing</t>
  </si>
  <si>
    <t>Hauling</t>
  </si>
  <si>
    <t>3301 S CR 150 W</t>
  </si>
  <si>
    <t>Wood</t>
  </si>
  <si>
    <t>WVDAQ</t>
  </si>
  <si>
    <t>POLYMERS &amp; RESINS MFG</t>
  </si>
  <si>
    <t>E63</t>
  </si>
  <si>
    <t>CP9 ADDITIVE FEED</t>
  </si>
  <si>
    <t>CP9 ADDITIVE SYST</t>
  </si>
  <si>
    <t>Industrial Processes Chemical Manufacturing Plastics Production Extruding/Pelletizing/Conveying/Storage</t>
  </si>
  <si>
    <t>Extruding/Pelletizing/Conveying/Storage</t>
  </si>
  <si>
    <t>Horizontal</t>
  </si>
  <si>
    <t>280-174E CP9 ADDITIVE FD</t>
  </si>
  <si>
    <t>P.O. Box 2800</t>
  </si>
  <si>
    <t>2020WVDAQ</t>
  </si>
  <si>
    <t>Worcester</t>
  </si>
  <si>
    <t>MADEP</t>
  </si>
  <si>
    <t>FACILITY MANUFACTURES POLYESTER RESIN FROM RAW MATERIALS INCLUDING ACETONE, ADIPIC ACID, DICYCLOPENT</t>
  </si>
  <si>
    <t>DELETE EU#5.  THIS EQUIPMENT IS A FUME AFTERBURNER TREATING EMISSIONS FROM EU#4 AND EU#8 AND IS ADDED IN SECTION A15 FOR THESE EMISSION UNITS.  THERE SHOULD NOT BE A SEPARATE EU#5 FOR THE AFTERBURNER.</t>
  </si>
  <si>
    <t>TFSU-001</t>
  </si>
  <si>
    <t>Steam Unit #1</t>
  </si>
  <si>
    <t>TFSU-001-664</t>
  </si>
  <si>
    <t>Coal combustion in Steam Unit #1</t>
  </si>
  <si>
    <t>UNIT 1 BOILER</t>
  </si>
  <si>
    <t>Guilford</t>
  </si>
  <si>
    <t>Mix Chemicals</t>
  </si>
  <si>
    <t>331 Burton Avenue</t>
  </si>
  <si>
    <t>0330040</t>
  </si>
  <si>
    <t>ASCEND PENSACOLA PLANT</t>
  </si>
  <si>
    <t>Industrial Processes Chemical Manufacturing Adipic Acid Nitric Acid Reaction</t>
  </si>
  <si>
    <t>Adipic Acid</t>
  </si>
  <si>
    <t>Nitric Acid Reaction</t>
  </si>
  <si>
    <t>Brazoria</t>
  </si>
  <si>
    <t>000938</t>
  </si>
  <si>
    <t>AAE-3 WASTE LIQUIDS/GAS INCINERATOR</t>
  </si>
  <si>
    <t>001130</t>
  </si>
  <si>
    <t>Industrial Processes In-process Fuel Use Liquid Waste In process fuel use not elsewhere classified</t>
  </si>
  <si>
    <t>In-process Fuel Use</t>
  </si>
  <si>
    <t>Liquid Waste</t>
  </si>
  <si>
    <t>In process fuel use not elsewhere classified</t>
  </si>
  <si>
    <t>Other</t>
  </si>
  <si>
    <t>000716</t>
  </si>
  <si>
    <t>AAE-3 IN-5500</t>
  </si>
  <si>
    <t>06111</t>
  </si>
  <si>
    <t>Ventura</t>
  </si>
  <si>
    <t>WAFER MOUNT</t>
  </si>
  <si>
    <t>Industrial Processes Electrical Equipment Semiconductor Manufacturing Miscellaneous Operations: General: Specify Material</t>
  </si>
  <si>
    <t>Electrical Equipment</t>
  </si>
  <si>
    <t>Semiconductor Manufacturing</t>
  </si>
  <si>
    <t>Miscellaneous Operations: General: Specify Material</t>
  </si>
  <si>
    <t>70120_17_31306599</t>
  </si>
  <si>
    <t>This stack is created for NEI purposes</t>
  </si>
  <si>
    <t>Emission Factors may not be representative</t>
  </si>
  <si>
    <t>2427 WEST HILLCREST DR</t>
  </si>
  <si>
    <t>PALA PAN Unloading</t>
  </si>
  <si>
    <t>013</t>
  </si>
  <si>
    <t>Area 58- Tank Farm</t>
  </si>
  <si>
    <t>FG-58 Area 58 Fugitive Emissions by valves, flanges, and pumps</t>
  </si>
  <si>
    <t>Duval</t>
  </si>
  <si>
    <t>0310125</t>
  </si>
  <si>
    <t>POLYNT COMPOSITES USA INC.- JACKSONVILLE</t>
  </si>
  <si>
    <t>12 NSPS STORAGE TANKS</t>
  </si>
  <si>
    <t>TOTAL THROUGHPUT FOR ALL 11 TANKS</t>
  </si>
  <si>
    <t>Annual Emissions (Tons/Year) 0.0108 =  21.6  /  2000</t>
  </si>
  <si>
    <t>Chemical Evaporation Organic Chemical Storage Fixed Roof Tanks - Aromatics Aromatics: Working Loss</t>
  </si>
  <si>
    <t>Fixed Roof Tanks - Aromatics</t>
  </si>
  <si>
    <t>Aromatics: Working Loss</t>
  </si>
  <si>
    <t>009</t>
  </si>
  <si>
    <t>HAPs</t>
  </si>
  <si>
    <t>Berkeley</t>
  </si>
  <si>
    <t>SCDHEC</t>
  </si>
  <si>
    <t>0420-0127</t>
  </si>
  <si>
    <t>Car Manufacturer</t>
  </si>
  <si>
    <t>A Shop Body Shop Operations</t>
  </si>
  <si>
    <t>Body Shop Adhesive and Sealant</t>
  </si>
  <si>
    <t>Chemical Evaporation Surface Coating Operations Surface Coating Application - General Adhesive Application</t>
  </si>
  <si>
    <t>Surface Coating Application - General</t>
  </si>
  <si>
    <t>Adhesive Application</t>
  </si>
  <si>
    <t>EP-BS</t>
  </si>
  <si>
    <t>1801 Volvo Car Drive</t>
  </si>
  <si>
    <t>2020SCDHEC</t>
  </si>
  <si>
    <t>0088</t>
  </si>
  <si>
    <t>Sealing operations</t>
  </si>
  <si>
    <t>Chemical Evaporation Surface Coating Operations Automobiles and Light Trucks Anti-corrosion Priming</t>
  </si>
  <si>
    <t>Anti-corrosion Priming</t>
  </si>
  <si>
    <t>0096</t>
  </si>
  <si>
    <t>Annual Emissions (Tons/Year) 0.00916 =  7.41  /  2000</t>
  </si>
  <si>
    <t>0310237</t>
  </si>
  <si>
    <t>Engine Components Assembly Plant</t>
  </si>
  <si>
    <t>Refer to Section D, EU Comments.</t>
  </si>
  <si>
    <t>7575 BAYMEADOWS WAY</t>
  </si>
  <si>
    <t>Chemical Evaporation Organic Chemical Transportation Organic Chemicals Cars/Trucks: Loading Rack</t>
  </si>
  <si>
    <t>Cars/Trucks: Loading Rack</t>
  </si>
  <si>
    <t>Dallas</t>
  </si>
  <si>
    <t>325211;Industrial Processes Chemical Manufacturing General Processes Storage/Transfer;Storage/Transfer</t>
  </si>
  <si>
    <t>Batch Chemical Manufacturer</t>
  </si>
  <si>
    <t>2110 W. Gate City Blvd.</t>
  </si>
  <si>
    <t>0513900098</t>
  </si>
  <si>
    <t>HAZARDOUS WASTE TREATMENT</t>
  </si>
  <si>
    <t>Waste Disposal Solid Waste Disposal - Industrial Incineration Hazardous Waste Incinerators: Rotary Kiln</t>
  </si>
  <si>
    <t>Hazardous Waste Incinerators: Rotary Kiln</t>
  </si>
  <si>
    <t>309 AMERICAN CIRCLE</t>
  </si>
  <si>
    <t>336211;Chemical Evaporation Surface Coating Operations Surface Coating Application - General Adhesive: General;Adhesive: General</t>
  </si>
  <si>
    <t>Industrial Processes Chemical Manufacturing Maleic Anhydride Product Recovery Absorber</t>
  </si>
  <si>
    <t>Maleic Anhydride</t>
  </si>
  <si>
    <t>Product Recovery Absorber</t>
  </si>
  <si>
    <t>Area 55- New Waste Receiving Operation</t>
  </si>
  <si>
    <t>F-854A/B Area 55 Vented to Carbon Adsorber</t>
  </si>
  <si>
    <t>STORAGE CAPACITY FOR ALL 11 TANKS</t>
  </si>
  <si>
    <t>Annual Emissions (Tons/Year) 0.007815 =  48.91  /  2000</t>
  </si>
  <si>
    <t>Annual Emissions (Tons/Year) 0.007815 =  15.63  /  2000</t>
  </si>
  <si>
    <t>325520;Industrial Processes Chemical Manufacturing Adhesives General/Compound Unknown;General/Compound Unknown</t>
  </si>
  <si>
    <t>Chemical Evaporation Organic Chemical Storage Fixed Roof Tanks - Aromatics Styrene: Working Loss</t>
  </si>
  <si>
    <t>Styrene: Working Loss</t>
  </si>
  <si>
    <t>325520;Chemical Evaporation Organic Solvent Evaporation Miscellaneous Volatile Organic Compound Evaporation Miscellaneous;Miscellaneous</t>
  </si>
  <si>
    <t>POLYESTER RESIN(PR) PLANT / PR INCIN. MALFUNCTION #51</t>
  </si>
  <si>
    <t>External Combustion Industrial: Boilers Bituminous/Subbituminous Coal Bituminous Coal: Pulverized Coal: Dry Bottom (Tangential)</t>
  </si>
  <si>
    <t>Bituminous Coal: Pulverized Coal: Dry Bottom (Tangential)</t>
  </si>
  <si>
    <t>Bldg 60 Recycle Gas Furnace</t>
  </si>
  <si>
    <t>PO103</t>
  </si>
  <si>
    <t>325211;External Combustion Industrial: Boilers Bituminous/Subbituminous Coal Bituminous Coal: Spreader Stoker;Bituminous Coal: Spreader Stoker</t>
  </si>
  <si>
    <t>LYNX 1000 FUGITIVES</t>
  </si>
  <si>
    <t>000035</t>
  </si>
  <si>
    <t>Industrial Processes Chemical Manufacturing Equipment Leaks General</t>
  </si>
  <si>
    <t>0332</t>
  </si>
  <si>
    <t>D-4X PAN RESIDUE DRUM</t>
  </si>
  <si>
    <t>033201</t>
  </si>
  <si>
    <t>325130;Industrial Processes Chemical Manufacturing Other Not Classified Other Not Elsewhere Classified;Other Not Elsewhere Classified</t>
  </si>
  <si>
    <t>Androscoggin</t>
  </si>
  <si>
    <t>MEDEP</t>
  </si>
  <si>
    <t>A-000448</t>
  </si>
  <si>
    <t>MANUFACTURE LAMINATES</t>
  </si>
  <si>
    <t>Facility is Operating</t>
  </si>
  <si>
    <t>017</t>
  </si>
  <si>
    <t>REACTOR #1 K4</t>
  </si>
  <si>
    <t>Actual hours of operation = 3499</t>
  </si>
  <si>
    <t>017-1</t>
  </si>
  <si>
    <t>VOCS</t>
  </si>
  <si>
    <t>Tons resin produced in K4 in 2023</t>
  </si>
  <si>
    <t>EXH001</t>
  </si>
  <si>
    <t>MAIN BOILER STACK</t>
  </si>
  <si>
    <t>Based on total batches of polyester resins = 25  Estimated PA = 8.6 lbs/batch= 25 * 8.6/2000 = 0.11 tonsAvg destruction efficiency TO/RTO= 99.40%0.11 tons * (1-0.994) = 0.006 tons</t>
  </si>
  <si>
    <t>2020MEDEP</t>
  </si>
  <si>
    <t>000104</t>
  </si>
  <si>
    <t>INCINERATOR IN-701</t>
  </si>
  <si>
    <t>001095</t>
  </si>
  <si>
    <t>Industrial Processes Chemical Manufacturing Fuel Fired Equipment Incinerator: Process Gas</t>
  </si>
  <si>
    <t>Incinerator: Process Gas</t>
  </si>
  <si>
    <t>000132</t>
  </si>
  <si>
    <t>IN-701 INCINERATOR STACK</t>
  </si>
  <si>
    <t>562211;Internal Combustion Engines Commercial/Institutional Distillate Oil (Diesel) Reciprocating;Reciprocating</t>
  </si>
  <si>
    <t>30101401-4</t>
  </si>
  <si>
    <t>562211;Industrial Processes Miscellaneous Manufacturing Industries Miscellaneous Industrial Processes Other Not Elsewhere Classified;Other Not Elsewhere Classified</t>
  </si>
  <si>
    <t>0521</t>
  </si>
  <si>
    <t>U-29  Plasticizer Fugitive Emissions</t>
  </si>
  <si>
    <t>562211;Waste Disposal Solid Waste Disposal - Industrial Incineration Multiple Chamber;Multiple Chamber</t>
  </si>
  <si>
    <t>424710;Industrial Processes Miscellaneous Manufacturing Industries Miscellaneous Industrial Processes Other Not Elsewhere Classified;Other Not Elsewhere Classified</t>
  </si>
  <si>
    <t>St. Clair</t>
  </si>
  <si>
    <t>163045AFM</t>
  </si>
  <si>
    <t>Industrial Processes Chemical Manufacturing Plastics Production Reactor Vents</t>
  </si>
  <si>
    <t>Reactor Vents</t>
  </si>
  <si>
    <t>2904 Missouri Ave</t>
  </si>
  <si>
    <t>327310;Industrial Processes Mineral Products Stone Quarrying - Processing Hauling;Hauling</t>
  </si>
  <si>
    <t>327310;Industrial Processes Mineral Products Cement Manufacturing (Wet Process) Kiln;Kiln</t>
  </si>
  <si>
    <t>RIDEM</t>
  </si>
  <si>
    <t>AIR594</t>
  </si>
  <si>
    <t>40200101A</t>
  </si>
  <si>
    <t>Painting  Operations- Manual and Spray Booth</t>
  </si>
  <si>
    <t>Miscellaneous Coating Operation</t>
  </si>
  <si>
    <t>40200101AA</t>
  </si>
  <si>
    <t>Painting Operations - Manual and Spray Booth</t>
  </si>
  <si>
    <t>Chemical Evaporation Surface Coating Operations Surface Coating Application - General Paint: Solvent-base</t>
  </si>
  <si>
    <t>Paint: Solvent-base</t>
  </si>
  <si>
    <t>Painting and Solvents</t>
  </si>
  <si>
    <t>165 DILLABUR AVE</t>
  </si>
  <si>
    <t>286 MANTUA GRV RD</t>
  </si>
  <si>
    <t>W 19th St.</t>
  </si>
  <si>
    <t>SEU101</t>
  </si>
  <si>
    <t>SEU 101 Batch Polyester Polymerization Reaction a</t>
  </si>
  <si>
    <t>Process Kettle #3</t>
  </si>
  <si>
    <t>PLASTICIZER P/V and Safety Valve Servicing</t>
  </si>
  <si>
    <t>326191;Industrial Processes Rubber and Miscellaneous Plastics Products Fiberglass Resin Products Gel Coat: Atomized Spray;Gel Coat: Atomized Spray</t>
  </si>
  <si>
    <t>Pultrusion Process MP6 (EU 01 MP6)  Affected Faci</t>
  </si>
  <si>
    <t>Machine # 06</t>
  </si>
  <si>
    <t>0783</t>
  </si>
  <si>
    <t>F-5/F-6 ANALYZER VENTS (A.9 Insignificant Activity)</t>
  </si>
  <si>
    <t>325199;Industrial Processes Chemical Manufacturing Wastewater Treatment General;General</t>
  </si>
  <si>
    <t>F-872 Tank Area 58 Vented to Carbon Adsorption</t>
  </si>
  <si>
    <t>Schenectady</t>
  </si>
  <si>
    <t>NYDEC</t>
  </si>
  <si>
    <t>EI0001</t>
  </si>
  <si>
    <t>EMISSION UNIT</t>
  </si>
  <si>
    <t>E19EI</t>
  </si>
  <si>
    <t>Chemical Evaporation Surface Coating Operations Miscellaneous Miscellaneous</t>
  </si>
  <si>
    <t>SC4746</t>
  </si>
  <si>
    <t>2020NYDEC</t>
  </si>
  <si>
    <t>000025</t>
  </si>
  <si>
    <t>VOC STORAGE AND PROCESSING VENT</t>
  </si>
  <si>
    <t>000014</t>
  </si>
  <si>
    <t>THERMAL OXIDIZER</t>
  </si>
  <si>
    <t>KYJCAPCD</t>
  </si>
  <si>
    <t>0185</t>
  </si>
  <si>
    <t>Synthetic resin manufacturing plant</t>
  </si>
  <si>
    <t>SYNTHETIC RESIN MANUFACTURING</t>
  </si>
  <si>
    <t>U03-U06 Reactor Systems for resin production</t>
  </si>
  <si>
    <t>U04 - K8 Reactor System</t>
  </si>
  <si>
    <t>U4 (U7, U8, U9, U17)Condenser C23 was removed April 2012.</t>
  </si>
  <si>
    <t>E201: Drum Filling Station</t>
  </si>
  <si>
    <t>2020Louisville</t>
  </si>
  <si>
    <t>E53: Bulk Loading</t>
  </si>
  <si>
    <t>325510;Industrial Processes Chemical Manufacturing Alkyd Resin Production Reactor: Solvent Process;Reactor: Solvent Process</t>
  </si>
  <si>
    <t>Darlington</t>
  </si>
  <si>
    <t>0820-0040</t>
  </si>
  <si>
    <t>FIBERGLASS PLEASURE BOATS</t>
  </si>
  <si>
    <t>FIBERGLASS BOAT MANUFACT.</t>
  </si>
  <si>
    <t>CEMENT GUNS</t>
  </si>
  <si>
    <t>Industrial Processes Rubber and Miscellaneous Plastics Products Fiberglass Resin Products Adhesive Consumption</t>
  </si>
  <si>
    <t>Adhesive Consumption</t>
  </si>
  <si>
    <t>FUGITIVE DEFAULT EP</t>
  </si>
  <si>
    <t>625 RAILROAD AVE</t>
  </si>
  <si>
    <t>Industrial Processes Mineral Products Cement Manufacturing (Wet Process) Kiln</t>
  </si>
  <si>
    <t>Cement Manufacturing (Wet Process)</t>
  </si>
  <si>
    <t>Kiln</t>
  </si>
  <si>
    <t>014</t>
  </si>
  <si>
    <t>Area 70 Tank Farm and 90</t>
  </si>
  <si>
    <t>F-870A &amp; F-870B Tank Area 70 and 90 Vented to Carbon Adsorber</t>
  </si>
  <si>
    <t>U05 - K9 Reactor System</t>
  </si>
  <si>
    <t>U5 (U7, U8, U9, U10, U17)Condenser C23 was removed April 2012.</t>
  </si>
  <si>
    <t>E23: K9 Reactor, RX-09</t>
  </si>
  <si>
    <t>POLYESTER RESIN(PR) PLANT / PR PLANT FUGITIVES #11</t>
  </si>
  <si>
    <t>000048</t>
  </si>
  <si>
    <t>PHTHALIC ANHYDRIDE UNLOADING</t>
  </si>
  <si>
    <t>000050</t>
  </si>
  <si>
    <t>000044</t>
  </si>
  <si>
    <t>PA UNOADING OPERATIONS</t>
  </si>
  <si>
    <t>325510;Chemical Evaporation unknown unknown Fixed Roof Tanks (1,000 Bbl Size) Working Loss;Fixed Roof Tanks (1,000 Bbl Size) Working Loss</t>
  </si>
  <si>
    <t>1200-0171</t>
  </si>
  <si>
    <t>Ind Organic Chemicals</t>
  </si>
  <si>
    <t>1801 Perimeter Road</t>
  </si>
  <si>
    <t>SSI CHUSEI INC</t>
  </si>
  <si>
    <t>12500 Bay Area Blvd.</t>
  </si>
  <si>
    <t>Darke</t>
  </si>
  <si>
    <t>0819070134</t>
  </si>
  <si>
    <t>Resins and Coatings Production</t>
  </si>
  <si>
    <t>Federal SCSC ID 3903700053; FpId 165231; ReportId 310277;</t>
  </si>
  <si>
    <t>QA Laboratory Fugitives</t>
  </si>
  <si>
    <t>P020-EP</t>
  </si>
  <si>
    <t>1175 Martin Street</t>
  </si>
  <si>
    <t>562211;Chemical Evaporation Organic Solvent Evaporation Miscellaneous Volatile Organic Compound Evaporation Miscellaneous;Miscellaneous</t>
  </si>
  <si>
    <t>Industrial Processes Chemical Manufacturing Paint Manufacture Other Not Classified</t>
  </si>
  <si>
    <t>Train 3 Initiator Tank Vent</t>
  </si>
  <si>
    <t>P024-EP</t>
  </si>
  <si>
    <t>562211;Waste Disposal Solid Waste Disposal - Industrial Incineration Hazardous Waste Incinerators: Fluidized Bed;Hazardous Waste Incinerators: Fluidized Bed</t>
  </si>
  <si>
    <t>Summit</t>
  </si>
  <si>
    <t>201 E. Steels Corners Rd.</t>
  </si>
  <si>
    <t>325211;Industrial Processes Chemical Manufacturing Plastics Production General;General</t>
  </si>
  <si>
    <t>Textile Chemicals</t>
  </si>
  <si>
    <t>510 West Grimes Avenue</t>
  </si>
  <si>
    <t>Lorain</t>
  </si>
  <si>
    <t>0247050278</t>
  </si>
  <si>
    <t>Treatment, Storage, Disposal Facility for Hazardous Waste</t>
  </si>
  <si>
    <t>Federal SCSC ID 3909300051; FpId 161389; ReportId 308466;</t>
  </si>
  <si>
    <t>Industrial Processes Primary Metal Production Integrated Iron and Steel Manufacturing Paved Roads: All Vehicle Types</t>
  </si>
  <si>
    <t>Primary Metal Production</t>
  </si>
  <si>
    <t>Integrated Iron and Steel Manufacturing</t>
  </si>
  <si>
    <t>Paved Roads: All Vehicle Types</t>
  </si>
  <si>
    <t>Metals Processing</t>
  </si>
  <si>
    <t>Ferrous Metals Processing</t>
  </si>
  <si>
    <t>36790 Giles Road</t>
  </si>
  <si>
    <t>325211;Industrial Processes Chemical Manufacturing Equipment Leaks Flanges: All Streams;Flanges: All Streams</t>
  </si>
  <si>
    <t>SEU57</t>
  </si>
  <si>
    <t>SEU 57 Batch Polyester Polymerization Reaction an</t>
  </si>
  <si>
    <t>Process Kettle #1</t>
  </si>
  <si>
    <t>PALA PAN Recovery Railcar</t>
  </si>
  <si>
    <t>SEU58</t>
  </si>
  <si>
    <t>SEU 58 Batch Polyester Polymerization Reaction an</t>
  </si>
  <si>
    <t>Process Kettle #2</t>
  </si>
  <si>
    <t>PLASTICIZER Tank Gauging</t>
  </si>
  <si>
    <t>E17: K8 Weigh Tank, TK-80</t>
  </si>
  <si>
    <t>611310;Chemical Evaporation Organic Chemical Storage Miscellaneous Chemicals Other Not Classified;Other Not Classified</t>
  </si>
  <si>
    <t>325211;Industrial Processes Chemical Manufacturing Plastics Production Reactor Vents;Reactor Vents</t>
  </si>
  <si>
    <t>York</t>
  </si>
  <si>
    <t>2440-0039</t>
  </si>
  <si>
    <t>Butylated Catechol Mfg</t>
  </si>
  <si>
    <t>2300 Banks St</t>
  </si>
  <si>
    <t>U03 - K6 Reactor System</t>
  </si>
  <si>
    <t>U3 (U7, U8, U9, U10, U17)Condenser C23 was removed April 2012.</t>
  </si>
  <si>
    <t>325220;Industrial Processes Chemical Manufacturing Fugitive Emissions All Not Elsewhere Classified;All Not Elsewhere Classified</t>
  </si>
  <si>
    <t>325220;Industrial Processes Chemical Manufacturing Other Not Classified Other Not Elsewhere Classified;Other Not Elsewhere Classified</t>
  </si>
  <si>
    <t>Granville</t>
  </si>
  <si>
    <t>manufactures aerial lifts and truck body components for utility trucks</t>
  </si>
  <si>
    <t>G-25</t>
  </si>
  <si>
    <t>Miscellaneous surface coating and chemical usage</t>
  </si>
  <si>
    <t>miscellaneous fugitive surface coating chemical usage</t>
  </si>
  <si>
    <t>MC</t>
  </si>
  <si>
    <t>miscellaneous surface coating; chemical usage</t>
  </si>
  <si>
    <t>2016 emissions used as gap-fill for 2017 for NATA purposes.</t>
  </si>
  <si>
    <t>1550 Aerial Avenue</t>
  </si>
  <si>
    <t>325220;Industrial Processes Chemical Manufacturing General Processes Storage/Transfer;Storage/Transfer</t>
  </si>
  <si>
    <t>325199;Chemical Evaporation Organic Solvent Evaporation Miscellaneous Volatile Organic Compound Evaporation Miscellaneous;Miscellaneous</t>
  </si>
  <si>
    <t>325199;Chemical Evaporation Organic Chemical Storage Fixed Roof Tanks - Miscellaneous Other Not Elsewhere Classified: Working Loss;Other Not Elsewhere Classified: Working Loss</t>
  </si>
  <si>
    <t>334511;Chemical Evaporation Surface Coating Operations Surface Coating Application - General Adhesive Application;Adhesive Application</t>
  </si>
  <si>
    <t>E15: K6 Reactor, RX-06</t>
  </si>
  <si>
    <t>008</t>
  </si>
  <si>
    <t>Pultrusion Process MP8 (EU 01 MP8)  Affected Faci</t>
  </si>
  <si>
    <t>Machine # 08</t>
  </si>
  <si>
    <t>E10: K6 Catch Tank, KO-50</t>
  </si>
  <si>
    <t>St. Charles</t>
  </si>
  <si>
    <t>The Dow Chemical Company</t>
  </si>
  <si>
    <t>SR0983</t>
  </si>
  <si>
    <t>AE_FUG_AE-II EHA_Fugitives</t>
  </si>
  <si>
    <t>PR0983</t>
  </si>
  <si>
    <t>196N - Fugitive Emissions</t>
  </si>
  <si>
    <t>RP0983</t>
  </si>
  <si>
    <t>AE2 Fugitive Emissions</t>
  </si>
  <si>
    <t>355 Hwy 3142</t>
  </si>
  <si>
    <t>Livingston</t>
  </si>
  <si>
    <t>0012</t>
  </si>
  <si>
    <t>AIR CLEANERS</t>
  </si>
  <si>
    <t>F-1-SEAL BODY SEAMS</t>
  </si>
  <si>
    <t>Adhesive: General</t>
  </si>
  <si>
    <t>Chemical Evaporation Surface Coating Operations Surface Coating Application - General Adhesive: General</t>
  </si>
  <si>
    <t>EF-1-</t>
  </si>
  <si>
    <t>400 DONALDSON DRIVE</t>
  </si>
  <si>
    <t>E19: K8/K9 Catch Tank, KO-80</t>
  </si>
  <si>
    <t>325998;Industrial Processes Chemical Manufacturing Inorganic Chemical Manufacturing (General) Fugitive Leaks;Fugitive Leaks</t>
  </si>
  <si>
    <t>E18: K8 Reactor, RX-08</t>
  </si>
  <si>
    <t>B5918</t>
  </si>
  <si>
    <t>Adhesives and Sealants</t>
  </si>
  <si>
    <t>SAFETY EQUIPMENT:  HARD HAT, CHEMICAL GOGGLES, AND STEEL TOES</t>
  </si>
  <si>
    <t>Industrial Processes Chemical Manufacturing Adhesives General/Compound Unknown</t>
  </si>
  <si>
    <t>Adhesives</t>
  </si>
  <si>
    <t>General/Compound Unknown</t>
  </si>
  <si>
    <t>2727  Kinney Ave NW</t>
  </si>
  <si>
    <t>325998;Industrial Processes Chemical Manufacturing Other Not Classified Other Not Elsewhere Classified;Other Not Elsewhere Classified</t>
  </si>
  <si>
    <t>325998;Chemical Evaporation Organic Solvent Evaporation Miscellaneous Volatile Organic Compound Evaporation Miscellaneous;Miscellaneous</t>
  </si>
  <si>
    <t>PALA COLD BOX CLEANING</t>
  </si>
  <si>
    <t>325998;Industrial Processes Chemical Manufacturing Phthalic Anhydride o-Xylene Oxidation: Main Process Stream;o-Xylene Oxidation: Main Process Stream</t>
  </si>
  <si>
    <t>2020RIDEM</t>
  </si>
  <si>
    <t>06029</t>
  </si>
  <si>
    <t>Kern</t>
  </si>
  <si>
    <t>POLYMERS</t>
  </si>
  <si>
    <t>VOCS THRU CT1</t>
  </si>
  <si>
    <t>POLYMER REACTOR #GL-1</t>
  </si>
  <si>
    <t>11601 UNITED STREET</t>
  </si>
  <si>
    <t>325998;Industrial Processes Chemical Manufacturing Phthalic Anhydride o-Xylene Oxidation: Distillation;o-Xylene Oxidation: Distillation</t>
  </si>
  <si>
    <t>SEU 74</t>
  </si>
  <si>
    <t>SEU 74 Batch Polyester Polymerization Reaction an</t>
  </si>
  <si>
    <t>Process Kettle #4</t>
  </si>
  <si>
    <t>Montgomery</t>
  </si>
  <si>
    <t>63-0123</t>
  </si>
  <si>
    <t>COMMERCIAL PRINTING, GRAVURE</t>
  </si>
  <si>
    <t>VARNISH COATER, 07</t>
  </si>
  <si>
    <t>COATING UNIT EXHAUST,  07</t>
  </si>
  <si>
    <t>S09-B</t>
  </si>
  <si>
    <t>Chemical Evaporation Surface Coating Operations Paper Coating Other Not Classified</t>
  </si>
  <si>
    <t>Paper Coating</t>
  </si>
  <si>
    <t>801 ALFRED THUN ROAD</t>
  </si>
  <si>
    <t>Chambers</t>
  </si>
  <si>
    <t>W SIDE OF CHAMBER COUNTY NEXT TO CHAMBER/HARRIS CTY LINE, ON CEDAR BAYOU TAKE ST HWY 146 S FROM I-10</t>
  </si>
  <si>
    <t>000049</t>
  </si>
  <si>
    <t>MSS UNCONTROLLED EMISSIONS</t>
  </si>
  <si>
    <t>000054</t>
  </si>
  <si>
    <t>000616</t>
  </si>
  <si>
    <t>MSS EMISSIONS TO ATMOSHPERE</t>
  </si>
  <si>
    <t>325998;Chemical Evaporation Organic Chemical Storage Floating Roof Tanks - Alcohols Methanol: Working Loss;Methanol: Working Loss</t>
  </si>
  <si>
    <t>325998;Industrial Processes Chemical Manufacturing Wastewater Treatment General;General</t>
  </si>
  <si>
    <t>928110;Chemical Evaporation Surface Coating Operations Miscellaneous Metal Parts Other Not Classified;Other Not Classified</t>
  </si>
  <si>
    <t>928110;Chemical Evaporation Surface Coating Operations Surface Coating Application - General Paint: Solvent-base;Paint: Solvent-base</t>
  </si>
  <si>
    <t>Chemical Evaporation Transportation and Marketing of Petroleum Products Pipeline Petroleum Transport - General - All Products Pipeline Leaks</t>
  </si>
  <si>
    <t>Transportation and Marketing of Petroleum Products</t>
  </si>
  <si>
    <t>Pipeline Petroleum Transport - General - All Products</t>
  </si>
  <si>
    <t>Pipeline Leaks</t>
  </si>
  <si>
    <t>Petroleum &amp; Petroleum Product Transport</t>
  </si>
  <si>
    <t>928110;Industrial Processes Machinery, Miscellaneous Miscellaneous Machinery Other Not Classified;Other Not Classified</t>
  </si>
  <si>
    <t>Muskegon</t>
  </si>
  <si>
    <t>B4302</t>
  </si>
  <si>
    <t>COLOR FORMER</t>
  </si>
  <si>
    <t>Esco Company Closed August 31, 2017 - American Chemical Solutions LLC is now operating out of this location (5-1-19).</t>
  </si>
  <si>
    <t>2406 Roberts Street</t>
  </si>
  <si>
    <t>Middlesex</t>
  </si>
  <si>
    <t>Sewaren Terminal</t>
  </si>
  <si>
    <t>Petroleum Bulk Stations and Terminals</t>
  </si>
  <si>
    <t>Facility not mapped to an OES</t>
  </si>
  <si>
    <t>111 STATE ST</t>
  </si>
  <si>
    <t>SEWAREN</t>
  </si>
  <si>
    <t>07077-1440</t>
  </si>
  <si>
    <t>Direct Feed Tank</t>
  </si>
  <si>
    <t>F-871 A/B Direct Feed Tanks Vented to Carbon Adsorption</t>
  </si>
  <si>
    <t>WAIA01</t>
  </si>
  <si>
    <t>INSIGNIFICANT ACTIVITIES - T-UNIT</t>
  </si>
  <si>
    <t>RAIA01</t>
  </si>
  <si>
    <t>16122 River Rd</t>
  </si>
  <si>
    <t>Craven</t>
  </si>
  <si>
    <t>Aircraft Rework</t>
  </si>
  <si>
    <t>G-842</t>
  </si>
  <si>
    <t>137 Building (Collection of Sources)</t>
  </si>
  <si>
    <t>137 Building</t>
  </si>
  <si>
    <t>Industrial Processes Machinery, Miscellaneous Miscellaneous Machinery Other Not Classified</t>
  </si>
  <si>
    <t>Machinery, Miscellaneous</t>
  </si>
  <si>
    <t>Miscellaneous Machinery</t>
  </si>
  <si>
    <t>A Street - Marine Corps Air Station</t>
  </si>
  <si>
    <t>GR988</t>
  </si>
  <si>
    <t>Fugitive Emissions Sources: Polyester polyols plant equipment leaks [GACT VVVVVV]</t>
  </si>
  <si>
    <t>RESEQLK</t>
  </si>
  <si>
    <t>Resins Equipement Leaks (Fugitive Emissions)</t>
  </si>
  <si>
    <t>E51: Filter Press #6</t>
  </si>
  <si>
    <t>E52: Filter Press #7</t>
  </si>
  <si>
    <t>Calhoun</t>
  </si>
  <si>
    <t>7501 SH1985 N BLDG 101</t>
  </si>
  <si>
    <t>000022</t>
  </si>
  <si>
    <t>PP1_PVS_PURGE BIN VENT 580</t>
  </si>
  <si>
    <t>000003</t>
  </si>
  <si>
    <t>000300</t>
  </si>
  <si>
    <t>PP1_EPT_FLARE EMISSION 580</t>
  </si>
  <si>
    <t>PLASTICIZER Cold Box Cleaning</t>
  </si>
  <si>
    <t>325510;Industrial Processes Chemical Manufacturing Fugitive Emissions All Not Elsewhere Classified;All Not Elsewhere Classified</t>
  </si>
  <si>
    <t>019</t>
  </si>
  <si>
    <t>LETDOWN REACTOR K6</t>
  </si>
  <si>
    <t>Tons Resin produced in K6Total hours = 3201</t>
  </si>
  <si>
    <t>019-1</t>
  </si>
  <si>
    <t>Tons of resin produced in K6 in 2022</t>
  </si>
  <si>
    <t>Based on 76 batches of PA polyester resins at facilityEmission based on MACT calcs = 8.6 lbs/batch = 654 lbs = 0.33 tons/year to TO/RTOBased on resin production volume K6 = 38% of production.0.33 tons x 0.38 = 0.13 tons to TO/RTOThe average DE including both the TO and RTO = 99.48 %0.13 x (1-0.9948) = 0.0006 tons/year</t>
  </si>
  <si>
    <t>E50: Filter Press #2</t>
  </si>
  <si>
    <t>Pitt</t>
  </si>
  <si>
    <t>mfg solid dosage pharmaceutical prod.</t>
  </si>
  <si>
    <t>GR2</t>
  </si>
  <si>
    <t>Laboratory Activities</t>
  </si>
  <si>
    <t>Analytical and wet chemistry laboratory activities in fume hoods</t>
  </si>
  <si>
    <t>ULAB</t>
  </si>
  <si>
    <t>FumeHoods</t>
  </si>
  <si>
    <t>2013 emissions used as gap-fill for 2017 for NATA purposes</t>
  </si>
  <si>
    <t>1240 Sugg Parkway</t>
  </si>
  <si>
    <t>Ralls</t>
  </si>
  <si>
    <t>CEMENT</t>
  </si>
  <si>
    <t>KP-08-Main Stack, Preheater/Precalciner Kiln</t>
  </si>
  <si>
    <t>CEMENT KILN, DRY PROCESS, RAW MILL ON</t>
  </si>
  <si>
    <t>Industrial Processes Mineral Products Cement Manufacturing (Dry Process) Preheater/Precalciner Kiln</t>
  </si>
  <si>
    <t>Cement Manufacturing (Dry Process)</t>
  </si>
  <si>
    <t>Preheater/Precalciner Kiln</t>
  </si>
  <si>
    <t>316BF1-CEMENT KILN MAIN STACK</t>
  </si>
  <si>
    <t>10107 HWY 79 SOUTH</t>
  </si>
  <si>
    <t>E214: K6 Recycle Weigh Tank,TK-61</t>
  </si>
  <si>
    <t>Orangeburg</t>
  </si>
  <si>
    <t>1860-0005</t>
  </si>
  <si>
    <t>PORTLAND CEMENT:WET PROC</t>
  </si>
  <si>
    <t>63LLL</t>
  </si>
  <si>
    <t>Cape Girardeau</t>
  </si>
  <si>
    <t>0021</t>
  </si>
  <si>
    <t>Industrial Processes Mineral Products Stone Quarrying - Processing Open Storage</t>
  </si>
  <si>
    <t>Open Storage</t>
  </si>
  <si>
    <t>Bulk Materials Storage</t>
  </si>
  <si>
    <t>EIS Release Point can not be matched to state database</t>
  </si>
  <si>
    <t>Plantwide Fugitives (SLEIS generated release point)</t>
  </si>
  <si>
    <t>325510;Chemical Evaporation Organic Chemical Storage Fixed Roof Tanks - Aromatics Aromatics: Breathing Loss;Aromatics: Breathing Loss</t>
  </si>
  <si>
    <t>Bourbon</t>
  </si>
  <si>
    <t>Paris Ky Distr  Plant</t>
  </si>
  <si>
    <t>Dry Salts Packaging; Description: Tables and Scale</t>
  </si>
  <si>
    <t>Dry Salts Packaging</t>
  </si>
  <si>
    <t>7001 Martin Luther King Jr Blvd</t>
  </si>
  <si>
    <t>E13: K6 Recycle Tank, TK-62</t>
  </si>
  <si>
    <t>E12: K6 Weigh Tank, TK-60</t>
  </si>
  <si>
    <t>E14: K6 Recycle Tank, TK-63</t>
  </si>
  <si>
    <t>Based on total batches of polyester resins = 14  Estimated Phthalic Anhydride= 8.6 lbs/batch= 14 * 8.6/2000 = 0.06 tonsAvg destruction efficiency TO/RTO= 99.40%0.06 tons * (1-0.994) = 0.0004 tons</t>
  </si>
  <si>
    <t>336411;Chemical Evaporation Surface Coating Operations Surface Coating Application - General Paint: Solvent-base;Paint: Solvent-base</t>
  </si>
  <si>
    <t>018</t>
  </si>
  <si>
    <t>REACTOR #2 K5</t>
  </si>
  <si>
    <t>Actual hours of operation =2380</t>
  </si>
  <si>
    <t>018-1</t>
  </si>
  <si>
    <t>Tons resin produced in K5 in 2023</t>
  </si>
  <si>
    <t>Based on 76 batches of PA polyester resins at facilityEmission based on MACT calcs = 8.6 lbs/batch = 654 lbs = 0.33 tons/year to TO/RTOBased on resin production volume K5 = 25% of production.0.33 tons x 0.25 = 0.08 tons to TO/RTOThe average DE including both the TO and RTO = 99.48 %0.08 x (1-0.9948) = 0.0004 tons/year</t>
  </si>
  <si>
    <t>021</t>
  </si>
  <si>
    <t>REACTOR #3 K8</t>
  </si>
  <si>
    <t>Actual hours of operation = 4173</t>
  </si>
  <si>
    <t>021-1</t>
  </si>
  <si>
    <t>Tons Resin produced in K8 in 2023</t>
  </si>
  <si>
    <t>Based on 76 batches of PA polyester resins at facilityEmission based on MACT calcs = 8.6 lbs/batch = 654 lbs = 0.33 tons/year to TO/RTOBased on resin production volume K8 = 22% of production.0.33 tons x 0.22 = 0.07 tons to TO/RTOThe average DE including both the TO and RTO = 99.48 %0.07 x (1-0.9948) = 0.0004 tons/year</t>
  </si>
  <si>
    <t>Ramsey</t>
  </si>
  <si>
    <t>Application Of Engineered Coatings Facil</t>
  </si>
  <si>
    <t>EU002</t>
  </si>
  <si>
    <t>EU002PD001</t>
  </si>
  <si>
    <t>Misc Metal Parts - Coating Operation</t>
  </si>
  <si>
    <t>Chemical Evaporation Surface Coating Operations Miscellaneous Metal Parts Coating Operation</t>
  </si>
  <si>
    <t>Coating Operation</t>
  </si>
  <si>
    <t>SI002</t>
  </si>
  <si>
    <t>Imitation stack for EU002 (default for SCC 40202501)</t>
  </si>
  <si>
    <t>Agency filled in defaults for: Height = 32.8 FT, Diameter = 2.5 FT, ExitGasTemperature = 109.7 F, ExitGasFlowRate = 8121.8 ACFM</t>
  </si>
  <si>
    <t>2172 Old Highway 8 NW</t>
  </si>
  <si>
    <t>Sulfuric Acid Production</t>
  </si>
  <si>
    <t>Industrial Processes Chemical Manufacturing Sulfuric Acid Combustion Chamber</t>
  </si>
  <si>
    <t>Sulfuric Acid</t>
  </si>
  <si>
    <t>Combustion Chamber</t>
  </si>
  <si>
    <t>1301 Airline Hwy</t>
  </si>
  <si>
    <t>336110;Chemical Evaporation Surface Coating Operations Fugitive Emissions General;General</t>
  </si>
  <si>
    <t>2101 NASA ROAD 1</t>
  </si>
  <si>
    <t>000072</t>
  </si>
  <si>
    <t>BUILDING 31</t>
  </si>
  <si>
    <t>000116</t>
  </si>
  <si>
    <t>Chemical Evaporation Organic Solvent Evaporation Dry Cleaning Other Not Classified</t>
  </si>
  <si>
    <t>Dry Cleaning</t>
  </si>
  <si>
    <t>FUGITIVE B31</t>
  </si>
  <si>
    <t>000015</t>
  </si>
  <si>
    <t>PLANT FEEDS FROM FLARE</t>
  </si>
  <si>
    <t>000011</t>
  </si>
  <si>
    <t>FLARE--COMBUSTION GASES</t>
  </si>
  <si>
    <t>Based on 76 batches of PA polyester resins at facilityEmission based on MACT calcs = 8.6 lbs/batch = 654 lbs = 0.33 tons/year to TO/RTOBased on resin production volume K4 = 15% of production.0.33 tons x 0.15 = 0.05 tons to TO/RTOThe average DE including both the TO and RTO = 99.48 %0.05 x (1-0.9948) = 0.0003 tons/year</t>
  </si>
  <si>
    <t>325211;Industrial Processes Chemical Manufacturing Alkyd Resin Production Reactor: Solvent Process;Reactor: Solvent Process</t>
  </si>
  <si>
    <t>000702</t>
  </si>
  <si>
    <t>KILN_FUG_B33INFU1_LDAR_TEXAS KILN FUGITI</t>
  </si>
  <si>
    <t>001386</t>
  </si>
  <si>
    <t>000943</t>
  </si>
  <si>
    <t>KILN_EPT_B33FU1_FUGITIVES</t>
  </si>
  <si>
    <t>Plastics Mfg</t>
  </si>
  <si>
    <t>Previous emissions data used as gap-fill for 2014 for NATA purposes.</t>
  </si>
  <si>
    <t>G-19</t>
  </si>
  <si>
    <t>gluing operation</t>
  </si>
  <si>
    <t>Gluing Operation</t>
  </si>
  <si>
    <t>Chemical Evaporation Surface Coating Operations Plastic Parts Other Not Classified</t>
  </si>
  <si>
    <t>Plastic Parts</t>
  </si>
  <si>
    <t>RP-1</t>
  </si>
  <si>
    <t>Representative Stack</t>
  </si>
  <si>
    <t>149 Water Tank Road</t>
  </si>
  <si>
    <t>SCC iis assumed based on other processes at facility</t>
  </si>
  <si>
    <t>Waste Disposal Solid Waste Disposal - Industrial Incineration Hazardous Waste</t>
  </si>
  <si>
    <t>Hazardous Waste</t>
  </si>
  <si>
    <t>06067</t>
  </si>
  <si>
    <t>Sacramento</t>
  </si>
  <si>
    <t>LAB HOODS</t>
  </si>
  <si>
    <t>ANALYTICAL LAB OPERATIONS</t>
  </si>
  <si>
    <t>Industrial Processes Photo Equip/Health Care/Labs/Air Condit/SwimPools Laboratories Bench Scale Reagents: Testing</t>
  </si>
  <si>
    <t>Photo Equip/Health Care/Labs/Air Condit/SwimPools</t>
  </si>
  <si>
    <t>Laboratories</t>
  </si>
  <si>
    <t>Bench Scale Reagents: Testing</t>
  </si>
  <si>
    <t>AEROJET ROAD &amp; HWY 50</t>
  </si>
  <si>
    <t>2020CARB</t>
  </si>
  <si>
    <t>POLYESTER RESIN PRODUCTION</t>
  </si>
  <si>
    <t>MAXIMUM RATE LIMIT OF 110 MM POUNDS OF PROCESS RESIN PER YEAR FOR THE REACTORS</t>
  </si>
  <si>
    <t>Annual Emissions (Tons/Year) 0.00021 =  3520.2  /  2000</t>
  </si>
  <si>
    <t>Annual Emissions (Tons/Year) 0.0002 =  8816  /  2000</t>
  </si>
  <si>
    <t>562211;Industrial Processes Primary Metal Production Integrated Iron and Steel Manufacturing Paved Roads: All Vehicle Types;Paved Roads: All Vehicle Types</t>
  </si>
  <si>
    <t>Based on total batches of polyester resins = 8  Estimated PA = 8.6 lbs/batch= 8 * 8.6/2000 = 0.034 tonsAvg destruction efficiency TO/RTO= 99.40%0.034 tons * (1-0.994) = 0.0002 tons</t>
  </si>
  <si>
    <t>562211;Waste Disposal Solid Waste Disposal - Industrial Incineration Hazardous Waste;Hazardous Waste</t>
  </si>
  <si>
    <t>Based on total batches of polyester resins = 7  Estimated PA = 8.6 lbs/batch= 7 * 8.6/2000 = 0.03 tonsAvg destruction efficiency TO/RTO= 99.40%0.03 tons * (1-0.994) = 0.0002 tons</t>
  </si>
  <si>
    <t>010</t>
  </si>
  <si>
    <t>Area 20- Truck Washing</t>
  </si>
  <si>
    <t>F-850 Area 20 Truck Washing</t>
  </si>
  <si>
    <t>325130;Industrial Processes Chemical Manufacturing Fugitive Emissions All Not Elsewhere Classified;All Not Elsewhere Classified</t>
  </si>
  <si>
    <t>000047</t>
  </si>
  <si>
    <t>PHTHALIC ANHYDRIDE LOADING</t>
  </si>
  <si>
    <t>000043</t>
  </si>
  <si>
    <t>PA LOADING OPERATIONS</t>
  </si>
  <si>
    <t>325130;Industrial Processes Chemical Manufacturing Phthalic Anhydride o-Xylene Oxidation: Main Process Stream;o-Xylene Oxidation: Main Process Stream</t>
  </si>
  <si>
    <t>E20: K9 Weigh Tank, TK-90</t>
  </si>
  <si>
    <t>325130;Industrial Processes Chemical Manufacturing Phthalic Anhydride Flaking and Bagging;Flaking and Bagging</t>
  </si>
  <si>
    <t>U06 - K10 Reactor System</t>
  </si>
  <si>
    <t>U6 (U7, U8, U9, U10, U17)The Company did not use this equipment.</t>
  </si>
  <si>
    <t>E26: K10 Catch Tank, KO-10</t>
  </si>
  <si>
    <t>325130;Industrial Processes Chemical Manufacturing General Processes Storage/Transfer;Storage/Transfer</t>
  </si>
  <si>
    <t>E25: K10 Reactor, RX-10</t>
  </si>
  <si>
    <t>E24: K10 Weigh Tank, TK10</t>
  </si>
  <si>
    <t>E16: K8/K9 Catalyst Tank, TK-81</t>
  </si>
  <si>
    <t>E21: K9 Weigh Tank, TK-91</t>
  </si>
  <si>
    <t>Aiken</t>
  </si>
  <si>
    <t>0080-0088</t>
  </si>
  <si>
    <t>PAINT,VARNISH,LAQUER</t>
  </si>
  <si>
    <t>EAU UNIT</t>
  </si>
  <si>
    <t>EAU REACTOR 3</t>
  </si>
  <si>
    <t>EP01A</t>
  </si>
  <si>
    <t>562213;Waste Disposal Solid Waste Disposal - Industrial Incineration Hazardous Waste Incinerators: Rotary Kiln;Hazardous Waste Incinerators: Rotary Kiln</t>
  </si>
  <si>
    <t>Waste Disposal Solid Waste Disposal - Industrial Wastewater Treatment General</t>
  </si>
  <si>
    <t>2027 BATTLEGROUND RD</t>
  </si>
  <si>
    <t>Industrial Processes Primary Metal Production Integrated Iron and Steel Manufacturing Unpaved Roads: Medium Duty Vehicles</t>
  </si>
  <si>
    <t>Unpaved Roads: Medium Duty Vehicles</t>
  </si>
  <si>
    <t>0050</t>
  </si>
  <si>
    <t>Polyester Plant (Reactors R1-R7, Thin Tanks TT1-TT7, Blend Tanks BT1-BT11/TK17/TK19, Base Resin T...</t>
  </si>
  <si>
    <t>Polyester plant production</t>
  </si>
  <si>
    <t>G-811</t>
  </si>
  <si>
    <t>133 Paint Booth</t>
  </si>
  <si>
    <t>ERP-AS018</t>
  </si>
  <si>
    <t>vertical</t>
  </si>
  <si>
    <t>325998;Industrial Processes Chemical Manufacturing Wastewater Treatment Non-aerated Impoundment;Non-aerated Impoundment</t>
  </si>
  <si>
    <t>Linn</t>
  </si>
  <si>
    <t>22-0006</t>
  </si>
  <si>
    <t>MATERIAL BALCANE</t>
  </si>
  <si>
    <t>Industrial Processes Fabricated Metal Products General Processes Other Not Classified</t>
  </si>
  <si>
    <t>Fabricated Metal Products</t>
  </si>
  <si>
    <t>Machinery Products</t>
  </si>
  <si>
    <t>3737 PALM HARBOR DRIVE</t>
  </si>
  <si>
    <t>Industrial Processes Mineral Products Cement Manufacturing (Dry Process) General</t>
  </si>
  <si>
    <t>325211;Industrial Processes Chemical Manufacturing Synthetic Rubber (Manufacturing Only) Other Not Classified;Other Not Classified</t>
  </si>
  <si>
    <t>U08 Storage Tanks (bulk storage tanks)</t>
  </si>
  <si>
    <t>EU U13 was incorporated into U18 with the issuance of Permit 120-97-TV(R2), effective 07/18/11</t>
  </si>
  <si>
    <t>RM-42 (E249)</t>
  </si>
  <si>
    <t>E249: RM-42</t>
  </si>
  <si>
    <t>325180;Industrial Processes Chemical Manufacturing Sulfuric Acid Combustion Chamber;Combustion Chamber</t>
  </si>
  <si>
    <t>325180;Industrial Processes Cooling Tower Process Cooling Other Not Classified;Other Not Classified</t>
  </si>
  <si>
    <t>Columbiana</t>
  </si>
  <si>
    <t>0215020233</t>
  </si>
  <si>
    <t>Hazardous Waste Incinerator</t>
  </si>
  <si>
    <t>Federal SCSC ID 3902900013; FpId 165547; ReportId 313488;</t>
  </si>
  <si>
    <t>1250 St. George Street</t>
  </si>
  <si>
    <t>326199;Chemical Evaporation Organic Solvent Evaporation Cold Solvent Cleaning/Stripping Other Not Classified;Other Not Classified</t>
  </si>
  <si>
    <t>325611;Industrial Processes Miscellaneous Manufacturing Industries Miscellaneous Industrial Processes Other Not Elsewhere Classified;Other Not Elsewhere Classified</t>
  </si>
  <si>
    <t>Tooele</t>
  </si>
  <si>
    <t>UTDAQ</t>
  </si>
  <si>
    <t>11600 N. Aptus Rd.</t>
  </si>
  <si>
    <t>325613;Industrial Processes Chemical Manufacturing Other Not Classified Other Not Elsewhere Classified;Other Not Elsewhere Classified</t>
  </si>
  <si>
    <t>Incineration System</t>
  </si>
  <si>
    <t>Other combustion</t>
  </si>
  <si>
    <t>Waste Combustion</t>
  </si>
  <si>
    <t>done</t>
  </si>
  <si>
    <t>Waste Disposal Solid Waste Disposal - Industrial Incineration Multiple Chamber</t>
  </si>
  <si>
    <t>Multiple Chamber</t>
  </si>
  <si>
    <t>Main Stack</t>
  </si>
  <si>
    <t>2020UTDAQ</t>
  </si>
  <si>
    <t>Industrial Processes Cooling Tower Process Cooling Mechanical Draft</t>
  </si>
  <si>
    <t>Cooling Tower</t>
  </si>
  <si>
    <t>Process Cooling</t>
  </si>
  <si>
    <t>Mechanical Draft</t>
  </si>
  <si>
    <t>Providence</t>
  </si>
  <si>
    <t>AIR1223</t>
  </si>
  <si>
    <t>G001</t>
  </si>
  <si>
    <t>Misc. research lab</t>
  </si>
  <si>
    <t>Industrial Processes Photo Equip/Health Care/Labs/Air Condit/SwimPools Laboratories Bench Scale Reagents: Research</t>
  </si>
  <si>
    <t>Bench Scale Reagents: Research</t>
  </si>
  <si>
    <t>1 CUNNINGHAM SQ</t>
  </si>
  <si>
    <t>020</t>
  </si>
  <si>
    <t>PILOT REACTOR K7</t>
  </si>
  <si>
    <t>Actual operating time = 996 hours</t>
  </si>
  <si>
    <t>020-1</t>
  </si>
  <si>
    <t>Tons resin produced in K7 in 2023</t>
  </si>
  <si>
    <t>Based on 76 batches of PA polyester resins at facilityEmission based on MACT calcs = 8.6 lbs/batch = 654 lbs = 0.33 tons/year to TO/RTOBased on resin production volume K7 = 0.4% of production.0.33 tons x 0.004 = 0.001 tons to TO/RTOThe average DE including both the TO and RTO = 99.48 %0.001 x (1-0.9948) = 0.00001 tons/year</t>
  </si>
  <si>
    <t>GR5</t>
  </si>
  <si>
    <t>Reactors with Condensers</t>
  </si>
  <si>
    <t>Reactors that operate with a condenser only</t>
  </si>
  <si>
    <t>CON-05</t>
  </si>
  <si>
    <t>RX-05 CONDENSER</t>
  </si>
  <si>
    <t>2011 emissions used as gap-fill for 2017 for NATA purposes.</t>
  </si>
  <si>
    <t>SCREEN PRINTING OPER</t>
  </si>
  <si>
    <t>SCREEN PRINTING</t>
  </si>
  <si>
    <t>Chemical Evaporation Printing/Publishing Lithographic Other non-dryer printing</t>
  </si>
  <si>
    <t>Printing/Publishing</t>
  </si>
  <si>
    <t>Lithographic</t>
  </si>
  <si>
    <t>Other non-dryer printing</t>
  </si>
  <si>
    <t>Graphic Arts</t>
  </si>
  <si>
    <t>1_1_40500412</t>
  </si>
  <si>
    <t>1299 WELLS ROAD</t>
  </si>
  <si>
    <t>CON-11</t>
  </si>
  <si>
    <t>RX-11 CONDENSER</t>
  </si>
  <si>
    <t>CON-07.1</t>
  </si>
  <si>
    <t>RX-07 CONDENSER #1</t>
  </si>
  <si>
    <t>CON-07.2</t>
  </si>
  <si>
    <t>RX-07 CONDENSER #2</t>
  </si>
  <si>
    <t>CON-12</t>
  </si>
  <si>
    <t>RX-12 CONDENSER</t>
  </si>
  <si>
    <t>CON-28</t>
  </si>
  <si>
    <t>RX-28 CONDENSER</t>
  </si>
  <si>
    <t>CON-17</t>
  </si>
  <si>
    <t>RX-17 CONDENSER</t>
  </si>
  <si>
    <t>CON-27</t>
  </si>
  <si>
    <t>RX-27 CONDENSER</t>
  </si>
  <si>
    <t>CON-13</t>
  </si>
  <si>
    <t>RX-13 CONDENSER</t>
  </si>
  <si>
    <t>CON-14</t>
  </si>
  <si>
    <t>RX-14 CONDENSER</t>
  </si>
  <si>
    <t>CON-15</t>
  </si>
  <si>
    <t>RX-15 CONDENSER</t>
  </si>
  <si>
    <t>CON-16</t>
  </si>
  <si>
    <t>RX-16 CONDENSER</t>
  </si>
  <si>
    <t>326199;Chemical Evaporation Surface Coating Operations Plastic Parts Other Not Classified;Other Not Classified</t>
  </si>
  <si>
    <t>334511;Chemical Evaporation Surface Coating Operations Semiconductors Solvent;Solvent</t>
  </si>
  <si>
    <t>Internal Combustion Engines Commercial/Institutional Distillate Oil (Diesel) Reciprocating</t>
  </si>
  <si>
    <t>Internal Combustion Engines</t>
  </si>
  <si>
    <t>Commercial/Institutional</t>
  </si>
  <si>
    <t>Distillate Oil (Diesel)</t>
  </si>
  <si>
    <t>Reciprocating</t>
  </si>
  <si>
    <t>Fuel Comb. Other</t>
  </si>
  <si>
    <t>Commercial/Institutional Oil</t>
  </si>
  <si>
    <t>334220;Chemical Evaporation Surface Coating Operations Surface Coating Application - General Paint: Solvent-base;Paint: Solvent-base</t>
  </si>
  <si>
    <t>AIRFP</t>
  </si>
  <si>
    <t>334220;Industrial Processes Miscellaneous Manufacturing Industries Miscellaneous Industrial Processes Other Not Elsewhere Classified;Other Not Elsewhere Classified</t>
  </si>
  <si>
    <t>WWAPI1</t>
  </si>
  <si>
    <t>236-1 - API receiver, effluent sumps, and connecting channels</t>
  </si>
  <si>
    <t>P2API1</t>
  </si>
  <si>
    <t>Industrial Processes Chemical Manufacturing Wastewater Treatment General</t>
  </si>
  <si>
    <t>R2API1</t>
  </si>
  <si>
    <t>API RECEIVER/BASIN/WEIR</t>
  </si>
  <si>
    <t>327310;Industrial Processes Mineral Products Stone Quarrying - Processing Open Storage;Open Storage</t>
  </si>
  <si>
    <t>WTT202</t>
  </si>
  <si>
    <t>236-2 - T-T202 Open</t>
  </si>
  <si>
    <t>P2T202</t>
  </si>
  <si>
    <t>R2T202</t>
  </si>
  <si>
    <t>T-T202</t>
  </si>
  <si>
    <t>333310;Chemical Evaporation Organic Solvent Evaporation Miscellaneous Volatile Organic Compound Evaporation Miscellaneous;Miscellaneous</t>
  </si>
  <si>
    <t>06019</t>
  </si>
  <si>
    <t>Fresno</t>
  </si>
  <si>
    <t>COATING OPERATION</t>
  </si>
  <si>
    <t>COLOR COATING</t>
  </si>
  <si>
    <t>3735 E VENTURA AVE</t>
  </si>
  <si>
    <t>WTT504</t>
  </si>
  <si>
    <t>236-10 - T-T504 Open</t>
  </si>
  <si>
    <t>P2T504</t>
  </si>
  <si>
    <t>R2T504</t>
  </si>
  <si>
    <t>T-T504</t>
  </si>
  <si>
    <t>GR23</t>
  </si>
  <si>
    <t>Uncontrolled Vessels</t>
  </si>
  <si>
    <t>UNCONTROLLED REACTORS</t>
  </si>
  <si>
    <t>CON-18</t>
  </si>
  <si>
    <t>RX-18</t>
  </si>
  <si>
    <t>RX-09</t>
  </si>
  <si>
    <t>REACTOR RX-09</t>
  </si>
  <si>
    <t>RX-10</t>
  </si>
  <si>
    <t>REACTOR RX-10</t>
  </si>
  <si>
    <t>RX-19</t>
  </si>
  <si>
    <t>REACTOR RX-19</t>
  </si>
  <si>
    <t>RX-22</t>
  </si>
  <si>
    <t>REACTOR RX-22</t>
  </si>
  <si>
    <t>RX-24</t>
  </si>
  <si>
    <t>REACTOR RX-24</t>
  </si>
  <si>
    <t>RX-26</t>
  </si>
  <si>
    <t>REACTOR RX-26</t>
  </si>
  <si>
    <t>RX-21</t>
  </si>
  <si>
    <t>REACTOR RX-21</t>
  </si>
  <si>
    <t>RX-08</t>
  </si>
  <si>
    <t>REACTOR RX-08</t>
  </si>
  <si>
    <t>G-841</t>
  </si>
  <si>
    <t>133 Building (Collection of Sources)</t>
  </si>
  <si>
    <t>133 Building</t>
  </si>
  <si>
    <t>Washtenaw</t>
  </si>
  <si>
    <t>N5810</t>
  </si>
  <si>
    <t>HOLOGRAPHIC PARTS AND EQUIPMENT</t>
  </si>
  <si>
    <t>EU0001</t>
  </si>
  <si>
    <t>Miscellaneous Assembly Operations</t>
  </si>
  <si>
    <t>PR0007</t>
  </si>
  <si>
    <t>Assembly operations</t>
  </si>
  <si>
    <t>SV0014</t>
  </si>
  <si>
    <t>North Stack upper deck</t>
  </si>
  <si>
    <t>371 PARKLAND PLAZA</t>
  </si>
  <si>
    <t>2020MIDEQ</t>
  </si>
  <si>
    <t>SV0016</t>
  </si>
  <si>
    <t>South Stack upper deck</t>
  </si>
  <si>
    <t>SV0003</t>
  </si>
  <si>
    <t>THERMOTRON ROOM FUME HOOD</t>
  </si>
  <si>
    <t>SV0005</t>
  </si>
  <si>
    <t>CLEANROOM FUME HOOD (E.D.L. 1)</t>
  </si>
  <si>
    <t>334515;Chemical Evaporation Surface Coating Operations Miscellaneous Metal Parts Other Not Classified;Other Not Classified</t>
  </si>
  <si>
    <t>SV0013</t>
  </si>
  <si>
    <t>CLEANROOM FUME HOOD (GLASS ETCH), (NOT YET INSTALLED)</t>
  </si>
  <si>
    <t>327999;Industrial Processes Miscellaneous Manufacturing Industries Miscellaneous Industrial Processes Other Not Elsewhere Classified;Other Not Elsewhere Classified</t>
  </si>
  <si>
    <t>SV0012</t>
  </si>
  <si>
    <t>SYSTEMS ASSEMBLY FUME HOOD</t>
  </si>
  <si>
    <t>SV0015</t>
  </si>
  <si>
    <t>Center Stack upper deck</t>
  </si>
  <si>
    <t>SV0004</t>
  </si>
  <si>
    <t>FINAL ASSEMBLY FUME HOOD</t>
  </si>
  <si>
    <t>327999;Chemical Evaporation Surface Coating Operations Miscellaneous Miscellaneous;Miscellaneous</t>
  </si>
  <si>
    <t>WT1101</t>
  </si>
  <si>
    <t>236-11 - T-T1101 Open</t>
  </si>
  <si>
    <t>P21101</t>
  </si>
  <si>
    <t>R21101</t>
  </si>
  <si>
    <t>T-T1101</t>
  </si>
  <si>
    <t>WWT213</t>
  </si>
  <si>
    <t>236-4 - Primary Clarifier (A-T213)</t>
  </si>
  <si>
    <t>P2T213</t>
  </si>
  <si>
    <t>R2T213</t>
  </si>
  <si>
    <t>A-T213</t>
  </si>
  <si>
    <t>325211;Industrial Processes Chemical Manufacturing Polyvinyl Chloride and Copolymers Production General;General</t>
  </si>
  <si>
    <t>325613;Chemical Evaporation Organic Solvent Evaporation Miscellaneous Volatile Organic Compound Evaporation Miscellaneous;Miscellaneous</t>
  </si>
  <si>
    <t>WWT501</t>
  </si>
  <si>
    <t>236-15 - A-T501 Resins Trap</t>
  </si>
  <si>
    <t>P2T501</t>
  </si>
  <si>
    <t>R2T501</t>
  </si>
  <si>
    <t>A-T501</t>
  </si>
  <si>
    <t>WTT351</t>
  </si>
  <si>
    <t>236-7 - T-T351 Open</t>
  </si>
  <si>
    <t>P2T351</t>
  </si>
  <si>
    <t>R2T351</t>
  </si>
  <si>
    <t>T-T351</t>
  </si>
  <si>
    <t>WTT352</t>
  </si>
  <si>
    <t>236-8 - T-T352 Open</t>
  </si>
  <si>
    <t>P2T352</t>
  </si>
  <si>
    <t>R2T352</t>
  </si>
  <si>
    <t>T-T352</t>
  </si>
  <si>
    <t>MCMFP</t>
  </si>
  <si>
    <t>WWFUG1</t>
  </si>
  <si>
    <t>236-12 - Fugitive Emissions from pumps, valves, flanges, etc.</t>
  </si>
  <si>
    <t>R2FUG1</t>
  </si>
  <si>
    <t>FUGITIVE EMISSIONS - T-UNIT</t>
  </si>
  <si>
    <t>WWFUG2</t>
  </si>
  <si>
    <t>236-13 - Emissions from misc small wastewater sources</t>
  </si>
  <si>
    <t>R2FUG2</t>
  </si>
  <si>
    <t>WASTEWATER EMISSIONS - T-UNIT</t>
  </si>
  <si>
    <t>325110;Industrial Processes Chemical Manufacturing Other Not Classified Other Not Elsewhere Classified;Other Not Elsewhere Classified</t>
  </si>
  <si>
    <t>WWSump</t>
  </si>
  <si>
    <t>236-3 - pH Control Sumps (A-T210/11/12)</t>
  </si>
  <si>
    <t>P2Sump</t>
  </si>
  <si>
    <t>R2Sump</t>
  </si>
  <si>
    <t>A-T210/211/212</t>
  </si>
  <si>
    <t>WTT252</t>
  </si>
  <si>
    <t>236-5 - T-T252 Open</t>
  </si>
  <si>
    <t>P2T252</t>
  </si>
  <si>
    <t>R2T252</t>
  </si>
  <si>
    <t>T-T252</t>
  </si>
  <si>
    <t>WTT251</t>
  </si>
  <si>
    <t>236-6 - T-T251 IFR</t>
  </si>
  <si>
    <t>P2T251</t>
  </si>
  <si>
    <t>R2T251</t>
  </si>
  <si>
    <t>Downward-facing Vent</t>
  </si>
  <si>
    <t>T-T251</t>
  </si>
  <si>
    <t>WWT604</t>
  </si>
  <si>
    <t>236-9 - Belt Press/Filter</t>
  </si>
  <si>
    <t>P2T604</t>
  </si>
  <si>
    <t>R2T604</t>
  </si>
  <si>
    <t>S-T604 BELT PRESS/FILTER</t>
  </si>
  <si>
    <t>Polymer Partners</t>
  </si>
  <si>
    <t>Process Room #2  Group 001  EP 001-01 to 001-16</t>
  </si>
  <si>
    <t>001-07 FCM K-02</t>
  </si>
  <si>
    <t>1450 Commonwealth Dr</t>
  </si>
  <si>
    <t>The 3M Corporate Incinerator, Which Incl</t>
  </si>
  <si>
    <t>EU008</t>
  </si>
  <si>
    <t>Replacement Rotating Kiln</t>
  </si>
  <si>
    <t>EU 008 shows heat, waste solvent, and #2 fuel oil.  Natural gas also burned and needs sub-identification number.</t>
  </si>
  <si>
    <t>EU008PD001</t>
  </si>
  <si>
    <t>SV010</t>
  </si>
  <si>
    <t>Incinerator Stack</t>
  </si>
  <si>
    <t>Capture Eff % and Control Eff % for PM10-FIL are used to calculate emissions</t>
  </si>
  <si>
    <t>10746 Innovation Rd Bldg 145</t>
  </si>
  <si>
    <t>AFLFP</t>
  </si>
  <si>
    <t>09170</t>
  </si>
  <si>
    <t>South Central Connecticut</t>
  </si>
  <si>
    <t>CTBAM</t>
  </si>
  <si>
    <t>T189P0027C08763</t>
  </si>
  <si>
    <t>S CHERRY &amp; BALL STS</t>
  </si>
  <si>
    <t>estimated 1040.8 annual activity factor</t>
  </si>
  <si>
    <t>Chemical Evaporation Organic Chemical Storage Fixed Roof Tanks - Miscellaneous Other Not Elsewhere Classified: Breathing Loss</t>
  </si>
  <si>
    <t>Other Not Elsewhere Classified: Breathing Loss</t>
  </si>
  <si>
    <t>15 STORAGE TANKS</t>
  </si>
  <si>
    <t>STORAGE CAPACITY OF 15 TANKS</t>
  </si>
  <si>
    <t>THROUGHPUT OF ALL 15 TANKS</t>
  </si>
  <si>
    <t>01097</t>
  </si>
  <si>
    <t>Mobile</t>
  </si>
  <si>
    <t>POLY-TO</t>
  </si>
  <si>
    <t>I-1890 Thermal Oxidizer - Polyester</t>
  </si>
  <si>
    <t>I-1890</t>
  </si>
  <si>
    <t>Combined Thermal Oxidizer (I-1890)</t>
  </si>
  <si>
    <t>4201 Evonik Road</t>
  </si>
  <si>
    <t>SN:3001 Pilot Plant w/scrubber</t>
  </si>
  <si>
    <t>SN-503 Pilot Plant Thermal Oxidizer</t>
  </si>
  <si>
    <t>SN:503 Pilot Plant w/Scrubber and Thermal Oxidizer</t>
  </si>
  <si>
    <t>SN:503 Pilot Plant Thermal Oxidizer</t>
  </si>
  <si>
    <t>Richland</t>
  </si>
  <si>
    <t>1900-0085</t>
  </si>
  <si>
    <t>SPECIALTY CHEMICALS</t>
  </si>
  <si>
    <t>750 Granby Ln.</t>
  </si>
  <si>
    <t>Chemical Production Plant</t>
  </si>
  <si>
    <t>S4</t>
  </si>
  <si>
    <t>ALL COMBUSTION UNITS</t>
  </si>
  <si>
    <t>SMALLMAN ST</t>
  </si>
  <si>
    <t>Process Room #1 (Group 002) 100 cu ft Ribbon Blen</t>
  </si>
  <si>
    <t>#63 Twin Screw Mixer</t>
  </si>
  <si>
    <t>Pfizer Pharmaceuticals LLC (Barceloneta)</t>
  </si>
  <si>
    <t>Barceloneta</t>
  </si>
  <si>
    <t>PREQB</t>
  </si>
  <si>
    <t>EQB90</t>
  </si>
  <si>
    <t>Pfizer Inc.</t>
  </si>
  <si>
    <t>External Combustion Electric Generation: Boilers Distillate Oil Distillate Oil - Grades 1 and 2: Boiler</t>
  </si>
  <si>
    <t>Distillate Oil</t>
  </si>
  <si>
    <t>Distillate Oil - Grades 1 and 2: Boiler</t>
  </si>
  <si>
    <t>Oil</t>
  </si>
  <si>
    <t>Road 140, Km 64.4</t>
  </si>
  <si>
    <t>029-0001</t>
  </si>
  <si>
    <t>029-0001(Eastman Specialties Corporation)</t>
  </si>
  <si>
    <t>029-0001-9-0010</t>
  </si>
  <si>
    <t>029-0001-9-0010 (Wastewater Treatment Plant - 5000 gal. storage tank)</t>
  </si>
  <si>
    <t>30182002-9</t>
  </si>
  <si>
    <t>029-0001-9-0010:Other Pollution Prevention Technique</t>
  </si>
  <si>
    <t>029-0001-9-0010-9</t>
  </si>
  <si>
    <t>Tank vents</t>
  </si>
  <si>
    <t>Control Device:Other Pollution Prevention Technique</t>
  </si>
  <si>
    <t>10380 Worton Road</t>
  </si>
  <si>
    <t>029-0001-9-0013</t>
  </si>
  <si>
    <t>029-0001-9-0013 (Tank Farm)</t>
  </si>
  <si>
    <t>40799999-12</t>
  </si>
  <si>
    <t>029-0001-9-0013:Other Pollution Prevention Technique</t>
  </si>
  <si>
    <t>029-0001-9-0013-12</t>
  </si>
  <si>
    <t>Tank Farm Area</t>
  </si>
  <si>
    <t>30182002-11</t>
  </si>
  <si>
    <t>029-0001-9-0010-11</t>
  </si>
  <si>
    <t>Waste Water Treatment</t>
  </si>
  <si>
    <t>40799999-9</t>
  </si>
  <si>
    <t>029-0001-9-0013-9</t>
  </si>
  <si>
    <t>40799999-1</t>
  </si>
  <si>
    <t>029-0001-9-0013-4</t>
  </si>
  <si>
    <t>stack for 6-0011</t>
  </si>
  <si>
    <t>30182002-1</t>
  </si>
  <si>
    <t>029-0001-9-0010-4</t>
  </si>
  <si>
    <t>029-0001-9-0010-8</t>
  </si>
  <si>
    <t>Stack for oxidizer that control ester manufacturing process</t>
  </si>
  <si>
    <t>42500302-3</t>
  </si>
  <si>
    <t>043-0305-9-0152:Other Pollution Prevention Technique</t>
  </si>
  <si>
    <t>42500302-4</t>
  </si>
  <si>
    <t>091804AAB</t>
  </si>
  <si>
    <t>0189</t>
  </si>
  <si>
    <t>Area 82/83: 3 Hoppers 82-HPR-101, 102, 111</t>
  </si>
  <si>
    <t>0080</t>
  </si>
  <si>
    <t>Area 82: Filter 82-F-101 Vent</t>
  </si>
  <si>
    <t>2525 S Kensington Ave</t>
  </si>
  <si>
    <t>Lee</t>
  </si>
  <si>
    <t>56-02-005</t>
  </si>
  <si>
    <t>Company name changed from E.I. DU PONT DE NEMOURS &amp; CO., INC. with 1999 Title V Emissions Inventory to DUPONT PERFORMANCE COATINGS.</t>
  </si>
  <si>
    <t>000232036</t>
  </si>
  <si>
    <t>801 35TH ST</t>
  </si>
  <si>
    <t>000342140</t>
  </si>
  <si>
    <t>Bernalillo</t>
  </si>
  <si>
    <t>NMCOA</t>
  </si>
  <si>
    <t>00141</t>
  </si>
  <si>
    <t>STATE-CHARTERED RESEARCH UNIVERSITY</t>
  </si>
  <si>
    <t>CHEM</t>
  </si>
  <si>
    <t>CHEMICAL STORES</t>
  </si>
  <si>
    <t>FUGITIVE</t>
  </si>
  <si>
    <t>1801  TUCKER ST NE</t>
  </si>
  <si>
    <t>2020Albuqu</t>
  </si>
  <si>
    <t>Anne Arundel</t>
  </si>
  <si>
    <t>003-0250</t>
  </si>
  <si>
    <t>003-0250(Northrop Grumman Systems Corp. - BWI)</t>
  </si>
  <si>
    <t>003-0250-6-0812</t>
  </si>
  <si>
    <t>125 Other Coaters/Plate Making machines/neg.</t>
  </si>
  <si>
    <t>003-0250-6-0812 (General Adhesives Application Processes.)</t>
  </si>
  <si>
    <t>40200701-9</t>
  </si>
  <si>
    <t>003-0250-6-0812:Other Pollution Prevention Technique</t>
  </si>
  <si>
    <t>003-0250-6-0812-9</t>
  </si>
  <si>
    <t>for 6-0812</t>
  </si>
  <si>
    <t>7323 AVIATION BLVD</t>
  </si>
  <si>
    <t>40200701-1</t>
  </si>
  <si>
    <t>003-0250-6-0812-7</t>
  </si>
  <si>
    <t>Non-specific VOC processes (Representative fugitives)</t>
  </si>
  <si>
    <t>0084</t>
  </si>
  <si>
    <t>Wastewater treatment plant</t>
  </si>
  <si>
    <t>00026</t>
  </si>
  <si>
    <t>Air Force Base</t>
  </si>
  <si>
    <t>Miscellaneous Chemical and Paint Usage</t>
  </si>
  <si>
    <t>National Defense-Miscellaneous Chemical and Paint Usage</t>
  </si>
  <si>
    <t>377th MSG/CEIE 2050 Wyoming BLVD SE</t>
  </si>
  <si>
    <t>336411;Chemical Evaporation Surface Coating Operations Aerospace Primer Application;Primer Application</t>
  </si>
  <si>
    <t>Baltimore city</t>
  </si>
  <si>
    <t>510-0286</t>
  </si>
  <si>
    <t>510-0286(Sherwin-Williams Company)</t>
  </si>
  <si>
    <t>510-0286-7-1487</t>
  </si>
  <si>
    <t>724 Solvent Storage Tanks</t>
  </si>
  <si>
    <t>510-0286-7-1487 (Storage Tank Farms: Sixty-one (61) storage tanks ranging in size from 500 gallons to 30,000 gallons associated with the BEP Plant and the Highway Paint Plant.  These tanks contain resin, latex, solvent, raw materials, ammonia, slurry, was</t>
  </si>
  <si>
    <t>40703697-12</t>
  </si>
  <si>
    <t>510-0286-7-1487:Miscellaneous Control Devices</t>
  </si>
  <si>
    <t>Chemical Evaporation Organic Chemical Storage Fixed Roof Tanks - Aromatics Aromatics: Breathing Loss</t>
  </si>
  <si>
    <t>Aromatics: Breathing Loss</t>
  </si>
  <si>
    <t>510-0286-7-1487-12</t>
  </si>
  <si>
    <t>for 7-1487</t>
  </si>
  <si>
    <t>Control Device:Miscellaneous Control Devices</t>
  </si>
  <si>
    <t>2325 Hollins Ferry Road</t>
  </si>
  <si>
    <t>40703697-9</t>
  </si>
  <si>
    <t>510-0286-7-1487-9</t>
  </si>
  <si>
    <t>336211;External Combustion Industrial: Boilers Natural Gas &lt; 10 Million BTU/hr;&lt; 10 Million BTU/hr</t>
  </si>
  <si>
    <t>40703697-1</t>
  </si>
  <si>
    <t>Tulsa</t>
  </si>
  <si>
    <t>Coating Operations  small booths and fugitives</t>
  </si>
  <si>
    <t>Surface Coating Application - General - Paint: Solvent-base</t>
  </si>
  <si>
    <t>3800 N MINGO RD</t>
  </si>
  <si>
    <t>2020OKDEQ</t>
  </si>
  <si>
    <t>335910;Industrial Processes Chemical Manufacturing Plastics Production Reactor;Reactor</t>
  </si>
  <si>
    <t>Paint Shop  small booth and fugitive superstack</t>
  </si>
  <si>
    <t>Fabric Filter / Baghouse</t>
  </si>
  <si>
    <t>H2 NB Paint and Fiberglass Coating Operation EP-248</t>
  </si>
  <si>
    <t>H2 NB Paint and Fiberglass 7865443 EP-248 stack ef19</t>
  </si>
  <si>
    <t>H2 NB Paint and Fiberglass 7865443 EP-249 EF-20</t>
  </si>
  <si>
    <t>H2 NB Paint and Fiberglass 7865443 EP-248 EF-18</t>
  </si>
  <si>
    <t>H2 NB Paint and Fiberglass 7865443 EP-249 EF-21</t>
  </si>
  <si>
    <t>H6 Paint and Fiberglass Coating Operation EP-38</t>
  </si>
  <si>
    <t>H6 Paint and Fiberglass Booth 7862437 Stack 1</t>
  </si>
  <si>
    <t>H6 Paint and Fiberglass Booth 7862437 Stack 2</t>
  </si>
  <si>
    <t>TEO Landing Gear Coating Operation EP-4</t>
  </si>
  <si>
    <t>TEO Landing Gear 7862447 EP-4</t>
  </si>
  <si>
    <t>Chemical Mfg</t>
  </si>
  <si>
    <t>520 Broome Road</t>
  </si>
  <si>
    <t>0025</t>
  </si>
  <si>
    <t>PAA Plant: PAA flaker (PAA-F)</t>
  </si>
  <si>
    <t>Industrial Processes Chemical Manufacturing Phthalic Anhydride Flaking and Bagging</t>
  </si>
  <si>
    <t>Flaking and Bagging</t>
  </si>
  <si>
    <t>0014</t>
  </si>
  <si>
    <t>Dust collector</t>
  </si>
  <si>
    <t>0032</t>
  </si>
  <si>
    <t>PAA Plant: Railcar Loading Operations (RCL-1 to RCL-5)</t>
  </si>
  <si>
    <t>0020</t>
  </si>
  <si>
    <t>Loading operations</t>
  </si>
  <si>
    <t>0066</t>
  </si>
  <si>
    <t>Tank wagon loading</t>
  </si>
  <si>
    <t>PAA Plant: Recovery Exhausters (PAA-RE)</t>
  </si>
  <si>
    <t>562112;Waste Disposal Solid Waste Disposal - Industrial Treatment, Storage, Disposal/TSDF General: Fugitive Emissions;General: Fugitive Emissions</t>
  </si>
  <si>
    <t>325199;External Combustion Industrial: Boilers Bituminous/Subbituminous Coal Bituminous Coal: Pulverized Coal: Dry Bottom (Tangential);Bituminous Coal: Pulverized Coal: Dry Bottom (Tangential)</t>
  </si>
  <si>
    <t>325199;Industrial Processes Chemical Manufacturing Organic Acid Manufacturing Fugitive Emissions;Fugitive Emissions</t>
  </si>
  <si>
    <t>0064</t>
  </si>
  <si>
    <t>PAA Plant: Stripper overhead truck loading</t>
  </si>
  <si>
    <t>All Subordinate Processes are TS -</t>
  </si>
  <si>
    <t>PAA Plant: Stripper overhead loading</t>
  </si>
  <si>
    <t>0062</t>
  </si>
  <si>
    <t>PAA Plant: Tank MS-308 (Sublimation box #14)</t>
  </si>
  <si>
    <t>PAA Plant: Flaker feed tank</t>
  </si>
  <si>
    <t>325412;Chemical Evaporation Organic Solvent Evaporation Miscellaneous Volatile Organic Compound Evaporation Miscellaneous;Miscellaneous</t>
  </si>
  <si>
    <t>PAA Plant: Tank wagon loading (TWL)</t>
  </si>
  <si>
    <t>336415;Industrial Processes Photo Equip/Health Care/Labs/Air Condit/SwimPools Laboratories Bench Scale Reagents: Testing;Bench Scale Reagents: Testing</t>
  </si>
  <si>
    <t>Industrial Processes Cooling Tower Process Cooling Other Not Classified</t>
  </si>
  <si>
    <t>BTTclr</t>
  </si>
  <si>
    <t>BTTs and Clarifiers</t>
  </si>
  <si>
    <t>Brevard</t>
  </si>
  <si>
    <t>0090165</t>
  </si>
  <si>
    <t>MELBOURNE FACILITY</t>
  </si>
  <si>
    <t>ELECTRONICS PROCESSING OPERATION (FACILITY WIDE)</t>
  </si>
  <si>
    <t>VOC usage is limited to less than 95.0 tpy.  Post cutting operations - spray a</t>
  </si>
  <si>
    <t>Chemical Evaporation Surface Coating Operations Semiconductors Solvent</t>
  </si>
  <si>
    <t>Semiconductors</t>
  </si>
  <si>
    <t>Solvent</t>
  </si>
  <si>
    <t>HAP149 (used) = HAP149 emitted.  This calculation assumes that 100% of HAP149 used is emitted, therefore a conservative estimate.</t>
  </si>
  <si>
    <t>1100 W HIBISCUS BLVD</t>
  </si>
  <si>
    <t>Manatee</t>
  </si>
  <si>
    <t>0810030</t>
  </si>
  <si>
    <t>SAFRAN POWER USA,LLC</t>
  </si>
  <si>
    <t>PRODUCTION OPERATION</t>
  </si>
  <si>
    <t>ALLOWED TO EMIT MAX. 25 TPY OF VOCS</t>
  </si>
  <si>
    <t>NOT EMITTED FOR THIS SCC.</t>
  </si>
  <si>
    <t>2250 WHITFIELD AVE</t>
  </si>
  <si>
    <t>325211;Chemical Evaporation Organic Chemical Transportation Organic Chemicals Other Not Classified: Loading Rack;Other Not Classified: Loading Rack</t>
  </si>
  <si>
    <t>UNITS ARE SWITCHES AND RELAYS</t>
  </si>
  <si>
    <t>NOT EMITTED BY THIS SCC.</t>
  </si>
  <si>
    <t>IA-000</t>
  </si>
  <si>
    <t>INSIGNIFICANT ACTIVITIES</t>
  </si>
  <si>
    <t>325211;Industrial Processes Chemical Manufacturing Plastics Production Raw Material Storage;Raw Material Storage</t>
  </si>
  <si>
    <t>AF-005</t>
  </si>
  <si>
    <t>WASTEWATER TREATMENT UNIT</t>
  </si>
  <si>
    <t>MFG OF AUTO AND TRUCK</t>
  </si>
  <si>
    <t>AC-006</t>
  </si>
  <si>
    <t>MISC SEALERS/ADHESIVES</t>
  </si>
  <si>
    <t>300 NISSAN DRIVE</t>
  </si>
  <si>
    <t>336110;Chemical Evaporation Surface Coating Operations Surface Coating Application - General Adhesive Application;Adhesive Application</t>
  </si>
  <si>
    <t>Sedgwick</t>
  </si>
  <si>
    <t>0309</t>
  </si>
  <si>
    <t>Aircraft components mfg</t>
  </si>
  <si>
    <t>FAC-WIDE SURFACE COATING</t>
  </si>
  <si>
    <t>POLLUTANT MATERIAL USAGE</t>
  </si>
  <si>
    <t>Chemical Evaporation Surface Coating Operations Aerospace Primer Application</t>
  </si>
  <si>
    <t>Aerospace</t>
  </si>
  <si>
    <t>Primer Application</t>
  </si>
  <si>
    <t>switched type to stack due to SCC and NOx emissions 7-8-2016</t>
  </si>
  <si>
    <t>3801 S Oliver St</t>
  </si>
  <si>
    <t>323113;Chemical Evaporation Printing/Publishing Lithographic Other non-dryer printing;Other non-dryer printing</t>
  </si>
  <si>
    <t>Solid-state miniature battery manufacturing process</t>
  </si>
  <si>
    <t>NO TRUE EMISSION POINT (FUGITIVE EMISSION)</t>
  </si>
  <si>
    <t>Material is a solid and there are no fugitive emissions</t>
  </si>
  <si>
    <t>2700 Interstate Dr</t>
  </si>
  <si>
    <t>811121;Chemical Evaporation Surface Coating Operations Surface Coating Application - General Paint: Solvent-base;Paint: Solvent-base</t>
  </si>
  <si>
    <t>Code Expansion for MAXIMUM AMOUNT ON SITE (lbs)</t>
  </si>
  <si>
    <t>171. TOTAL SURFACE WATER DISCHARGE</t>
  </si>
  <si>
    <t>263. TOTAL POTW TRANSFER</t>
  </si>
  <si>
    <t>257. OFF-SITE - WASTEWATER TREATMENT (EXCLUDING POTWs) – NON-METALS ONLY</t>
  </si>
  <si>
    <t>Annual Wastewater Release (lbs)</t>
  </si>
  <si>
    <t>OES</t>
  </si>
  <si>
    <t>Release Days</t>
  </si>
  <si>
    <t>Release days based on assumption of operation 6 days/week, 50 weeks/year</t>
  </si>
  <si>
    <t>Release days based on GS on Chemical Repackaging  {U.S. EPA, 2022, 11182966}</t>
  </si>
  <si>
    <t>Release days based on assumption of operation 5 days/week, 50 weeks/year</t>
  </si>
  <si>
    <t>Release days based on GS on Plastic Compounding {U.S. EPA, 2021, 10366192}</t>
  </si>
  <si>
    <t>Release days based on GS on Plastic Converting {U.S. EPA, 2014, 6385711}</t>
  </si>
  <si>
    <t xml:space="preserve">Release days based on assumption of operation 5 days/week, 50 weeks/year, in alignment with ESD on Radiation Curable Coatings, Inks, and Adhesives {OECD, 2010, 6558517}. </t>
  </si>
  <si>
    <t>Release days based on GS on the Use of Laboratory Chemicals {U.S. EPA, 2023, 10480466}</t>
  </si>
  <si>
    <t>Release days based on reported NEI data</t>
  </si>
  <si>
    <t>Median Daily Discharge
(kg/site-yr)</t>
  </si>
  <si>
    <t>Maximum Daily Discharge
(kg/site-yr)</t>
  </si>
  <si>
    <t>OH0000621</t>
  </si>
  <si>
    <t>AR0038857</t>
  </si>
  <si>
    <t>FL0002488</t>
  </si>
  <si>
    <t>SCR006561</t>
  </si>
  <si>
    <t>NCG090020</t>
  </si>
  <si>
    <t>OH0137812</t>
  </si>
  <si>
    <t>TX0008788</t>
  </si>
  <si>
    <t>TXR05CU06</t>
  </si>
  <si>
    <t>PAG030278</t>
  </si>
  <si>
    <t>TXR15XS41</t>
  </si>
  <si>
    <t>NCG060101</t>
  </si>
  <si>
    <t>CAZ493895</t>
  </si>
  <si>
    <t>MDR001205</t>
  </si>
  <si>
    <t>ILR001990</t>
  </si>
  <si>
    <t>AL0023272</t>
  </si>
  <si>
    <t>LA0005401</t>
  </si>
  <si>
    <t>IL0001643</t>
  </si>
  <si>
    <t>TXR05CT56</t>
  </si>
  <si>
    <t>AR0000680</t>
  </si>
  <si>
    <t>NCS000107</t>
  </si>
  <si>
    <t>TXR05EX98</t>
  </si>
  <si>
    <t>TXR05BW55</t>
  </si>
  <si>
    <t>WIG004748</t>
  </si>
  <si>
    <t>ALG120720</t>
  </si>
  <si>
    <t>NCG060359</t>
  </si>
  <si>
    <t>NCG500047</t>
  </si>
  <si>
    <t>SC0035360</t>
  </si>
  <si>
    <t>SCR001659</t>
  </si>
  <si>
    <t>PA0245674</t>
  </si>
  <si>
    <t>NCG060041</t>
  </si>
  <si>
    <t>NJ0005045</t>
  </si>
  <si>
    <t>WVG610682</t>
  </si>
  <si>
    <t>PA0042102</t>
  </si>
  <si>
    <t>LA0000892</t>
  </si>
  <si>
    <t>KY0096822</t>
  </si>
  <si>
    <t>VAR051042</t>
  </si>
  <si>
    <t>IL0002453</t>
  </si>
  <si>
    <t>TN0002640</t>
  </si>
  <si>
    <t>NYR00G128</t>
  </si>
  <si>
    <t>ILR003102</t>
  </si>
  <si>
    <t>NCG060098</t>
  </si>
  <si>
    <t>SCR004987</t>
  </si>
  <si>
    <t>No NPDES Permit</t>
  </si>
  <si>
    <t>NPDES</t>
  </si>
  <si>
    <t>ALR10C5UQ</t>
  </si>
  <si>
    <t>FLR05F484</t>
  </si>
  <si>
    <t>WV0075621</t>
  </si>
  <si>
    <t>ARR00B007</t>
  </si>
  <si>
    <t>CT0000086</t>
  </si>
  <si>
    <t>INRM00361</t>
  </si>
  <si>
    <t>INRM01107</t>
  </si>
  <si>
    <t>CAZ210684</t>
  </si>
  <si>
    <t>TN0000442</t>
  </si>
  <si>
    <t>MIS120622</t>
  </si>
  <si>
    <t>PA0245267</t>
  </si>
  <si>
    <t>IA0003514</t>
  </si>
  <si>
    <t>MSR001546</t>
  </si>
  <si>
    <t>MORA21837</t>
  </si>
  <si>
    <t>IN0001279</t>
  </si>
  <si>
    <t>UTND00050</t>
  </si>
  <si>
    <t>TX0005941</t>
  </si>
  <si>
    <t>ARR001968</t>
  </si>
  <si>
    <t>NJ0033588</t>
  </si>
  <si>
    <t>TXR05CZ45</t>
  </si>
  <si>
    <t>SCR004214</t>
  </si>
  <si>
    <t>CTGSI2748</t>
  </si>
  <si>
    <t>OH0107298</t>
  </si>
  <si>
    <t>ARR00B638</t>
  </si>
  <si>
    <t>CAZ188701</t>
  </si>
  <si>
    <t>KY0089524</t>
  </si>
  <si>
    <t>OK0044466</t>
  </si>
  <si>
    <t>NCG180256</t>
  </si>
  <si>
    <t>ARR00A633</t>
  </si>
  <si>
    <t>TXR05AE74</t>
  </si>
  <si>
    <t>MERNEB844</t>
  </si>
  <si>
    <t>TX0072818</t>
  </si>
  <si>
    <t>IL0034622</t>
  </si>
  <si>
    <t>VAR052364</t>
  </si>
  <si>
    <t>FLR05H821</t>
  </si>
  <si>
    <t>GAIS01441</t>
  </si>
  <si>
    <t>WI0029149</t>
  </si>
  <si>
    <t>OH0131067</t>
  </si>
  <si>
    <t>MO0001341</t>
  </si>
  <si>
    <t>ILR003104</t>
  </si>
  <si>
    <t>TX0005576</t>
  </si>
  <si>
    <t>INRM00130</t>
  </si>
  <si>
    <t>NC0001112</t>
  </si>
  <si>
    <t>NJG123099</t>
  </si>
  <si>
    <t>TN0041939</t>
  </si>
  <si>
    <t>TNR053857</t>
  </si>
  <si>
    <t>IL0071552</t>
  </si>
  <si>
    <t>TX0083828</t>
  </si>
  <si>
    <t>NY0074489</t>
  </si>
  <si>
    <t>Primary NAICS Description</t>
  </si>
  <si>
    <t>51. RCRA NR A</t>
  </si>
  <si>
    <t>178. TOTAL ON-SITE UGRND INJ TO CL I WELLS – POUNDS</t>
  </si>
  <si>
    <t>182. TOTAL ON-SITE UGRND INJ TO CL II-V WELLS – POUNDS</t>
  </si>
  <si>
    <t>191. TOTAL ON-SITE RCRA SUBTITLE C LANDFILLS</t>
  </si>
  <si>
    <t>195. TOTAL OTHER ON-SITE LANDFILLS</t>
  </si>
  <si>
    <t>199. TOTAL ON-SITE LAND TREATMENT</t>
  </si>
  <si>
    <t>207. TOTAL RCRA C SURFACE IMPOUNDMENTS</t>
  </si>
  <si>
    <t>211. TOTAL OTHER SURFACE IMPOUNDMENTS</t>
  </si>
  <si>
    <t>215. TOTAL OTHER DISPOSAL</t>
  </si>
  <si>
    <t>220. WASTE ROCK QUANTITY</t>
  </si>
  <si>
    <t>230. OFF-SITE – UNDERGROUND INJECTION - CLASS 1 WELLS</t>
  </si>
  <si>
    <t>231. OFF-SITE – UNDERGROUND INJECTION - CLASS II-V WELLS</t>
  </si>
  <si>
    <t>234. OFF-SITE - RCRA SUBTITLE C SURFACE IMPOUNDMENTS</t>
  </si>
  <si>
    <t>235. OFF-SITE - OTHER SURFACE IMPOUNDMENTS</t>
  </si>
  <si>
    <t>236. OFF-SITE - OTHER LANDFILLS</t>
  </si>
  <si>
    <t>237. OFF-SITE - RCRA SUBTITLE C LANDFILLS</t>
  </si>
  <si>
    <t>238. OFF-SITE - DISPOSAL - LAND TREATMENT</t>
  </si>
  <si>
    <t>239. OFF-SITE - DISPOSAL - OTHER LAND DISPOSAL</t>
  </si>
  <si>
    <t>241. OFF-SITE - DISPOSAL - TRANSFER TO WASTE BROKER</t>
  </si>
  <si>
    <t>97. OFFSITE NAME</t>
  </si>
  <si>
    <t>98. OFFSITE STREET ADDRESS</t>
  </si>
  <si>
    <t>99. OFFSITE CITY</t>
  </si>
  <si>
    <t>100. OFFSITE COUNTY</t>
  </si>
  <si>
    <t>101. OFFSITE STATE</t>
  </si>
  <si>
    <t>102. OFFSITE PROVINCE</t>
  </si>
  <si>
    <t>103. OFFSITE ZIPCODE</t>
  </si>
  <si>
    <t>106. FRS ID – TRANSFER LOCATION</t>
  </si>
  <si>
    <t>95. OFFSITE RCRA ID NR</t>
  </si>
  <si>
    <t>93 SLUDGE TO DISPOSAL</t>
  </si>
  <si>
    <t>97 SLUDGE TO AGRICULTURAL APPLICATIONS</t>
  </si>
  <si>
    <t>78 POTW NAME</t>
  </si>
  <si>
    <t>79 POTW ADDRESS</t>
  </si>
  <si>
    <t>80 POTW CITY</t>
  </si>
  <si>
    <t>81 POTW STATE</t>
  </si>
  <si>
    <t>82 POTW COUNTY</t>
  </si>
  <si>
    <t>83 POTW ZIP</t>
  </si>
  <si>
    <t>84 POTW REGISTRY ID</t>
  </si>
  <si>
    <t>Total</t>
  </si>
  <si>
    <t>OHD987018454</t>
  </si>
  <si>
    <t>GIANT RESOURCE RECOVERY- ATTALLA, INC.</t>
  </si>
  <si>
    <t>1229 VALLEY DRIVE</t>
  </si>
  <si>
    <t>ATTALLA</t>
  </si>
  <si>
    <t>ETOWAH</t>
  </si>
  <si>
    <t>ALD070513767</t>
  </si>
  <si>
    <t>OHD004240313</t>
  </si>
  <si>
    <t>RUMPKE CONTAINER SERV INC</t>
  </si>
  <si>
    <t>10795 HUGHES RD</t>
  </si>
  <si>
    <t>OHD001851534</t>
  </si>
  <si>
    <t>NCD061795696</t>
  </si>
  <si>
    <t>TXD008063398</t>
  </si>
  <si>
    <t>RINECO CHEMICAL INDUSTRIES, LLC</t>
  </si>
  <si>
    <t>1007 VULCAN ROAD</t>
  </si>
  <si>
    <t>BENTON</t>
  </si>
  <si>
    <t>SALINE</t>
  </si>
  <si>
    <t>ARD981057870</t>
  </si>
  <si>
    <t>CAD059270975</t>
  </si>
  <si>
    <t>WID080509359</t>
  </si>
  <si>
    <t>TRADEBE TREATMENT &amp; RECYCLING LLC</t>
  </si>
  <si>
    <t>4343 KENNEDY AVE</t>
  </si>
  <si>
    <t>EAST CHICAGO</t>
  </si>
  <si>
    <t>LAKE</t>
  </si>
  <si>
    <t>IND000646943</t>
  </si>
  <si>
    <t>NCD990734055</t>
  </si>
  <si>
    <t>OHD048415665</t>
  </si>
  <si>
    <t>KYD070814033</t>
  </si>
  <si>
    <t>MED040228983</t>
  </si>
  <si>
    <t>CROSSROADS LANDFILL</t>
  </si>
  <si>
    <t>357 MERCER RD</t>
  </si>
  <si>
    <t>NORRIDGEWOCK</t>
  </si>
  <si>
    <t>SOMERSET</t>
  </si>
  <si>
    <t>04957</t>
  </si>
  <si>
    <t>MEP000021180</t>
  </si>
  <si>
    <t>FLD095565206</t>
  </si>
  <si>
    <t>PAD048203822</t>
  </si>
  <si>
    <t>IND980502074</t>
  </si>
  <si>
    <t>ARD052528809</t>
  </si>
  <si>
    <t>STERICYCLE SPECIALTY WASTE SOLUTIONS INC</t>
  </si>
  <si>
    <t>2850 100TH CT NE</t>
  </si>
  <si>
    <t>BLAINE</t>
  </si>
  <si>
    <t>ANOKA</t>
  </si>
  <si>
    <t>MNS000110924</t>
  </si>
  <si>
    <t>FLD071951966</t>
  </si>
  <si>
    <t>ECO SERVICES OPERATIONS CORPORATION</t>
  </si>
  <si>
    <t>2000 MICHIGAN ST</t>
  </si>
  <si>
    <t>HAMMOND</t>
  </si>
  <si>
    <t>IND001859032</t>
  </si>
  <si>
    <t>CAR000234179</t>
  </si>
  <si>
    <t>US ECOLOGY NEVADA, INC</t>
  </si>
  <si>
    <t>HWY 95 11 MI S OF BEATTY</t>
  </si>
  <si>
    <t>BEATTY</t>
  </si>
  <si>
    <t>NYE</t>
  </si>
  <si>
    <t>NV</t>
  </si>
  <si>
    <t>NVT330010000</t>
  </si>
  <si>
    <t>TND007037765</t>
  </si>
  <si>
    <t>TRADEBE TREATMENT &amp; RECYCLING OF TENNESSEE, LLC</t>
  </si>
  <si>
    <t>5485 VICTORY LANE</t>
  </si>
  <si>
    <t>TND000772186</t>
  </si>
  <si>
    <t>TND054876834</t>
  </si>
  <si>
    <t>NJR000053314</t>
  </si>
  <si>
    <t>SCD987595451</t>
  </si>
  <si>
    <t>ILD040125080</t>
  </si>
  <si>
    <t>REGULATORY SOLUTIONS, INC.</t>
  </si>
  <si>
    <t>40 PASCON COURT</t>
  </si>
  <si>
    <t>CALHOUN</t>
  </si>
  <si>
    <t>METRO WASTEWATER TREATMENT PLANT</t>
  </si>
  <si>
    <t>1200 SIMMON TREE LN</t>
  </si>
  <si>
    <t>CTD001173467</t>
  </si>
  <si>
    <t>PAD175522911</t>
  </si>
  <si>
    <t>FLD004061529</t>
  </si>
  <si>
    <t>OHD004269221</t>
  </si>
  <si>
    <t>EQ DETROIT INC</t>
  </si>
  <si>
    <t>1923 FREDERICK ST</t>
  </si>
  <si>
    <t>DETROIT</t>
  </si>
  <si>
    <t>WAYNE</t>
  </si>
  <si>
    <t>MID980991566</t>
  </si>
  <si>
    <t>NCD003215779</t>
  </si>
  <si>
    <t>NCD003217726</t>
  </si>
  <si>
    <t>OHR000220285</t>
  </si>
  <si>
    <t>HERITAGE ENVIRONMENTAL SERVICES LLC</t>
  </si>
  <si>
    <t>4370 W CR 1275 N</t>
  </si>
  <si>
    <t>ROACHDALE</t>
  </si>
  <si>
    <t>IND980503890</t>
  </si>
  <si>
    <t>MOD096728373</t>
  </si>
  <si>
    <t>PAD004498432</t>
  </si>
  <si>
    <t>VAD055046049</t>
  </si>
  <si>
    <t>TM DEER PARK SERVICES</t>
  </si>
  <si>
    <t>2525 INDEPENDENCE RD</t>
  </si>
  <si>
    <t>TXD000719518</t>
  </si>
  <si>
    <t>IAR000518142</t>
  </si>
  <si>
    <t>TXD008081697</t>
  </si>
  <si>
    <t>CAT080010044</t>
  </si>
  <si>
    <t>VEOLIA ES TECHNICAL SOLUTIONS LLC</t>
  </si>
  <si>
    <t>1704 W FIRST ST</t>
  </si>
  <si>
    <t>CAD008302903</t>
  </si>
  <si>
    <t>TXD077874634</t>
  </si>
  <si>
    <t>MID005167242</t>
  </si>
  <si>
    <t>4343 KENNEDY AVE.</t>
  </si>
  <si>
    <t>CAD044046274</t>
  </si>
  <si>
    <t>NEXEO SOLUTIONS, LLC</t>
  </si>
  <si>
    <t>PO BOX 160367, FREEPORT CTR</t>
  </si>
  <si>
    <t>CLEARFIELD</t>
  </si>
  <si>
    <t>DAVIS</t>
  </si>
  <si>
    <t>UTD048406144</t>
  </si>
  <si>
    <t>NJR000035865</t>
  </si>
  <si>
    <t>ARD069748192</t>
  </si>
  <si>
    <t>MND006151336</t>
  </si>
  <si>
    <t>MET COUNCIL METROPOLITAN WWTP</t>
  </si>
  <si>
    <t>2400 CHILDS ROAD</t>
  </si>
  <si>
    <t>SAINT PAUL</t>
  </si>
  <si>
    <t>RAMSEY</t>
  </si>
  <si>
    <t>VAD981941040</t>
  </si>
  <si>
    <t>ILD050932144</t>
  </si>
  <si>
    <t>VAD980554539</t>
  </si>
  <si>
    <t>CLEAN HARBORS OF BALTIMORE INC.</t>
  </si>
  <si>
    <t>1910 RUSSELL</t>
  </si>
  <si>
    <t>BALTIMORE</t>
  </si>
  <si>
    <t>MDD980555189</t>
  </si>
  <si>
    <t>MIR000017673</t>
  </si>
  <si>
    <t>VALLEY CITY DISPOSAL INC</t>
  </si>
  <si>
    <t>1040 MARKET AVE SW</t>
  </si>
  <si>
    <t>MID981956063</t>
  </si>
  <si>
    <t>GAD084823301</t>
  </si>
  <si>
    <t>CAR000011684</t>
  </si>
  <si>
    <t>SCD981479710</t>
  </si>
  <si>
    <t>TND987783008</t>
  </si>
  <si>
    <t>ECOFLO</t>
  </si>
  <si>
    <t>2750 PATTERSON ST</t>
  </si>
  <si>
    <t>NCD980842132</t>
  </si>
  <si>
    <t>PRD090346909</t>
  </si>
  <si>
    <t>PRASA BARCELONETA STP</t>
  </si>
  <si>
    <t>PR-684 KM 3.7 BO PALMAS ALTAS</t>
  </si>
  <si>
    <t>NJD059825513</t>
  </si>
  <si>
    <t>WASTE MANAGEMENT</t>
  </si>
  <si>
    <t>107 SILVIA ST</t>
  </si>
  <si>
    <t>EWING</t>
  </si>
  <si>
    <t>MERCER</t>
  </si>
  <si>
    <t>08628</t>
  </si>
  <si>
    <t>WVR000554790</t>
  </si>
  <si>
    <t>NORTHWESTERN LANDFILL INC.</t>
  </si>
  <si>
    <t>510 EAST DRY RUN ROAD</t>
  </si>
  <si>
    <t>PARKERSBURG</t>
  </si>
  <si>
    <t>VAR000004481</t>
  </si>
  <si>
    <t>HOLCIM US INC GEOCYCLE LLC</t>
  </si>
  <si>
    <t>2175 GARDNER BLVD</t>
  </si>
  <si>
    <t>SCD003368891</t>
  </si>
  <si>
    <t>CITY OF DANVILLE NORTHSIDE WWTP</t>
  </si>
  <si>
    <t>229 NORTHSIDE DR</t>
  </si>
  <si>
    <t>DANVILLE</t>
  </si>
  <si>
    <t>DANVILLE (CITY)</t>
  </si>
  <si>
    <t>OKD064551880</t>
  </si>
  <si>
    <t>AMERICAN ENVIRONMENTAL LANDFILL</t>
  </si>
  <si>
    <t>203 N 177TH W AVE</t>
  </si>
  <si>
    <t>SAND SPRINGS</t>
  </si>
  <si>
    <t>OSAGE</t>
  </si>
  <si>
    <t>OOWA / TSC</t>
  </si>
  <si>
    <t>5833 TREATMENT PLANT RD.</t>
  </si>
  <si>
    <t>KYD066051913</t>
  </si>
  <si>
    <t>SES-R1 LLC DBA RESOURCE ONE</t>
  </si>
  <si>
    <t>6043 INTERSTATE CIR</t>
  </si>
  <si>
    <t>OH0000988196</t>
  </si>
  <si>
    <t>NCD986190213</t>
  </si>
  <si>
    <t>PAD042259374</t>
  </si>
  <si>
    <t>OHD980614374</t>
  </si>
  <si>
    <t>WAYNE DISPOSAL INC</t>
  </si>
  <si>
    <t>49350 N I94 SERVICE DR</t>
  </si>
  <si>
    <t>BELLEVILLE</t>
  </si>
  <si>
    <t>MID048090633</t>
  </si>
  <si>
    <t>TXR000017855</t>
  </si>
  <si>
    <t>PAD002377489</t>
  </si>
  <si>
    <t>UPPER GWYNEDD TOWNSHIP SEWER AUTHORITY</t>
  </si>
  <si>
    <t>261 TOWNSHIP LINE RD</t>
  </si>
  <si>
    <t>ILD005164611</t>
  </si>
  <si>
    <t>STICKNEY WATER RECLAMATION PLANT</t>
  </si>
  <si>
    <t>6001 WEST PERSHING ROAD</t>
  </si>
  <si>
    <t>OHD076796887</t>
  </si>
  <si>
    <t>PETRO-CHEM PROCESSING GROUP OF NORTRU LLC</t>
  </si>
  <si>
    <t>421 LYCASTE ST</t>
  </si>
  <si>
    <t>MID980615298</t>
  </si>
  <si>
    <t>CTD982711863</t>
  </si>
  <si>
    <t>WHEELABRATOR LISBON INC</t>
  </si>
  <si>
    <t>425 S BURNHAM HWY</t>
  </si>
  <si>
    <t>LISBON</t>
  </si>
  <si>
    <t>NEW LONDON</t>
  </si>
  <si>
    <t>06351</t>
  </si>
  <si>
    <t>CTR000510438</t>
  </si>
  <si>
    <t>LAD008213191</t>
  </si>
  <si>
    <t>PAD980552251</t>
  </si>
  <si>
    <t>UNIVAR SOLUTIONS USA INC</t>
  </si>
  <si>
    <t>3 BROAD ST</t>
  </si>
  <si>
    <t>BINGHAMTON</t>
  </si>
  <si>
    <t>BROOME</t>
  </si>
  <si>
    <t>NYD049253719</t>
  </si>
  <si>
    <t>IND006376362</t>
  </si>
  <si>
    <t>MDR000012161</t>
  </si>
  <si>
    <t>KEARNY STEEL CONTAINER CORP.</t>
  </si>
  <si>
    <t>401 SOUTH ST.</t>
  </si>
  <si>
    <t>ESSEX</t>
  </si>
  <si>
    <t>NJD981142797</t>
  </si>
  <si>
    <t>KYD082390394</t>
  </si>
  <si>
    <t>ILD002525723</t>
  </si>
  <si>
    <t>TXD007320963</t>
  </si>
  <si>
    <t>DRUMCO OF ARKANSAS, INC.</t>
  </si>
  <si>
    <t>142 TECHNOLOGY DRIVE</t>
  </si>
  <si>
    <t>ARKADELPHIA</t>
  </si>
  <si>
    <t>CLARK</t>
  </si>
  <si>
    <t>ARR000005959</t>
  </si>
  <si>
    <t>CAD002277093</t>
  </si>
  <si>
    <t>INDUSTRIAL CONTAINER SERVICES</t>
  </si>
  <si>
    <t>1051 UNION ST</t>
  </si>
  <si>
    <t>MONTEBELLO</t>
  </si>
  <si>
    <t>CAD042242081</t>
  </si>
  <si>
    <t>LAD041581422</t>
  </si>
  <si>
    <t>CLEAN HARBORS - EL DORADO_AR</t>
  </si>
  <si>
    <t>METHVIN SANITATION TRANSFER STATION</t>
  </si>
  <si>
    <t>162 CR 5</t>
  </si>
  <si>
    <t>GASSVILLE</t>
  </si>
  <si>
    <t>PAD005000591</t>
  </si>
  <si>
    <t>NJR000020701</t>
  </si>
  <si>
    <t>IND006419212</t>
  </si>
  <si>
    <t>NED981723513</t>
  </si>
  <si>
    <t>MOD000690198</t>
  </si>
  <si>
    <t>ROXANA LANDFILL INC</t>
  </si>
  <si>
    <t>4601 CAHOKIA CREEK RD</t>
  </si>
  <si>
    <t>EDWARDSVILLE</t>
  </si>
  <si>
    <t>ILD000670935</t>
  </si>
  <si>
    <t>TXD980867345</t>
  </si>
  <si>
    <t>OHD004282976</t>
  </si>
  <si>
    <t>WASTE MANAGEMENT INC</t>
  </si>
  <si>
    <t>3851 LONDON GROVEPORT RD</t>
  </si>
  <si>
    <t>GROVE CITY</t>
  </si>
  <si>
    <t>OH0000076406</t>
  </si>
  <si>
    <t>TXR000085319</t>
  </si>
  <si>
    <t>GAD192774487</t>
  </si>
  <si>
    <t>TXD000719955</t>
  </si>
  <si>
    <t>ILT180010340</t>
  </si>
  <si>
    <t>WID059972935</t>
  </si>
  <si>
    <t>TXD988071643</t>
  </si>
  <si>
    <t>TXD988089918</t>
  </si>
  <si>
    <t>CLEAN HARBORS ENVIRONMENTAL SERVICES, INC.</t>
  </si>
  <si>
    <t>2247 S. HWY 71</t>
  </si>
  <si>
    <t>TXD007327364</t>
  </si>
  <si>
    <t>LAR000069294</t>
  </si>
  <si>
    <t>ECO-SERVICES OPERATIONS, CORP</t>
  </si>
  <si>
    <t>1301 AIRLINE HIGHWAY</t>
  </si>
  <si>
    <t>LAD008161234</t>
  </si>
  <si>
    <t>PAD987333481</t>
  </si>
  <si>
    <t>MAD001129204</t>
  </si>
  <si>
    <t>FITCHBURG WWTF</t>
  </si>
  <si>
    <t>718 MAIN STREET</t>
  </si>
  <si>
    <t>FITCHBURG</t>
  </si>
  <si>
    <t>01420</t>
  </si>
  <si>
    <t>OHD004304689</t>
  </si>
  <si>
    <t>REPUBLIC - PINE GROVE LANDFILL</t>
  </si>
  <si>
    <t>5131 DRINKLE ROAD</t>
  </si>
  <si>
    <t>AMANDA</t>
  </si>
  <si>
    <t>FAIRFIELD</t>
  </si>
  <si>
    <t>MOD006274732</t>
  </si>
  <si>
    <t>TXD000803411</t>
  </si>
  <si>
    <t>OHD092622547</t>
  </si>
  <si>
    <t>FISHCREEK WWTP NO 25</t>
  </si>
  <si>
    <t>2910 NORTH RIVER ROAD</t>
  </si>
  <si>
    <t>HUNTSVILLE SOLID WASTE TO ENERGY FACILITY</t>
  </si>
  <si>
    <t>5251 TRIANA BLVD</t>
  </si>
  <si>
    <t>HUNTSVILLE</t>
  </si>
  <si>
    <t>AL0000266726</t>
  </si>
  <si>
    <t>TXD108999863</t>
  </si>
  <si>
    <t>NYD052987096</t>
  </si>
  <si>
    <t>OHD986983047</t>
  </si>
  <si>
    <t>NCR000145565</t>
  </si>
  <si>
    <t>ILR000128389</t>
  </si>
  <si>
    <t>ALR000044057</t>
  </si>
  <si>
    <t>MSD007031230</t>
  </si>
  <si>
    <t>CHEMICAL WASTE MANAGEMENT, INC.</t>
  </si>
  <si>
    <t>36964 36964 ALABAMA HWY 17</t>
  </si>
  <si>
    <t>EMELLE</t>
  </si>
  <si>
    <t>SUMTER</t>
  </si>
  <si>
    <t>ALD000622464</t>
  </si>
  <si>
    <t>ARD000022186</t>
  </si>
  <si>
    <t>42 LONGWATER DR</t>
  </si>
  <si>
    <t>NORWELL</t>
  </si>
  <si>
    <t>PLYMOUTH</t>
  </si>
  <si>
    <t>02061</t>
  </si>
  <si>
    <t>MAD039322250</t>
  </si>
  <si>
    <t>TXD987986734</t>
  </si>
  <si>
    <t>SYSTECH ENVIRONMENTAL CORPORATION</t>
  </si>
  <si>
    <t>1420 S CEMENT RD</t>
  </si>
  <si>
    <t>FREDONIA</t>
  </si>
  <si>
    <t>WILSON</t>
  </si>
  <si>
    <t>KSD980633259</t>
  </si>
  <si>
    <t>OHD066060609</t>
  </si>
  <si>
    <t>11397 COUNTY RD 176</t>
  </si>
  <si>
    <t>PAULDING</t>
  </si>
  <si>
    <t>OHD005048947</t>
  </si>
  <si>
    <t>OHD002946291</t>
  </si>
  <si>
    <t>ALD004023164</t>
  </si>
  <si>
    <t>ILD054351770</t>
  </si>
  <si>
    <t>ARR000000810</t>
  </si>
  <si>
    <t>NCD071572036</t>
  </si>
  <si>
    <t>UWHARRIE LANDFILL</t>
  </si>
  <si>
    <t>500 LANDFILL ROAD</t>
  </si>
  <si>
    <t>MOUNT GILEAD</t>
  </si>
  <si>
    <t>GARLAND COUNTY LANDFILL</t>
  </si>
  <si>
    <t>1040 CEDAR GLADES ROAD</t>
  </si>
  <si>
    <t>ARR000019612</t>
  </si>
  <si>
    <t>ILR000196501</t>
  </si>
  <si>
    <t>TRADEBE TRANSPORTATION LLC</t>
  </si>
  <si>
    <t>4323 KENNEDY AVE</t>
  </si>
  <si>
    <t>NCD045057155</t>
  </si>
  <si>
    <t>VALICOR ENVIRONMENTAL SERVICES LLC</t>
  </si>
  <si>
    <t>515 W 5TH AVE - BAY 100</t>
  </si>
  <si>
    <t>HUNTINGTON</t>
  </si>
  <si>
    <t>CABELL</t>
  </si>
  <si>
    <t>WVR000525493</t>
  </si>
  <si>
    <t>107 SILVIA STREET</t>
  </si>
  <si>
    <t>CLARK-FLOYD LANDFILL</t>
  </si>
  <si>
    <t>14304 STATE ROAD 60</t>
  </si>
  <si>
    <t>BORDEN</t>
  </si>
  <si>
    <t>CHEMICAL RECLAMATION SERVICES AVALON FACILITY</t>
  </si>
  <si>
    <t>405 POWELL ST</t>
  </si>
  <si>
    <t>AVALON</t>
  </si>
  <si>
    <t>TXD046844700</t>
  </si>
  <si>
    <t>RICHLAND COUNTY LANDFILL</t>
  </si>
  <si>
    <t>1047 HWY CHURCH RD</t>
  </si>
  <si>
    <t>RUMPKE WASTE &amp; RECYCLING</t>
  </si>
  <si>
    <t>10795 HUGHES ROAD</t>
  </si>
  <si>
    <t>METHVIN SANITATION</t>
  </si>
  <si>
    <t>7901 W MORRIS ST</t>
  </si>
  <si>
    <t>INDIANAPOLIS</t>
  </si>
  <si>
    <t>HENDRICKS</t>
  </si>
  <si>
    <t>IND093219012</t>
  </si>
  <si>
    <t>EAST LIVERPOOL WWTP</t>
  </si>
  <si>
    <t>500 W 4TH ST EXT</t>
  </si>
  <si>
    <t>VEXOR TECHNOLOGY INC</t>
  </si>
  <si>
    <t>955 W SMITH RD</t>
  </si>
  <si>
    <t>MEDINA</t>
  </si>
  <si>
    <t>OHD077772895</t>
  </si>
  <si>
    <t>AKRON WRF</t>
  </si>
  <si>
    <t>2460 AKRON-PENINSULA ROAD</t>
  </si>
  <si>
    <t>AKRON</t>
  </si>
  <si>
    <t>SCD086862950</t>
  </si>
  <si>
    <t>2027 INDEPENDENCE PKWY S</t>
  </si>
  <si>
    <t>TXD055141378</t>
  </si>
  <si>
    <t>PHILIP RECLAMATION</t>
  </si>
  <si>
    <t>4050 HOMESTEAD RD</t>
  </si>
  <si>
    <t>MICHIGAN DISPOSAL WASTE TREATMENT PLANT</t>
  </si>
  <si>
    <t>49350 NORTH I94 SERVICE DRIVE</t>
  </si>
  <si>
    <t>MID000724831</t>
  </si>
  <si>
    <t>ASH GROVE CEMENT COMPANY</t>
  </si>
  <si>
    <t>4343 HIGHWAY 108</t>
  </si>
  <si>
    <t>FOREMAN</t>
  </si>
  <si>
    <t>LITTLE RIVER</t>
  </si>
  <si>
    <t>ARD981512270</t>
  </si>
  <si>
    <t>TXR000062489</t>
  </si>
  <si>
    <t>SOUTHEAST BERRIEN COUNTY LANDFILL AUTHORITY</t>
  </si>
  <si>
    <t>1540 MAYFLOWER RD</t>
  </si>
  <si>
    <t>UTD981552177</t>
  </si>
  <si>
    <t>NORTH WALES</t>
  </si>
  <si>
    <t>SCD042627448</t>
  </si>
  <si>
    <t>VEOLIA ES TECHNICAL SOLUTIONS</t>
  </si>
  <si>
    <t>TXD000838896</t>
  </si>
  <si>
    <t>ALR000050989</t>
  </si>
  <si>
    <t>MIK131508594</t>
  </si>
  <si>
    <t>4301 INFIRMARY RD</t>
  </si>
  <si>
    <t>WEST CARROLLTON</t>
  </si>
  <si>
    <t>OHD093945293</t>
  </si>
  <si>
    <t>MUSKEGON CO WWMS METRO WWTP</t>
  </si>
  <si>
    <t>8301 WHITE ROAD</t>
  </si>
  <si>
    <t>LEHIGH CEMENT COMPANY LLC</t>
  </si>
  <si>
    <t>3084 W CR 225 S</t>
  </si>
  <si>
    <t>LOGANSPORT</t>
  </si>
  <si>
    <t>CASS</t>
  </si>
  <si>
    <t>IND005081542</t>
  </si>
  <si>
    <t>ARD983274770</t>
  </si>
  <si>
    <t>HERITAGE THERMAL SERVICES INC</t>
  </si>
  <si>
    <t>1250 SAINT GEORGE ST</t>
  </si>
  <si>
    <t>OHD980613541</t>
  </si>
  <si>
    <t>SCD981014780</t>
  </si>
  <si>
    <t>TRIUMVIRATE ENVIRONMENTAL SERVICES INC</t>
  </si>
  <si>
    <t>10100 ROCKET BLVD</t>
  </si>
  <si>
    <t>ORLANDO</t>
  </si>
  <si>
    <t>FLD980559728</t>
  </si>
  <si>
    <t>REGULATORY SOLUTIONS</t>
  </si>
  <si>
    <t>1 EDEN LANE</t>
  </si>
  <si>
    <t>FLANDERS</t>
  </si>
  <si>
    <t>07836</t>
  </si>
  <si>
    <t>NJD980536593</t>
  </si>
  <si>
    <t>AMERICAN LANDFILL INC</t>
  </si>
  <si>
    <t>7916 CHAPEL ST SE</t>
  </si>
  <si>
    <t>WAYNESBURG</t>
  </si>
  <si>
    <t>STARK</t>
  </si>
  <si>
    <t>OHD980509624</t>
  </si>
  <si>
    <t>AES ASSET ACQUISITION CORP, DBA CLEAN EARTH OF CALVERT CITY</t>
  </si>
  <si>
    <t>1689 SHAR-CAL ROAD</t>
  </si>
  <si>
    <t>CALVERT CITY</t>
  </si>
  <si>
    <t>KYD985073196</t>
  </si>
  <si>
    <t>MOD981127319</t>
  </si>
  <si>
    <t>LONE STAR GREENCASTLE  WDF</t>
  </si>
  <si>
    <t>3301 SO CR 150 WEST</t>
  </si>
  <si>
    <t>36964 ALABAMA HWY 17</t>
  </si>
  <si>
    <t>PHILLIP RECLAMATION SERVICES HOUSTON</t>
  </si>
  <si>
    <t>4050 4050 HOMESTEAD RD</t>
  </si>
  <si>
    <t>TXD074196338</t>
  </si>
  <si>
    <t>MARION</t>
  </si>
  <si>
    <t>NORTHWESTERN LANDFILL, INC.</t>
  </si>
  <si>
    <t>MEYER STEEL DRUM INC</t>
  </si>
  <si>
    <t>3201 S MILLARD</t>
  </si>
  <si>
    <t>CHICAGO</t>
  </si>
  <si>
    <t>ILD081037772</t>
  </si>
  <si>
    <t>ANTELOPE VALLEY RECYCLING AND DISPOSAL F</t>
  </si>
  <si>
    <t>1200 W CITY RANCH RD</t>
  </si>
  <si>
    <t>PALMDALE</t>
  </si>
  <si>
    <t>CAD983584046</t>
  </si>
  <si>
    <t>LIVINGSTON LANDFILL GENERATION</t>
  </si>
  <si>
    <t>14350 E 2100 N RD</t>
  </si>
  <si>
    <t>PONTIAC</t>
  </si>
  <si>
    <t>LIVINGSTON</t>
  </si>
  <si>
    <t>ILR000189001</t>
  </si>
  <si>
    <t>PINE GROVE LANDFILL</t>
  </si>
  <si>
    <t>WIR000026476</t>
  </si>
  <si>
    <t>DEER TRACK PARK LANDFILL INC.</t>
  </si>
  <si>
    <t>N6756 WALDMANN LANE</t>
  </si>
  <si>
    <t>WATERTOWN</t>
  </si>
  <si>
    <t>WRR ENVIRONMENTAL SERVICES CO INC</t>
  </si>
  <si>
    <t>5200 RYDER RD</t>
  </si>
  <si>
    <t>EAU CLAIRE</t>
  </si>
  <si>
    <t>WID990829475</t>
  </si>
  <si>
    <t>TXD007348311</t>
  </si>
  <si>
    <t>RUMPKE</t>
  </si>
  <si>
    <t>5474 JAYSVILLE ST JOHN RD</t>
  </si>
  <si>
    <t>OHR000023507</t>
  </si>
  <si>
    <t>125 FACTORY LN</t>
  </si>
  <si>
    <t>08846</t>
  </si>
  <si>
    <t>NJD002454544</t>
  </si>
  <si>
    <t>TRADEBE TREATMENT AND RECYCLING OF WI LLC</t>
  </si>
  <si>
    <t>5611 W HEMLOCK ST</t>
  </si>
  <si>
    <t>WID988580056</t>
  </si>
  <si>
    <t>GREENCASTLE WDF</t>
  </si>
  <si>
    <t>3301 SOUTH COUNTY ROAD 150 WEST</t>
  </si>
  <si>
    <t>3415 CINCINNATI-DAYTON RD</t>
  </si>
  <si>
    <t>MIDDLETOWN</t>
  </si>
  <si>
    <t>OHR000165845</t>
  </si>
  <si>
    <t>CLEAN HARBORS</t>
  </si>
  <si>
    <t>500 INDEPENDANCE PARKWAY SOUTH</t>
  </si>
  <si>
    <t>GULF COAST WASTE DISPOSAL AUTHORITY - BAYPORT</t>
  </si>
  <si>
    <t>10800 BAY AREA BLVD</t>
  </si>
  <si>
    <t>NCD085074821</t>
  </si>
  <si>
    <t>TXR000085254</t>
  </si>
  <si>
    <t>CHEMICAL WASTE MANAGEMENT</t>
  </si>
  <si>
    <t>7170 JOHN BRANNON ROAD</t>
  </si>
  <si>
    <t>SULPHUR</t>
  </si>
  <si>
    <t>CALCASIEU PARISH</t>
  </si>
  <si>
    <t>LAD000777201</t>
  </si>
  <si>
    <t>HOLCIM (US) INC. GEOCYCLE LLC</t>
  </si>
  <si>
    <t>FREEPORT CENTER BUILDING 12</t>
  </si>
  <si>
    <t>NORTHWESTERN LANDFILL</t>
  </si>
  <si>
    <t>RT 50 DRY RUN RD</t>
  </si>
  <si>
    <t>WVD988793485</t>
  </si>
  <si>
    <t>VEOLIA TECHNICAL SOLUTIONS LLC</t>
  </si>
  <si>
    <t>ILD098642424</t>
  </si>
  <si>
    <t>VEOLIA ES TECHNICAL SOLUTIONS, LLC</t>
  </si>
  <si>
    <t>2176 WILL SUITT RD</t>
  </si>
  <si>
    <t>CREEDMOOR</t>
  </si>
  <si>
    <t>GRANVILLE</t>
  </si>
  <si>
    <t>NCD986166338</t>
  </si>
  <si>
    <t>ECOFLO, INC</t>
  </si>
  <si>
    <t>2750 PATTERSON STREET</t>
  </si>
  <si>
    <t>CHEMTRON CORPORATION</t>
  </si>
  <si>
    <t>MILAM RECYCLING &amp; DISPOSAL</t>
  </si>
  <si>
    <t>601 E MADISON</t>
  </si>
  <si>
    <t>EAST ST LOUIS</t>
  </si>
  <si>
    <t>ILD984893461</t>
  </si>
  <si>
    <t>WASTE CONNECTIONS</t>
  </si>
  <si>
    <t>162 COUNTY ROAD 5</t>
  </si>
  <si>
    <t>AG RIM INC</t>
  </si>
  <si>
    <t>2268 REUM RD</t>
  </si>
  <si>
    <t>MID982609885</t>
  </si>
  <si>
    <t>AZR000043703</t>
  </si>
  <si>
    <t>WRR</t>
  </si>
  <si>
    <t>52 RYDER ROAD</t>
  </si>
  <si>
    <t>EAU CLAIR</t>
  </si>
  <si>
    <t>TRI-K LANDFILL</t>
  </si>
  <si>
    <t>1905 KY HIGHWAY 3249</t>
  </si>
  <si>
    <t>STANFORD</t>
  </si>
  <si>
    <t>LINCOLN</t>
  </si>
  <si>
    <t>IND000780403</t>
  </si>
  <si>
    <t>ROCK HILL/MANCHESTER CREEK</t>
  </si>
  <si>
    <t>310 RED RIVER RD</t>
  </si>
  <si>
    <t>1040 CEDAR GLADES RD</t>
  </si>
  <si>
    <t>OHD004284188</t>
  </si>
  <si>
    <t>SCR000777987</t>
  </si>
  <si>
    <t>TRADEBE TREATMENT &amp; RECYCLING OF TN, LLC</t>
  </si>
  <si>
    <t>US ECOLOGY TEXAS</t>
  </si>
  <si>
    <t>3277 3277 COUNTY ROAD 69</t>
  </si>
  <si>
    <t>ROBSTOWN</t>
  </si>
  <si>
    <t>NUECES</t>
  </si>
  <si>
    <t>TXD069452340</t>
  </si>
  <si>
    <t>SCD003351699</t>
  </si>
  <si>
    <t>GIANT RESOURCE RECOVERY SUMTER INC</t>
  </si>
  <si>
    <t>755 INDUSTRIAL BLVD</t>
  </si>
  <si>
    <t>SCD036275626</t>
  </si>
  <si>
    <t>1379 CIBA RD</t>
  </si>
  <si>
    <t>MCINTOSH</t>
  </si>
  <si>
    <t>ALD001221902</t>
  </si>
  <si>
    <t>INR000017301</t>
  </si>
  <si>
    <t>CROSBY &amp; OVERTON</t>
  </si>
  <si>
    <t>1630 W 17TH ST.</t>
  </si>
  <si>
    <t>LONG BEACH</t>
  </si>
  <si>
    <t>CAD028409019</t>
  </si>
  <si>
    <t>WASTE MANAGEMENT NORTHWESTERN LANDFILL, INC</t>
  </si>
  <si>
    <t>7665 HIGHWAY 73</t>
  </si>
  <si>
    <t>SAFETY KLEEN SYSTEMS INC</t>
  </si>
  <si>
    <t>633 E 138TH ST</t>
  </si>
  <si>
    <t>DOLTON</t>
  </si>
  <si>
    <t>ILD980613913</t>
  </si>
  <si>
    <t>ROSS INCINERATION SERVICES, INC.</t>
  </si>
  <si>
    <t>36790 GILES ROAD</t>
  </si>
  <si>
    <t>BEAVER OIL CO INC</t>
  </si>
  <si>
    <t>6037 LENZI AVE</t>
  </si>
  <si>
    <t>HODGKINS</t>
  </si>
  <si>
    <t>ILD064418353</t>
  </si>
  <si>
    <t>CITY OF GRAND RAPIDS WASTEWATER TREATMENT PLANT</t>
  </si>
  <si>
    <t>1300 MARKET AVE SW</t>
  </si>
  <si>
    <t>INR000137307</t>
  </si>
  <si>
    <t>GREEN AMERICA RECYCLING LLC</t>
  </si>
  <si>
    <t>10107 HIGHWAY 79</t>
  </si>
  <si>
    <t>MOD054018288</t>
  </si>
  <si>
    <t>AES ENVIRONMENTAL, LLC</t>
  </si>
  <si>
    <t>1689 SHAR CAL RD</t>
  </si>
  <si>
    <t>NCD003232030</t>
  </si>
  <si>
    <t>EAST COAST CONTAINER</t>
  </si>
  <si>
    <t>3212 CAMPUS RIDGE ROAD</t>
  </si>
  <si>
    <t>MATTHEWS</t>
  </si>
  <si>
    <t>NCD024462327</t>
  </si>
  <si>
    <t>RECLAIMED ENERGY INC., A DIVISION OF SUPERIOR INDUSTRIAL SOL</t>
  </si>
  <si>
    <t>PPG INDUSTRIES OHIO INC</t>
  </si>
  <si>
    <t>OES:</t>
  </si>
  <si>
    <t>Company produces sulfuric acid and incinerates industrial waste, per web search. Assumed PA is incinerated in industrial waste.</t>
  </si>
  <si>
    <t>Maximum Total Release (kg/yr)</t>
  </si>
  <si>
    <t>Maximum Release for Total Underground Injection to CL I Wells (kg)</t>
  </si>
  <si>
    <t>Maximum Release for Total On-site RCRA Subtitle C Landfills (kg)</t>
  </si>
  <si>
    <t>Maximum Release for Off-site Underground injection- Class 1 Wells (kg)</t>
  </si>
  <si>
    <t>Maximum Release for Off-Site - Other Landfills (kg)</t>
  </si>
  <si>
    <t>Maximum Release for Off-Site RCRA Subtitle C Landfills (kg)</t>
  </si>
  <si>
    <t>Maximum Release for Off-Site - Disposal - Transfer to Waste Broker (kg)</t>
  </si>
  <si>
    <t>TRI Form R</t>
  </si>
  <si>
    <t>TRI Form A (2019 only)
TRI Form R (2020 - 2023)</t>
  </si>
  <si>
    <t>TRI Form A</t>
  </si>
  <si>
    <t>Maximum Release for Off-Site - Other Surface Impoundments (kg)</t>
  </si>
  <si>
    <t>Maximum Release for Off-Site - Disposal - Other Land Disposal (kg)</t>
  </si>
  <si>
    <t>This worksheet contains a summary of the water releases for each OES where programmatic data were available.
Important Notes:
1. Release days are based on operating schedules reported to NEI since operating schedules are not reported to TRI. If an operating schedule was not reported for a given facility, the default number of operating days for the OES was used to estimate number of release days.
2. TRI reporting under Form A indicates that less than 500 lbs were released total from all media. Therefore, if there are no reporting data and the submitter reported under Form A, it was assumed that there were 500 lbs released either direct to surface water or indirectly to a POTW or non-POTW treatment facility. However, this should be used as an upper limit for downstream modelling purposes since there will only be a total of 500 lbs released to all media.</t>
  </si>
  <si>
    <t xml:space="preserve">This worksheet contains a summary of the land releases for each OES where programmatic data were available.
Important Notes:
1. Release days are based on operating schedules reported to NEI since operating schedules are not reported to TRI. If an operating schedule was not reported for a given facility, the default number of operating days for the OES was used to estimate number of release days.
2. TRI reporting under Form A indicates that less than 500 lbs were released total from all media. However, releases to land (e.g., landfills) were not assessed for downstream ecological and general population exposures. Therefore, EPA did not assume 500 lbs land release from Form A submitters that indicated zero land releases. The assumption of 500 lbs release from a Form A submitter is used for purposes of assessing potential risk at the 500 lbs release threshold for Form A submitters. This assumption was only made for air and water releases. </t>
  </si>
  <si>
    <t xml:space="preserve">This worksheet contains TRI data obtained from https://www.epa.gov/toxics-release-inventory-tri-program/tri-basic-plus-data-files-calendar-years-1987-present.  These TRI data include the following types of land release: on-site underground injection, on-site RCRA Subtitle C landfills, other on-site landfills, on-site land treatment, on-site RCRA Subtitle C surface impoundments, other on-site surface impoundments, other on-site land disposal, waste rock quantity,  off-site underground injection, off-site RCRA Subtitle C landfills, off-site RCRA Subtitle C surface impoundments, other off-site landfills, other off-site surface impoundments, off-site land treatment, other off-site land disposal, sludge to disposal, and sludge to agricultural applications. These releases occurred during the period of 2019 through 2023.  The data includes release rates equal to zero.  This worksheet also contains data that is not provided by TRI and is mainly supplementary information related to mapping the condition of use of PAD per site. </t>
  </si>
  <si>
    <t>Non-POTW Offsite Transfer FRS IDs</t>
  </si>
  <si>
    <t>POTW Transfer FRS IDs</t>
  </si>
  <si>
    <t>2. TRIFID</t>
  </si>
  <si>
    <t>36. FACILITY NAME</t>
  </si>
  <si>
    <t>Reports to TRI?</t>
  </si>
  <si>
    <t>168. OFFSITE WASTEWATER TRTMT (EXCLUDING POTWs) –  M61 NON-METAL LBS</t>
  </si>
  <si>
    <t>Offsite Wastewater Trtmt (lb/day)</t>
  </si>
  <si>
    <t>19. FACILITY NAME</t>
  </si>
  <si>
    <t>77. FRS FACILITY ID</t>
  </si>
  <si>
    <t>78. POTW NAME</t>
  </si>
  <si>
    <t>84. POTW REGISTRY ID</t>
  </si>
  <si>
    <t>VALLEY FORGE SEWER AUTHORITY</t>
  </si>
  <si>
    <t>POTWs</t>
  </si>
  <si>
    <t>List of off-site water treatment facilities</t>
  </si>
  <si>
    <t>TRI Form R or Form A - Direct, POTW, or non-POTW</t>
  </si>
  <si>
    <t>85. QUANTITY TRANSFERRED (lbs)</t>
  </si>
  <si>
    <t>Release days based on reported NEI data for waste handling facilities</t>
  </si>
  <si>
    <t>Median Total Release (kg/yr)</t>
  </si>
  <si>
    <t>March 2026</t>
  </si>
  <si>
    <t>Draft Summary of Facility Release Data Phthalic Anhydride
[CASRN 85-44-9]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</si>
</sst>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E+00"/>
    <numFmt numFmtId="165" formatCode="0.0"/>
  </numFmts>
  <fonts count="22" x14ac:knownFonts="1">
    <font>
      <sz val="11"/>
      <color theme="1"/>
      <name val="Aptos Narrow"/>
      <family val="2"/>
      <scheme val="minor"/>
    </font>
    <font>
      <b/>
      <sz val="11"/>
      <color rgb="FF000000"/>
      <name val="Calibri"/>
      <family val="2"/>
    </font>
    <font>
      <sz val="11"/>
      <color theme="1"/>
      <name val="Calibri"/>
      <family val="2"/>
    </font>
    <font>
      <b/>
      <sz val="10"/>
      <color rgb="FF000000"/>
      <name val="Calibri"/>
      <family val="2"/>
    </font>
    <font>
      <b/>
      <sz val="12"/>
      <color rgb="FF000000"/>
      <name val="Calibri"/>
      <family val="2"/>
    </font>
    <font>
      <sz val="10"/>
      <color rgb="FF000000"/>
      <name val="Calibri"/>
      <family val="2"/>
    </font>
    <font>
      <sz val="10"/>
      <color rgb="FF000000"/>
      <name val="Arial"/>
      <family val="2"/>
    </font>
    <font>
      <sz val="11"/>
      <color rgb="FF000000"/>
      <name val="Calibri"/>
      <family val="2"/>
    </font>
    <font>
      <b/>
      <u/>
      <sz val="14"/>
      <color rgb="FF000000"/>
      <name val="Calibri"/>
      <family val="2"/>
    </font>
    <font>
      <b/>
      <sz val="11"/>
      <color theme="1"/>
      <name val="Aptos Narrow"/>
      <family val="2"/>
      <scheme val="minor"/>
    </font>
    <font>
      <b/>
      <sz val="11"/>
      <name val="Calibri"/>
      <family val="2"/>
    </font>
    <font>
      <sz val="11"/>
      <color rgb="FF000000"/>
      <name val="Aptos Narrow"/>
      <family val="2"/>
      <scheme val="minor"/>
    </font>
    <font>
      <b/>
      <sz val="11"/>
      <name val="Aptos Narrow"/>
      <family val="2"/>
      <scheme val="minor"/>
    </font>
    <font>
      <b/>
      <sz val="14"/>
      <color theme="1"/>
      <name val="Aptos Narrow"/>
      <family val="2"/>
      <scheme val="minor"/>
    </font>
    <font>
      <sz val="11"/>
      <name val="Aptos Narrow"/>
      <family val="2"/>
      <scheme val="minor"/>
    </font>
    <font>
      <b/>
      <sz val="11"/>
      <color theme="1"/>
      <name val="Calibri"/>
      <family val="2"/>
    </font>
    <font>
      <b/>
      <sz val="11"/>
      <color rgb="FF000000"/>
      <name val="Aptos Narrow"/>
      <family val="2"/>
      <scheme val="minor"/>
    </font>
    <font>
      <b/>
      <sz val="11"/>
      <color theme="0"/>
      <name val="Aptos Narrow"/>
      <family val="2"/>
      <scheme val="minor"/>
    </font>
    <font>
      <sz val="11"/>
      <color rgb="FF000000"/>
      <name val="Aptos Narrow"/>
      <family val="2"/>
    </font>
    <font>
      <b/>
      <sz val="16"/>
      <color theme="1"/>
      <name val="Times New Roman"/>
      <family val="1"/>
    </font>
    <font>
      <sz val="11"/>
      <color theme="1"/>
      <name val="Times New Roman"/>
      <family val="1"/>
    </font>
    <font>
      <b/>
      <i/>
      <sz val="14"/>
      <color theme="1"/>
      <name val="Times New Roman"/>
      <family val="1"/>
    </font>
  </fonts>
  <fills count="20">
    <fill>
      <patternFill patternType="none"/>
    </fill>
    <fill>
      <patternFill patternType="gray125"/>
    </fill>
    <fill>
      <patternFill patternType="solid">
        <fgColor rgb="FF9966FF"/>
        <bgColor rgb="FF000000"/>
      </patternFill>
    </fill>
    <fill>
      <patternFill patternType="solid">
        <fgColor theme="0" tint="-0.34998626667073579"/>
        <bgColor rgb="FF000000"/>
      </patternFill>
    </fill>
    <fill>
      <patternFill patternType="solid">
        <fgColor theme="7"/>
        <bgColor rgb="FF4472C4"/>
      </patternFill>
    </fill>
    <fill>
      <patternFill patternType="solid">
        <fgColor rgb="FFFFFF00"/>
        <bgColor rgb="FF4472C4"/>
      </patternFill>
    </fill>
    <fill>
      <patternFill patternType="solid">
        <fgColor theme="7"/>
        <bgColor rgb="FF000000"/>
      </patternFill>
    </fill>
    <fill>
      <patternFill patternType="solid">
        <fgColor theme="0" tint="-0.34998626667073579"/>
        <bgColor indexed="64"/>
      </patternFill>
    </fill>
    <fill>
      <patternFill patternType="solid">
        <fgColor rgb="FF9966FF"/>
        <bgColor indexed="64"/>
      </patternFill>
    </fill>
    <fill>
      <patternFill patternType="solid">
        <fgColor rgb="FFFFFF00"/>
        <bgColor indexed="64"/>
      </patternFill>
    </fill>
    <fill>
      <patternFill patternType="solid">
        <fgColor rgb="FFFFC000"/>
        <bgColor indexed="64"/>
      </patternFill>
    </fill>
    <fill>
      <patternFill patternType="solid">
        <fgColor theme="7"/>
        <bgColor indexed="64"/>
      </patternFill>
    </fill>
    <fill>
      <patternFill patternType="solid">
        <fgColor theme="3" tint="0.89999084444715716"/>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theme="0" tint="-0.249977111117893"/>
        <bgColor theme="4"/>
      </patternFill>
    </fill>
    <fill>
      <patternFill patternType="solid">
        <fgColor rgb="FFFFFF00"/>
        <bgColor theme="4"/>
      </patternFill>
    </fill>
    <fill>
      <patternFill patternType="solid">
        <fgColor rgb="FFA5A5A5"/>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auto="1"/>
      </right>
      <top style="thin">
        <color auto="1"/>
      </top>
      <bottom style="thin">
        <color auto="1"/>
      </bottom>
      <diagonal/>
    </border>
    <border>
      <left/>
      <right/>
      <top style="thin">
        <color indexed="64"/>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s>
  <cellStyleXfs count="3">
    <xf numFmtId="0" fontId="0" fillId="0" borderId="0"/>
    <xf numFmtId="0" fontId="6" fillId="0" borderId="0"/>
    <xf numFmtId="0" fontId="17" fillId="18" borderId="7" applyNumberFormat="0" applyAlignment="0" applyProtection="0"/>
  </cellStyleXfs>
  <cellXfs count="139">
    <xf numFmtId="0" fontId="0" fillId="0" borderId="0" xfId="0"/>
    <xf numFmtId="0" fontId="1" fillId="0" borderId="0" xfId="0" applyFont="1"/>
    <xf numFmtId="0" fontId="2" fillId="0" borderId="0" xfId="0" applyFont="1"/>
    <xf numFmtId="0" fontId="2" fillId="0" borderId="1" xfId="0" applyFont="1" applyBorder="1"/>
    <xf numFmtId="2" fontId="5" fillId="0" borderId="1" xfId="0" applyNumberFormat="1" applyFont="1" applyBorder="1" applyAlignment="1">
      <alignment horizontal="center" vertical="center"/>
    </xf>
    <xf numFmtId="0" fontId="2" fillId="0" borderId="0" xfId="0" applyFont="1" applyAlignment="1">
      <alignment horizontal="center"/>
    </xf>
    <xf numFmtId="0" fontId="8" fillId="0" borderId="0" xfId="0" applyFont="1"/>
    <xf numFmtId="1" fontId="2" fillId="0" borderId="0" xfId="0" applyNumberFormat="1" applyFont="1"/>
    <xf numFmtId="2" fontId="5" fillId="0" borderId="0" xfId="0" applyNumberFormat="1" applyFont="1" applyAlignment="1">
      <alignment horizontal="center" vertical="center"/>
    </xf>
    <xf numFmtId="1" fontId="0" fillId="0" borderId="0" xfId="0" applyNumberFormat="1"/>
    <xf numFmtId="2" fontId="0" fillId="0" borderId="0" xfId="0" applyNumberFormat="1"/>
    <xf numFmtId="0" fontId="1" fillId="0" borderId="0" xfId="0" applyFont="1" applyAlignment="1">
      <alignment horizontal="center"/>
    </xf>
    <xf numFmtId="0" fontId="0" fillId="0" borderId="1" xfId="0" applyBorder="1"/>
    <xf numFmtId="0" fontId="2" fillId="0" borderId="1" xfId="0" applyFont="1" applyBorder="1" applyAlignment="1">
      <alignment horizontal="center"/>
    </xf>
    <xf numFmtId="0" fontId="2" fillId="0" borderId="1" xfId="0" applyFont="1" applyBorder="1" applyAlignment="1">
      <alignment horizontal="left"/>
    </xf>
    <xf numFmtId="164" fontId="2" fillId="0" borderId="1" xfId="0" applyNumberFormat="1" applyFont="1" applyBorder="1"/>
    <xf numFmtId="164" fontId="5" fillId="0" borderId="1" xfId="0" applyNumberFormat="1" applyFont="1" applyBorder="1" applyAlignment="1">
      <alignment horizontal="center" vertical="center"/>
    </xf>
    <xf numFmtId="1" fontId="2" fillId="0" borderId="1" xfId="0" applyNumberFormat="1" applyFont="1" applyBorder="1"/>
    <xf numFmtId="0" fontId="7" fillId="0" borderId="1" xfId="1" applyFont="1" applyBorder="1" applyAlignment="1">
      <alignment horizontal="left" wrapText="1"/>
    </xf>
    <xf numFmtId="0" fontId="0" fillId="0" borderId="1" xfId="0" applyBorder="1" applyAlignment="1">
      <alignment horizontal="left"/>
    </xf>
    <xf numFmtId="0" fontId="9" fillId="0" borderId="0" xfId="0" applyFont="1"/>
    <xf numFmtId="1" fontId="0" fillId="0" borderId="1" xfId="0" applyNumberFormat="1" applyBorder="1"/>
    <xf numFmtId="0" fontId="10" fillId="3" borderId="0" xfId="0" applyFont="1" applyFill="1" applyAlignment="1">
      <alignment horizontal="center" vertical="center" wrapText="1"/>
    </xf>
    <xf numFmtId="0" fontId="10" fillId="2" borderId="0" xfId="0" applyFont="1" applyFill="1" applyAlignment="1">
      <alignment horizontal="center" vertical="center" wrapText="1"/>
    </xf>
    <xf numFmtId="1" fontId="10" fillId="3" borderId="0" xfId="0" applyNumberFormat="1" applyFont="1" applyFill="1" applyAlignment="1">
      <alignment horizontal="center" vertical="center" wrapText="1"/>
    </xf>
    <xf numFmtId="2" fontId="10" fillId="3" borderId="0" xfId="0" applyNumberFormat="1" applyFont="1" applyFill="1" applyAlignment="1">
      <alignment horizontal="center" vertical="center" wrapText="1"/>
    </xf>
    <xf numFmtId="0" fontId="10" fillId="4"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3" borderId="0" xfId="0" applyFont="1" applyFill="1" applyAlignment="1">
      <alignment wrapText="1"/>
    </xf>
    <xf numFmtId="0" fontId="10" fillId="6" borderId="0" xfId="0" applyFont="1" applyFill="1" applyAlignment="1">
      <alignment wrapText="1"/>
    </xf>
    <xf numFmtId="0" fontId="2" fillId="0" borderId="0" xfId="0" applyFont="1" applyAlignment="1">
      <alignment wrapText="1"/>
    </xf>
    <xf numFmtId="0" fontId="11" fillId="0" borderId="0" xfId="0" applyFont="1" applyAlignment="1">
      <alignment wrapText="1"/>
    </xf>
    <xf numFmtId="0" fontId="0" fillId="0" borderId="0" xfId="0" quotePrefix="1"/>
    <xf numFmtId="49" fontId="11" fillId="0" borderId="0" xfId="0" applyNumberFormat="1" applyFont="1" applyAlignment="1">
      <alignment wrapText="1"/>
    </xf>
    <xf numFmtId="0" fontId="0" fillId="0" borderId="0" xfId="0" applyAlignment="1">
      <alignment wrapText="1"/>
    </xf>
    <xf numFmtId="2" fontId="2" fillId="0" borderId="0" xfId="0" applyNumberFormat="1" applyFont="1"/>
    <xf numFmtId="49" fontId="2" fillId="0" borderId="0" xfId="0" applyNumberFormat="1" applyFont="1" applyAlignment="1">
      <alignment wrapText="1"/>
    </xf>
    <xf numFmtId="0" fontId="9" fillId="7" borderId="1" xfId="0" applyFont="1" applyFill="1" applyBorder="1" applyAlignment="1">
      <alignment wrapText="1"/>
    </xf>
    <xf numFmtId="1" fontId="9" fillId="7" borderId="1" xfId="0" applyNumberFormat="1" applyFont="1" applyFill="1" applyBorder="1" applyAlignment="1">
      <alignment wrapText="1"/>
    </xf>
    <xf numFmtId="49" fontId="9" fillId="7" borderId="1" xfId="0" applyNumberFormat="1" applyFont="1" applyFill="1" applyBorder="1" applyAlignment="1">
      <alignment wrapText="1"/>
    </xf>
    <xf numFmtId="0" fontId="12" fillId="8" borderId="1" xfId="0" applyFont="1" applyFill="1" applyBorder="1" applyAlignment="1">
      <alignment wrapText="1"/>
    </xf>
    <xf numFmtId="0" fontId="9" fillId="8" borderId="1" xfId="0" applyFont="1" applyFill="1" applyBorder="1" applyAlignment="1">
      <alignment wrapText="1"/>
    </xf>
    <xf numFmtId="0" fontId="1" fillId="7" borderId="4" xfId="0" applyFont="1" applyFill="1" applyBorder="1" applyAlignment="1">
      <alignment wrapText="1"/>
    </xf>
    <xf numFmtId="0" fontId="9" fillId="9" borderId="1" xfId="0" applyFont="1" applyFill="1" applyBorder="1" applyAlignment="1">
      <alignment wrapText="1"/>
    </xf>
    <xf numFmtId="0" fontId="9" fillId="10" borderId="1" xfId="0" applyFont="1" applyFill="1" applyBorder="1" applyAlignment="1">
      <alignment wrapText="1"/>
    </xf>
    <xf numFmtId="0" fontId="9" fillId="7" borderId="0" xfId="0" applyFont="1" applyFill="1" applyAlignment="1">
      <alignment wrapText="1"/>
    </xf>
    <xf numFmtId="1" fontId="9" fillId="7" borderId="0" xfId="0" applyNumberFormat="1" applyFont="1" applyFill="1" applyAlignment="1">
      <alignment wrapText="1"/>
    </xf>
    <xf numFmtId="0" fontId="9" fillId="11" borderId="0" xfId="0" applyFont="1" applyFill="1" applyAlignment="1">
      <alignment wrapText="1"/>
    </xf>
    <xf numFmtId="49" fontId="0" fillId="0" borderId="0" xfId="0" applyNumberFormat="1"/>
    <xf numFmtId="0" fontId="3" fillId="12"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1" fontId="3" fillId="12" borderId="1" xfId="0" applyNumberFormat="1" applyFont="1" applyFill="1" applyBorder="1" applyAlignment="1">
      <alignment horizontal="center" vertical="center" wrapText="1"/>
    </xf>
    <xf numFmtId="0" fontId="0" fillId="0" borderId="1" xfId="0" applyBorder="1" applyAlignment="1">
      <alignment horizontal="center"/>
    </xf>
    <xf numFmtId="164" fontId="0" fillId="0" borderId="1" xfId="0" applyNumberFormat="1" applyBorder="1"/>
    <xf numFmtId="164" fontId="0" fillId="0" borderId="1" xfId="0" applyNumberFormat="1" applyBorder="1" applyAlignment="1">
      <alignment horizontal="center"/>
    </xf>
    <xf numFmtId="164" fontId="2" fillId="0" borderId="1" xfId="0" applyNumberFormat="1" applyFont="1" applyBorder="1" applyAlignment="1">
      <alignment horizontal="center"/>
    </xf>
    <xf numFmtId="0" fontId="13" fillId="0" borderId="0" xfId="0" applyFont="1"/>
    <xf numFmtId="0" fontId="14" fillId="0" borderId="0" xfId="0" applyFont="1"/>
    <xf numFmtId="0" fontId="9" fillId="13" borderId="1" xfId="0" applyFont="1" applyFill="1" applyBorder="1"/>
    <xf numFmtId="0" fontId="0" fillId="0" borderId="1" xfId="0" applyBorder="1" applyAlignment="1">
      <alignment wrapText="1"/>
    </xf>
    <xf numFmtId="0" fontId="0" fillId="0" borderId="1" xfId="0" quotePrefix="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xf>
    <xf numFmtId="164" fontId="2" fillId="0" borderId="1" xfId="0" applyNumberFormat="1" applyFont="1" applyBorder="1" applyAlignment="1">
      <alignment horizontal="center" vertical="center"/>
    </xf>
    <xf numFmtId="0" fontId="2" fillId="0" borderId="1" xfId="0" applyFont="1" applyBorder="1" applyAlignment="1">
      <alignment horizontal="center" vertical="center"/>
    </xf>
    <xf numFmtId="1" fontId="2" fillId="0" borderId="1" xfId="0" applyNumberFormat="1" applyFont="1" applyBorder="1" applyAlignment="1">
      <alignment horizontal="center" vertical="center"/>
    </xf>
    <xf numFmtId="0" fontId="2" fillId="0" borderId="1" xfId="0" applyFont="1" applyBorder="1" applyAlignment="1">
      <alignment horizontal="left" vertical="top" wrapText="1"/>
    </xf>
    <xf numFmtId="0" fontId="9" fillId="14" borderId="0" xfId="0" applyFont="1" applyFill="1" applyAlignment="1">
      <alignment wrapText="1"/>
    </xf>
    <xf numFmtId="0" fontId="15" fillId="15" borderId="0" xfId="0" applyFont="1" applyFill="1" applyAlignment="1">
      <alignment wrapText="1"/>
    </xf>
    <xf numFmtId="1" fontId="9" fillId="14" borderId="0" xfId="0" applyNumberFormat="1" applyFont="1" applyFill="1" applyAlignment="1">
      <alignment wrapText="1"/>
    </xf>
    <xf numFmtId="0" fontId="10" fillId="15" borderId="0" xfId="0" applyFont="1" applyFill="1" applyAlignment="1">
      <alignment wrapText="1"/>
    </xf>
    <xf numFmtId="0" fontId="12" fillId="14" borderId="0" xfId="0" applyFont="1" applyFill="1" applyAlignment="1">
      <alignment wrapText="1"/>
    </xf>
    <xf numFmtId="0" fontId="12" fillId="14" borderId="0" xfId="0" applyFont="1" applyFill="1"/>
    <xf numFmtId="1" fontId="12" fillId="14" borderId="0" xfId="0" applyNumberFormat="1" applyFont="1" applyFill="1" applyAlignment="1">
      <alignment wrapText="1"/>
    </xf>
    <xf numFmtId="0" fontId="12" fillId="16" borderId="2" xfId="0" applyFont="1" applyFill="1" applyBorder="1" applyAlignment="1">
      <alignment vertical="top" wrapText="1"/>
    </xf>
    <xf numFmtId="0" fontId="12" fillId="17" borderId="2" xfId="0" applyFont="1" applyFill="1" applyBorder="1" applyAlignment="1">
      <alignment vertical="top" wrapText="1"/>
    </xf>
    <xf numFmtId="0" fontId="12" fillId="17" borderId="1" xfId="0" applyFont="1" applyFill="1" applyBorder="1" applyAlignment="1">
      <alignment vertical="top" wrapText="1"/>
    </xf>
    <xf numFmtId="0" fontId="12" fillId="10" borderId="0" xfId="0" applyFont="1" applyFill="1"/>
    <xf numFmtId="0" fontId="16" fillId="9" borderId="4" xfId="0" applyFont="1" applyFill="1" applyBorder="1"/>
    <xf numFmtId="0" fontId="16" fillId="9" borderId="1" xfId="0" applyFont="1" applyFill="1" applyBorder="1" applyAlignment="1">
      <alignment horizontal="center" wrapText="1"/>
    </xf>
    <xf numFmtId="0" fontId="16" fillId="9" borderId="1" xfId="0" applyFont="1" applyFill="1" applyBorder="1" applyAlignment="1">
      <alignment wrapText="1"/>
    </xf>
    <xf numFmtId="0" fontId="11" fillId="0" borderId="1" xfId="0" applyFont="1" applyBorder="1" applyAlignment="1">
      <alignment horizontal="center" vertical="center"/>
    </xf>
    <xf numFmtId="0" fontId="11" fillId="0" borderId="1" xfId="0" applyFont="1" applyBorder="1" applyAlignment="1">
      <alignment wrapText="1"/>
    </xf>
    <xf numFmtId="0" fontId="7" fillId="0" borderId="1" xfId="0" applyFont="1" applyBorder="1" applyAlignment="1">
      <alignment wrapText="1"/>
    </xf>
    <xf numFmtId="0" fontId="16" fillId="0" borderId="0" xfId="0" applyFont="1" applyAlignment="1">
      <alignment wrapText="1"/>
    </xf>
    <xf numFmtId="0" fontId="0" fillId="0" borderId="0" xfId="0" applyAlignment="1">
      <alignment horizontal="center"/>
    </xf>
    <xf numFmtId="0" fontId="16" fillId="0" borderId="0" xfId="0" applyFont="1" applyAlignment="1">
      <alignment horizontal="center"/>
    </xf>
    <xf numFmtId="0" fontId="11" fillId="0" borderId="0" xfId="0" applyFont="1" applyAlignment="1">
      <alignment horizontal="center"/>
    </xf>
    <xf numFmtId="2" fontId="0" fillId="0" borderId="0" xfId="0" applyNumberFormat="1" applyAlignment="1">
      <alignment horizontal="center"/>
    </xf>
    <xf numFmtId="0" fontId="9" fillId="14" borderId="0" xfId="0" applyFont="1" applyFill="1"/>
    <xf numFmtId="1" fontId="9" fillId="14" borderId="0" xfId="0" applyNumberFormat="1" applyFont="1" applyFill="1"/>
    <xf numFmtId="0" fontId="0" fillId="0" borderId="0" xfId="0" applyAlignment="1">
      <alignment horizontal="right"/>
    </xf>
    <xf numFmtId="0" fontId="0" fillId="0" borderId="0" xfId="0" quotePrefix="1" applyAlignment="1">
      <alignment horizontal="right"/>
    </xf>
    <xf numFmtId="0" fontId="9" fillId="14" borderId="0" xfId="0" applyFont="1" applyFill="1" applyAlignment="1">
      <alignment horizontal="center"/>
    </xf>
    <xf numFmtId="0" fontId="2" fillId="0" borderId="0" xfId="0" applyFont="1" applyAlignment="1">
      <alignment horizontal="left" vertical="top"/>
    </xf>
    <xf numFmtId="0" fontId="2" fillId="0" borderId="0" xfId="0" applyFont="1" applyAlignment="1">
      <alignment horizontal="left" vertical="top" wrapText="1"/>
    </xf>
    <xf numFmtId="1"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xf>
    <xf numFmtId="0" fontId="15" fillId="0" borderId="0" xfId="0" applyFont="1"/>
    <xf numFmtId="0" fontId="2" fillId="0" borderId="5" xfId="0" applyFont="1" applyBorder="1" applyAlignment="1">
      <alignment horizontal="left" vertical="top"/>
    </xf>
    <xf numFmtId="164" fontId="2" fillId="0" borderId="5" xfId="0" applyNumberFormat="1" applyFont="1" applyBorder="1" applyAlignment="1">
      <alignment horizontal="center" vertical="center"/>
    </xf>
    <xf numFmtId="164" fontId="2" fillId="0" borderId="0" xfId="0" applyNumberFormat="1" applyFont="1" applyAlignment="1">
      <alignment horizontal="center" vertical="center"/>
    </xf>
    <xf numFmtId="0" fontId="2" fillId="0" borderId="6" xfId="0" applyFont="1" applyBorder="1" applyAlignment="1">
      <alignment horizontal="left" vertical="top"/>
    </xf>
    <xf numFmtId="164" fontId="2" fillId="0" borderId="6" xfId="0" applyNumberFormat="1" applyFont="1" applyBorder="1" applyAlignment="1">
      <alignment horizontal="center" vertical="center"/>
    </xf>
    <xf numFmtId="0" fontId="17" fillId="18" borderId="9" xfId="2" applyBorder="1" applyAlignment="1">
      <alignment horizontal="center"/>
    </xf>
    <xf numFmtId="0" fontId="9" fillId="7" borderId="13" xfId="0" applyFont="1" applyFill="1" applyBorder="1" applyAlignment="1">
      <alignment wrapText="1"/>
    </xf>
    <xf numFmtId="0" fontId="16" fillId="7" borderId="14" xfId="0" applyFont="1" applyFill="1" applyBorder="1" applyAlignment="1">
      <alignment wrapText="1"/>
    </xf>
    <xf numFmtId="0" fontId="9" fillId="7" borderId="14" xfId="0" applyFont="1" applyFill="1" applyBorder="1" applyAlignment="1">
      <alignment wrapText="1"/>
    </xf>
    <xf numFmtId="0" fontId="9" fillId="11" borderId="14" xfId="0" applyFont="1" applyFill="1" applyBorder="1" applyAlignment="1">
      <alignment wrapText="1"/>
    </xf>
    <xf numFmtId="0" fontId="9" fillId="11" borderId="15" xfId="0" applyFont="1" applyFill="1" applyBorder="1" applyAlignment="1">
      <alignment wrapText="1"/>
    </xf>
    <xf numFmtId="0" fontId="9" fillId="7" borderId="16" xfId="0" applyFont="1" applyFill="1" applyBorder="1" applyAlignment="1">
      <alignment wrapText="1"/>
    </xf>
    <xf numFmtId="0" fontId="16" fillId="7" borderId="17" xfId="0" applyFont="1" applyFill="1" applyBorder="1" applyAlignment="1">
      <alignment wrapText="1"/>
    </xf>
    <xf numFmtId="165" fontId="16" fillId="7" borderId="17" xfId="0" applyNumberFormat="1" applyFont="1" applyFill="1" applyBorder="1" applyAlignment="1">
      <alignment wrapText="1"/>
    </xf>
    <xf numFmtId="1" fontId="16" fillId="7" borderId="17" xfId="0" applyNumberFormat="1" applyFont="1" applyFill="1" applyBorder="1" applyAlignment="1">
      <alignment wrapText="1"/>
    </xf>
    <xf numFmtId="0" fontId="9" fillId="7" borderId="18" xfId="0" applyFont="1" applyFill="1" applyBorder="1" applyAlignment="1">
      <alignment wrapText="1"/>
    </xf>
    <xf numFmtId="0" fontId="0" fillId="0" borderId="19" xfId="0" applyBorder="1"/>
    <xf numFmtId="0" fontId="18" fillId="0" borderId="0" xfId="0" applyFont="1"/>
    <xf numFmtId="1" fontId="18" fillId="0" borderId="0" xfId="0" applyNumberFormat="1" applyFont="1"/>
    <xf numFmtId="165" fontId="0" fillId="0" borderId="0" xfId="0" applyNumberFormat="1"/>
    <xf numFmtId="1" fontId="2" fillId="0" borderId="1" xfId="0" applyNumberFormat="1" applyFont="1" applyBorder="1" applyAlignment="1">
      <alignment horizontal="left" vertical="top"/>
    </xf>
    <xf numFmtId="165" fontId="2" fillId="0" borderId="1" xfId="0" applyNumberFormat="1" applyFont="1" applyBorder="1" applyAlignment="1">
      <alignment horizontal="left" vertical="top"/>
    </xf>
    <xf numFmtId="0" fontId="0" fillId="0" borderId="1" xfId="0" applyBorder="1" applyAlignment="1">
      <alignment vertical="center"/>
    </xf>
    <xf numFmtId="2" fontId="5" fillId="0" borderId="20" xfId="0" applyNumberFormat="1" applyFont="1" applyBorder="1" applyAlignment="1">
      <alignment horizontal="center" vertical="center"/>
    </xf>
    <xf numFmtId="164" fontId="0" fillId="0" borderId="0" xfId="0" applyNumberFormat="1"/>
    <xf numFmtId="2" fontId="2" fillId="0" borderId="1" xfId="0" applyNumberFormat="1" applyFont="1" applyBorder="1" applyAlignment="1">
      <alignment horizontal="left" vertical="top"/>
    </xf>
    <xf numFmtId="0" fontId="20" fillId="19" borderId="0" xfId="0" applyFont="1" applyFill="1"/>
    <xf numFmtId="0" fontId="19" fillId="19" borderId="0" xfId="0" applyFont="1" applyFill="1" applyAlignment="1">
      <alignment horizontal="center" vertical="center" wrapText="1"/>
    </xf>
    <xf numFmtId="49" fontId="21" fillId="0" borderId="0" xfId="0" quotePrefix="1" applyNumberFormat="1" applyFont="1" applyAlignment="1">
      <alignment horizontal="center"/>
    </xf>
    <xf numFmtId="0" fontId="2" fillId="0" borderId="0" xfId="0" applyFont="1" applyAlignment="1">
      <alignment horizontal="left" wrapText="1"/>
    </xf>
    <xf numFmtId="0" fontId="17" fillId="18" borderId="8" xfId="2" applyBorder="1" applyAlignment="1">
      <alignment horizontal="center"/>
    </xf>
    <xf numFmtId="0" fontId="17" fillId="18" borderId="9" xfId="2" applyBorder="1" applyAlignment="1">
      <alignment horizontal="center"/>
    </xf>
    <xf numFmtId="0" fontId="17" fillId="18" borderId="10" xfId="2" applyBorder="1" applyAlignment="1">
      <alignment horizontal="center"/>
    </xf>
    <xf numFmtId="0" fontId="17" fillId="18" borderId="11" xfId="2" applyBorder="1" applyAlignment="1">
      <alignment horizontal="center"/>
    </xf>
    <xf numFmtId="1" fontId="17" fillId="18" borderId="11" xfId="2" applyNumberFormat="1" applyBorder="1" applyAlignment="1">
      <alignment horizontal="center"/>
    </xf>
    <xf numFmtId="0" fontId="17" fillId="18" borderId="12" xfId="2" applyBorder="1" applyAlignment="1">
      <alignment horizontal="center"/>
    </xf>
  </cellXfs>
  <cellStyles count="3">
    <cellStyle name="Check Cell" xfId="2" builtinId="23"/>
    <cellStyle name="Normal" xfId="0" builtinId="0"/>
    <cellStyle name="Normal_Sheet1" xfId="1" xr:uid="{6DC285C7-E547-4A44-9B92-1F4916C5CC06}"/>
  </cellStyles>
  <dxfs count="139">
    <dxf>
      <fill>
        <patternFill>
          <bgColor rgb="FFC6E0B4"/>
        </patternFill>
      </fill>
    </dxf>
    <dxf>
      <numFmt numFmtId="164" formatCode="0.0E+00"/>
    </dxf>
    <dxf>
      <numFmt numFmtId="3" formatCode="#,##0"/>
    </dxf>
    <dxf>
      <numFmt numFmtId="165" formatCode="0.0"/>
    </dxf>
    <dxf>
      <numFmt numFmtId="2" formatCode="0.00"/>
    </dxf>
    <dxf>
      <numFmt numFmtId="164" formatCode="0.0E+00"/>
    </dxf>
    <dxf>
      <numFmt numFmtId="1" formatCode="0"/>
    </dxf>
    <dxf>
      <numFmt numFmtId="164" formatCode="0.0E+00"/>
    </dxf>
    <dxf>
      <numFmt numFmtId="3" formatCode="#,##0"/>
    </dxf>
    <dxf>
      <numFmt numFmtId="165" formatCode="0.0"/>
    </dxf>
    <dxf>
      <numFmt numFmtId="2" formatCode="0.00"/>
    </dxf>
    <dxf>
      <numFmt numFmtId="164" formatCode="0.0E+00"/>
    </dxf>
    <dxf>
      <numFmt numFmtId="1" formatCode="0"/>
    </dxf>
    <dxf>
      <numFmt numFmtId="164" formatCode="0.0E+00"/>
    </dxf>
    <dxf>
      <numFmt numFmtId="3" formatCode="#,##0"/>
    </dxf>
    <dxf>
      <numFmt numFmtId="164" formatCode="0.0E+00"/>
    </dxf>
    <dxf>
      <numFmt numFmtId="2" formatCode="0.00"/>
    </dxf>
    <dxf>
      <numFmt numFmtId="1" formatCode="0"/>
    </dxf>
    <dxf>
      <numFmt numFmtId="164" formatCode="0.0E+00"/>
    </dxf>
    <dxf>
      <numFmt numFmtId="3" formatCode="#,##0"/>
    </dxf>
    <dxf>
      <numFmt numFmtId="164" formatCode="0.0E+00"/>
    </dxf>
    <dxf>
      <numFmt numFmtId="165" formatCode="0.0"/>
    </dxf>
    <dxf>
      <numFmt numFmtId="1" formatCode="0"/>
    </dxf>
    <dxf>
      <numFmt numFmtId="164" formatCode="0.0E+00"/>
    </dxf>
    <dxf>
      <numFmt numFmtId="165" formatCode="0.0"/>
    </dxf>
    <dxf>
      <numFmt numFmtId="3" formatCode="#,##0"/>
    </dxf>
    <dxf>
      <numFmt numFmtId="164" formatCode="0.0E+00"/>
    </dxf>
    <dxf>
      <numFmt numFmtId="2" formatCode="0.00"/>
    </dxf>
    <dxf>
      <numFmt numFmtId="3" formatCode="#,##0"/>
    </dxf>
    <dxf>
      <numFmt numFmtId="1" formatCode="0"/>
    </dxf>
    <dxf>
      <numFmt numFmtId="164" formatCode="0.0E+00"/>
    </dxf>
    <dxf>
      <numFmt numFmtId="2" formatCode="0.00"/>
    </dxf>
    <dxf>
      <numFmt numFmtId="165" formatCode="0.0"/>
    </dxf>
    <dxf>
      <numFmt numFmtId="164" formatCode="0.0E+00"/>
    </dxf>
    <dxf>
      <numFmt numFmtId="2" formatCode="0.00"/>
    </dxf>
    <dxf>
      <numFmt numFmtId="165" formatCode="0.0"/>
    </dxf>
    <dxf>
      <numFmt numFmtId="3" formatCode="#,##0"/>
    </dxf>
    <dxf>
      <numFmt numFmtId="164" formatCode="0.0E+00"/>
    </dxf>
    <dxf>
      <numFmt numFmtId="1" formatCode="0"/>
    </dxf>
    <dxf>
      <numFmt numFmtId="164" formatCode="0.0E+00"/>
    </dxf>
    <dxf>
      <numFmt numFmtId="165" formatCode="0.0"/>
    </dxf>
    <dxf>
      <numFmt numFmtId="1" formatCode="0"/>
    </dxf>
    <dxf>
      <numFmt numFmtId="164" formatCode="0.0E+00"/>
    </dxf>
    <dxf>
      <numFmt numFmtId="2" formatCode="0.00"/>
    </dxf>
    <dxf>
      <numFmt numFmtId="3" formatCode="#,##0"/>
    </dxf>
    <dxf>
      <numFmt numFmtId="164" formatCode="0.0E+00"/>
    </dxf>
    <dxf>
      <numFmt numFmtId="165" formatCode="0.0"/>
    </dxf>
    <dxf>
      <numFmt numFmtId="2" formatCode="0.00"/>
    </dxf>
    <dxf>
      <numFmt numFmtId="164" formatCode="0.0E+00"/>
    </dxf>
    <dxf>
      <numFmt numFmtId="1" formatCode="0"/>
    </dxf>
    <dxf>
      <numFmt numFmtId="164" formatCode="0.0E+00"/>
    </dxf>
    <dxf>
      <numFmt numFmtId="3" formatCode="#,##0"/>
    </dxf>
    <dxf>
      <numFmt numFmtId="2" formatCode="0.00"/>
    </dxf>
    <dxf>
      <numFmt numFmtId="165" formatCode="0.0"/>
    </dxf>
    <dxf>
      <numFmt numFmtId="3" formatCode="#,##0"/>
    </dxf>
    <dxf>
      <numFmt numFmtId="164" formatCode="0.0E+00"/>
    </dxf>
    <dxf>
      <numFmt numFmtId="1" formatCode="0"/>
    </dxf>
    <dxf>
      <numFmt numFmtId="164" formatCode="0.0E+00"/>
    </dxf>
    <dxf>
      <numFmt numFmtId="165" formatCode="0.0"/>
    </dxf>
    <dxf>
      <numFmt numFmtId="164" formatCode="0.0E+00"/>
    </dxf>
    <dxf>
      <numFmt numFmtId="164" formatCode="0.0E+00"/>
    </dxf>
    <dxf>
      <numFmt numFmtId="3" formatCode="#,##0"/>
    </dxf>
    <dxf>
      <numFmt numFmtId="1" formatCode="0"/>
    </dxf>
    <dxf>
      <numFmt numFmtId="2" formatCode="0.00"/>
    </dxf>
    <dxf>
      <numFmt numFmtId="164" formatCode="0.0E+00"/>
    </dxf>
    <dxf>
      <numFmt numFmtId="165" formatCode="0.0"/>
    </dxf>
    <dxf>
      <numFmt numFmtId="2" formatCode="0.00"/>
    </dxf>
    <dxf>
      <numFmt numFmtId="3" formatCode="#,##0"/>
    </dxf>
    <dxf>
      <numFmt numFmtId="1" formatCode="0"/>
    </dxf>
    <dxf>
      <numFmt numFmtId="164" formatCode="0.0E+00"/>
    </dxf>
    <dxf>
      <numFmt numFmtId="2" formatCode="0.00"/>
    </dxf>
    <dxf>
      <numFmt numFmtId="165" formatCode="0.0"/>
    </dxf>
    <dxf>
      <numFmt numFmtId="3" formatCode="#,##0"/>
    </dxf>
    <dxf>
      <numFmt numFmtId="164" formatCode="0.0E+00"/>
    </dxf>
    <dxf>
      <numFmt numFmtId="164" formatCode="0.0E+00"/>
    </dxf>
    <dxf>
      <numFmt numFmtId="3" formatCode="#,##0"/>
    </dxf>
    <dxf>
      <numFmt numFmtId="164" formatCode="0.0E+00"/>
    </dxf>
    <dxf>
      <numFmt numFmtId="165" formatCode="0.0"/>
    </dxf>
    <dxf>
      <numFmt numFmtId="2" formatCode="0.00"/>
    </dxf>
    <dxf>
      <numFmt numFmtId="1" formatCode="0"/>
    </dxf>
    <dxf>
      <numFmt numFmtId="164" formatCode="0.0E+00"/>
    </dxf>
    <dxf>
      <numFmt numFmtId="164" formatCode="0.0E+00"/>
    </dxf>
    <dxf>
      <numFmt numFmtId="3" formatCode="#,##0"/>
    </dxf>
    <dxf>
      <numFmt numFmtId="164" formatCode="0.0E+00"/>
    </dxf>
    <dxf>
      <numFmt numFmtId="165" formatCode="0.0"/>
    </dxf>
    <dxf>
      <numFmt numFmtId="2" formatCode="0.00"/>
    </dxf>
    <dxf>
      <numFmt numFmtId="1" formatCode="0"/>
    </dxf>
    <dxf>
      <numFmt numFmtId="3" formatCode="#,##0"/>
    </dxf>
    <dxf>
      <numFmt numFmtId="164" formatCode="0.0E+00"/>
    </dxf>
    <dxf>
      <numFmt numFmtId="2" formatCode="0.00"/>
    </dxf>
    <dxf>
      <numFmt numFmtId="165" formatCode="0.0"/>
    </dxf>
    <dxf>
      <numFmt numFmtId="1" formatCode="0"/>
    </dxf>
    <dxf>
      <numFmt numFmtId="2" formatCode="0.00"/>
    </dxf>
    <dxf>
      <numFmt numFmtId="165" formatCode="0.0"/>
    </dxf>
    <dxf>
      <numFmt numFmtId="3" formatCode="#,##0"/>
    </dxf>
    <dxf>
      <numFmt numFmtId="1" formatCode="0"/>
    </dxf>
    <dxf>
      <numFmt numFmtId="165" formatCode="0.0"/>
    </dxf>
    <dxf>
      <numFmt numFmtId="2" formatCode="0.00"/>
    </dxf>
    <dxf>
      <numFmt numFmtId="164" formatCode="0.0E+00"/>
    </dxf>
    <dxf>
      <numFmt numFmtId="3" formatCode="#,##0"/>
    </dxf>
    <dxf>
      <numFmt numFmtId="164" formatCode="0.0E+00"/>
    </dxf>
    <dxf>
      <numFmt numFmtId="165" formatCode="0.0"/>
    </dxf>
    <dxf>
      <numFmt numFmtId="2" formatCode="0.00"/>
    </dxf>
    <dxf>
      <numFmt numFmtId="3" formatCode="#,##0"/>
    </dxf>
    <dxf>
      <numFmt numFmtId="164" formatCode="0.0E+00"/>
    </dxf>
    <dxf>
      <numFmt numFmtId="2" formatCode="0.00"/>
    </dxf>
    <dxf>
      <numFmt numFmtId="165" formatCode="0.0"/>
    </dxf>
    <dxf>
      <numFmt numFmtId="164" formatCode="0.0E+00"/>
    </dxf>
    <dxf>
      <numFmt numFmtId="3" formatCode="#,##0"/>
    </dxf>
    <dxf>
      <numFmt numFmtId="164" formatCode="0.0E+00"/>
    </dxf>
    <dxf>
      <numFmt numFmtId="164" formatCode="0.0E+00"/>
    </dxf>
    <dxf>
      <numFmt numFmtId="3" formatCode="#,##0"/>
    </dxf>
    <dxf>
      <numFmt numFmtId="165" formatCode="0.0"/>
    </dxf>
    <dxf>
      <numFmt numFmtId="2" formatCode="0.00"/>
    </dxf>
    <dxf>
      <numFmt numFmtId="164" formatCode="0.0E+00"/>
    </dxf>
    <dxf>
      <numFmt numFmtId="164" formatCode="0.0E+00"/>
    </dxf>
    <dxf>
      <numFmt numFmtId="164" formatCode="0.0E+00"/>
    </dxf>
    <dxf>
      <numFmt numFmtId="1" formatCode="0"/>
    </dxf>
    <dxf>
      <numFmt numFmtId="1" formatCode="0"/>
    </dxf>
    <dxf>
      <numFmt numFmtId="3" formatCode="#,##0"/>
    </dxf>
    <dxf>
      <numFmt numFmtId="164" formatCode="0.0E+00"/>
    </dxf>
    <dxf>
      <numFmt numFmtId="164" formatCode="0.0E+00"/>
    </dxf>
    <dxf>
      <numFmt numFmtId="165" formatCode="0.0"/>
    </dxf>
    <dxf>
      <numFmt numFmtId="2" formatCode="0.00"/>
    </dxf>
    <dxf>
      <numFmt numFmtId="1" formatCode="0"/>
    </dxf>
    <dxf>
      <numFmt numFmtId="1" formatCode="0"/>
    </dxf>
    <dxf>
      <numFmt numFmtId="2" formatCode="0.00"/>
    </dxf>
    <dxf>
      <numFmt numFmtId="164" formatCode="0.0E+00"/>
    </dxf>
    <dxf>
      <numFmt numFmtId="3" formatCode="#,##0"/>
    </dxf>
    <dxf>
      <numFmt numFmtId="164" formatCode="0.0E+00"/>
    </dxf>
    <dxf>
      <numFmt numFmtId="164" formatCode="0.0E+00"/>
    </dxf>
    <dxf>
      <numFmt numFmtId="1" formatCode="0"/>
    </dxf>
    <dxf>
      <numFmt numFmtId="165" formatCode="0.0"/>
    </dxf>
    <dxf>
      <numFmt numFmtId="164" formatCode="0.0E+00"/>
    </dxf>
    <dxf>
      <numFmt numFmtId="3" formatCode="#,##0"/>
    </dxf>
    <dxf>
      <numFmt numFmtId="164" formatCode="0.0E+00"/>
    </dxf>
    <dxf>
      <numFmt numFmtId="164" formatCode="0.0E+00"/>
    </dxf>
    <dxf>
      <numFmt numFmtId="3" formatCode="#,##0"/>
    </dxf>
    <dxf>
      <numFmt numFmtId="164" formatCode="0.0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3F8ED-72F6-4B60-A438-14B6E475DF36}">
  <dimension ref="B3:F11"/>
  <sheetViews>
    <sheetView tabSelected="1" workbookViewId="0">
      <selection activeCell="B16" sqref="B16"/>
    </sheetView>
  </sheetViews>
  <sheetFormatPr defaultColWidth="8" defaultRowHeight="15" x14ac:dyDescent="0.25"/>
  <cols>
    <col min="1" max="1" width="11.7109375" style="129" customWidth="1"/>
    <col min="2" max="2" width="10.140625" style="129" customWidth="1"/>
    <col min="3" max="3" width="9.42578125" style="129" customWidth="1"/>
    <col min="4" max="4" width="10" style="129" customWidth="1"/>
    <col min="5" max="5" width="10.42578125" style="129" customWidth="1"/>
    <col min="6" max="6" width="21.42578125" style="129" customWidth="1"/>
    <col min="7" max="16384" width="8" style="129"/>
  </cols>
  <sheetData>
    <row r="3" spans="2:6" x14ac:dyDescent="0.25">
      <c r="B3" s="130"/>
      <c r="C3" s="130"/>
      <c r="D3" s="130"/>
      <c r="E3" s="130"/>
      <c r="F3" s="130"/>
    </row>
    <row r="4" spans="2:6" x14ac:dyDescent="0.25">
      <c r="B4" s="130"/>
      <c r="C4" s="130"/>
      <c r="D4" s="130"/>
      <c r="E4" s="130"/>
      <c r="F4" s="130"/>
    </row>
    <row r="7" spans="2:6" ht="207" customHeight="1" x14ac:dyDescent="0.25">
      <c r="B7" s="130" t="s">
        <v>4077</v>
      </c>
      <c r="C7" s="130"/>
      <c r="D7" s="130"/>
      <c r="E7" s="130"/>
      <c r="F7" s="130"/>
    </row>
    <row r="9" spans="2:6" ht="61.5" customHeight="1" x14ac:dyDescent="0.25">
      <c r="B9" s="130"/>
      <c r="C9" s="130"/>
      <c r="D9" s="130"/>
      <c r="E9" s="130"/>
      <c r="F9" s="130"/>
    </row>
    <row r="11" spans="2:6" ht="19.5" x14ac:dyDescent="0.35">
      <c r="B11" s="131" t="s">
        <v>4076</v>
      </c>
      <c r="C11" s="131"/>
      <c r="D11" s="131"/>
      <c r="E11" s="131"/>
      <c r="F11" s="131"/>
    </row>
  </sheetData>
  <sheetProtection sheet="1" objects="1" scenarios="1"/>
  <mergeCells count="4">
    <mergeCell ref="B3:F4"/>
    <mergeCell ref="B7:F7"/>
    <mergeCell ref="B9:F9"/>
    <mergeCell ref="B11:F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21DBF-FC0A-4329-A951-F80C6DC5905A}">
  <sheetPr>
    <tabColor theme="1"/>
  </sheetPr>
  <dimension ref="A1:H15"/>
  <sheetViews>
    <sheetView workbookViewId="0">
      <selection sqref="A1:XFD1048576"/>
    </sheetView>
  </sheetViews>
  <sheetFormatPr defaultRowHeight="15" x14ac:dyDescent="0.25"/>
  <cols>
    <col min="1" max="1" width="29.28515625" customWidth="1"/>
    <col min="2" max="2" width="121.42578125" bestFit="1" customWidth="1"/>
    <col min="7" max="7" width="19.7109375" customWidth="1"/>
  </cols>
  <sheetData>
    <row r="1" spans="1:8" ht="18.75" x14ac:dyDescent="0.3">
      <c r="A1" s="58" t="s">
        <v>0</v>
      </c>
    </row>
    <row r="2" spans="1:8" x14ac:dyDescent="0.25">
      <c r="A2" t="s">
        <v>1</v>
      </c>
    </row>
    <row r="3" spans="1:8" x14ac:dyDescent="0.25">
      <c r="A3" t="s">
        <v>2</v>
      </c>
    </row>
    <row r="4" spans="1:8" x14ac:dyDescent="0.25">
      <c r="A4" s="59" t="s">
        <v>3</v>
      </c>
    </row>
    <row r="6" spans="1:8" x14ac:dyDescent="0.25">
      <c r="A6" s="60" t="s">
        <v>4</v>
      </c>
      <c r="B6" s="60" t="s">
        <v>5</v>
      </c>
    </row>
    <row r="7" spans="1:8" ht="180" x14ac:dyDescent="0.25">
      <c r="A7" s="62" t="s">
        <v>6</v>
      </c>
      <c r="B7" s="64" t="s">
        <v>7</v>
      </c>
      <c r="G7" s="36"/>
    </row>
    <row r="8" spans="1:8" ht="135" x14ac:dyDescent="0.25">
      <c r="A8" s="62" t="s">
        <v>8</v>
      </c>
      <c r="B8" s="64" t="s">
        <v>4055</v>
      </c>
      <c r="G8" s="36"/>
    </row>
    <row r="9" spans="1:8" ht="150" x14ac:dyDescent="0.25">
      <c r="A9" s="62" t="s">
        <v>9</v>
      </c>
      <c r="B9" s="64" t="s">
        <v>4056</v>
      </c>
      <c r="G9" s="36"/>
    </row>
    <row r="10" spans="1:8" x14ac:dyDescent="0.25">
      <c r="A10" s="62" t="s">
        <v>4070</v>
      </c>
      <c r="B10" s="64" t="s">
        <v>4071</v>
      </c>
      <c r="G10" s="36"/>
    </row>
    <row r="11" spans="1:8" ht="75" x14ac:dyDescent="0.25">
      <c r="A11" s="63" t="s">
        <v>10</v>
      </c>
      <c r="B11" s="64" t="s">
        <v>11</v>
      </c>
      <c r="G11" s="61"/>
      <c r="H11" t="s">
        <v>12</v>
      </c>
    </row>
    <row r="12" spans="1:8" ht="32.450000000000003" customHeight="1" x14ac:dyDescent="0.25">
      <c r="A12" s="63" t="s">
        <v>13</v>
      </c>
      <c r="B12" s="64" t="s">
        <v>14</v>
      </c>
    </row>
    <row r="13" spans="1:8" ht="75" x14ac:dyDescent="0.25">
      <c r="A13" s="63" t="s">
        <v>15</v>
      </c>
      <c r="B13" s="64" t="s">
        <v>16</v>
      </c>
    </row>
    <row r="14" spans="1:8" ht="107.45" customHeight="1" x14ac:dyDescent="0.25">
      <c r="A14" s="63" t="s">
        <v>17</v>
      </c>
      <c r="B14" s="64" t="s">
        <v>4057</v>
      </c>
    </row>
    <row r="15" spans="1:8" ht="45" x14ac:dyDescent="0.25">
      <c r="A15" s="63" t="s">
        <v>18</v>
      </c>
      <c r="B15" s="64" t="s">
        <v>19</v>
      </c>
    </row>
  </sheetData>
  <sheetProtection sheet="1" objects="1" scenarios="1"/>
  <pageMargins left="0.7" right="0.7" top="0.75" bottom="0.75" header="0.3" footer="0.3"/>
  <pageSetup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AC413-DDE4-4C6B-B601-012F9744EB6F}">
  <dimension ref="A1:T349"/>
  <sheetViews>
    <sheetView zoomScale="60" zoomScaleNormal="60" workbookViewId="0">
      <selection sqref="A1:XFD1048576"/>
    </sheetView>
  </sheetViews>
  <sheetFormatPr defaultRowHeight="15" x14ac:dyDescent="0.25"/>
  <cols>
    <col min="1" max="1" width="56.42578125" customWidth="1"/>
    <col min="2" max="2" width="17.7109375" bestFit="1" customWidth="1"/>
    <col min="3" max="3" width="26.140625" bestFit="1" customWidth="1"/>
    <col min="4" max="4" width="4.85546875" bestFit="1" customWidth="1"/>
    <col min="5" max="5" width="16.85546875" customWidth="1"/>
    <col min="6" max="6" width="21.85546875" customWidth="1"/>
    <col min="7" max="7" width="8.85546875" customWidth="1"/>
    <col min="8" max="8" width="73.5703125" customWidth="1"/>
    <col min="9" max="9" width="16.42578125" customWidth="1"/>
    <col min="10" max="10" width="14.28515625" customWidth="1"/>
    <col min="11" max="11" width="15.7109375" customWidth="1"/>
    <col min="12" max="12" width="14.85546875" customWidth="1"/>
    <col min="13" max="13" width="12.5703125" customWidth="1"/>
    <col min="14" max="14" width="15.5703125" customWidth="1"/>
    <col min="15" max="15" width="15" customWidth="1"/>
    <col min="16" max="16" width="15.85546875" customWidth="1"/>
    <col min="17" max="17" width="14.42578125" customWidth="1"/>
    <col min="18" max="18" width="13.5703125" bestFit="1" customWidth="1"/>
  </cols>
  <sheetData>
    <row r="1" spans="1:18" ht="18.75" x14ac:dyDescent="0.3">
      <c r="A1" s="6" t="s">
        <v>20</v>
      </c>
      <c r="B1" s="6"/>
      <c r="C1" s="2"/>
      <c r="D1" s="2"/>
      <c r="E1" s="2"/>
      <c r="F1" s="2"/>
      <c r="G1" s="2"/>
      <c r="H1" s="2"/>
      <c r="I1" s="2"/>
      <c r="J1" s="2"/>
      <c r="K1" s="2"/>
      <c r="L1" s="2"/>
      <c r="M1" s="2"/>
      <c r="N1" s="2"/>
      <c r="O1" s="2"/>
      <c r="P1" s="2"/>
      <c r="Q1" s="2"/>
      <c r="R1" s="2"/>
    </row>
    <row r="2" spans="1:18" x14ac:dyDescent="0.25">
      <c r="A2" s="132"/>
      <c r="B2" s="132"/>
      <c r="C2" s="132"/>
      <c r="D2" s="132"/>
      <c r="E2" s="132"/>
      <c r="F2" s="132"/>
      <c r="G2" s="132"/>
      <c r="H2" s="2"/>
      <c r="I2" s="2"/>
      <c r="J2" s="2"/>
      <c r="K2" s="2"/>
      <c r="L2" s="2"/>
      <c r="M2" s="2"/>
      <c r="N2" s="2"/>
      <c r="O2" s="2"/>
      <c r="P2" s="2"/>
      <c r="Q2" s="2"/>
      <c r="R2" s="7"/>
    </row>
    <row r="3" spans="1:18" x14ac:dyDescent="0.25">
      <c r="A3" s="1" t="s">
        <v>21</v>
      </c>
      <c r="B3" s="1"/>
      <c r="C3" s="2"/>
      <c r="D3" s="2"/>
      <c r="E3" s="2"/>
      <c r="F3" s="2"/>
      <c r="G3" s="2"/>
      <c r="H3" s="2"/>
      <c r="I3" s="2"/>
      <c r="J3" s="2"/>
      <c r="K3" s="2"/>
      <c r="L3" s="2"/>
      <c r="M3" s="2"/>
      <c r="N3" s="2"/>
      <c r="O3" s="2"/>
      <c r="P3" s="2"/>
      <c r="Q3" s="2"/>
      <c r="R3" s="2"/>
    </row>
    <row r="4" spans="1:18" x14ac:dyDescent="0.25">
      <c r="A4" s="1" t="s">
        <v>22</v>
      </c>
      <c r="B4" s="1"/>
      <c r="C4" s="2"/>
      <c r="D4" s="2"/>
      <c r="E4" s="2"/>
      <c r="F4" s="2"/>
      <c r="G4" s="2"/>
      <c r="H4" s="2"/>
      <c r="I4" s="2"/>
      <c r="J4" s="2"/>
      <c r="K4" s="2"/>
      <c r="L4" s="2"/>
      <c r="M4" s="2"/>
      <c r="N4" s="2"/>
      <c r="O4" s="2"/>
      <c r="P4" s="2"/>
      <c r="Q4" s="2"/>
      <c r="R4" s="2"/>
    </row>
    <row r="5" spans="1:18" ht="63" x14ac:dyDescent="0.25">
      <c r="A5" s="51" t="s">
        <v>23</v>
      </c>
      <c r="B5" s="51" t="s">
        <v>24</v>
      </c>
      <c r="C5" s="51" t="s">
        <v>25</v>
      </c>
      <c r="D5" s="51" t="s">
        <v>26</v>
      </c>
      <c r="E5" s="51" t="s">
        <v>27</v>
      </c>
      <c r="F5" s="51" t="s">
        <v>28</v>
      </c>
      <c r="G5" s="51" t="s">
        <v>29</v>
      </c>
      <c r="H5" s="51" t="s">
        <v>30</v>
      </c>
      <c r="I5" s="51" t="s">
        <v>31</v>
      </c>
      <c r="J5" s="51" t="s">
        <v>32</v>
      </c>
      <c r="K5" s="51" t="s">
        <v>33</v>
      </c>
      <c r="L5" s="51" t="s">
        <v>34</v>
      </c>
      <c r="M5" s="52" t="s">
        <v>35</v>
      </c>
      <c r="N5" s="51" t="s">
        <v>36</v>
      </c>
      <c r="O5" s="51" t="s">
        <v>37</v>
      </c>
      <c r="P5" s="51" t="s">
        <v>38</v>
      </c>
      <c r="Q5" s="51" t="s">
        <v>39</v>
      </c>
      <c r="R5" s="53" t="s">
        <v>40</v>
      </c>
    </row>
    <row r="6" spans="1:18" x14ac:dyDescent="0.25">
      <c r="A6" s="3" t="s">
        <v>41</v>
      </c>
      <c r="B6" s="13" t="s">
        <v>42</v>
      </c>
      <c r="C6" s="3" t="s">
        <v>43</v>
      </c>
      <c r="D6" s="3" t="s">
        <v>44</v>
      </c>
      <c r="E6" s="14">
        <v>60421</v>
      </c>
      <c r="F6" s="3" t="s">
        <v>45</v>
      </c>
      <c r="G6" s="3">
        <v>325613</v>
      </c>
      <c r="H6" s="3" t="s">
        <v>46</v>
      </c>
      <c r="I6" s="15">
        <v>18895.297357089999</v>
      </c>
      <c r="J6" s="15">
        <v>25920.535983650003</v>
      </c>
      <c r="K6" s="15">
        <v>14475.493303810001</v>
      </c>
      <c r="L6" s="15">
        <v>21518.87562517</v>
      </c>
      <c r="M6" s="3">
        <v>365</v>
      </c>
      <c r="N6" s="16">
        <f>I6/$M6</f>
        <v>51.767937964630136</v>
      </c>
      <c r="O6" s="16">
        <f>J6/$M6</f>
        <v>71.015167078493164</v>
      </c>
      <c r="P6" s="16">
        <f>K6/$M6</f>
        <v>39.658885763863019</v>
      </c>
      <c r="Q6" s="16">
        <f>L6/$M6</f>
        <v>58.955823630602737</v>
      </c>
      <c r="R6" s="17">
        <v>110000432504</v>
      </c>
    </row>
    <row r="7" spans="1:18" x14ac:dyDescent="0.25">
      <c r="A7" s="3" t="s">
        <v>47</v>
      </c>
      <c r="B7" s="13" t="s">
        <v>48</v>
      </c>
      <c r="C7" s="3" t="s">
        <v>49</v>
      </c>
      <c r="D7" s="3" t="s">
        <v>44</v>
      </c>
      <c r="E7" s="18" t="s">
        <v>50</v>
      </c>
      <c r="F7" s="3" t="s">
        <v>45</v>
      </c>
      <c r="G7" s="3">
        <v>325998</v>
      </c>
      <c r="H7" s="3" t="s">
        <v>51</v>
      </c>
      <c r="I7" s="15">
        <v>8509.3928612000018</v>
      </c>
      <c r="J7" s="15">
        <v>29846.048637939377</v>
      </c>
      <c r="K7" s="57" t="s">
        <v>52</v>
      </c>
      <c r="L7" s="57" t="s">
        <v>52</v>
      </c>
      <c r="M7" s="3">
        <v>365</v>
      </c>
      <c r="N7" s="16">
        <f t="shared" ref="N7:N21" si="0">I7/$M7</f>
        <v>23.313405099178087</v>
      </c>
      <c r="O7" s="16">
        <f t="shared" ref="O7:O21" si="1">J7/$M7</f>
        <v>81.769996268327063</v>
      </c>
      <c r="P7" s="57" t="s">
        <v>52</v>
      </c>
      <c r="Q7" s="57" t="s">
        <v>52</v>
      </c>
      <c r="R7" s="17">
        <v>110000432504</v>
      </c>
    </row>
    <row r="8" spans="1:18" x14ac:dyDescent="0.25">
      <c r="A8" s="3" t="s">
        <v>53</v>
      </c>
      <c r="B8" s="13" t="s">
        <v>42</v>
      </c>
      <c r="C8" s="3" t="s">
        <v>54</v>
      </c>
      <c r="D8" s="3" t="s">
        <v>55</v>
      </c>
      <c r="E8" s="14">
        <v>70805</v>
      </c>
      <c r="F8" s="3" t="s">
        <v>56</v>
      </c>
      <c r="G8" s="3">
        <v>325110</v>
      </c>
      <c r="H8" s="3" t="s">
        <v>57</v>
      </c>
      <c r="I8" s="15">
        <v>2086.5249020000001</v>
      </c>
      <c r="J8" s="15">
        <v>7257.4779200000003</v>
      </c>
      <c r="K8" s="15">
        <v>1133.9809250000001</v>
      </c>
      <c r="L8" s="15">
        <v>3492.6612490000002</v>
      </c>
      <c r="M8" s="3">
        <v>364</v>
      </c>
      <c r="N8" s="16">
        <f t="shared" si="0"/>
        <v>5.7322112692307696</v>
      </c>
      <c r="O8" s="16">
        <f t="shared" si="1"/>
        <v>19.938126153846156</v>
      </c>
      <c r="P8" s="16">
        <f>K8/$M8</f>
        <v>3.1153322115384618</v>
      </c>
      <c r="Q8" s="16">
        <f>L8/$M8</f>
        <v>9.5952232115384621</v>
      </c>
      <c r="R8" s="17">
        <v>110000449970</v>
      </c>
    </row>
    <row r="9" spans="1:18" x14ac:dyDescent="0.25">
      <c r="A9" s="3" t="s">
        <v>58</v>
      </c>
      <c r="B9" s="13" t="s">
        <v>48</v>
      </c>
      <c r="C9" s="3" t="s">
        <v>59</v>
      </c>
      <c r="D9" s="3" t="s">
        <v>55</v>
      </c>
      <c r="E9" s="18">
        <v>70805</v>
      </c>
      <c r="F9" s="3" t="s">
        <v>56</v>
      </c>
      <c r="G9" s="3">
        <v>325110</v>
      </c>
      <c r="H9" s="3" t="s">
        <v>57</v>
      </c>
      <c r="I9" s="15">
        <v>721.17739527987999</v>
      </c>
      <c r="J9" s="15">
        <v>1850.97755940559</v>
      </c>
      <c r="K9" s="57" t="s">
        <v>52</v>
      </c>
      <c r="L9" s="57" t="s">
        <v>52</v>
      </c>
      <c r="M9" s="3">
        <v>364</v>
      </c>
      <c r="N9" s="16">
        <f t="shared" si="0"/>
        <v>1.9812565804392308</v>
      </c>
      <c r="O9" s="16">
        <f t="shared" si="1"/>
        <v>5.0851031851801922</v>
      </c>
      <c r="P9" s="57" t="s">
        <v>52</v>
      </c>
      <c r="Q9" s="57" t="s">
        <v>52</v>
      </c>
      <c r="R9" s="17">
        <v>110000449970</v>
      </c>
    </row>
    <row r="10" spans="1:18" x14ac:dyDescent="0.25">
      <c r="A10" s="3" t="s">
        <v>60</v>
      </c>
      <c r="B10" s="13" t="s">
        <v>42</v>
      </c>
      <c r="C10" s="3" t="s">
        <v>61</v>
      </c>
      <c r="D10" s="3" t="s">
        <v>62</v>
      </c>
      <c r="E10" s="14">
        <v>77012</v>
      </c>
      <c r="F10" s="3" t="s">
        <v>63</v>
      </c>
      <c r="G10" s="3">
        <v>325110</v>
      </c>
      <c r="H10" s="3" t="s">
        <v>57</v>
      </c>
      <c r="I10" s="15">
        <v>113.3980925</v>
      </c>
      <c r="J10" s="15">
        <v>113.3980925</v>
      </c>
      <c r="K10" s="15">
        <v>113.3980925</v>
      </c>
      <c r="L10" s="15">
        <v>0</v>
      </c>
      <c r="M10" s="3">
        <v>300</v>
      </c>
      <c r="N10" s="16">
        <f t="shared" si="0"/>
        <v>0.37799364166666666</v>
      </c>
      <c r="O10" s="16">
        <f t="shared" si="1"/>
        <v>0.37799364166666666</v>
      </c>
      <c r="P10" s="16">
        <f>K10/$M10</f>
        <v>0.37799364166666666</v>
      </c>
      <c r="Q10" s="16">
        <f>L10/$M10</f>
        <v>0</v>
      </c>
      <c r="R10" s="17">
        <v>110000460910</v>
      </c>
    </row>
    <row r="11" spans="1:18" x14ac:dyDescent="0.25">
      <c r="A11" s="3" t="s">
        <v>64</v>
      </c>
      <c r="B11" s="13" t="s">
        <v>48</v>
      </c>
      <c r="C11" s="3" t="s">
        <v>61</v>
      </c>
      <c r="D11" s="3" t="s">
        <v>62</v>
      </c>
      <c r="E11" s="18">
        <v>77001</v>
      </c>
      <c r="F11" s="3" t="s">
        <v>63</v>
      </c>
      <c r="G11" s="3">
        <v>325998</v>
      </c>
      <c r="H11" s="3" t="s">
        <v>51</v>
      </c>
      <c r="I11" s="15">
        <v>0</v>
      </c>
      <c r="J11" s="15">
        <v>113.3980925</v>
      </c>
      <c r="K11" s="57" t="s">
        <v>52</v>
      </c>
      <c r="L11" s="57" t="s">
        <v>52</v>
      </c>
      <c r="M11" s="3">
        <v>300</v>
      </c>
      <c r="N11" s="16">
        <f t="shared" si="0"/>
        <v>0</v>
      </c>
      <c r="O11" s="16">
        <f t="shared" si="1"/>
        <v>0.37799364166666666</v>
      </c>
      <c r="P11" s="57" t="s">
        <v>52</v>
      </c>
      <c r="Q11" s="57" t="s">
        <v>52</v>
      </c>
      <c r="R11" s="17">
        <v>110000460910</v>
      </c>
    </row>
    <row r="12" spans="1:18" x14ac:dyDescent="0.25">
      <c r="A12" s="3" t="s">
        <v>65</v>
      </c>
      <c r="B12" s="13" t="s">
        <v>42</v>
      </c>
      <c r="C12" s="3" t="s">
        <v>66</v>
      </c>
      <c r="D12" s="3" t="s">
        <v>62</v>
      </c>
      <c r="E12" s="14">
        <v>77541</v>
      </c>
      <c r="F12" s="3" t="s">
        <v>67</v>
      </c>
      <c r="G12" s="3">
        <v>325199</v>
      </c>
      <c r="H12" s="3" t="s">
        <v>68</v>
      </c>
      <c r="I12" s="15">
        <v>0</v>
      </c>
      <c r="J12" s="15">
        <v>16.782917690000001</v>
      </c>
      <c r="K12" s="15">
        <v>0</v>
      </c>
      <c r="L12" s="15">
        <v>15.875732950000002</v>
      </c>
      <c r="M12" s="3">
        <v>357</v>
      </c>
      <c r="N12" s="16">
        <f t="shared" si="0"/>
        <v>0</v>
      </c>
      <c r="O12" s="16">
        <f t="shared" si="1"/>
        <v>4.7010973921568631E-2</v>
      </c>
      <c r="P12" s="16">
        <f>K12/$M12</f>
        <v>0</v>
      </c>
      <c r="Q12" s="16">
        <f>L12/$M12</f>
        <v>4.4469840196078435E-2</v>
      </c>
      <c r="R12" s="17">
        <v>110000463392</v>
      </c>
    </row>
    <row r="13" spans="1:18" x14ac:dyDescent="0.25">
      <c r="A13" s="3" t="s">
        <v>69</v>
      </c>
      <c r="B13" s="13" t="s">
        <v>48</v>
      </c>
      <c r="C13" s="3" t="s">
        <v>66</v>
      </c>
      <c r="D13" s="3" t="s">
        <v>62</v>
      </c>
      <c r="E13" s="18">
        <v>77541</v>
      </c>
      <c r="F13" s="3" t="s">
        <v>67</v>
      </c>
      <c r="G13" s="3">
        <v>325110</v>
      </c>
      <c r="H13" s="3" t="s">
        <v>57</v>
      </c>
      <c r="I13" s="15">
        <v>0</v>
      </c>
      <c r="J13" s="15">
        <v>14.787111262</v>
      </c>
      <c r="K13" s="57" t="s">
        <v>52</v>
      </c>
      <c r="L13" s="57" t="s">
        <v>52</v>
      </c>
      <c r="M13" s="3">
        <v>357</v>
      </c>
      <c r="N13" s="16">
        <f t="shared" si="0"/>
        <v>0</v>
      </c>
      <c r="O13" s="16">
        <f t="shared" si="1"/>
        <v>4.1420479725490199E-2</v>
      </c>
      <c r="P13" s="57" t="s">
        <v>52</v>
      </c>
      <c r="Q13" s="57" t="s">
        <v>52</v>
      </c>
      <c r="R13" s="17">
        <v>110000463392</v>
      </c>
    </row>
    <row r="14" spans="1:18" x14ac:dyDescent="0.25">
      <c r="A14" s="3" t="s">
        <v>70</v>
      </c>
      <c r="B14" s="13" t="s">
        <v>42</v>
      </c>
      <c r="C14" s="3" t="s">
        <v>71</v>
      </c>
      <c r="D14" s="3" t="s">
        <v>55</v>
      </c>
      <c r="E14" s="14">
        <v>70057</v>
      </c>
      <c r="F14" s="3" t="s">
        <v>72</v>
      </c>
      <c r="G14" s="3">
        <v>325199</v>
      </c>
      <c r="H14" s="3" t="s">
        <v>68</v>
      </c>
      <c r="I14" s="15">
        <v>8.6182550300000003</v>
      </c>
      <c r="J14" s="15">
        <v>0</v>
      </c>
      <c r="K14" s="15">
        <v>0</v>
      </c>
      <c r="L14" s="15">
        <v>0</v>
      </c>
      <c r="M14" s="3">
        <v>364</v>
      </c>
      <c r="N14" s="16">
        <f t="shared" si="0"/>
        <v>2.367652480769231E-2</v>
      </c>
      <c r="O14" s="16">
        <f t="shared" si="1"/>
        <v>0</v>
      </c>
      <c r="P14" s="16">
        <f>K14/$M14</f>
        <v>0</v>
      </c>
      <c r="Q14" s="16">
        <f>L14/$M14</f>
        <v>0</v>
      </c>
      <c r="R14" s="17">
        <v>110000597104</v>
      </c>
    </row>
    <row r="15" spans="1:18" x14ac:dyDescent="0.25">
      <c r="A15" s="3" t="s">
        <v>73</v>
      </c>
      <c r="B15" s="13" t="s">
        <v>74</v>
      </c>
      <c r="C15" s="3" t="s">
        <v>75</v>
      </c>
      <c r="D15" s="3" t="s">
        <v>55</v>
      </c>
      <c r="E15" s="19">
        <v>70057</v>
      </c>
      <c r="F15" s="3" t="s">
        <v>72</v>
      </c>
      <c r="G15" s="3">
        <v>325199</v>
      </c>
      <c r="H15" s="3" t="s">
        <v>68</v>
      </c>
      <c r="I15" s="15">
        <v>1.4877829735999999</v>
      </c>
      <c r="J15" s="15">
        <v>0</v>
      </c>
      <c r="K15" s="57" t="s">
        <v>52</v>
      </c>
      <c r="L15" s="57" t="s">
        <v>52</v>
      </c>
      <c r="M15" s="3">
        <v>364</v>
      </c>
      <c r="N15" s="16">
        <f t="shared" si="0"/>
        <v>4.0873158615384615E-3</v>
      </c>
      <c r="O15" s="16">
        <f t="shared" si="1"/>
        <v>0</v>
      </c>
      <c r="P15" s="57" t="s">
        <v>52</v>
      </c>
      <c r="Q15" s="57" t="s">
        <v>52</v>
      </c>
      <c r="R15" s="17">
        <v>110000597104</v>
      </c>
    </row>
    <row r="16" spans="1:18" x14ac:dyDescent="0.25">
      <c r="A16" s="3" t="s">
        <v>76</v>
      </c>
      <c r="B16" s="13" t="s">
        <v>42</v>
      </c>
      <c r="C16" s="3" t="s">
        <v>77</v>
      </c>
      <c r="D16" s="3" t="s">
        <v>44</v>
      </c>
      <c r="E16" s="14">
        <v>60804</v>
      </c>
      <c r="F16" s="3" t="s">
        <v>78</v>
      </c>
      <c r="G16" s="3">
        <v>325194</v>
      </c>
      <c r="H16" s="3" t="s">
        <v>79</v>
      </c>
      <c r="I16" s="15">
        <v>5061.6372568300003</v>
      </c>
      <c r="J16" s="15">
        <v>30934.546041630001</v>
      </c>
      <c r="K16" s="15">
        <v>4082.33133</v>
      </c>
      <c r="L16" s="15">
        <v>16860.481985270002</v>
      </c>
      <c r="M16" s="3">
        <v>365</v>
      </c>
      <c r="N16" s="16">
        <f t="shared" si="0"/>
        <v>13.867499333780822</v>
      </c>
      <c r="O16" s="16">
        <f t="shared" si="1"/>
        <v>84.752180935972603</v>
      </c>
      <c r="P16" s="16">
        <f>K16/$M16</f>
        <v>11.184469397260274</v>
      </c>
      <c r="Q16" s="16">
        <f>L16/$M16</f>
        <v>46.193101329506852</v>
      </c>
      <c r="R16" s="17">
        <v>110011828068</v>
      </c>
    </row>
    <row r="17" spans="1:18" x14ac:dyDescent="0.25">
      <c r="A17" s="3" t="s">
        <v>80</v>
      </c>
      <c r="B17" s="13" t="s">
        <v>48</v>
      </c>
      <c r="C17" s="3" t="s">
        <v>81</v>
      </c>
      <c r="D17" s="3" t="s">
        <v>44</v>
      </c>
      <c r="E17" s="18" t="s">
        <v>82</v>
      </c>
      <c r="F17" s="3" t="s">
        <v>78</v>
      </c>
      <c r="G17" s="3">
        <v>325130</v>
      </c>
      <c r="H17" s="3" t="s">
        <v>83</v>
      </c>
      <c r="I17" s="15">
        <v>3538.0204859999999</v>
      </c>
      <c r="J17" s="15">
        <v>17690.102429999999</v>
      </c>
      <c r="K17" s="57" t="s">
        <v>52</v>
      </c>
      <c r="L17" s="57" t="s">
        <v>52</v>
      </c>
      <c r="M17" s="3">
        <v>365</v>
      </c>
      <c r="N17" s="16">
        <f t="shared" si="0"/>
        <v>9.6932068109589036</v>
      </c>
      <c r="O17" s="16">
        <f t="shared" si="1"/>
        <v>48.46603405479452</v>
      </c>
      <c r="P17" s="57" t="s">
        <v>52</v>
      </c>
      <c r="Q17" s="57" t="s">
        <v>52</v>
      </c>
      <c r="R17" s="17">
        <v>110011828068</v>
      </c>
    </row>
    <row r="18" spans="1:18" x14ac:dyDescent="0.25">
      <c r="A18" s="3" t="s">
        <v>84</v>
      </c>
      <c r="B18" s="13" t="s">
        <v>42</v>
      </c>
      <c r="C18" s="3" t="s">
        <v>85</v>
      </c>
      <c r="D18" s="3" t="s">
        <v>86</v>
      </c>
      <c r="E18" s="14">
        <v>325338926</v>
      </c>
      <c r="F18" s="3" t="s">
        <v>87</v>
      </c>
      <c r="G18" s="3">
        <v>325110</v>
      </c>
      <c r="H18" s="3" t="s">
        <v>57</v>
      </c>
      <c r="I18" s="15">
        <v>7.7110702900000003</v>
      </c>
      <c r="J18" s="15">
        <v>29.029911680000001</v>
      </c>
      <c r="K18" s="15">
        <v>7.7110702900000003</v>
      </c>
      <c r="L18" s="15">
        <v>17.69010243</v>
      </c>
      <c r="M18" s="3">
        <v>300</v>
      </c>
      <c r="N18" s="16">
        <f t="shared" si="0"/>
        <v>2.5703567633333334E-2</v>
      </c>
      <c r="O18" s="16">
        <f t="shared" si="1"/>
        <v>9.6766372266666678E-2</v>
      </c>
      <c r="P18" s="16">
        <f>K18/$M18</f>
        <v>2.5703567633333334E-2</v>
      </c>
      <c r="Q18" s="16">
        <f>L18/$M18</f>
        <v>5.8967008099999996E-2</v>
      </c>
      <c r="R18" s="17">
        <v>110027373045</v>
      </c>
    </row>
    <row r="19" spans="1:18" x14ac:dyDescent="0.25">
      <c r="A19" s="3" t="s">
        <v>88</v>
      </c>
      <c r="B19" s="13" t="s">
        <v>48</v>
      </c>
      <c r="C19" s="3" t="s">
        <v>85</v>
      </c>
      <c r="D19" s="3" t="s">
        <v>86</v>
      </c>
      <c r="E19" s="18">
        <v>32533</v>
      </c>
      <c r="F19" s="3" t="s">
        <v>87</v>
      </c>
      <c r="G19" s="3">
        <v>325220</v>
      </c>
      <c r="H19" s="3" t="s">
        <v>89</v>
      </c>
      <c r="I19" s="15">
        <v>7.7110702900000003</v>
      </c>
      <c r="J19" s="15">
        <v>11.793401619999999</v>
      </c>
      <c r="K19" s="57" t="s">
        <v>52</v>
      </c>
      <c r="L19" s="57" t="s">
        <v>52</v>
      </c>
      <c r="M19" s="3">
        <v>300</v>
      </c>
      <c r="N19" s="16">
        <f t="shared" si="0"/>
        <v>2.5703567633333334E-2</v>
      </c>
      <c r="O19" s="16">
        <f t="shared" si="1"/>
        <v>3.9311338733333333E-2</v>
      </c>
      <c r="P19" s="57" t="s">
        <v>52</v>
      </c>
      <c r="Q19" s="57" t="s">
        <v>52</v>
      </c>
      <c r="R19" s="17">
        <v>110027373045</v>
      </c>
    </row>
    <row r="20" spans="1:18" x14ac:dyDescent="0.25">
      <c r="A20" s="3" t="s">
        <v>90</v>
      </c>
      <c r="B20" s="13" t="s">
        <v>42</v>
      </c>
      <c r="C20" s="3" t="s">
        <v>91</v>
      </c>
      <c r="D20" s="3" t="s">
        <v>44</v>
      </c>
      <c r="E20" s="14">
        <v>60410</v>
      </c>
      <c r="F20" s="3" t="s">
        <v>92</v>
      </c>
      <c r="G20" s="3">
        <v>325194</v>
      </c>
      <c r="H20" s="3" t="s">
        <v>79</v>
      </c>
      <c r="I20" s="15">
        <v>26.30835746</v>
      </c>
      <c r="J20" s="15">
        <v>3584.7405001100001</v>
      </c>
      <c r="K20" s="15">
        <v>0</v>
      </c>
      <c r="L20" s="15">
        <v>2788.2322983900003</v>
      </c>
      <c r="M20" s="3">
        <v>365</v>
      </c>
      <c r="N20" s="16">
        <f t="shared" si="0"/>
        <v>7.2077691671232874E-2</v>
      </c>
      <c r="O20" s="16">
        <f t="shared" si="1"/>
        <v>9.8212068496164378</v>
      </c>
      <c r="P20" s="16">
        <f>K20/$M20</f>
        <v>0</v>
      </c>
      <c r="Q20" s="16">
        <f>L20/$M20</f>
        <v>7.6389925983287679</v>
      </c>
      <c r="R20" s="17">
        <v>110038932411</v>
      </c>
    </row>
    <row r="21" spans="1:18" x14ac:dyDescent="0.25">
      <c r="A21" s="3" t="s">
        <v>93</v>
      </c>
      <c r="B21" s="13" t="s">
        <v>48</v>
      </c>
      <c r="C21" s="3" t="s">
        <v>94</v>
      </c>
      <c r="D21" s="3" t="s">
        <v>44</v>
      </c>
      <c r="E21" s="18" t="s">
        <v>95</v>
      </c>
      <c r="F21" s="3" t="s">
        <v>92</v>
      </c>
      <c r="G21" s="3">
        <v>325130</v>
      </c>
      <c r="H21" s="3" t="s">
        <v>83</v>
      </c>
      <c r="I21" s="15">
        <v>1.1793401619999999E-2</v>
      </c>
      <c r="J21" s="15">
        <v>0</v>
      </c>
      <c r="K21" s="57" t="s">
        <v>52</v>
      </c>
      <c r="L21" s="57" t="s">
        <v>52</v>
      </c>
      <c r="M21" s="3">
        <v>365</v>
      </c>
      <c r="N21" s="16">
        <f t="shared" si="0"/>
        <v>3.2310689369863013E-5</v>
      </c>
      <c r="O21" s="16">
        <f t="shared" si="1"/>
        <v>0</v>
      </c>
      <c r="P21" s="57" t="s">
        <v>52</v>
      </c>
      <c r="Q21" s="57" t="s">
        <v>52</v>
      </c>
      <c r="R21" s="17">
        <v>110038932411</v>
      </c>
    </row>
    <row r="22" spans="1:18" x14ac:dyDescent="0.25">
      <c r="A22" s="2"/>
      <c r="B22" s="5"/>
      <c r="C22" s="2"/>
      <c r="D22" s="2"/>
      <c r="E22" s="2"/>
      <c r="F22" s="2"/>
      <c r="G22" s="2"/>
      <c r="H22" s="2"/>
      <c r="I22" s="2"/>
      <c r="J22" s="2"/>
      <c r="K22" s="2"/>
      <c r="L22" s="2"/>
      <c r="M22" s="2"/>
      <c r="N22" s="8"/>
      <c r="O22" s="8"/>
      <c r="P22" s="8"/>
      <c r="Q22" s="8"/>
      <c r="R22" s="7"/>
    </row>
    <row r="23" spans="1:18" x14ac:dyDescent="0.25">
      <c r="A23" s="1" t="s">
        <v>21</v>
      </c>
      <c r="B23" s="11"/>
      <c r="C23" s="2"/>
      <c r="D23" s="2"/>
      <c r="E23" s="2"/>
      <c r="F23" s="2"/>
      <c r="G23" s="2"/>
      <c r="H23" s="2"/>
      <c r="I23" s="2"/>
      <c r="J23" s="2"/>
      <c r="K23" s="2"/>
      <c r="L23" s="2"/>
      <c r="M23" s="2"/>
      <c r="N23" s="2"/>
      <c r="O23" s="2"/>
      <c r="P23" s="2"/>
      <c r="Q23" s="2"/>
      <c r="R23" s="2"/>
    </row>
    <row r="24" spans="1:18" x14ac:dyDescent="0.25">
      <c r="A24" s="1" t="s">
        <v>96</v>
      </c>
      <c r="B24" s="11"/>
      <c r="C24" s="2"/>
      <c r="D24" s="2"/>
      <c r="E24" s="2"/>
      <c r="F24" s="2"/>
      <c r="G24" s="2"/>
      <c r="H24" s="2"/>
      <c r="I24" s="2"/>
      <c r="J24" s="2"/>
      <c r="K24" s="2"/>
      <c r="L24" s="2"/>
      <c r="M24" s="2"/>
      <c r="N24" s="2"/>
      <c r="O24" s="2"/>
      <c r="P24" s="2"/>
      <c r="Q24" s="2"/>
      <c r="R24" s="2"/>
    </row>
    <row r="25" spans="1:18" ht="63" x14ac:dyDescent="0.25">
      <c r="A25" s="51" t="s">
        <v>23</v>
      </c>
      <c r="B25" s="51" t="s">
        <v>24</v>
      </c>
      <c r="C25" s="51" t="s">
        <v>25</v>
      </c>
      <c r="D25" s="51" t="s">
        <v>26</v>
      </c>
      <c r="E25" s="51" t="s">
        <v>27</v>
      </c>
      <c r="F25" s="51" t="s">
        <v>28</v>
      </c>
      <c r="G25" s="51" t="s">
        <v>29</v>
      </c>
      <c r="H25" s="51" t="s">
        <v>30</v>
      </c>
      <c r="I25" s="51" t="s">
        <v>31</v>
      </c>
      <c r="J25" s="51" t="s">
        <v>32</v>
      </c>
      <c r="K25" s="51" t="s">
        <v>33</v>
      </c>
      <c r="L25" s="51" t="s">
        <v>34</v>
      </c>
      <c r="M25" s="52" t="s">
        <v>35</v>
      </c>
      <c r="N25" s="51" t="s">
        <v>36</v>
      </c>
      <c r="O25" s="51" t="s">
        <v>37</v>
      </c>
      <c r="P25" s="51" t="s">
        <v>38</v>
      </c>
      <c r="Q25" s="51" t="s">
        <v>39</v>
      </c>
      <c r="R25" s="53" t="s">
        <v>40</v>
      </c>
    </row>
    <row r="26" spans="1:18" x14ac:dyDescent="0.25">
      <c r="A26" s="3" t="s">
        <v>97</v>
      </c>
      <c r="B26" s="13" t="s">
        <v>42</v>
      </c>
      <c r="C26" s="3" t="s">
        <v>98</v>
      </c>
      <c r="D26" s="3" t="s">
        <v>99</v>
      </c>
      <c r="E26" s="3">
        <v>14094</v>
      </c>
      <c r="F26" s="3" t="s">
        <v>100</v>
      </c>
      <c r="G26" s="3">
        <v>325199</v>
      </c>
      <c r="H26" s="3" t="s">
        <v>68</v>
      </c>
      <c r="I26" s="3">
        <v>226.79618500000001</v>
      </c>
      <c r="J26" s="3">
        <v>226.79618500000001</v>
      </c>
      <c r="K26" s="3">
        <v>226.79618500000001</v>
      </c>
      <c r="L26" s="3">
        <v>226.79618500000001</v>
      </c>
      <c r="M26" s="3">
        <v>260</v>
      </c>
      <c r="N26" s="4">
        <f>I26/$M26</f>
        <v>0.8722930192307693</v>
      </c>
      <c r="O26" s="4">
        <f t="shared" ref="O26:Q26" si="2">J26/$M26</f>
        <v>0.8722930192307693</v>
      </c>
      <c r="P26" s="4">
        <f t="shared" si="2"/>
        <v>0.8722930192307693</v>
      </c>
      <c r="Q26" s="4">
        <f t="shared" si="2"/>
        <v>0.8722930192307693</v>
      </c>
      <c r="R26" s="17">
        <v>110000326576</v>
      </c>
    </row>
    <row r="27" spans="1:18" x14ac:dyDescent="0.25">
      <c r="A27" s="3" t="s">
        <v>101</v>
      </c>
      <c r="B27" s="13" t="s">
        <v>42</v>
      </c>
      <c r="C27" s="3" t="s">
        <v>102</v>
      </c>
      <c r="D27" s="3" t="s">
        <v>103</v>
      </c>
      <c r="E27" s="3">
        <v>45103</v>
      </c>
      <c r="F27" s="3" t="s">
        <v>104</v>
      </c>
      <c r="G27" s="3">
        <v>325998</v>
      </c>
      <c r="H27" s="3" t="s">
        <v>51</v>
      </c>
      <c r="I27" s="3">
        <v>226.79618500000001</v>
      </c>
      <c r="J27" s="3">
        <v>226.79618500000001</v>
      </c>
      <c r="K27" s="3">
        <v>0</v>
      </c>
      <c r="L27" s="3">
        <v>0</v>
      </c>
      <c r="M27" s="3">
        <v>260</v>
      </c>
      <c r="N27" s="4">
        <f t="shared" ref="N27:N29" si="3">I27/$M27</f>
        <v>0.8722930192307693</v>
      </c>
      <c r="O27" s="4">
        <f t="shared" ref="O27:O29" si="4">J27/$M27</f>
        <v>0.8722930192307693</v>
      </c>
      <c r="P27" s="4">
        <f t="shared" ref="P27:P29" si="5">K27/$M27</f>
        <v>0</v>
      </c>
      <c r="Q27" s="4">
        <f t="shared" ref="Q27:Q29" si="6">L27/$M27</f>
        <v>0</v>
      </c>
      <c r="R27" s="17">
        <v>110000392726</v>
      </c>
    </row>
    <row r="28" spans="1:18" x14ac:dyDescent="0.25">
      <c r="A28" s="3" t="s">
        <v>105</v>
      </c>
      <c r="B28" s="13" t="s">
        <v>42</v>
      </c>
      <c r="C28" s="3" t="s">
        <v>106</v>
      </c>
      <c r="D28" s="3" t="s">
        <v>107</v>
      </c>
      <c r="E28" s="3">
        <v>28645</v>
      </c>
      <c r="F28" s="3" t="s">
        <v>108</v>
      </c>
      <c r="G28" s="3">
        <v>325613</v>
      </c>
      <c r="H28" s="3" t="s">
        <v>46</v>
      </c>
      <c r="I28" s="3">
        <v>226.79618500000001</v>
      </c>
      <c r="J28" s="3">
        <v>226.79618500000001</v>
      </c>
      <c r="K28" s="3">
        <v>226.79618500000001</v>
      </c>
      <c r="L28" s="3">
        <v>226.79618500000001</v>
      </c>
      <c r="M28" s="3">
        <v>260</v>
      </c>
      <c r="N28" s="4">
        <f t="shared" si="3"/>
        <v>0.8722930192307693</v>
      </c>
      <c r="O28" s="4">
        <f t="shared" si="4"/>
        <v>0.8722930192307693</v>
      </c>
      <c r="P28" s="4">
        <f t="shared" si="5"/>
        <v>0.8722930192307693</v>
      </c>
      <c r="Q28" s="4">
        <f t="shared" si="6"/>
        <v>0.8722930192307693</v>
      </c>
      <c r="R28" s="17">
        <v>110012706964</v>
      </c>
    </row>
    <row r="29" spans="1:18" x14ac:dyDescent="0.25">
      <c r="A29" s="3" t="s">
        <v>109</v>
      </c>
      <c r="B29" s="13" t="s">
        <v>42</v>
      </c>
      <c r="C29" s="3" t="s">
        <v>110</v>
      </c>
      <c r="D29" s="3" t="s">
        <v>111</v>
      </c>
      <c r="E29" s="3">
        <v>98101</v>
      </c>
      <c r="F29" s="3" t="s">
        <v>112</v>
      </c>
      <c r="G29" s="3">
        <v>424690</v>
      </c>
      <c r="H29" s="3" t="s">
        <v>113</v>
      </c>
      <c r="I29" s="3">
        <v>0</v>
      </c>
      <c r="J29" s="3">
        <v>0</v>
      </c>
      <c r="K29" s="3">
        <v>0</v>
      </c>
      <c r="L29" s="3">
        <v>0</v>
      </c>
      <c r="M29" s="3">
        <v>260</v>
      </c>
      <c r="N29" s="4">
        <f t="shared" si="3"/>
        <v>0</v>
      </c>
      <c r="O29" s="4">
        <f t="shared" si="4"/>
        <v>0</v>
      </c>
      <c r="P29" s="4">
        <f t="shared" si="5"/>
        <v>0</v>
      </c>
      <c r="Q29" s="4">
        <f t="shared" si="6"/>
        <v>0</v>
      </c>
      <c r="R29" s="17">
        <v>110056961195</v>
      </c>
    </row>
    <row r="30" spans="1:18" x14ac:dyDescent="0.25">
      <c r="A30" s="2"/>
      <c r="B30" s="5"/>
      <c r="C30" s="2"/>
      <c r="D30" s="2"/>
      <c r="E30" s="2"/>
      <c r="F30" s="2"/>
      <c r="G30" s="2"/>
      <c r="H30" s="2"/>
      <c r="I30" s="2"/>
      <c r="J30" s="2"/>
      <c r="K30" s="2"/>
      <c r="L30" s="2"/>
      <c r="M30" s="2"/>
      <c r="N30" s="2"/>
      <c r="O30" s="2"/>
      <c r="P30" s="2"/>
      <c r="Q30" s="2"/>
      <c r="R30" s="2"/>
    </row>
    <row r="31" spans="1:18" x14ac:dyDescent="0.25">
      <c r="A31" s="1" t="s">
        <v>21</v>
      </c>
      <c r="B31" s="11"/>
      <c r="C31" s="2"/>
      <c r="D31" s="2"/>
      <c r="E31" s="2"/>
      <c r="F31" s="2"/>
      <c r="G31" s="2"/>
      <c r="H31" s="2"/>
      <c r="I31" s="2"/>
      <c r="J31" s="2"/>
      <c r="K31" s="2"/>
      <c r="L31" s="2"/>
      <c r="M31" s="2"/>
      <c r="N31" s="2"/>
      <c r="O31" s="2"/>
      <c r="P31" s="2"/>
      <c r="Q31" s="2"/>
      <c r="R31" s="2"/>
    </row>
    <row r="32" spans="1:18" x14ac:dyDescent="0.25">
      <c r="A32" s="1" t="s">
        <v>114</v>
      </c>
      <c r="B32" s="11"/>
      <c r="C32" s="2"/>
      <c r="D32" s="2"/>
      <c r="E32" s="2"/>
      <c r="F32" s="2"/>
      <c r="G32" s="2"/>
      <c r="H32" s="2"/>
      <c r="I32" s="2"/>
      <c r="J32" s="2"/>
      <c r="K32" s="2"/>
      <c r="L32" s="2"/>
      <c r="M32" s="2"/>
      <c r="N32" s="2"/>
      <c r="O32" s="2"/>
      <c r="P32" s="2"/>
      <c r="Q32" s="2"/>
      <c r="R32" s="2"/>
    </row>
    <row r="33" spans="1:19" ht="63" x14ac:dyDescent="0.25">
      <c r="A33" s="51" t="s">
        <v>23</v>
      </c>
      <c r="B33" s="51" t="s">
        <v>24</v>
      </c>
      <c r="C33" s="51" t="s">
        <v>25</v>
      </c>
      <c r="D33" s="51" t="s">
        <v>26</v>
      </c>
      <c r="E33" s="51" t="s">
        <v>27</v>
      </c>
      <c r="F33" s="51" t="s">
        <v>28</v>
      </c>
      <c r="G33" s="51" t="s">
        <v>29</v>
      </c>
      <c r="H33" s="51" t="s">
        <v>30</v>
      </c>
      <c r="I33" s="51" t="s">
        <v>31</v>
      </c>
      <c r="J33" s="51" t="s">
        <v>32</v>
      </c>
      <c r="K33" s="51" t="s">
        <v>33</v>
      </c>
      <c r="L33" s="51" t="s">
        <v>34</v>
      </c>
      <c r="M33" s="52" t="s">
        <v>35</v>
      </c>
      <c r="N33" s="51" t="s">
        <v>36</v>
      </c>
      <c r="O33" s="51" t="s">
        <v>37</v>
      </c>
      <c r="P33" s="51" t="s">
        <v>38</v>
      </c>
      <c r="Q33" s="51" t="s">
        <v>39</v>
      </c>
      <c r="R33" s="53" t="s">
        <v>40</v>
      </c>
    </row>
    <row r="34" spans="1:19" x14ac:dyDescent="0.25">
      <c r="A34" s="3" t="s">
        <v>115</v>
      </c>
      <c r="B34" s="13" t="s">
        <v>42</v>
      </c>
      <c r="C34" s="3" t="s">
        <v>116</v>
      </c>
      <c r="D34" s="3" t="s">
        <v>117</v>
      </c>
      <c r="E34" s="14" t="s">
        <v>118</v>
      </c>
      <c r="F34" s="3" t="s">
        <v>119</v>
      </c>
      <c r="G34" s="3">
        <v>325510</v>
      </c>
      <c r="H34" s="3" t="s">
        <v>120</v>
      </c>
      <c r="I34" s="3">
        <v>18.597287170000001</v>
      </c>
      <c r="J34" s="3">
        <v>76.203518160000002</v>
      </c>
      <c r="K34" s="3">
        <v>15.422140580000001</v>
      </c>
      <c r="L34" s="3">
        <v>39.008943819999999</v>
      </c>
      <c r="M34" s="3">
        <v>250</v>
      </c>
      <c r="N34" s="4">
        <f>I34/$M34</f>
        <v>7.4389148680000003E-2</v>
      </c>
      <c r="O34" s="4">
        <f>J34/$M34</f>
        <v>0.30481407263999999</v>
      </c>
      <c r="P34" s="4">
        <f>K34/$M34</f>
        <v>6.1688562320000001E-2</v>
      </c>
      <c r="Q34" s="4">
        <f>L34/$M34</f>
        <v>0.15603577527999998</v>
      </c>
      <c r="R34" s="17">
        <v>110000308890</v>
      </c>
      <c r="S34" s="126"/>
    </row>
    <row r="35" spans="1:19" x14ac:dyDescent="0.25">
      <c r="A35" s="3" t="s">
        <v>121</v>
      </c>
      <c r="B35" s="13" t="s">
        <v>48</v>
      </c>
      <c r="C35" s="3" t="s">
        <v>116</v>
      </c>
      <c r="D35" s="3" t="s">
        <v>117</v>
      </c>
      <c r="E35" s="14" t="s">
        <v>122</v>
      </c>
      <c r="F35" s="3" t="s">
        <v>119</v>
      </c>
      <c r="G35" s="3">
        <v>325510</v>
      </c>
      <c r="H35" s="3" t="s">
        <v>120</v>
      </c>
      <c r="I35" s="3">
        <v>9.9790321399999993</v>
      </c>
      <c r="J35" s="3">
        <v>13.607771100000001</v>
      </c>
      <c r="K35" s="13" t="s">
        <v>52</v>
      </c>
      <c r="L35" s="13" t="s">
        <v>52</v>
      </c>
      <c r="M35" s="3">
        <v>250</v>
      </c>
      <c r="N35" s="4">
        <f t="shared" ref="N35:N66" si="7">I35/$M35</f>
        <v>3.991612856E-2</v>
      </c>
      <c r="O35" s="4">
        <f t="shared" ref="O35:O66" si="8">J35/$M35</f>
        <v>5.4431084400000003E-2</v>
      </c>
      <c r="P35" s="13" t="s">
        <v>52</v>
      </c>
      <c r="Q35" s="13" t="s">
        <v>52</v>
      </c>
      <c r="R35" s="17">
        <v>110000308890</v>
      </c>
      <c r="S35" s="126"/>
    </row>
    <row r="36" spans="1:19" x14ac:dyDescent="0.25">
      <c r="A36" s="3" t="s">
        <v>123</v>
      </c>
      <c r="B36" s="13" t="s">
        <v>42</v>
      </c>
      <c r="C36" s="3" t="s">
        <v>124</v>
      </c>
      <c r="D36" s="3" t="s">
        <v>125</v>
      </c>
      <c r="E36" s="14">
        <v>15201</v>
      </c>
      <c r="F36" s="3" t="s">
        <v>126</v>
      </c>
      <c r="G36" s="3">
        <v>325199</v>
      </c>
      <c r="H36" s="3" t="s">
        <v>68</v>
      </c>
      <c r="I36" s="3">
        <v>0</v>
      </c>
      <c r="J36" s="3">
        <v>111.58372302000001</v>
      </c>
      <c r="K36" s="3">
        <v>0</v>
      </c>
      <c r="L36" s="3">
        <v>1.3607771100000001</v>
      </c>
      <c r="M36" s="3">
        <v>250</v>
      </c>
      <c r="N36" s="4">
        <f t="shared" si="7"/>
        <v>0</v>
      </c>
      <c r="O36" s="4">
        <f t="shared" si="8"/>
        <v>0.44633489208000005</v>
      </c>
      <c r="P36" s="4">
        <f>K36/$M36</f>
        <v>0</v>
      </c>
      <c r="Q36" s="4">
        <f>L36/$M36</f>
        <v>5.4431084400000003E-3</v>
      </c>
      <c r="R36" s="17">
        <v>110000329467</v>
      </c>
      <c r="S36" s="126"/>
    </row>
    <row r="37" spans="1:19" x14ac:dyDescent="0.25">
      <c r="A37" s="3" t="s">
        <v>127</v>
      </c>
      <c r="B37" s="13" t="s">
        <v>74</v>
      </c>
      <c r="C37" s="3" t="s">
        <v>124</v>
      </c>
      <c r="D37" s="3" t="s">
        <v>125</v>
      </c>
      <c r="E37" s="14">
        <v>15201</v>
      </c>
      <c r="F37" s="3" t="s">
        <v>126</v>
      </c>
      <c r="G37" s="3">
        <v>325199</v>
      </c>
      <c r="H37" s="3" t="s">
        <v>68</v>
      </c>
      <c r="I37" s="3">
        <v>0</v>
      </c>
      <c r="J37" s="3">
        <v>0</v>
      </c>
      <c r="K37" s="13" t="s">
        <v>52</v>
      </c>
      <c r="L37" s="13" t="s">
        <v>52</v>
      </c>
      <c r="M37" s="3">
        <v>250</v>
      </c>
      <c r="N37" s="4">
        <f t="shared" si="7"/>
        <v>0</v>
      </c>
      <c r="O37" s="4">
        <f t="shared" si="8"/>
        <v>0</v>
      </c>
      <c r="P37" s="13" t="s">
        <v>52</v>
      </c>
      <c r="Q37" s="13" t="s">
        <v>52</v>
      </c>
      <c r="R37" s="17">
        <v>110000329467</v>
      </c>
      <c r="S37" s="126"/>
    </row>
    <row r="38" spans="1:19" x14ac:dyDescent="0.25">
      <c r="A38" s="3" t="s">
        <v>128</v>
      </c>
      <c r="B38" s="13" t="s">
        <v>42</v>
      </c>
      <c r="C38" s="3" t="s">
        <v>129</v>
      </c>
      <c r="D38" s="3" t="s">
        <v>125</v>
      </c>
      <c r="E38" s="14">
        <v>19134</v>
      </c>
      <c r="F38" s="3" t="s">
        <v>130</v>
      </c>
      <c r="G38" s="3">
        <v>325130</v>
      </c>
      <c r="H38" s="3" t="s">
        <v>83</v>
      </c>
      <c r="I38" s="3">
        <v>226.79618500000001</v>
      </c>
      <c r="J38" s="3">
        <v>226.79618500000001</v>
      </c>
      <c r="K38" s="3">
        <v>226.79618500000001</v>
      </c>
      <c r="L38" s="3">
        <v>226.79618500000001</v>
      </c>
      <c r="M38" s="3">
        <v>250</v>
      </c>
      <c r="N38" s="4">
        <f t="shared" si="7"/>
        <v>0.90718474000000004</v>
      </c>
      <c r="O38" s="4">
        <f t="shared" si="8"/>
        <v>0.90718474000000004</v>
      </c>
      <c r="P38" s="4">
        <f t="shared" ref="P38:Q40" si="9">K38/$M38</f>
        <v>0.90718474000000004</v>
      </c>
      <c r="Q38" s="4">
        <f t="shared" si="9"/>
        <v>0.90718474000000004</v>
      </c>
      <c r="R38" s="17">
        <v>110000336823</v>
      </c>
      <c r="S38" s="126"/>
    </row>
    <row r="39" spans="1:19" x14ac:dyDescent="0.25">
      <c r="A39" s="3" t="s">
        <v>131</v>
      </c>
      <c r="B39" s="13" t="s">
        <v>42</v>
      </c>
      <c r="C39" s="3" t="s">
        <v>132</v>
      </c>
      <c r="D39" s="3" t="s">
        <v>125</v>
      </c>
      <c r="E39" s="14">
        <v>19486</v>
      </c>
      <c r="F39" s="3" t="s">
        <v>133</v>
      </c>
      <c r="G39" s="3">
        <v>325130</v>
      </c>
      <c r="H39" s="3" t="s">
        <v>83</v>
      </c>
      <c r="I39" s="3">
        <v>0</v>
      </c>
      <c r="J39" s="3">
        <v>0</v>
      </c>
      <c r="K39" s="3">
        <v>0</v>
      </c>
      <c r="L39" s="3">
        <v>0</v>
      </c>
      <c r="M39" s="3">
        <v>250</v>
      </c>
      <c r="N39" s="4">
        <f t="shared" si="7"/>
        <v>0</v>
      </c>
      <c r="O39" s="4">
        <f t="shared" si="8"/>
        <v>0</v>
      </c>
      <c r="P39" s="4">
        <f t="shared" si="9"/>
        <v>0</v>
      </c>
      <c r="Q39" s="4">
        <f t="shared" si="9"/>
        <v>0</v>
      </c>
      <c r="R39" s="17">
        <v>110000338019</v>
      </c>
      <c r="S39" s="126"/>
    </row>
    <row r="40" spans="1:19" x14ac:dyDescent="0.25">
      <c r="A40" s="3" t="s">
        <v>134</v>
      </c>
      <c r="B40" s="13" t="s">
        <v>42</v>
      </c>
      <c r="C40" s="3" t="s">
        <v>135</v>
      </c>
      <c r="D40" s="3" t="s">
        <v>136</v>
      </c>
      <c r="E40" s="14">
        <v>21795</v>
      </c>
      <c r="F40" s="3" t="s">
        <v>137</v>
      </c>
      <c r="G40" s="3">
        <v>325510</v>
      </c>
      <c r="H40" s="3" t="s">
        <v>120</v>
      </c>
      <c r="I40" s="3">
        <v>0</v>
      </c>
      <c r="J40" s="3">
        <v>879.06201306000003</v>
      </c>
      <c r="K40" s="3">
        <v>0</v>
      </c>
      <c r="L40" s="3">
        <v>508.47704677000002</v>
      </c>
      <c r="M40" s="3">
        <v>260</v>
      </c>
      <c r="N40" s="4">
        <f t="shared" si="7"/>
        <v>0</v>
      </c>
      <c r="O40" s="4">
        <f t="shared" si="8"/>
        <v>3.3810077425384617</v>
      </c>
      <c r="P40" s="4">
        <f t="shared" si="9"/>
        <v>0</v>
      </c>
      <c r="Q40" s="4">
        <f t="shared" si="9"/>
        <v>1.9556809491153846</v>
      </c>
      <c r="R40" s="17">
        <v>110000340523</v>
      </c>
      <c r="S40" s="126"/>
    </row>
    <row r="41" spans="1:19" x14ac:dyDescent="0.25">
      <c r="A41" s="3" t="s">
        <v>138</v>
      </c>
      <c r="B41" s="13" t="s">
        <v>48</v>
      </c>
      <c r="C41" s="3" t="s">
        <v>139</v>
      </c>
      <c r="D41" s="3" t="s">
        <v>136</v>
      </c>
      <c r="E41" s="14">
        <v>21795</v>
      </c>
      <c r="F41" s="3" t="s">
        <v>137</v>
      </c>
      <c r="G41" s="3">
        <v>325510</v>
      </c>
      <c r="H41" s="3" t="s">
        <v>120</v>
      </c>
      <c r="I41" s="3">
        <v>5.1323976665500002</v>
      </c>
      <c r="J41" s="3">
        <v>508.10736898844999</v>
      </c>
      <c r="K41" s="13" t="s">
        <v>52</v>
      </c>
      <c r="L41" s="13" t="s">
        <v>52</v>
      </c>
      <c r="M41" s="3">
        <v>260</v>
      </c>
      <c r="N41" s="4">
        <f t="shared" si="7"/>
        <v>1.9739991025192308E-2</v>
      </c>
      <c r="O41" s="4">
        <f t="shared" si="8"/>
        <v>1.9542591114940384</v>
      </c>
      <c r="P41" s="13" t="s">
        <v>52</v>
      </c>
      <c r="Q41" s="13" t="s">
        <v>52</v>
      </c>
      <c r="R41" s="17">
        <v>110000340523</v>
      </c>
      <c r="S41" s="126"/>
    </row>
    <row r="42" spans="1:19" x14ac:dyDescent="0.25">
      <c r="A42" s="3" t="s">
        <v>140</v>
      </c>
      <c r="B42" s="13" t="s">
        <v>42</v>
      </c>
      <c r="C42" s="3" t="s">
        <v>141</v>
      </c>
      <c r="D42" s="3" t="s">
        <v>142</v>
      </c>
      <c r="E42" s="14">
        <v>22153</v>
      </c>
      <c r="F42" s="3" t="s">
        <v>143</v>
      </c>
      <c r="G42" s="3">
        <v>325910</v>
      </c>
      <c r="H42" s="3" t="s">
        <v>144</v>
      </c>
      <c r="I42" s="3">
        <v>226.79618500000001</v>
      </c>
      <c r="J42" s="3">
        <v>226.79618500000001</v>
      </c>
      <c r="K42" s="3">
        <v>226.79618500000001</v>
      </c>
      <c r="L42" s="3">
        <v>226.79618500000001</v>
      </c>
      <c r="M42" s="3">
        <v>250</v>
      </c>
      <c r="N42" s="4">
        <f t="shared" si="7"/>
        <v>0.90718474000000004</v>
      </c>
      <c r="O42" s="4">
        <f t="shared" si="8"/>
        <v>0.90718474000000004</v>
      </c>
      <c r="P42" s="4">
        <f>K42/$M42</f>
        <v>0.90718474000000004</v>
      </c>
      <c r="Q42" s="4">
        <f>L42/$M42</f>
        <v>0.90718474000000004</v>
      </c>
      <c r="R42" s="17">
        <v>110000340881</v>
      </c>
      <c r="S42" s="126"/>
    </row>
    <row r="43" spans="1:19" x14ac:dyDescent="0.25">
      <c r="A43" s="3" t="s">
        <v>145</v>
      </c>
      <c r="B43" s="13" t="s">
        <v>42</v>
      </c>
      <c r="C43" s="3" t="s">
        <v>146</v>
      </c>
      <c r="D43" s="3" t="s">
        <v>142</v>
      </c>
      <c r="E43" s="14">
        <v>22630</v>
      </c>
      <c r="F43" s="3" t="s">
        <v>147</v>
      </c>
      <c r="G43" s="3">
        <v>325510</v>
      </c>
      <c r="H43" s="3" t="s">
        <v>120</v>
      </c>
      <c r="I43" s="3">
        <v>0</v>
      </c>
      <c r="J43" s="3">
        <v>24.947580349999999</v>
      </c>
      <c r="K43" s="3">
        <v>0</v>
      </c>
      <c r="L43" s="3">
        <v>24.947580349999999</v>
      </c>
      <c r="M43" s="3">
        <v>250</v>
      </c>
      <c r="N43" s="4">
        <f t="shared" si="7"/>
        <v>0</v>
      </c>
      <c r="O43" s="4">
        <f t="shared" si="8"/>
        <v>9.9790321399999993E-2</v>
      </c>
      <c r="P43" s="4">
        <f>K43/$M43</f>
        <v>0</v>
      </c>
      <c r="Q43" s="4">
        <f>L43/$M43</f>
        <v>9.9790321399999993E-2</v>
      </c>
      <c r="R43" s="17">
        <v>110000341149</v>
      </c>
      <c r="S43" s="126"/>
    </row>
    <row r="44" spans="1:19" x14ac:dyDescent="0.25">
      <c r="A44" s="3" t="s">
        <v>148</v>
      </c>
      <c r="B44" s="13" t="s">
        <v>48</v>
      </c>
      <c r="C44" s="3" t="s">
        <v>149</v>
      </c>
      <c r="D44" s="3" t="s">
        <v>142</v>
      </c>
      <c r="E44" s="14">
        <v>22630</v>
      </c>
      <c r="F44" s="3" t="s">
        <v>147</v>
      </c>
      <c r="G44" s="3">
        <v>325510</v>
      </c>
      <c r="H44" s="3" t="s">
        <v>120</v>
      </c>
      <c r="I44" s="3">
        <v>0</v>
      </c>
      <c r="J44" s="3">
        <v>24.947580349999999</v>
      </c>
      <c r="K44" s="13" t="s">
        <v>52</v>
      </c>
      <c r="L44" s="13" t="s">
        <v>52</v>
      </c>
      <c r="M44" s="3">
        <v>250</v>
      </c>
      <c r="N44" s="4">
        <f t="shared" si="7"/>
        <v>0</v>
      </c>
      <c r="O44" s="4">
        <f t="shared" si="8"/>
        <v>9.9790321399999993E-2</v>
      </c>
      <c r="P44" s="13" t="s">
        <v>52</v>
      </c>
      <c r="Q44" s="13" t="s">
        <v>52</v>
      </c>
      <c r="R44" s="17">
        <v>110000341149</v>
      </c>
      <c r="S44" s="126"/>
    </row>
    <row r="45" spans="1:19" x14ac:dyDescent="0.25">
      <c r="A45" s="3" t="s">
        <v>150</v>
      </c>
      <c r="B45" s="13" t="s">
        <v>42</v>
      </c>
      <c r="C45" s="3" t="s">
        <v>151</v>
      </c>
      <c r="D45" s="3" t="s">
        <v>107</v>
      </c>
      <c r="E45" s="14">
        <v>27262</v>
      </c>
      <c r="F45" s="3" t="s">
        <v>152</v>
      </c>
      <c r="G45" s="3">
        <v>325510</v>
      </c>
      <c r="H45" s="3" t="s">
        <v>120</v>
      </c>
      <c r="I45" s="3">
        <v>0</v>
      </c>
      <c r="J45" s="3">
        <v>0</v>
      </c>
      <c r="K45" s="3">
        <v>0</v>
      </c>
      <c r="L45" s="3">
        <v>0</v>
      </c>
      <c r="M45" s="3">
        <v>250</v>
      </c>
      <c r="N45" s="4">
        <f t="shared" si="7"/>
        <v>0</v>
      </c>
      <c r="O45" s="4">
        <f t="shared" si="8"/>
        <v>0</v>
      </c>
      <c r="P45" s="4">
        <f>K45/$M45</f>
        <v>0</v>
      </c>
      <c r="Q45" s="4">
        <f>L45/$M45</f>
        <v>0</v>
      </c>
      <c r="R45" s="17">
        <v>110000345760</v>
      </c>
      <c r="S45" s="126"/>
    </row>
    <row r="46" spans="1:19" x14ac:dyDescent="0.25">
      <c r="A46" s="3" t="s">
        <v>153</v>
      </c>
      <c r="B46" s="13" t="s">
        <v>42</v>
      </c>
      <c r="C46" s="3" t="s">
        <v>151</v>
      </c>
      <c r="D46" s="3" t="s">
        <v>107</v>
      </c>
      <c r="E46" s="14">
        <v>27260</v>
      </c>
      <c r="F46" s="3" t="s">
        <v>154</v>
      </c>
      <c r="G46" s="3">
        <v>325199</v>
      </c>
      <c r="H46" s="3" t="s">
        <v>68</v>
      </c>
      <c r="I46" s="3">
        <v>226.79618500000001</v>
      </c>
      <c r="J46" s="3">
        <v>226.79618500000001</v>
      </c>
      <c r="K46" s="3">
        <v>226.79618500000001</v>
      </c>
      <c r="L46" s="3">
        <v>226.79618500000001</v>
      </c>
      <c r="M46" s="3">
        <v>250</v>
      </c>
      <c r="N46" s="4">
        <f t="shared" si="7"/>
        <v>0.90718474000000004</v>
      </c>
      <c r="O46" s="4">
        <f t="shared" si="8"/>
        <v>0.90718474000000004</v>
      </c>
      <c r="P46" s="4">
        <f>K46/$M46</f>
        <v>0.90718474000000004</v>
      </c>
      <c r="Q46" s="4">
        <f>L46/$M46</f>
        <v>0.90718474000000004</v>
      </c>
      <c r="R46" s="17">
        <v>110000345895</v>
      </c>
      <c r="S46" s="126"/>
    </row>
    <row r="47" spans="1:19" x14ac:dyDescent="0.25">
      <c r="A47" s="3" t="s">
        <v>155</v>
      </c>
      <c r="B47" s="13" t="s">
        <v>74</v>
      </c>
      <c r="C47" s="3" t="s">
        <v>156</v>
      </c>
      <c r="D47" s="3" t="s">
        <v>107</v>
      </c>
      <c r="E47" s="14">
        <v>27260</v>
      </c>
      <c r="F47" s="3" t="s">
        <v>154</v>
      </c>
      <c r="G47" s="3">
        <v>325611</v>
      </c>
      <c r="H47" s="3" t="s">
        <v>157</v>
      </c>
      <c r="I47" s="3">
        <v>2.2679618500000003</v>
      </c>
      <c r="J47" s="3">
        <v>0</v>
      </c>
      <c r="K47" s="13" t="s">
        <v>52</v>
      </c>
      <c r="L47" s="13" t="s">
        <v>52</v>
      </c>
      <c r="M47" s="3">
        <v>250</v>
      </c>
      <c r="N47" s="4">
        <f t="shared" si="7"/>
        <v>9.0718474000000011E-3</v>
      </c>
      <c r="O47" s="4">
        <f t="shared" si="8"/>
        <v>0</v>
      </c>
      <c r="P47" s="13" t="s">
        <v>52</v>
      </c>
      <c r="Q47" s="13" t="s">
        <v>52</v>
      </c>
      <c r="R47" s="17">
        <v>110000345895</v>
      </c>
      <c r="S47" s="126"/>
    </row>
    <row r="48" spans="1:19" x14ac:dyDescent="0.25">
      <c r="A48" s="3" t="s">
        <v>158</v>
      </c>
      <c r="B48" s="13" t="s">
        <v>42</v>
      </c>
      <c r="C48" s="3" t="s">
        <v>159</v>
      </c>
      <c r="D48" s="3" t="s">
        <v>107</v>
      </c>
      <c r="E48" s="14">
        <v>27403</v>
      </c>
      <c r="F48" s="3" t="s">
        <v>160</v>
      </c>
      <c r="G48" s="3">
        <v>325199</v>
      </c>
      <c r="H48" s="3" t="s">
        <v>68</v>
      </c>
      <c r="I48" s="3">
        <v>0</v>
      </c>
      <c r="J48" s="3">
        <v>0</v>
      </c>
      <c r="K48" s="3">
        <v>0</v>
      </c>
      <c r="L48" s="3">
        <v>0</v>
      </c>
      <c r="M48" s="3">
        <v>250</v>
      </c>
      <c r="N48" s="4">
        <f t="shared" si="7"/>
        <v>0</v>
      </c>
      <c r="O48" s="4">
        <f t="shared" si="8"/>
        <v>0</v>
      </c>
      <c r="P48" s="4">
        <f>K48/$M48</f>
        <v>0</v>
      </c>
      <c r="Q48" s="4">
        <f>L48/$M48</f>
        <v>0</v>
      </c>
      <c r="R48" s="17">
        <v>110000346527</v>
      </c>
      <c r="S48" s="126"/>
    </row>
    <row r="49" spans="1:19" x14ac:dyDescent="0.25">
      <c r="A49" s="3" t="s">
        <v>161</v>
      </c>
      <c r="B49" s="13" t="s">
        <v>48</v>
      </c>
      <c r="C49" s="3" t="s">
        <v>162</v>
      </c>
      <c r="D49" s="3" t="s">
        <v>107</v>
      </c>
      <c r="E49" s="14">
        <v>27403</v>
      </c>
      <c r="F49" s="3" t="s">
        <v>160</v>
      </c>
      <c r="G49" s="3">
        <v>325199</v>
      </c>
      <c r="H49" s="3" t="s">
        <v>68</v>
      </c>
      <c r="I49" s="3">
        <v>2.2679618500000003</v>
      </c>
      <c r="J49" s="3">
        <v>8.1646626599999994</v>
      </c>
      <c r="K49" s="13" t="s">
        <v>52</v>
      </c>
      <c r="L49" s="13" t="s">
        <v>52</v>
      </c>
      <c r="M49" s="3">
        <v>250</v>
      </c>
      <c r="N49" s="4">
        <f t="shared" si="7"/>
        <v>9.0718474000000011E-3</v>
      </c>
      <c r="O49" s="4">
        <f t="shared" si="8"/>
        <v>3.2658650639999995E-2</v>
      </c>
      <c r="P49" s="13" t="s">
        <v>52</v>
      </c>
      <c r="Q49" s="13" t="s">
        <v>52</v>
      </c>
      <c r="R49" s="17">
        <v>110000346527</v>
      </c>
      <c r="S49" s="126"/>
    </row>
    <row r="50" spans="1:19" x14ac:dyDescent="0.25">
      <c r="A50" s="3" t="s">
        <v>163</v>
      </c>
      <c r="B50" s="13" t="s">
        <v>42</v>
      </c>
      <c r="C50" s="3" t="s">
        <v>159</v>
      </c>
      <c r="D50" s="3" t="s">
        <v>107</v>
      </c>
      <c r="E50" s="14">
        <v>27406</v>
      </c>
      <c r="F50" s="3" t="s">
        <v>164</v>
      </c>
      <c r="G50" s="3">
        <v>325199</v>
      </c>
      <c r="H50" s="3" t="s">
        <v>68</v>
      </c>
      <c r="I50" s="3">
        <v>0</v>
      </c>
      <c r="J50" s="3">
        <v>0</v>
      </c>
      <c r="K50" s="3">
        <v>0</v>
      </c>
      <c r="L50" s="3">
        <v>0</v>
      </c>
      <c r="M50" s="3">
        <v>250</v>
      </c>
      <c r="N50" s="4">
        <f t="shared" si="7"/>
        <v>0</v>
      </c>
      <c r="O50" s="4">
        <f t="shared" si="8"/>
        <v>0</v>
      </c>
      <c r="P50" s="4">
        <f>K50/$M50</f>
        <v>0</v>
      </c>
      <c r="Q50" s="4">
        <f>L50/$M50</f>
        <v>0</v>
      </c>
      <c r="R50" s="17">
        <v>110000346581</v>
      </c>
      <c r="S50" s="126"/>
    </row>
    <row r="51" spans="1:19" x14ac:dyDescent="0.25">
      <c r="A51" s="3" t="s">
        <v>165</v>
      </c>
      <c r="B51" s="13" t="s">
        <v>74</v>
      </c>
      <c r="C51" s="3" t="s">
        <v>162</v>
      </c>
      <c r="D51" s="3" t="s">
        <v>107</v>
      </c>
      <c r="E51" s="14">
        <v>27406</v>
      </c>
      <c r="F51" s="3" t="s">
        <v>164</v>
      </c>
      <c r="G51" s="3">
        <v>325199</v>
      </c>
      <c r="H51" s="3" t="s">
        <v>68</v>
      </c>
      <c r="I51" s="3">
        <v>0</v>
      </c>
      <c r="J51" s="3">
        <v>0</v>
      </c>
      <c r="K51" s="13" t="s">
        <v>52</v>
      </c>
      <c r="L51" s="13" t="s">
        <v>52</v>
      </c>
      <c r="M51" s="3">
        <v>250</v>
      </c>
      <c r="N51" s="4">
        <f t="shared" si="7"/>
        <v>0</v>
      </c>
      <c r="O51" s="4">
        <f t="shared" si="8"/>
        <v>0</v>
      </c>
      <c r="P51" s="13" t="s">
        <v>52</v>
      </c>
      <c r="Q51" s="13" t="s">
        <v>52</v>
      </c>
      <c r="R51" s="17">
        <v>110000346581</v>
      </c>
      <c r="S51" s="126"/>
    </row>
    <row r="52" spans="1:19" x14ac:dyDescent="0.25">
      <c r="A52" s="3" t="s">
        <v>166</v>
      </c>
      <c r="B52" s="13" t="s">
        <v>42</v>
      </c>
      <c r="C52" s="3" t="s">
        <v>167</v>
      </c>
      <c r="D52" s="3" t="s">
        <v>107</v>
      </c>
      <c r="E52" s="14">
        <v>28120</v>
      </c>
      <c r="F52" s="3" t="s">
        <v>168</v>
      </c>
      <c r="G52" s="3">
        <v>325613</v>
      </c>
      <c r="H52" s="3" t="s">
        <v>46</v>
      </c>
      <c r="I52" s="3">
        <v>226.79618500000001</v>
      </c>
      <c r="J52" s="3">
        <v>226.79618500000001</v>
      </c>
      <c r="K52" s="3">
        <v>226.79618500000001</v>
      </c>
      <c r="L52" s="3">
        <v>226.79618500000001</v>
      </c>
      <c r="M52" s="3">
        <v>250</v>
      </c>
      <c r="N52" s="4">
        <f t="shared" si="7"/>
        <v>0.90718474000000004</v>
      </c>
      <c r="O52" s="4">
        <f t="shared" si="8"/>
        <v>0.90718474000000004</v>
      </c>
      <c r="P52" s="4">
        <f t="shared" ref="P52:Q56" si="10">K52/$M52</f>
        <v>0.90718474000000004</v>
      </c>
      <c r="Q52" s="4">
        <f t="shared" si="10"/>
        <v>0.90718474000000004</v>
      </c>
      <c r="R52" s="17">
        <v>110000348687</v>
      </c>
      <c r="S52" s="126"/>
    </row>
    <row r="53" spans="1:19" x14ac:dyDescent="0.25">
      <c r="A53" s="3" t="s">
        <v>169</v>
      </c>
      <c r="B53" s="13" t="s">
        <v>42</v>
      </c>
      <c r="C53" s="3" t="s">
        <v>170</v>
      </c>
      <c r="D53" s="3" t="s">
        <v>171</v>
      </c>
      <c r="E53" s="14">
        <v>29045</v>
      </c>
      <c r="F53" s="3" t="s">
        <v>172</v>
      </c>
      <c r="G53" s="3">
        <v>325199</v>
      </c>
      <c r="H53" s="3" t="s">
        <v>68</v>
      </c>
      <c r="I53" s="3">
        <v>226.79618500000001</v>
      </c>
      <c r="J53" s="3">
        <v>226.79618500000001</v>
      </c>
      <c r="K53" s="3">
        <v>226.79618500000001</v>
      </c>
      <c r="L53" s="3">
        <v>226.79618500000001</v>
      </c>
      <c r="M53" s="3">
        <v>250</v>
      </c>
      <c r="N53" s="4">
        <f t="shared" si="7"/>
        <v>0.90718474000000004</v>
      </c>
      <c r="O53" s="4">
        <f t="shared" si="8"/>
        <v>0.90718474000000004</v>
      </c>
      <c r="P53" s="4">
        <f t="shared" si="10"/>
        <v>0.90718474000000004</v>
      </c>
      <c r="Q53" s="4">
        <f t="shared" si="10"/>
        <v>0.90718474000000004</v>
      </c>
      <c r="R53" s="17">
        <v>110000351930</v>
      </c>
      <c r="S53" s="126"/>
    </row>
    <row r="54" spans="1:19" x14ac:dyDescent="0.25">
      <c r="A54" s="3" t="s">
        <v>173</v>
      </c>
      <c r="B54" s="13" t="s">
        <v>42</v>
      </c>
      <c r="C54" s="3" t="s">
        <v>174</v>
      </c>
      <c r="D54" s="3" t="s">
        <v>171</v>
      </c>
      <c r="E54" s="14">
        <v>29640</v>
      </c>
      <c r="F54" s="3" t="s">
        <v>175</v>
      </c>
      <c r="G54" s="3">
        <v>325199</v>
      </c>
      <c r="H54" s="3" t="s">
        <v>68</v>
      </c>
      <c r="I54" s="3">
        <v>226.79618500000001</v>
      </c>
      <c r="J54" s="3">
        <v>226.79618500000001</v>
      </c>
      <c r="K54" s="3">
        <v>226.79618500000001</v>
      </c>
      <c r="L54" s="3">
        <v>226.79618500000001</v>
      </c>
      <c r="M54" s="3">
        <v>250</v>
      </c>
      <c r="N54" s="4">
        <f t="shared" si="7"/>
        <v>0.90718474000000004</v>
      </c>
      <c r="O54" s="4">
        <f t="shared" si="8"/>
        <v>0.90718474000000004</v>
      </c>
      <c r="P54" s="4">
        <f t="shared" si="10"/>
        <v>0.90718474000000004</v>
      </c>
      <c r="Q54" s="4">
        <f t="shared" si="10"/>
        <v>0.90718474000000004</v>
      </c>
      <c r="R54" s="17">
        <v>110000354456</v>
      </c>
      <c r="S54" s="126"/>
    </row>
    <row r="55" spans="1:19" x14ac:dyDescent="0.25">
      <c r="A55" s="3" t="s">
        <v>176</v>
      </c>
      <c r="B55" s="13" t="s">
        <v>42</v>
      </c>
      <c r="C55" s="3" t="s">
        <v>177</v>
      </c>
      <c r="D55" s="3" t="s">
        <v>171</v>
      </c>
      <c r="E55" s="14">
        <v>29644</v>
      </c>
      <c r="F55" s="3" t="s">
        <v>178</v>
      </c>
      <c r="G55" s="3">
        <v>325998</v>
      </c>
      <c r="H55" s="3" t="s">
        <v>51</v>
      </c>
      <c r="I55" s="3">
        <v>226.79618500000001</v>
      </c>
      <c r="J55" s="3">
        <v>226.79618500000001</v>
      </c>
      <c r="K55" s="3">
        <v>226.79618500000001</v>
      </c>
      <c r="L55" s="3">
        <v>226.79618500000001</v>
      </c>
      <c r="M55" s="3">
        <v>250</v>
      </c>
      <c r="N55" s="4">
        <f t="shared" si="7"/>
        <v>0.90718474000000004</v>
      </c>
      <c r="O55" s="4">
        <f t="shared" si="8"/>
        <v>0.90718474000000004</v>
      </c>
      <c r="P55" s="4">
        <f t="shared" si="10"/>
        <v>0.90718474000000004</v>
      </c>
      <c r="Q55" s="4">
        <f t="shared" si="10"/>
        <v>0.90718474000000004</v>
      </c>
      <c r="R55" s="17">
        <v>110000354483</v>
      </c>
      <c r="S55" s="126"/>
    </row>
    <row r="56" spans="1:19" x14ac:dyDescent="0.25">
      <c r="A56" s="3" t="s">
        <v>179</v>
      </c>
      <c r="B56" s="13" t="s">
        <v>42</v>
      </c>
      <c r="C56" s="3" t="s">
        <v>180</v>
      </c>
      <c r="D56" s="3" t="s">
        <v>171</v>
      </c>
      <c r="E56" s="14">
        <v>29715</v>
      </c>
      <c r="F56" s="3" t="s">
        <v>181</v>
      </c>
      <c r="G56" s="3">
        <v>325130</v>
      </c>
      <c r="H56" s="3" t="s">
        <v>83</v>
      </c>
      <c r="I56" s="3">
        <v>1.8642646407000003</v>
      </c>
      <c r="J56" s="3">
        <v>0</v>
      </c>
      <c r="K56" s="3">
        <v>1.7485985863500002</v>
      </c>
      <c r="L56" s="3">
        <v>0</v>
      </c>
      <c r="M56" s="3">
        <v>250</v>
      </c>
      <c r="N56" s="4">
        <f t="shared" si="7"/>
        <v>7.457058562800001E-3</v>
      </c>
      <c r="O56" s="4">
        <f t="shared" si="8"/>
        <v>0</v>
      </c>
      <c r="P56" s="4">
        <f t="shared" si="10"/>
        <v>6.9943943454000004E-3</v>
      </c>
      <c r="Q56" s="4">
        <f t="shared" si="10"/>
        <v>0</v>
      </c>
      <c r="R56" s="17">
        <v>110000355151</v>
      </c>
      <c r="S56" s="126"/>
    </row>
    <row r="57" spans="1:19" x14ac:dyDescent="0.25">
      <c r="A57" s="3" t="s">
        <v>182</v>
      </c>
      <c r="B57" s="13" t="s">
        <v>48</v>
      </c>
      <c r="C57" s="3" t="s">
        <v>183</v>
      </c>
      <c r="D57" s="3" t="s">
        <v>171</v>
      </c>
      <c r="E57" s="14">
        <v>29715</v>
      </c>
      <c r="F57" s="3" t="s">
        <v>181</v>
      </c>
      <c r="G57" s="3">
        <v>311942</v>
      </c>
      <c r="H57" s="3" t="s">
        <v>184</v>
      </c>
      <c r="I57" s="3">
        <v>1.8642646406999999</v>
      </c>
      <c r="J57" s="3">
        <v>0</v>
      </c>
      <c r="K57" s="13" t="s">
        <v>52</v>
      </c>
      <c r="L57" s="13" t="s">
        <v>52</v>
      </c>
      <c r="M57" s="3">
        <v>250</v>
      </c>
      <c r="N57" s="4">
        <f t="shared" si="7"/>
        <v>7.4570585627999992E-3</v>
      </c>
      <c r="O57" s="4">
        <f t="shared" si="8"/>
        <v>0</v>
      </c>
      <c r="P57" s="13" t="s">
        <v>52</v>
      </c>
      <c r="Q57" s="13" t="s">
        <v>52</v>
      </c>
      <c r="R57" s="17">
        <v>110000355151</v>
      </c>
      <c r="S57" s="126"/>
    </row>
    <row r="58" spans="1:19" x14ac:dyDescent="0.25">
      <c r="A58" s="3" t="s">
        <v>185</v>
      </c>
      <c r="B58" s="13" t="s">
        <v>42</v>
      </c>
      <c r="C58" s="3" t="s">
        <v>186</v>
      </c>
      <c r="D58" s="3" t="s">
        <v>187</v>
      </c>
      <c r="E58" s="14">
        <v>30567</v>
      </c>
      <c r="F58" s="3" t="s">
        <v>188</v>
      </c>
      <c r="G58" s="3">
        <v>325998</v>
      </c>
      <c r="H58" s="3" t="s">
        <v>51</v>
      </c>
      <c r="I58" s="3">
        <v>226.79618500000001</v>
      </c>
      <c r="J58" s="3">
        <v>226.79618500000001</v>
      </c>
      <c r="K58" s="3">
        <v>226.79618500000001</v>
      </c>
      <c r="L58" s="3">
        <v>226.79618500000001</v>
      </c>
      <c r="M58" s="3">
        <v>250</v>
      </c>
      <c r="N58" s="4">
        <f t="shared" si="7"/>
        <v>0.90718474000000004</v>
      </c>
      <c r="O58" s="4">
        <f t="shared" si="8"/>
        <v>0.90718474000000004</v>
      </c>
      <c r="P58" s="4">
        <f>K58/$M58</f>
        <v>0.90718474000000004</v>
      </c>
      <c r="Q58" s="4">
        <f>L58/$M58</f>
        <v>0.90718474000000004</v>
      </c>
      <c r="R58" s="17">
        <v>110000358504</v>
      </c>
      <c r="S58" s="126"/>
    </row>
    <row r="59" spans="1:19" x14ac:dyDescent="0.25">
      <c r="A59" s="3" t="s">
        <v>189</v>
      </c>
      <c r="B59" s="13" t="s">
        <v>42</v>
      </c>
      <c r="C59" s="3" t="s">
        <v>190</v>
      </c>
      <c r="D59" s="3" t="s">
        <v>103</v>
      </c>
      <c r="E59" s="14">
        <v>43219</v>
      </c>
      <c r="F59" s="3" t="s">
        <v>191</v>
      </c>
      <c r="G59" s="3">
        <v>325510</v>
      </c>
      <c r="H59" s="3" t="s">
        <v>120</v>
      </c>
      <c r="I59" s="3">
        <v>524.80637209000008</v>
      </c>
      <c r="J59" s="3">
        <v>1537.22454193</v>
      </c>
      <c r="K59" s="3">
        <v>512.5593781</v>
      </c>
      <c r="L59" s="3">
        <v>429.55197439</v>
      </c>
      <c r="M59" s="3">
        <v>250</v>
      </c>
      <c r="N59" s="4">
        <f t="shared" si="7"/>
        <v>2.0992254883600001</v>
      </c>
      <c r="O59" s="4">
        <f t="shared" si="8"/>
        <v>6.1488981677199996</v>
      </c>
      <c r="P59" s="4">
        <f>K59/$M59</f>
        <v>2.0502375123999999</v>
      </c>
      <c r="Q59" s="4">
        <f>L59/$M59</f>
        <v>1.7182078975599999</v>
      </c>
      <c r="R59" s="17">
        <v>110000382586</v>
      </c>
      <c r="S59" s="126"/>
    </row>
    <row r="60" spans="1:19" x14ac:dyDescent="0.25">
      <c r="A60" s="3" t="s">
        <v>192</v>
      </c>
      <c r="B60" s="13" t="s">
        <v>48</v>
      </c>
      <c r="C60" s="3" t="s">
        <v>193</v>
      </c>
      <c r="D60" s="3" t="s">
        <v>103</v>
      </c>
      <c r="E60" s="14">
        <v>43219</v>
      </c>
      <c r="F60" s="3" t="s">
        <v>191</v>
      </c>
      <c r="G60" s="3">
        <v>325510</v>
      </c>
      <c r="H60" s="3" t="s">
        <v>120</v>
      </c>
      <c r="I60" s="3">
        <v>512.5593781</v>
      </c>
      <c r="J60" s="3">
        <v>1537.2245419299998</v>
      </c>
      <c r="K60" s="13" t="s">
        <v>52</v>
      </c>
      <c r="L60" s="13" t="s">
        <v>52</v>
      </c>
      <c r="M60" s="3">
        <v>250</v>
      </c>
      <c r="N60" s="4">
        <f t="shared" si="7"/>
        <v>2.0502375123999999</v>
      </c>
      <c r="O60" s="4">
        <f t="shared" si="8"/>
        <v>6.1488981677199988</v>
      </c>
      <c r="P60" s="13" t="s">
        <v>52</v>
      </c>
      <c r="Q60" s="13" t="s">
        <v>52</v>
      </c>
      <c r="R60" s="17">
        <v>110000382586</v>
      </c>
      <c r="S60" s="126"/>
    </row>
    <row r="61" spans="1:19" x14ac:dyDescent="0.25">
      <c r="A61" s="3" t="s">
        <v>194</v>
      </c>
      <c r="B61" s="13" t="s">
        <v>42</v>
      </c>
      <c r="C61" s="3" t="s">
        <v>195</v>
      </c>
      <c r="D61" s="3" t="s">
        <v>103</v>
      </c>
      <c r="E61" s="14">
        <v>44087</v>
      </c>
      <c r="F61" s="3" t="s">
        <v>196</v>
      </c>
      <c r="G61" s="3">
        <v>325130</v>
      </c>
      <c r="H61" s="3" t="s">
        <v>83</v>
      </c>
      <c r="I61" s="3">
        <v>226.79618500000001</v>
      </c>
      <c r="J61" s="3">
        <v>226.79618500000001</v>
      </c>
      <c r="K61" s="3">
        <v>226.79618500000001</v>
      </c>
      <c r="L61" s="3">
        <v>226.79618500000001</v>
      </c>
      <c r="M61" s="3">
        <v>250</v>
      </c>
      <c r="N61" s="4">
        <f t="shared" si="7"/>
        <v>0.90718474000000004</v>
      </c>
      <c r="O61" s="4">
        <f t="shared" si="8"/>
        <v>0.90718474000000004</v>
      </c>
      <c r="P61" s="4">
        <f>K61/$M61</f>
        <v>0.90718474000000004</v>
      </c>
      <c r="Q61" s="4">
        <f>L61/$M61</f>
        <v>0.90718474000000004</v>
      </c>
      <c r="R61" s="17">
        <v>110000386029</v>
      </c>
      <c r="S61" s="126"/>
    </row>
    <row r="62" spans="1:19" x14ac:dyDescent="0.25">
      <c r="A62" s="3" t="s">
        <v>197</v>
      </c>
      <c r="B62" s="13" t="s">
        <v>42</v>
      </c>
      <c r="C62" s="3" t="s">
        <v>198</v>
      </c>
      <c r="D62" s="3" t="s">
        <v>103</v>
      </c>
      <c r="E62" s="14">
        <v>44224</v>
      </c>
      <c r="F62" s="3" t="s">
        <v>199</v>
      </c>
      <c r="G62" s="3">
        <v>325998</v>
      </c>
      <c r="H62" s="3" t="s">
        <v>51</v>
      </c>
      <c r="I62" s="3">
        <v>2.2679618500000003</v>
      </c>
      <c r="J62" s="3">
        <v>2.2679618500000003</v>
      </c>
      <c r="K62" s="3">
        <v>2.2679618500000003</v>
      </c>
      <c r="L62" s="3">
        <v>2.2679618500000003</v>
      </c>
      <c r="M62" s="3">
        <v>250</v>
      </c>
      <c r="N62" s="4">
        <f t="shared" si="7"/>
        <v>9.0718474000000011E-3</v>
      </c>
      <c r="O62" s="4">
        <f t="shared" si="8"/>
        <v>9.0718474000000011E-3</v>
      </c>
      <c r="P62" s="4">
        <f>K62/$M62</f>
        <v>9.0718474000000011E-3</v>
      </c>
      <c r="Q62" s="4">
        <f>L62/$M62</f>
        <v>9.0718474000000011E-3</v>
      </c>
      <c r="R62" s="17">
        <v>110000388633</v>
      </c>
      <c r="S62" s="126"/>
    </row>
    <row r="63" spans="1:19" x14ac:dyDescent="0.25">
      <c r="A63" s="3" t="s">
        <v>200</v>
      </c>
      <c r="B63" s="13" t="s">
        <v>48</v>
      </c>
      <c r="C63" s="3" t="s">
        <v>201</v>
      </c>
      <c r="D63" s="3" t="s">
        <v>103</v>
      </c>
      <c r="E63" s="14" t="s">
        <v>202</v>
      </c>
      <c r="F63" s="3" t="s">
        <v>199</v>
      </c>
      <c r="G63" s="3">
        <v>325998</v>
      </c>
      <c r="H63" s="3" t="s">
        <v>51</v>
      </c>
      <c r="I63" s="3">
        <v>2.2679618500000003</v>
      </c>
      <c r="J63" s="3">
        <v>2.2679618500000003</v>
      </c>
      <c r="K63" s="13" t="s">
        <v>52</v>
      </c>
      <c r="L63" s="13" t="s">
        <v>52</v>
      </c>
      <c r="M63" s="3">
        <v>250</v>
      </c>
      <c r="N63" s="4">
        <f t="shared" si="7"/>
        <v>9.0718474000000011E-3</v>
      </c>
      <c r="O63" s="4">
        <f t="shared" si="8"/>
        <v>9.0718474000000011E-3</v>
      </c>
      <c r="P63" s="13" t="s">
        <v>52</v>
      </c>
      <c r="Q63" s="13" t="s">
        <v>52</v>
      </c>
      <c r="R63" s="17">
        <v>110000388633</v>
      </c>
      <c r="S63" s="126"/>
    </row>
    <row r="64" spans="1:19" x14ac:dyDescent="0.25">
      <c r="A64" s="3" t="s">
        <v>203</v>
      </c>
      <c r="B64" s="13" t="s">
        <v>42</v>
      </c>
      <c r="C64" s="3" t="s">
        <v>204</v>
      </c>
      <c r="D64" s="3" t="s">
        <v>103</v>
      </c>
      <c r="E64" s="14">
        <v>44839</v>
      </c>
      <c r="F64" s="3" t="s">
        <v>205</v>
      </c>
      <c r="G64" s="3">
        <v>325510</v>
      </c>
      <c r="H64" s="3" t="s">
        <v>120</v>
      </c>
      <c r="I64" s="3">
        <v>226.79618500000001</v>
      </c>
      <c r="J64" s="3">
        <v>226.79618500000001</v>
      </c>
      <c r="K64" s="3">
        <v>0</v>
      </c>
      <c r="L64" s="3">
        <v>0</v>
      </c>
      <c r="M64" s="3">
        <v>250</v>
      </c>
      <c r="N64" s="4">
        <f t="shared" si="7"/>
        <v>0.90718474000000004</v>
      </c>
      <c r="O64" s="4">
        <f t="shared" si="8"/>
        <v>0.90718474000000004</v>
      </c>
      <c r="P64" s="4">
        <f t="shared" ref="P64:Q66" si="11">K64/$M64</f>
        <v>0</v>
      </c>
      <c r="Q64" s="4">
        <f t="shared" si="11"/>
        <v>0</v>
      </c>
      <c r="R64" s="17">
        <v>110000391656</v>
      </c>
      <c r="S64" s="126"/>
    </row>
    <row r="65" spans="1:19" x14ac:dyDescent="0.25">
      <c r="A65" s="3" t="s">
        <v>206</v>
      </c>
      <c r="B65" s="13" t="s">
        <v>42</v>
      </c>
      <c r="C65" s="3" t="s">
        <v>207</v>
      </c>
      <c r="D65" s="3" t="s">
        <v>103</v>
      </c>
      <c r="E65" s="14">
        <v>45215</v>
      </c>
      <c r="F65" s="3" t="s">
        <v>208</v>
      </c>
      <c r="G65" s="3">
        <v>325613</v>
      </c>
      <c r="H65" s="3" t="s">
        <v>46</v>
      </c>
      <c r="I65" s="3">
        <v>226.79618500000001</v>
      </c>
      <c r="J65" s="3">
        <v>226.79618500000001</v>
      </c>
      <c r="K65" s="3">
        <v>113.3980925</v>
      </c>
      <c r="L65" s="3">
        <v>2.2679618500000003</v>
      </c>
      <c r="M65" s="3">
        <v>250</v>
      </c>
      <c r="N65" s="4">
        <f t="shared" si="7"/>
        <v>0.90718474000000004</v>
      </c>
      <c r="O65" s="4">
        <f t="shared" si="8"/>
        <v>0.90718474000000004</v>
      </c>
      <c r="P65" s="4">
        <f t="shared" si="11"/>
        <v>0.45359237000000002</v>
      </c>
      <c r="Q65" s="4">
        <f t="shared" si="11"/>
        <v>9.0718474000000011E-3</v>
      </c>
      <c r="R65" s="17">
        <v>110000393244</v>
      </c>
      <c r="S65" s="126"/>
    </row>
    <row r="66" spans="1:19" x14ac:dyDescent="0.25">
      <c r="A66" s="3" t="s">
        <v>209</v>
      </c>
      <c r="B66" s="13" t="s">
        <v>42</v>
      </c>
      <c r="C66" s="3" t="s">
        <v>210</v>
      </c>
      <c r="D66" s="3" t="s">
        <v>211</v>
      </c>
      <c r="E66" s="14">
        <v>53527</v>
      </c>
      <c r="F66" s="3" t="s">
        <v>212</v>
      </c>
      <c r="G66" s="3">
        <v>325199</v>
      </c>
      <c r="H66" s="3" t="s">
        <v>68</v>
      </c>
      <c r="I66" s="3">
        <v>19.354786427900002</v>
      </c>
      <c r="J66" s="3">
        <v>14.768967567200001</v>
      </c>
      <c r="K66" s="3">
        <v>14.0976508596</v>
      </c>
      <c r="L66" s="3">
        <v>11.067653828000001</v>
      </c>
      <c r="M66" s="3">
        <v>250</v>
      </c>
      <c r="N66" s="4">
        <f t="shared" si="7"/>
        <v>7.741914571160001E-2</v>
      </c>
      <c r="O66" s="4">
        <f t="shared" si="8"/>
        <v>5.9075870268800006E-2</v>
      </c>
      <c r="P66" s="4">
        <f t="shared" si="11"/>
        <v>5.6390603438400001E-2</v>
      </c>
      <c r="Q66" s="4">
        <f t="shared" si="11"/>
        <v>4.4270615312000001E-2</v>
      </c>
      <c r="R66" s="17">
        <v>110000419609</v>
      </c>
      <c r="S66" s="126"/>
    </row>
    <row r="67" spans="1:19" x14ac:dyDescent="0.25">
      <c r="A67" s="3" t="s">
        <v>213</v>
      </c>
      <c r="B67" s="13" t="s">
        <v>48</v>
      </c>
      <c r="C67" s="3" t="s">
        <v>214</v>
      </c>
      <c r="D67" s="3" t="s">
        <v>211</v>
      </c>
      <c r="E67" s="14" t="s">
        <v>215</v>
      </c>
      <c r="F67" s="3" t="s">
        <v>212</v>
      </c>
      <c r="G67" s="3">
        <v>325199</v>
      </c>
      <c r="H67" s="3" t="s">
        <v>68</v>
      </c>
      <c r="I67" s="3">
        <v>14.0976508596</v>
      </c>
      <c r="J67" s="3">
        <v>11.067653828000001</v>
      </c>
      <c r="K67" s="13" t="s">
        <v>52</v>
      </c>
      <c r="L67" s="13" t="s">
        <v>52</v>
      </c>
      <c r="M67" s="3">
        <v>250</v>
      </c>
      <c r="N67" s="4">
        <f t="shared" ref="N67:N98" si="12">I67/$M67</f>
        <v>5.6390603438400001E-2</v>
      </c>
      <c r="O67" s="4">
        <f t="shared" ref="O67:O98" si="13">J67/$M67</f>
        <v>4.4270615312000001E-2</v>
      </c>
      <c r="P67" s="13" t="s">
        <v>52</v>
      </c>
      <c r="Q67" s="13" t="s">
        <v>52</v>
      </c>
      <c r="R67" s="17">
        <v>110000419609</v>
      </c>
      <c r="S67" s="126"/>
    </row>
    <row r="68" spans="1:19" x14ac:dyDescent="0.25">
      <c r="A68" s="3" t="s">
        <v>216</v>
      </c>
      <c r="B68" s="13" t="s">
        <v>42</v>
      </c>
      <c r="C68" s="3" t="s">
        <v>217</v>
      </c>
      <c r="D68" s="3" t="s">
        <v>44</v>
      </c>
      <c r="E68" s="14">
        <v>60638</v>
      </c>
      <c r="F68" s="3" t="s">
        <v>218</v>
      </c>
      <c r="G68" s="3">
        <v>325199</v>
      </c>
      <c r="H68" s="3" t="s">
        <v>68</v>
      </c>
      <c r="I68" s="3">
        <v>107.04779932000001</v>
      </c>
      <c r="J68" s="3">
        <v>0</v>
      </c>
      <c r="K68" s="3">
        <v>64.410116540000004</v>
      </c>
      <c r="L68" s="3">
        <v>0</v>
      </c>
      <c r="M68" s="3">
        <v>250</v>
      </c>
      <c r="N68" s="4">
        <f t="shared" si="12"/>
        <v>0.42819119728000005</v>
      </c>
      <c r="O68" s="4">
        <f t="shared" si="13"/>
        <v>0</v>
      </c>
      <c r="P68" s="4">
        <f>K68/$M68</f>
        <v>0.25764046616000003</v>
      </c>
      <c r="Q68" s="4">
        <f>L68/$M68</f>
        <v>0</v>
      </c>
      <c r="R68" s="17">
        <v>110000435413</v>
      </c>
      <c r="S68" s="126"/>
    </row>
    <row r="69" spans="1:19" x14ac:dyDescent="0.25">
      <c r="A69" s="3" t="s">
        <v>219</v>
      </c>
      <c r="B69" s="13" t="s">
        <v>48</v>
      </c>
      <c r="C69" s="3" t="s">
        <v>220</v>
      </c>
      <c r="D69" s="3" t="s">
        <v>44</v>
      </c>
      <c r="E69" s="14" t="s">
        <v>221</v>
      </c>
      <c r="F69" s="3" t="s">
        <v>218</v>
      </c>
      <c r="G69" s="3">
        <v>325998</v>
      </c>
      <c r="H69" s="3" t="s">
        <v>51</v>
      </c>
      <c r="I69" s="3">
        <v>68.038855499999997</v>
      </c>
      <c r="J69" s="3">
        <v>0</v>
      </c>
      <c r="K69" s="13" t="s">
        <v>52</v>
      </c>
      <c r="L69" s="13" t="s">
        <v>52</v>
      </c>
      <c r="M69" s="3">
        <v>250</v>
      </c>
      <c r="N69" s="4">
        <f t="shared" si="12"/>
        <v>0.27215542199999998</v>
      </c>
      <c r="O69" s="4">
        <f t="shared" si="13"/>
        <v>0</v>
      </c>
      <c r="P69" s="13" t="s">
        <v>52</v>
      </c>
      <c r="Q69" s="13" t="s">
        <v>52</v>
      </c>
      <c r="R69" s="17">
        <v>110000435413</v>
      </c>
      <c r="S69" s="126"/>
    </row>
    <row r="70" spans="1:19" x14ac:dyDescent="0.25">
      <c r="A70" s="3" t="s">
        <v>222</v>
      </c>
      <c r="B70" s="13" t="s">
        <v>42</v>
      </c>
      <c r="C70" s="3" t="s">
        <v>223</v>
      </c>
      <c r="D70" s="3" t="s">
        <v>44</v>
      </c>
      <c r="E70" s="14">
        <v>60901</v>
      </c>
      <c r="F70" s="3" t="s">
        <v>224</v>
      </c>
      <c r="G70" s="3">
        <v>325510</v>
      </c>
      <c r="H70" s="3" t="s">
        <v>120</v>
      </c>
      <c r="I70" s="3">
        <v>930.31795087000012</v>
      </c>
      <c r="J70" s="3">
        <v>110.67653828000002</v>
      </c>
      <c r="K70" s="3">
        <v>913.53503318000003</v>
      </c>
      <c r="L70" s="3">
        <v>42.637682780000006</v>
      </c>
      <c r="M70" s="3">
        <v>365</v>
      </c>
      <c r="N70" s="4">
        <f t="shared" si="12"/>
        <v>2.548816303753425</v>
      </c>
      <c r="O70" s="4">
        <f t="shared" si="13"/>
        <v>0.30322339254794523</v>
      </c>
      <c r="P70" s="4">
        <f>K70/$M70</f>
        <v>2.5028357073424656</v>
      </c>
      <c r="Q70" s="4">
        <f>L70/$M70</f>
        <v>0.11681556926027399</v>
      </c>
      <c r="R70" s="17">
        <v>110000436225</v>
      </c>
      <c r="S70" s="126"/>
    </row>
    <row r="71" spans="1:19" x14ac:dyDescent="0.25">
      <c r="A71" s="3" t="s">
        <v>225</v>
      </c>
      <c r="B71" s="13" t="s">
        <v>48</v>
      </c>
      <c r="C71" s="3" t="s">
        <v>226</v>
      </c>
      <c r="D71" s="3" t="s">
        <v>44</v>
      </c>
      <c r="E71" s="14" t="s">
        <v>227</v>
      </c>
      <c r="F71" s="3" t="s">
        <v>224</v>
      </c>
      <c r="G71" s="3">
        <v>325510</v>
      </c>
      <c r="H71" s="3" t="s">
        <v>120</v>
      </c>
      <c r="I71" s="3">
        <v>0</v>
      </c>
      <c r="J71" s="3">
        <v>970.68767179999998</v>
      </c>
      <c r="K71" s="13" t="s">
        <v>52</v>
      </c>
      <c r="L71" s="13" t="s">
        <v>52</v>
      </c>
      <c r="M71" s="3">
        <v>365</v>
      </c>
      <c r="N71" s="4">
        <f t="shared" si="12"/>
        <v>0</v>
      </c>
      <c r="O71" s="4">
        <f t="shared" si="13"/>
        <v>2.6594182789041096</v>
      </c>
      <c r="P71" s="13" t="s">
        <v>52</v>
      </c>
      <c r="Q71" s="13" t="s">
        <v>52</v>
      </c>
      <c r="R71" s="17">
        <v>110000436225</v>
      </c>
      <c r="S71" s="126"/>
    </row>
    <row r="72" spans="1:19" x14ac:dyDescent="0.25">
      <c r="A72" s="3" t="s">
        <v>228</v>
      </c>
      <c r="B72" s="13" t="s">
        <v>42</v>
      </c>
      <c r="C72" s="3" t="s">
        <v>229</v>
      </c>
      <c r="D72" s="3" t="s">
        <v>230</v>
      </c>
      <c r="E72" s="14">
        <v>63147</v>
      </c>
      <c r="F72" s="3" t="s">
        <v>231</v>
      </c>
      <c r="G72" s="3">
        <v>325510</v>
      </c>
      <c r="H72" s="3" t="s">
        <v>120</v>
      </c>
      <c r="I72" s="3">
        <v>226.79618500000001</v>
      </c>
      <c r="J72" s="3">
        <v>226.79618500000001</v>
      </c>
      <c r="K72" s="3">
        <v>226.79618500000001</v>
      </c>
      <c r="L72" s="3">
        <v>226.79618500000001</v>
      </c>
      <c r="M72" s="3">
        <v>250</v>
      </c>
      <c r="N72" s="4">
        <f t="shared" si="12"/>
        <v>0.90718474000000004</v>
      </c>
      <c r="O72" s="4">
        <f t="shared" si="13"/>
        <v>0.90718474000000004</v>
      </c>
      <c r="P72" s="4">
        <f>K72/$M72</f>
        <v>0.90718474000000004</v>
      </c>
      <c r="Q72" s="4">
        <f>L72/$M72</f>
        <v>0.90718474000000004</v>
      </c>
      <c r="R72" s="17">
        <v>110000441889</v>
      </c>
      <c r="S72" s="126"/>
    </row>
    <row r="73" spans="1:19" x14ac:dyDescent="0.25">
      <c r="A73" s="3" t="s">
        <v>232</v>
      </c>
      <c r="B73" s="13" t="s">
        <v>42</v>
      </c>
      <c r="C73" s="3" t="s">
        <v>233</v>
      </c>
      <c r="D73" s="3" t="s">
        <v>234</v>
      </c>
      <c r="E73" s="14">
        <v>71730</v>
      </c>
      <c r="F73" s="3" t="s">
        <v>235</v>
      </c>
      <c r="G73" s="3">
        <v>325180</v>
      </c>
      <c r="H73" s="3" t="s">
        <v>236</v>
      </c>
      <c r="I73" s="3">
        <v>99.790321399999996</v>
      </c>
      <c r="J73" s="3">
        <v>72.121186830000013</v>
      </c>
      <c r="K73" s="3">
        <v>95.254397699999998</v>
      </c>
      <c r="L73" s="3">
        <v>54.431084400000003</v>
      </c>
      <c r="M73" s="3">
        <v>344</v>
      </c>
      <c r="N73" s="4">
        <f t="shared" si="12"/>
        <v>0.29008814360465113</v>
      </c>
      <c r="O73" s="4">
        <f t="shared" si="13"/>
        <v>0.20965461287790702</v>
      </c>
      <c r="P73" s="4">
        <f>K73/$M73</f>
        <v>0.27690231889534883</v>
      </c>
      <c r="Q73" s="4">
        <f>L73/$M73</f>
        <v>0.15822989651162792</v>
      </c>
      <c r="R73" s="17">
        <v>110000451038</v>
      </c>
      <c r="S73" s="126"/>
    </row>
    <row r="74" spans="1:19" x14ac:dyDescent="0.25">
      <c r="A74" s="3" t="s">
        <v>237</v>
      </c>
      <c r="B74" s="13" t="s">
        <v>48</v>
      </c>
      <c r="C74" s="3" t="s">
        <v>233</v>
      </c>
      <c r="D74" s="3" t="s">
        <v>234</v>
      </c>
      <c r="E74" s="14">
        <v>71730</v>
      </c>
      <c r="F74" s="3" t="s">
        <v>235</v>
      </c>
      <c r="G74" s="3">
        <v>325998</v>
      </c>
      <c r="H74" s="3" t="s">
        <v>51</v>
      </c>
      <c r="I74" s="3">
        <v>93.912671469540001</v>
      </c>
      <c r="J74" s="3">
        <v>52.906469725956001</v>
      </c>
      <c r="K74" s="13" t="s">
        <v>52</v>
      </c>
      <c r="L74" s="13" t="s">
        <v>52</v>
      </c>
      <c r="M74" s="3">
        <v>344</v>
      </c>
      <c r="N74" s="4">
        <f t="shared" si="12"/>
        <v>0.2730019519463372</v>
      </c>
      <c r="O74" s="4">
        <f t="shared" si="13"/>
        <v>0.15379787711033721</v>
      </c>
      <c r="P74" s="13" t="s">
        <v>52</v>
      </c>
      <c r="Q74" s="13" t="s">
        <v>52</v>
      </c>
      <c r="R74" s="17">
        <v>110000451038</v>
      </c>
      <c r="S74" s="126"/>
    </row>
    <row r="75" spans="1:19" x14ac:dyDescent="0.25">
      <c r="A75" s="3" t="s">
        <v>222</v>
      </c>
      <c r="B75" s="13" t="s">
        <v>42</v>
      </c>
      <c r="C75" s="3" t="s">
        <v>238</v>
      </c>
      <c r="D75" s="3" t="s">
        <v>62</v>
      </c>
      <c r="E75" s="14">
        <v>75042</v>
      </c>
      <c r="F75" s="3" t="s">
        <v>239</v>
      </c>
      <c r="G75" s="3">
        <v>325510</v>
      </c>
      <c r="H75" s="3" t="s">
        <v>120</v>
      </c>
      <c r="I75" s="3">
        <v>226.79618500000001</v>
      </c>
      <c r="J75" s="3">
        <v>226.79618500000001</v>
      </c>
      <c r="K75" s="3">
        <v>113.3980925</v>
      </c>
      <c r="L75" s="3">
        <v>113.3980925</v>
      </c>
      <c r="M75" s="3">
        <v>250</v>
      </c>
      <c r="N75" s="4">
        <f t="shared" si="12"/>
        <v>0.90718474000000004</v>
      </c>
      <c r="O75" s="4">
        <f t="shared" si="13"/>
        <v>0.90718474000000004</v>
      </c>
      <c r="P75" s="4">
        <f>K75/$M75</f>
        <v>0.45359237000000002</v>
      </c>
      <c r="Q75" s="4">
        <f>L75/$M75</f>
        <v>0.45359237000000002</v>
      </c>
      <c r="R75" s="17">
        <v>110000456275</v>
      </c>
      <c r="S75" s="126"/>
    </row>
    <row r="76" spans="1:19" x14ac:dyDescent="0.25">
      <c r="A76" s="12" t="s">
        <v>240</v>
      </c>
      <c r="B76" s="13" t="s">
        <v>74</v>
      </c>
      <c r="C76" s="3" t="s">
        <v>238</v>
      </c>
      <c r="D76" s="3" t="s">
        <v>62</v>
      </c>
      <c r="E76" s="14">
        <v>75042</v>
      </c>
      <c r="F76" s="3" t="s">
        <v>239</v>
      </c>
      <c r="G76" s="3">
        <v>325510</v>
      </c>
      <c r="H76" s="3" t="s">
        <v>120</v>
      </c>
      <c r="I76" s="3">
        <v>0</v>
      </c>
      <c r="J76" s="3">
        <v>8.1646626599999994</v>
      </c>
      <c r="K76" s="13" t="s">
        <v>52</v>
      </c>
      <c r="L76" s="13" t="s">
        <v>52</v>
      </c>
      <c r="M76" s="3">
        <v>250</v>
      </c>
      <c r="N76" s="4">
        <f t="shared" si="12"/>
        <v>0</v>
      </c>
      <c r="O76" s="4">
        <f t="shared" si="13"/>
        <v>3.2658650639999995E-2</v>
      </c>
      <c r="P76" s="13" t="s">
        <v>52</v>
      </c>
      <c r="Q76" s="13" t="s">
        <v>52</v>
      </c>
      <c r="R76" s="17">
        <v>110000456275</v>
      </c>
      <c r="S76" s="126"/>
    </row>
    <row r="77" spans="1:19" x14ac:dyDescent="0.25">
      <c r="A77" s="3" t="s">
        <v>241</v>
      </c>
      <c r="B77" s="13" t="s">
        <v>42</v>
      </c>
      <c r="C77" s="3" t="s">
        <v>242</v>
      </c>
      <c r="D77" s="3" t="s">
        <v>62</v>
      </c>
      <c r="E77" s="14">
        <v>75235</v>
      </c>
      <c r="F77" s="3" t="s">
        <v>243</v>
      </c>
      <c r="G77" s="3">
        <v>325510</v>
      </c>
      <c r="H77" s="3" t="s">
        <v>120</v>
      </c>
      <c r="I77" s="3">
        <v>0</v>
      </c>
      <c r="J77" s="3">
        <v>1.1748042383E-2</v>
      </c>
      <c r="K77" s="3">
        <v>0</v>
      </c>
      <c r="L77" s="3">
        <v>3.1751465900000005E-4</v>
      </c>
      <c r="M77" s="3">
        <v>250</v>
      </c>
      <c r="N77" s="4">
        <f t="shared" si="12"/>
        <v>0</v>
      </c>
      <c r="O77" s="4">
        <f t="shared" si="13"/>
        <v>4.6992169531999997E-5</v>
      </c>
      <c r="P77" s="4">
        <f>K77/$M77</f>
        <v>0</v>
      </c>
      <c r="Q77" s="4">
        <f>L77/$M77</f>
        <v>1.2700586360000002E-6</v>
      </c>
      <c r="R77" s="17">
        <v>110000457568</v>
      </c>
      <c r="S77" s="126"/>
    </row>
    <row r="78" spans="1:19" x14ac:dyDescent="0.25">
      <c r="A78" s="3" t="s">
        <v>244</v>
      </c>
      <c r="B78" s="13" t="s">
        <v>48</v>
      </c>
      <c r="C78" s="3" t="s">
        <v>242</v>
      </c>
      <c r="D78" s="3" t="s">
        <v>62</v>
      </c>
      <c r="E78" s="14">
        <v>75037</v>
      </c>
      <c r="F78" s="3" t="s">
        <v>243</v>
      </c>
      <c r="G78" s="3">
        <v>325510</v>
      </c>
      <c r="H78" s="3" t="s">
        <v>120</v>
      </c>
      <c r="I78" s="3">
        <v>0</v>
      </c>
      <c r="J78" s="3">
        <v>1.1748042383E-2</v>
      </c>
      <c r="K78" s="13" t="s">
        <v>52</v>
      </c>
      <c r="L78" s="13" t="s">
        <v>52</v>
      </c>
      <c r="M78" s="3">
        <v>250</v>
      </c>
      <c r="N78" s="4">
        <f t="shared" si="12"/>
        <v>0</v>
      </c>
      <c r="O78" s="4">
        <f t="shared" si="13"/>
        <v>4.6992169531999997E-5</v>
      </c>
      <c r="P78" s="13" t="s">
        <v>52</v>
      </c>
      <c r="Q78" s="13" t="s">
        <v>52</v>
      </c>
      <c r="R78" s="17">
        <v>110000457568</v>
      </c>
      <c r="S78" s="126"/>
    </row>
    <row r="79" spans="1:19" x14ac:dyDescent="0.25">
      <c r="A79" s="3" t="s">
        <v>245</v>
      </c>
      <c r="B79" s="13" t="s">
        <v>42</v>
      </c>
      <c r="C79" s="3" t="s">
        <v>246</v>
      </c>
      <c r="D79" s="3" t="s">
        <v>62</v>
      </c>
      <c r="E79" s="14">
        <v>77507</v>
      </c>
      <c r="F79" s="3" t="s">
        <v>247</v>
      </c>
      <c r="G79" s="3">
        <v>325180</v>
      </c>
      <c r="H79" s="3" t="s">
        <v>236</v>
      </c>
      <c r="I79" s="3">
        <v>226.79618500000001</v>
      </c>
      <c r="J79" s="3">
        <v>226.79618500000001</v>
      </c>
      <c r="K79" s="3">
        <v>226.79618500000001</v>
      </c>
      <c r="L79" s="3">
        <v>226.79618500000001</v>
      </c>
      <c r="M79" s="3">
        <v>365</v>
      </c>
      <c r="N79" s="4">
        <f t="shared" si="12"/>
        <v>0.62135941095890412</v>
      </c>
      <c r="O79" s="4">
        <f t="shared" si="13"/>
        <v>0.62135941095890412</v>
      </c>
      <c r="P79" s="4">
        <f>K79/$M79</f>
        <v>0.62135941095890412</v>
      </c>
      <c r="Q79" s="4">
        <f>L79/$M79</f>
        <v>0.62135941095890412</v>
      </c>
      <c r="R79" s="17">
        <v>110000462801</v>
      </c>
      <c r="S79" s="126"/>
    </row>
    <row r="80" spans="1:19" x14ac:dyDescent="0.25">
      <c r="A80" s="3" t="s">
        <v>248</v>
      </c>
      <c r="B80" s="13" t="s">
        <v>48</v>
      </c>
      <c r="C80" s="3" t="s">
        <v>246</v>
      </c>
      <c r="D80" s="3" t="s">
        <v>62</v>
      </c>
      <c r="E80" s="14">
        <v>77507</v>
      </c>
      <c r="F80" s="3" t="s">
        <v>247</v>
      </c>
      <c r="G80" s="3">
        <v>325180</v>
      </c>
      <c r="H80" s="3" t="s">
        <v>236</v>
      </c>
      <c r="I80" s="3">
        <v>5.8967008099999996</v>
      </c>
      <c r="J80" s="3">
        <v>0.18143694800000001</v>
      </c>
      <c r="K80" s="13" t="s">
        <v>52</v>
      </c>
      <c r="L80" s="13" t="s">
        <v>52</v>
      </c>
      <c r="M80" s="3">
        <v>365</v>
      </c>
      <c r="N80" s="4">
        <f t="shared" si="12"/>
        <v>1.6155344684931506E-2</v>
      </c>
      <c r="O80" s="4">
        <f t="shared" si="13"/>
        <v>4.970875287671233E-4</v>
      </c>
      <c r="P80" s="13" t="s">
        <v>52</v>
      </c>
      <c r="Q80" s="13" t="s">
        <v>52</v>
      </c>
      <c r="R80" s="17">
        <v>110000462801</v>
      </c>
      <c r="S80" s="126"/>
    </row>
    <row r="81" spans="1:19" x14ac:dyDescent="0.25">
      <c r="A81" s="3" t="s">
        <v>249</v>
      </c>
      <c r="B81" s="13" t="s">
        <v>42</v>
      </c>
      <c r="C81" s="3" t="s">
        <v>246</v>
      </c>
      <c r="D81" s="3" t="s">
        <v>62</v>
      </c>
      <c r="E81" s="14">
        <v>77507</v>
      </c>
      <c r="F81" s="3" t="s">
        <v>250</v>
      </c>
      <c r="G81" s="3">
        <v>325199</v>
      </c>
      <c r="H81" s="3" t="s">
        <v>68</v>
      </c>
      <c r="I81" s="3">
        <v>226.79618500000001</v>
      </c>
      <c r="J81" s="3">
        <v>226.79618500000001</v>
      </c>
      <c r="K81" s="3">
        <v>226.79618500000001</v>
      </c>
      <c r="L81" s="3">
        <v>226.79618500000001</v>
      </c>
      <c r="M81" s="3">
        <v>250</v>
      </c>
      <c r="N81" s="4">
        <f t="shared" si="12"/>
        <v>0.90718474000000004</v>
      </c>
      <c r="O81" s="4">
        <f t="shared" si="13"/>
        <v>0.90718474000000004</v>
      </c>
      <c r="P81" s="4">
        <f>K81/$M81</f>
        <v>0.90718474000000004</v>
      </c>
      <c r="Q81" s="4">
        <f>L81/$M81</f>
        <v>0.90718474000000004</v>
      </c>
      <c r="R81" s="17">
        <v>110000462990</v>
      </c>
      <c r="S81" s="126"/>
    </row>
    <row r="82" spans="1:19" x14ac:dyDescent="0.25">
      <c r="A82" s="3" t="s">
        <v>249</v>
      </c>
      <c r="B82" s="13" t="s">
        <v>74</v>
      </c>
      <c r="C82" s="3" t="s">
        <v>251</v>
      </c>
      <c r="D82" s="3" t="s">
        <v>62</v>
      </c>
      <c r="E82" s="14">
        <v>77507</v>
      </c>
      <c r="F82" s="3" t="s">
        <v>250</v>
      </c>
      <c r="G82" s="3">
        <v>325199</v>
      </c>
      <c r="H82" s="3" t="s">
        <v>68</v>
      </c>
      <c r="I82" s="3">
        <v>2.2679618500000003</v>
      </c>
      <c r="J82" s="3">
        <v>0</v>
      </c>
      <c r="K82" s="13" t="s">
        <v>52</v>
      </c>
      <c r="L82" s="13" t="s">
        <v>52</v>
      </c>
      <c r="M82" s="3">
        <v>250</v>
      </c>
      <c r="N82" s="4">
        <f t="shared" si="12"/>
        <v>9.0718474000000011E-3</v>
      </c>
      <c r="O82" s="4">
        <f t="shared" si="13"/>
        <v>0</v>
      </c>
      <c r="P82" s="13" t="s">
        <v>52</v>
      </c>
      <c r="Q82" s="13" t="s">
        <v>52</v>
      </c>
      <c r="R82" s="17">
        <v>110000462990</v>
      </c>
      <c r="S82" s="126"/>
    </row>
    <row r="83" spans="1:19" x14ac:dyDescent="0.25">
      <c r="A83" s="3" t="s">
        <v>252</v>
      </c>
      <c r="B83" s="13" t="s">
        <v>42</v>
      </c>
      <c r="C83" s="3" t="s">
        <v>151</v>
      </c>
      <c r="D83" s="3" t="s">
        <v>107</v>
      </c>
      <c r="E83" s="14">
        <v>27262</v>
      </c>
      <c r="F83" s="3" t="s">
        <v>253</v>
      </c>
      <c r="G83" s="3">
        <v>325611</v>
      </c>
      <c r="H83" s="3" t="s">
        <v>157</v>
      </c>
      <c r="I83" s="3">
        <v>2.2679618500000003</v>
      </c>
      <c r="J83" s="3">
        <v>33.361718813500005</v>
      </c>
      <c r="K83" s="3">
        <v>2.2679618500000003</v>
      </c>
      <c r="L83" s="3">
        <v>14.523120502660001</v>
      </c>
      <c r="M83" s="3">
        <v>250</v>
      </c>
      <c r="N83" s="4">
        <f t="shared" si="12"/>
        <v>9.0718474000000011E-3</v>
      </c>
      <c r="O83" s="4">
        <f t="shared" si="13"/>
        <v>0.13344687525400001</v>
      </c>
      <c r="P83" s="4">
        <f>K83/$M83</f>
        <v>9.0718474000000011E-3</v>
      </c>
      <c r="Q83" s="4">
        <f>L83/$M83</f>
        <v>5.8092482010640004E-2</v>
      </c>
      <c r="R83" s="17">
        <v>110000496491</v>
      </c>
      <c r="S83" s="126"/>
    </row>
    <row r="84" spans="1:19" x14ac:dyDescent="0.25">
      <c r="A84" s="3" t="s">
        <v>254</v>
      </c>
      <c r="B84" s="13" t="s">
        <v>48</v>
      </c>
      <c r="C84" s="3" t="s">
        <v>156</v>
      </c>
      <c r="D84" s="3" t="s">
        <v>107</v>
      </c>
      <c r="E84" s="14">
        <v>27261</v>
      </c>
      <c r="F84" s="3" t="s">
        <v>253</v>
      </c>
      <c r="G84" s="3">
        <v>325613</v>
      </c>
      <c r="H84" s="3" t="s">
        <v>46</v>
      </c>
      <c r="I84" s="3">
        <v>2.2679618500000003</v>
      </c>
      <c r="J84" s="3">
        <v>11.938551178399999</v>
      </c>
      <c r="K84" s="13" t="s">
        <v>52</v>
      </c>
      <c r="L84" s="13" t="s">
        <v>52</v>
      </c>
      <c r="M84" s="3">
        <v>250</v>
      </c>
      <c r="N84" s="4">
        <f t="shared" si="12"/>
        <v>9.0718474000000011E-3</v>
      </c>
      <c r="O84" s="4">
        <f t="shared" si="13"/>
        <v>4.7754204713599993E-2</v>
      </c>
      <c r="P84" s="13" t="s">
        <v>52</v>
      </c>
      <c r="Q84" s="13" t="s">
        <v>52</v>
      </c>
      <c r="R84" s="17">
        <v>110000496491</v>
      </c>
      <c r="S84" s="126"/>
    </row>
    <row r="85" spans="1:19" x14ac:dyDescent="0.25">
      <c r="A85" s="3" t="s">
        <v>255</v>
      </c>
      <c r="B85" s="13" t="s">
        <v>42</v>
      </c>
      <c r="C85" s="3" t="s">
        <v>256</v>
      </c>
      <c r="D85" s="3" t="s">
        <v>257</v>
      </c>
      <c r="E85" s="14">
        <v>37660</v>
      </c>
      <c r="F85" s="3" t="s">
        <v>258</v>
      </c>
      <c r="G85" s="3">
        <v>325211</v>
      </c>
      <c r="H85" s="3" t="s">
        <v>259</v>
      </c>
      <c r="I85" s="3">
        <v>305.72125738000005</v>
      </c>
      <c r="J85" s="3">
        <v>278.05212281000001</v>
      </c>
      <c r="K85" s="3">
        <v>269.88746014999998</v>
      </c>
      <c r="L85" s="3">
        <v>263.08357460000002</v>
      </c>
      <c r="M85" s="3">
        <v>250</v>
      </c>
      <c r="N85" s="4">
        <f t="shared" si="12"/>
        <v>1.2228850295200002</v>
      </c>
      <c r="O85" s="4">
        <f t="shared" si="13"/>
        <v>1.1122084912400001</v>
      </c>
      <c r="P85" s="4">
        <f>K85/$M85</f>
        <v>1.0795498405999999</v>
      </c>
      <c r="Q85" s="4">
        <f>L85/$M85</f>
        <v>1.0523342984000001</v>
      </c>
      <c r="R85" s="17">
        <v>110000574423</v>
      </c>
      <c r="S85" s="126"/>
    </row>
    <row r="86" spans="1:19" x14ac:dyDescent="0.25">
      <c r="A86" s="3" t="s">
        <v>260</v>
      </c>
      <c r="B86" s="13" t="s">
        <v>48</v>
      </c>
      <c r="C86" s="3" t="s">
        <v>256</v>
      </c>
      <c r="D86" s="3" t="s">
        <v>257</v>
      </c>
      <c r="E86" s="14">
        <v>37660</v>
      </c>
      <c r="F86" s="3" t="s">
        <v>258</v>
      </c>
      <c r="G86" s="3">
        <v>325199</v>
      </c>
      <c r="H86" s="3" t="s">
        <v>68</v>
      </c>
      <c r="I86" s="3">
        <v>266.25872118999996</v>
      </c>
      <c r="J86" s="3">
        <v>263.53716696999999</v>
      </c>
      <c r="K86" s="13" t="s">
        <v>52</v>
      </c>
      <c r="L86" s="13" t="s">
        <v>52</v>
      </c>
      <c r="M86" s="3">
        <v>250</v>
      </c>
      <c r="N86" s="4">
        <f t="shared" si="12"/>
        <v>1.0650348847599997</v>
      </c>
      <c r="O86" s="4">
        <f t="shared" si="13"/>
        <v>1.0541486678800001</v>
      </c>
      <c r="P86" s="13" t="s">
        <v>52</v>
      </c>
      <c r="Q86" s="13" t="s">
        <v>52</v>
      </c>
      <c r="R86" s="17">
        <v>110000574423</v>
      </c>
      <c r="S86" s="126"/>
    </row>
    <row r="87" spans="1:19" x14ac:dyDescent="0.25">
      <c r="A87" s="3" t="s">
        <v>261</v>
      </c>
      <c r="B87" s="13" t="s">
        <v>42</v>
      </c>
      <c r="C87" s="3" t="s">
        <v>262</v>
      </c>
      <c r="D87" s="3" t="s">
        <v>263</v>
      </c>
      <c r="E87" s="14" t="s">
        <v>264</v>
      </c>
      <c r="F87" s="3" t="s">
        <v>265</v>
      </c>
      <c r="G87" s="3">
        <v>325199</v>
      </c>
      <c r="H87" s="3" t="s">
        <v>68</v>
      </c>
      <c r="I87" s="3">
        <v>559.73298458000011</v>
      </c>
      <c r="J87" s="3">
        <v>1096.7863506599999</v>
      </c>
      <c r="K87" s="3">
        <v>533.87821949000011</v>
      </c>
      <c r="L87" s="3">
        <v>974.31641076000005</v>
      </c>
      <c r="M87" s="3">
        <v>250</v>
      </c>
      <c r="N87" s="4">
        <f t="shared" si="12"/>
        <v>2.2389319383200004</v>
      </c>
      <c r="O87" s="4">
        <f t="shared" si="13"/>
        <v>4.3871454026399999</v>
      </c>
      <c r="P87" s="4">
        <f>K87/$M87</f>
        <v>2.1355128779600006</v>
      </c>
      <c r="Q87" s="4">
        <f>L87/$M87</f>
        <v>3.8972656430400003</v>
      </c>
      <c r="R87" s="17">
        <v>110000582003</v>
      </c>
      <c r="S87" s="126"/>
    </row>
    <row r="88" spans="1:19" x14ac:dyDescent="0.25">
      <c r="A88" s="3" t="s">
        <v>266</v>
      </c>
      <c r="B88" s="13" t="s">
        <v>48</v>
      </c>
      <c r="C88" s="3" t="s">
        <v>262</v>
      </c>
      <c r="D88" s="3" t="s">
        <v>263</v>
      </c>
      <c r="E88" s="14" t="s">
        <v>264</v>
      </c>
      <c r="F88" s="3" t="s">
        <v>265</v>
      </c>
      <c r="G88" s="3">
        <v>325199</v>
      </c>
      <c r="H88" s="3" t="s">
        <v>68</v>
      </c>
      <c r="I88" s="3">
        <v>1303.1708790100001</v>
      </c>
      <c r="J88" s="3">
        <v>0</v>
      </c>
      <c r="K88" s="13" t="s">
        <v>52</v>
      </c>
      <c r="L88" s="13" t="s">
        <v>52</v>
      </c>
      <c r="M88" s="3">
        <v>250</v>
      </c>
      <c r="N88" s="4">
        <f t="shared" si="12"/>
        <v>5.2126835160400002</v>
      </c>
      <c r="O88" s="4">
        <f t="shared" si="13"/>
        <v>0</v>
      </c>
      <c r="P88" s="13" t="s">
        <v>52</v>
      </c>
      <c r="Q88" s="13" t="s">
        <v>52</v>
      </c>
      <c r="R88" s="17">
        <v>110000582003</v>
      </c>
      <c r="S88" s="126"/>
    </row>
    <row r="89" spans="1:19" x14ac:dyDescent="0.25">
      <c r="A89" s="3" t="s">
        <v>267</v>
      </c>
      <c r="B89" s="13" t="s">
        <v>42</v>
      </c>
      <c r="C89" s="3" t="s">
        <v>268</v>
      </c>
      <c r="D89" s="3" t="s">
        <v>125</v>
      </c>
      <c r="E89" s="14">
        <v>15636</v>
      </c>
      <c r="F89" s="3" t="s">
        <v>269</v>
      </c>
      <c r="G89" s="3">
        <v>325510</v>
      </c>
      <c r="H89" s="3" t="s">
        <v>120</v>
      </c>
      <c r="I89" s="3">
        <v>226.79618500000001</v>
      </c>
      <c r="J89" s="3">
        <v>383.28555265000006</v>
      </c>
      <c r="K89" s="3">
        <v>0</v>
      </c>
      <c r="L89" s="3">
        <v>226.79618500000001</v>
      </c>
      <c r="M89" s="3">
        <v>250</v>
      </c>
      <c r="N89" s="4">
        <f t="shared" si="12"/>
        <v>0.90718474000000004</v>
      </c>
      <c r="O89" s="4">
        <f t="shared" si="13"/>
        <v>1.5331422106000003</v>
      </c>
      <c r="P89" s="4">
        <f>K89/$M89</f>
        <v>0</v>
      </c>
      <c r="Q89" s="4">
        <f>L89/$M89</f>
        <v>0.90718474000000004</v>
      </c>
      <c r="R89" s="17">
        <v>110000583280</v>
      </c>
      <c r="S89" s="126"/>
    </row>
    <row r="90" spans="1:19" x14ac:dyDescent="0.25">
      <c r="A90" s="3" t="s">
        <v>270</v>
      </c>
      <c r="B90" s="13" t="s">
        <v>48</v>
      </c>
      <c r="C90" s="3" t="s">
        <v>268</v>
      </c>
      <c r="D90" s="3" t="s">
        <v>125</v>
      </c>
      <c r="E90" s="14" t="s">
        <v>271</v>
      </c>
      <c r="F90" s="3" t="s">
        <v>269</v>
      </c>
      <c r="G90" s="3">
        <v>325510</v>
      </c>
      <c r="H90" s="3" t="s">
        <v>120</v>
      </c>
      <c r="I90" s="3">
        <v>0</v>
      </c>
      <c r="J90" s="3">
        <v>323.86495217999999</v>
      </c>
      <c r="K90" s="13" t="s">
        <v>52</v>
      </c>
      <c r="L90" s="13" t="s">
        <v>52</v>
      </c>
      <c r="M90" s="3">
        <v>250</v>
      </c>
      <c r="N90" s="4">
        <f t="shared" si="12"/>
        <v>0</v>
      </c>
      <c r="O90" s="4">
        <f t="shared" si="13"/>
        <v>1.29545980872</v>
      </c>
      <c r="P90" s="13" t="s">
        <v>52</v>
      </c>
      <c r="Q90" s="13" t="s">
        <v>52</v>
      </c>
      <c r="R90" s="17">
        <v>110000583280</v>
      </c>
      <c r="S90" s="126"/>
    </row>
    <row r="91" spans="1:19" x14ac:dyDescent="0.25">
      <c r="A91" s="3" t="s">
        <v>272</v>
      </c>
      <c r="B91" s="13" t="s">
        <v>42</v>
      </c>
      <c r="C91" s="3" t="s">
        <v>273</v>
      </c>
      <c r="D91" s="3" t="s">
        <v>55</v>
      </c>
      <c r="E91" s="14">
        <v>70734</v>
      </c>
      <c r="F91" s="3" t="s">
        <v>274</v>
      </c>
      <c r="G91" s="3">
        <v>325194</v>
      </c>
      <c r="H91" s="3" t="s">
        <v>79</v>
      </c>
      <c r="I91" s="3">
        <v>226.79618500000001</v>
      </c>
      <c r="J91" s="3">
        <v>226.79618500000001</v>
      </c>
      <c r="K91" s="3">
        <v>226.79618500000001</v>
      </c>
      <c r="L91" s="3">
        <v>226.79618500000001</v>
      </c>
      <c r="M91" s="3">
        <v>250</v>
      </c>
      <c r="N91" s="4">
        <f t="shared" si="12"/>
        <v>0.90718474000000004</v>
      </c>
      <c r="O91" s="4">
        <f t="shared" si="13"/>
        <v>0.90718474000000004</v>
      </c>
      <c r="P91" s="4">
        <f t="shared" ref="P91:Q93" si="14">K91/$M91</f>
        <v>0.90718474000000004</v>
      </c>
      <c r="Q91" s="4">
        <f t="shared" si="14"/>
        <v>0.90718474000000004</v>
      </c>
      <c r="R91" s="17">
        <v>110000597373</v>
      </c>
      <c r="S91" s="126"/>
    </row>
    <row r="92" spans="1:19" x14ac:dyDescent="0.25">
      <c r="A92" s="3" t="s">
        <v>275</v>
      </c>
      <c r="B92" s="13" t="s">
        <v>42</v>
      </c>
      <c r="C92" s="3" t="s">
        <v>276</v>
      </c>
      <c r="D92" s="3" t="s">
        <v>62</v>
      </c>
      <c r="E92" s="14">
        <v>75109</v>
      </c>
      <c r="F92" s="3" t="s">
        <v>277</v>
      </c>
      <c r="G92" s="3">
        <v>325199</v>
      </c>
      <c r="H92" s="3" t="s">
        <v>68</v>
      </c>
      <c r="I92" s="3">
        <v>226.79618500000001</v>
      </c>
      <c r="J92" s="3">
        <v>226.79618500000001</v>
      </c>
      <c r="K92" s="3">
        <v>113.3980925</v>
      </c>
      <c r="L92" s="3">
        <v>2.2679618500000003</v>
      </c>
      <c r="M92" s="3">
        <v>250</v>
      </c>
      <c r="N92" s="4">
        <f t="shared" si="12"/>
        <v>0.90718474000000004</v>
      </c>
      <c r="O92" s="4">
        <f t="shared" si="13"/>
        <v>0.90718474000000004</v>
      </c>
      <c r="P92" s="4">
        <f t="shared" si="14"/>
        <v>0.45359237000000002</v>
      </c>
      <c r="Q92" s="4">
        <f t="shared" si="14"/>
        <v>9.0718474000000011E-3</v>
      </c>
      <c r="R92" s="17">
        <v>110000606835</v>
      </c>
      <c r="S92" s="126"/>
    </row>
    <row r="93" spans="1:19" x14ac:dyDescent="0.25">
      <c r="A93" s="3" t="s">
        <v>278</v>
      </c>
      <c r="B93" s="13" t="s">
        <v>42</v>
      </c>
      <c r="C93" s="3" t="s">
        <v>279</v>
      </c>
      <c r="D93" s="3" t="s">
        <v>234</v>
      </c>
      <c r="E93" s="14">
        <v>71753</v>
      </c>
      <c r="F93" s="3" t="s">
        <v>280</v>
      </c>
      <c r="G93" s="3">
        <v>325180</v>
      </c>
      <c r="H93" s="3" t="s">
        <v>236</v>
      </c>
      <c r="I93" s="3">
        <v>4.5359237000000006</v>
      </c>
      <c r="J93" s="3">
        <v>1192.49434073</v>
      </c>
      <c r="K93" s="3">
        <v>4.5359237000000006</v>
      </c>
      <c r="L93" s="3">
        <v>1187.0512322899999</v>
      </c>
      <c r="M93" s="3">
        <v>365</v>
      </c>
      <c r="N93" s="4">
        <f t="shared" si="12"/>
        <v>1.2427188219178084E-2</v>
      </c>
      <c r="O93" s="4">
        <f t="shared" si="13"/>
        <v>3.2671077828219177</v>
      </c>
      <c r="P93" s="4">
        <f t="shared" si="14"/>
        <v>1.2427188219178084E-2</v>
      </c>
      <c r="Q93" s="4">
        <f t="shared" si="14"/>
        <v>3.252195156958904</v>
      </c>
      <c r="R93" s="17">
        <v>110000743508</v>
      </c>
      <c r="S93" s="126"/>
    </row>
    <row r="94" spans="1:19" x14ac:dyDescent="0.25">
      <c r="A94" s="3" t="s">
        <v>281</v>
      </c>
      <c r="B94" s="13" t="s">
        <v>48</v>
      </c>
      <c r="C94" s="3" t="s">
        <v>282</v>
      </c>
      <c r="D94" s="3" t="s">
        <v>234</v>
      </c>
      <c r="E94" s="14">
        <v>71753</v>
      </c>
      <c r="F94" s="3" t="s">
        <v>280</v>
      </c>
      <c r="G94" s="3">
        <v>325998</v>
      </c>
      <c r="H94" s="3" t="s">
        <v>51</v>
      </c>
      <c r="I94" s="3">
        <v>0</v>
      </c>
      <c r="J94" s="3">
        <v>1079.5498405999999</v>
      </c>
      <c r="K94" s="13" t="s">
        <v>52</v>
      </c>
      <c r="L94" s="13" t="s">
        <v>52</v>
      </c>
      <c r="M94" s="3">
        <v>365</v>
      </c>
      <c r="N94" s="4">
        <f t="shared" si="12"/>
        <v>0</v>
      </c>
      <c r="O94" s="4">
        <f t="shared" si="13"/>
        <v>2.9576707961643836</v>
      </c>
      <c r="P94" s="13" t="s">
        <v>52</v>
      </c>
      <c r="Q94" s="13" t="s">
        <v>52</v>
      </c>
      <c r="R94" s="17">
        <v>110000743508</v>
      </c>
      <c r="S94" s="126"/>
    </row>
    <row r="95" spans="1:19" x14ac:dyDescent="0.25">
      <c r="A95" s="3" t="s">
        <v>283</v>
      </c>
      <c r="B95" s="13" t="s">
        <v>42</v>
      </c>
      <c r="C95" s="3" t="s">
        <v>284</v>
      </c>
      <c r="D95" s="3" t="s">
        <v>285</v>
      </c>
      <c r="E95" s="14">
        <v>90040</v>
      </c>
      <c r="F95" s="3" t="s">
        <v>286</v>
      </c>
      <c r="G95" s="3">
        <v>325510</v>
      </c>
      <c r="H95" s="3" t="s">
        <v>120</v>
      </c>
      <c r="I95" s="3">
        <v>0</v>
      </c>
      <c r="J95" s="3">
        <v>1.8143694800000001</v>
      </c>
      <c r="K95" s="3">
        <v>0</v>
      </c>
      <c r="L95" s="3">
        <v>0.90718474000000004</v>
      </c>
      <c r="M95" s="3">
        <v>250</v>
      </c>
      <c r="N95" s="4">
        <f t="shared" si="12"/>
        <v>0</v>
      </c>
      <c r="O95" s="4">
        <f t="shared" si="13"/>
        <v>7.2574779200000007E-3</v>
      </c>
      <c r="P95" s="4">
        <f>K95/$M95</f>
        <v>0</v>
      </c>
      <c r="Q95" s="4">
        <f>L95/$M95</f>
        <v>3.6287389600000003E-3</v>
      </c>
      <c r="R95" s="17">
        <v>110000902621</v>
      </c>
      <c r="S95" s="126"/>
    </row>
    <row r="96" spans="1:19" x14ac:dyDescent="0.25">
      <c r="A96" s="3" t="s">
        <v>283</v>
      </c>
      <c r="B96" s="13" t="s">
        <v>48</v>
      </c>
      <c r="C96" s="3" t="s">
        <v>287</v>
      </c>
      <c r="D96" s="3" t="s">
        <v>285</v>
      </c>
      <c r="E96" s="14">
        <v>90040</v>
      </c>
      <c r="F96" s="3" t="s">
        <v>286</v>
      </c>
      <c r="G96" s="3">
        <v>325211</v>
      </c>
      <c r="H96" s="3" t="s">
        <v>259</v>
      </c>
      <c r="I96" s="3">
        <v>0</v>
      </c>
      <c r="J96" s="3">
        <v>0.90718474000000004</v>
      </c>
      <c r="K96" s="13" t="s">
        <v>52</v>
      </c>
      <c r="L96" s="13" t="s">
        <v>52</v>
      </c>
      <c r="M96" s="3">
        <v>250</v>
      </c>
      <c r="N96" s="4">
        <f t="shared" si="12"/>
        <v>0</v>
      </c>
      <c r="O96" s="4">
        <f t="shared" si="13"/>
        <v>3.6287389600000003E-3</v>
      </c>
      <c r="P96" s="13" t="s">
        <v>52</v>
      </c>
      <c r="Q96" s="13" t="s">
        <v>52</v>
      </c>
      <c r="R96" s="17">
        <v>110000902621</v>
      </c>
      <c r="S96" s="126"/>
    </row>
    <row r="97" spans="1:19" x14ac:dyDescent="0.25">
      <c r="A97" s="3" t="s">
        <v>222</v>
      </c>
      <c r="B97" s="13" t="s">
        <v>42</v>
      </c>
      <c r="C97" s="3" t="s">
        <v>288</v>
      </c>
      <c r="D97" s="3" t="s">
        <v>289</v>
      </c>
      <c r="E97" s="14">
        <v>40475</v>
      </c>
      <c r="F97" s="3" t="s">
        <v>290</v>
      </c>
      <c r="G97" s="3">
        <v>325510</v>
      </c>
      <c r="H97" s="3" t="s">
        <v>120</v>
      </c>
      <c r="I97" s="3">
        <v>15.422140580000001</v>
      </c>
      <c r="J97" s="3">
        <v>99.790321399999996</v>
      </c>
      <c r="K97" s="3">
        <v>0</v>
      </c>
      <c r="L97" s="3">
        <v>0</v>
      </c>
      <c r="M97" s="3">
        <v>250</v>
      </c>
      <c r="N97" s="4">
        <f t="shared" si="12"/>
        <v>6.1688562320000001E-2</v>
      </c>
      <c r="O97" s="4">
        <f t="shared" si="13"/>
        <v>0.39916128559999997</v>
      </c>
      <c r="P97" s="4">
        <f>K97/$M97</f>
        <v>0</v>
      </c>
      <c r="Q97" s="4">
        <f>L97/$M97</f>
        <v>0</v>
      </c>
      <c r="R97" s="17">
        <v>110002447594</v>
      </c>
      <c r="S97" s="126"/>
    </row>
    <row r="98" spans="1:19" x14ac:dyDescent="0.25">
      <c r="A98" s="3" t="s">
        <v>291</v>
      </c>
      <c r="B98" s="13" t="s">
        <v>48</v>
      </c>
      <c r="C98" s="3" t="s">
        <v>292</v>
      </c>
      <c r="D98" s="3" t="s">
        <v>289</v>
      </c>
      <c r="E98" s="14">
        <v>40475</v>
      </c>
      <c r="F98" s="3" t="s">
        <v>290</v>
      </c>
      <c r="G98" s="3">
        <v>325510</v>
      </c>
      <c r="H98" s="3" t="s">
        <v>120</v>
      </c>
      <c r="I98" s="3">
        <v>15.422140580000001</v>
      </c>
      <c r="J98" s="3">
        <v>0</v>
      </c>
      <c r="K98" s="13" t="s">
        <v>52</v>
      </c>
      <c r="L98" s="13" t="s">
        <v>52</v>
      </c>
      <c r="M98" s="3">
        <v>250</v>
      </c>
      <c r="N98" s="4">
        <f t="shared" si="12"/>
        <v>6.1688562320000001E-2</v>
      </c>
      <c r="O98" s="4">
        <f t="shared" si="13"/>
        <v>0</v>
      </c>
      <c r="P98" s="13" t="s">
        <v>52</v>
      </c>
      <c r="Q98" s="13" t="s">
        <v>52</v>
      </c>
      <c r="R98" s="17">
        <v>110002447594</v>
      </c>
      <c r="S98" s="126"/>
    </row>
    <row r="99" spans="1:19" x14ac:dyDescent="0.25">
      <c r="A99" s="3" t="s">
        <v>293</v>
      </c>
      <c r="B99" s="13" t="s">
        <v>42</v>
      </c>
      <c r="C99" s="3" t="s">
        <v>294</v>
      </c>
      <c r="D99" s="3" t="s">
        <v>263</v>
      </c>
      <c r="E99" s="14" t="s">
        <v>295</v>
      </c>
      <c r="F99" s="3" t="s">
        <v>296</v>
      </c>
      <c r="G99" s="3">
        <v>325998</v>
      </c>
      <c r="H99" s="3" t="s">
        <v>51</v>
      </c>
      <c r="I99" s="3">
        <v>226.79618500000001</v>
      </c>
      <c r="J99" s="3">
        <v>226.79618500000001</v>
      </c>
      <c r="K99" s="3">
        <v>226.79618500000001</v>
      </c>
      <c r="L99" s="3">
        <v>226.79618500000001</v>
      </c>
      <c r="M99" s="3">
        <v>250</v>
      </c>
      <c r="N99" s="4">
        <f t="shared" ref="N99:N130" si="15">I99/$M99</f>
        <v>0.90718474000000004</v>
      </c>
      <c r="O99" s="4">
        <f t="shared" ref="O99:O130" si="16">J99/$M99</f>
        <v>0.90718474000000004</v>
      </c>
      <c r="P99" s="4">
        <f>K99/$M99</f>
        <v>0.90718474000000004</v>
      </c>
      <c r="Q99" s="4">
        <f>L99/$M99</f>
        <v>0.90718474000000004</v>
      </c>
      <c r="R99" s="17">
        <v>110005986139</v>
      </c>
      <c r="S99" s="126"/>
    </row>
    <row r="100" spans="1:19" x14ac:dyDescent="0.25">
      <c r="A100" s="3" t="s">
        <v>297</v>
      </c>
      <c r="B100" s="13" t="s">
        <v>48</v>
      </c>
      <c r="C100" s="3" t="s">
        <v>294</v>
      </c>
      <c r="D100" s="3" t="s">
        <v>263</v>
      </c>
      <c r="E100" s="14" t="s">
        <v>295</v>
      </c>
      <c r="F100" s="3" t="s">
        <v>296</v>
      </c>
      <c r="G100" s="3">
        <v>325199</v>
      </c>
      <c r="H100" s="3" t="s">
        <v>68</v>
      </c>
      <c r="I100" s="3">
        <v>0.90718474000000004</v>
      </c>
      <c r="J100" s="3">
        <v>0</v>
      </c>
      <c r="K100" s="13" t="s">
        <v>52</v>
      </c>
      <c r="L100" s="13" t="s">
        <v>52</v>
      </c>
      <c r="M100" s="3">
        <v>250</v>
      </c>
      <c r="N100" s="4">
        <f t="shared" si="15"/>
        <v>3.6287389600000003E-3</v>
      </c>
      <c r="O100" s="4">
        <f t="shared" si="16"/>
        <v>0</v>
      </c>
      <c r="P100" s="13" t="s">
        <v>52</v>
      </c>
      <c r="Q100" s="13" t="s">
        <v>52</v>
      </c>
      <c r="R100" s="17">
        <v>110005986139</v>
      </c>
      <c r="S100" s="126"/>
    </row>
    <row r="101" spans="1:19" x14ac:dyDescent="0.25">
      <c r="A101" s="3" t="s">
        <v>298</v>
      </c>
      <c r="B101" s="13" t="s">
        <v>42</v>
      </c>
      <c r="C101" s="3" t="s">
        <v>66</v>
      </c>
      <c r="D101" s="3" t="s">
        <v>62</v>
      </c>
      <c r="E101" s="14">
        <v>775413257</v>
      </c>
      <c r="F101" s="3" t="s">
        <v>299</v>
      </c>
      <c r="G101" s="3">
        <v>325199</v>
      </c>
      <c r="H101" s="3" t="s">
        <v>68</v>
      </c>
      <c r="I101" s="3">
        <v>2.2679618500000003</v>
      </c>
      <c r="J101" s="3">
        <v>0</v>
      </c>
      <c r="K101" s="3">
        <v>1.3607771100000001</v>
      </c>
      <c r="L101" s="3">
        <v>0</v>
      </c>
      <c r="M101" s="3">
        <v>276</v>
      </c>
      <c r="N101" s="4">
        <f t="shared" si="15"/>
        <v>8.2172530797101455E-3</v>
      </c>
      <c r="O101" s="4">
        <f t="shared" si="16"/>
        <v>0</v>
      </c>
      <c r="P101" s="4">
        <f>K101/$M101</f>
        <v>4.9303518478260875E-3</v>
      </c>
      <c r="Q101" s="4">
        <f>L101/$M101</f>
        <v>0</v>
      </c>
      <c r="R101" s="17">
        <v>110008170237</v>
      </c>
      <c r="S101" s="126"/>
    </row>
    <row r="102" spans="1:19" x14ac:dyDescent="0.25">
      <c r="A102" s="3" t="s">
        <v>300</v>
      </c>
      <c r="B102" s="13" t="s">
        <v>48</v>
      </c>
      <c r="C102" s="3" t="s">
        <v>301</v>
      </c>
      <c r="D102" s="3" t="s">
        <v>62</v>
      </c>
      <c r="E102" s="14">
        <v>77541</v>
      </c>
      <c r="F102" s="3" t="s">
        <v>299</v>
      </c>
      <c r="G102" s="3">
        <v>325110</v>
      </c>
      <c r="H102" s="3" t="s">
        <v>57</v>
      </c>
      <c r="I102" s="3">
        <v>0.27215542199999998</v>
      </c>
      <c r="J102" s="3">
        <v>0</v>
      </c>
      <c r="K102" s="13" t="s">
        <v>52</v>
      </c>
      <c r="L102" s="13" t="s">
        <v>52</v>
      </c>
      <c r="M102" s="3">
        <v>276</v>
      </c>
      <c r="N102" s="4">
        <f t="shared" si="15"/>
        <v>9.8607036956521732E-4</v>
      </c>
      <c r="O102" s="4">
        <f t="shared" si="16"/>
        <v>0</v>
      </c>
      <c r="P102" s="13" t="s">
        <v>52</v>
      </c>
      <c r="Q102" s="13" t="s">
        <v>52</v>
      </c>
      <c r="R102" s="17">
        <v>110008170237</v>
      </c>
      <c r="S102" s="126"/>
    </row>
    <row r="103" spans="1:19" x14ac:dyDescent="0.25">
      <c r="A103" s="3" t="s">
        <v>302</v>
      </c>
      <c r="B103" s="13" t="s">
        <v>42</v>
      </c>
      <c r="C103" s="3" t="s">
        <v>303</v>
      </c>
      <c r="D103" s="3" t="s">
        <v>107</v>
      </c>
      <c r="E103" s="14">
        <v>27320</v>
      </c>
      <c r="F103" s="3" t="s">
        <v>304</v>
      </c>
      <c r="G103" s="3">
        <v>325613</v>
      </c>
      <c r="H103" s="3" t="s">
        <v>46</v>
      </c>
      <c r="I103" s="3">
        <v>226.79618500000001</v>
      </c>
      <c r="J103" s="3">
        <v>226.79618500000001</v>
      </c>
      <c r="K103" s="3">
        <v>226.79618500000001</v>
      </c>
      <c r="L103" s="3">
        <v>226.79618500000001</v>
      </c>
      <c r="M103" s="3">
        <v>364</v>
      </c>
      <c r="N103" s="4">
        <f t="shared" si="15"/>
        <v>0.62306644230769237</v>
      </c>
      <c r="O103" s="4">
        <f t="shared" si="16"/>
        <v>0.62306644230769237</v>
      </c>
      <c r="P103" s="4">
        <f>K103/$M103</f>
        <v>0.62306644230769237</v>
      </c>
      <c r="Q103" s="4">
        <f>L103/$M103</f>
        <v>0.62306644230769237</v>
      </c>
      <c r="R103" s="17">
        <v>110009856165</v>
      </c>
      <c r="S103" s="126"/>
    </row>
    <row r="104" spans="1:19" x14ac:dyDescent="0.25">
      <c r="A104" s="3" t="s">
        <v>305</v>
      </c>
      <c r="B104" s="13" t="s">
        <v>74</v>
      </c>
      <c r="C104" s="3" t="s">
        <v>306</v>
      </c>
      <c r="D104" s="3" t="s">
        <v>107</v>
      </c>
      <c r="E104" s="14">
        <v>27320</v>
      </c>
      <c r="F104" s="3" t="s">
        <v>304</v>
      </c>
      <c r="G104" s="3">
        <v>325613</v>
      </c>
      <c r="H104" s="3" t="s">
        <v>46</v>
      </c>
      <c r="I104" s="3">
        <v>32.477213691999999</v>
      </c>
      <c r="J104" s="3">
        <v>0</v>
      </c>
      <c r="K104" s="13" t="s">
        <v>52</v>
      </c>
      <c r="L104" s="13" t="s">
        <v>52</v>
      </c>
      <c r="M104" s="3">
        <v>364</v>
      </c>
      <c r="N104" s="4">
        <f t="shared" si="15"/>
        <v>8.9223114538461532E-2</v>
      </c>
      <c r="O104" s="4">
        <f t="shared" si="16"/>
        <v>0</v>
      </c>
      <c r="P104" s="13" t="s">
        <v>52</v>
      </c>
      <c r="Q104" s="13" t="s">
        <v>52</v>
      </c>
      <c r="R104" s="17">
        <v>110009856165</v>
      </c>
      <c r="S104" s="126"/>
    </row>
    <row r="105" spans="1:19" x14ac:dyDescent="0.25">
      <c r="A105" s="3" t="s">
        <v>307</v>
      </c>
      <c r="B105" s="13" t="s">
        <v>42</v>
      </c>
      <c r="C105" s="3" t="s">
        <v>308</v>
      </c>
      <c r="D105" s="3" t="s">
        <v>107</v>
      </c>
      <c r="E105" s="14">
        <v>28273</v>
      </c>
      <c r="F105" s="3" t="s">
        <v>309</v>
      </c>
      <c r="G105" s="3">
        <v>325998</v>
      </c>
      <c r="H105" s="3" t="s">
        <v>51</v>
      </c>
      <c r="I105" s="3">
        <v>226.79618500000001</v>
      </c>
      <c r="J105" s="3">
        <v>226.79618500000001</v>
      </c>
      <c r="K105" s="3">
        <v>226.79618500000001</v>
      </c>
      <c r="L105" s="3">
        <v>226.79618500000001</v>
      </c>
      <c r="M105" s="3">
        <v>250</v>
      </c>
      <c r="N105" s="4">
        <f t="shared" si="15"/>
        <v>0.90718474000000004</v>
      </c>
      <c r="O105" s="4">
        <f t="shared" si="16"/>
        <v>0.90718474000000004</v>
      </c>
      <c r="P105" s="4">
        <f>K105/$M105</f>
        <v>0.90718474000000004</v>
      </c>
      <c r="Q105" s="4">
        <f>L105/$M105</f>
        <v>0.90718474000000004</v>
      </c>
      <c r="R105" s="17">
        <v>110012474740</v>
      </c>
      <c r="S105" s="126"/>
    </row>
    <row r="106" spans="1:19" x14ac:dyDescent="0.25">
      <c r="A106" s="3" t="s">
        <v>310</v>
      </c>
      <c r="B106" s="13" t="s">
        <v>42</v>
      </c>
      <c r="C106" s="3" t="s">
        <v>311</v>
      </c>
      <c r="D106" s="3" t="s">
        <v>312</v>
      </c>
      <c r="E106" s="14">
        <v>36582</v>
      </c>
      <c r="F106" s="3" t="s">
        <v>313</v>
      </c>
      <c r="G106" s="3">
        <v>325199</v>
      </c>
      <c r="H106" s="3" t="s">
        <v>68</v>
      </c>
      <c r="I106" s="3">
        <v>1.8143694800000001</v>
      </c>
      <c r="J106" s="3">
        <v>0.45359237000000002</v>
      </c>
      <c r="K106" s="3">
        <v>1.8143694800000001</v>
      </c>
      <c r="L106" s="3">
        <v>0.45359237000000002</v>
      </c>
      <c r="M106" s="3">
        <v>250</v>
      </c>
      <c r="N106" s="4">
        <f t="shared" si="15"/>
        <v>7.2574779200000007E-3</v>
      </c>
      <c r="O106" s="4">
        <f t="shared" si="16"/>
        <v>1.8143694800000002E-3</v>
      </c>
      <c r="P106" s="4">
        <f>K106/$M106</f>
        <v>7.2574779200000007E-3</v>
      </c>
      <c r="Q106" s="4">
        <f>L106/$M106</f>
        <v>1.8143694800000002E-3</v>
      </c>
      <c r="R106" s="17">
        <v>110017408296</v>
      </c>
      <c r="S106" s="126"/>
    </row>
    <row r="107" spans="1:19" x14ac:dyDescent="0.25">
      <c r="A107" s="3" t="s">
        <v>314</v>
      </c>
      <c r="B107" s="13" t="s">
        <v>48</v>
      </c>
      <c r="C107" s="3" t="s">
        <v>315</v>
      </c>
      <c r="D107" s="3" t="s">
        <v>312</v>
      </c>
      <c r="E107" s="14">
        <v>36582</v>
      </c>
      <c r="F107" s="3" t="s">
        <v>313</v>
      </c>
      <c r="G107" s="3">
        <v>325199</v>
      </c>
      <c r="H107" s="3" t="s">
        <v>68</v>
      </c>
      <c r="I107" s="3">
        <v>0</v>
      </c>
      <c r="J107" s="3">
        <v>0</v>
      </c>
      <c r="K107" s="13" t="s">
        <v>52</v>
      </c>
      <c r="L107" s="13" t="s">
        <v>52</v>
      </c>
      <c r="M107" s="3">
        <v>250</v>
      </c>
      <c r="N107" s="4">
        <f t="shared" si="15"/>
        <v>0</v>
      </c>
      <c r="O107" s="4">
        <f t="shared" si="16"/>
        <v>0</v>
      </c>
      <c r="P107" s="13" t="s">
        <v>52</v>
      </c>
      <c r="Q107" s="13" t="s">
        <v>52</v>
      </c>
      <c r="R107" s="17">
        <v>110017408296</v>
      </c>
      <c r="S107" s="126"/>
    </row>
    <row r="108" spans="1:19" x14ac:dyDescent="0.25">
      <c r="A108" s="3" t="s">
        <v>316</v>
      </c>
      <c r="B108" s="13" t="s">
        <v>42</v>
      </c>
      <c r="C108" s="3" t="s">
        <v>317</v>
      </c>
      <c r="D108" s="3" t="s">
        <v>318</v>
      </c>
      <c r="E108" s="14">
        <v>46506</v>
      </c>
      <c r="F108" s="3" t="s">
        <v>319</v>
      </c>
      <c r="G108" s="3">
        <v>331420</v>
      </c>
      <c r="H108" s="3" t="s">
        <v>320</v>
      </c>
      <c r="I108" s="3">
        <v>226.79618500000001</v>
      </c>
      <c r="J108" s="3">
        <v>226.79618500000001</v>
      </c>
      <c r="K108" s="3">
        <v>226.79618500000001</v>
      </c>
      <c r="L108" s="3">
        <v>226.79618500000001</v>
      </c>
      <c r="M108" s="3">
        <v>250</v>
      </c>
      <c r="N108" s="4">
        <f t="shared" si="15"/>
        <v>0.90718474000000004</v>
      </c>
      <c r="O108" s="4">
        <f t="shared" si="16"/>
        <v>0.90718474000000004</v>
      </c>
      <c r="P108" s="4">
        <f t="shared" ref="P108:P115" si="17">K108/$M108</f>
        <v>0.90718474000000004</v>
      </c>
      <c r="Q108" s="4">
        <f t="shared" ref="Q108:Q115" si="18">L108/$M108</f>
        <v>0.90718474000000004</v>
      </c>
      <c r="R108" s="17">
        <v>110025333066</v>
      </c>
      <c r="S108" s="126"/>
    </row>
    <row r="109" spans="1:19" x14ac:dyDescent="0.25">
      <c r="A109" s="3" t="s">
        <v>321</v>
      </c>
      <c r="B109" s="13" t="s">
        <v>42</v>
      </c>
      <c r="C109" s="3" t="s">
        <v>322</v>
      </c>
      <c r="D109" s="3" t="s">
        <v>103</v>
      </c>
      <c r="E109" s="14">
        <v>45237</v>
      </c>
      <c r="F109" s="3" t="s">
        <v>323</v>
      </c>
      <c r="G109" s="3">
        <v>325130</v>
      </c>
      <c r="H109" s="3" t="s">
        <v>83</v>
      </c>
      <c r="I109" s="3">
        <v>0</v>
      </c>
      <c r="J109" s="3">
        <v>1.8143694800000001</v>
      </c>
      <c r="K109" s="3">
        <v>0</v>
      </c>
      <c r="L109" s="3">
        <v>1.8143694800000001</v>
      </c>
      <c r="M109" s="3">
        <v>250</v>
      </c>
      <c r="N109" s="4">
        <f t="shared" si="15"/>
        <v>0</v>
      </c>
      <c r="O109" s="4">
        <f t="shared" si="16"/>
        <v>7.2574779200000007E-3</v>
      </c>
      <c r="P109" s="4">
        <f t="shared" si="17"/>
        <v>0</v>
      </c>
      <c r="Q109" s="4">
        <f t="shared" si="18"/>
        <v>7.2574779200000007E-3</v>
      </c>
      <c r="R109" s="17">
        <v>110035807552</v>
      </c>
      <c r="S109" s="126"/>
    </row>
    <row r="110" spans="1:19" x14ac:dyDescent="0.25">
      <c r="A110" s="3" t="s">
        <v>324</v>
      </c>
      <c r="B110" s="13" t="s">
        <v>42</v>
      </c>
      <c r="C110" s="3" t="s">
        <v>190</v>
      </c>
      <c r="D110" s="3" t="s">
        <v>103</v>
      </c>
      <c r="E110" s="14">
        <v>43222</v>
      </c>
      <c r="F110" s="3" t="s">
        <v>325</v>
      </c>
      <c r="G110" s="3">
        <v>325180</v>
      </c>
      <c r="H110" s="3" t="s">
        <v>236</v>
      </c>
      <c r="I110" s="3">
        <v>0</v>
      </c>
      <c r="J110" s="3">
        <v>0</v>
      </c>
      <c r="K110" s="3">
        <v>0</v>
      </c>
      <c r="L110" s="3">
        <v>0</v>
      </c>
      <c r="M110" s="3">
        <v>250</v>
      </c>
      <c r="N110" s="4">
        <f t="shared" si="15"/>
        <v>0</v>
      </c>
      <c r="O110" s="4">
        <f t="shared" si="16"/>
        <v>0</v>
      </c>
      <c r="P110" s="4">
        <f t="shared" si="17"/>
        <v>0</v>
      </c>
      <c r="Q110" s="4">
        <f t="shared" si="18"/>
        <v>0</v>
      </c>
      <c r="R110" s="17">
        <v>110041396398</v>
      </c>
      <c r="S110" s="126"/>
    </row>
    <row r="111" spans="1:19" x14ac:dyDescent="0.25">
      <c r="A111" s="3" t="s">
        <v>326</v>
      </c>
      <c r="B111" s="13" t="s">
        <v>42</v>
      </c>
      <c r="C111" s="3" t="s">
        <v>327</v>
      </c>
      <c r="D111" s="3" t="s">
        <v>312</v>
      </c>
      <c r="E111" s="14">
        <v>36105</v>
      </c>
      <c r="F111" s="3" t="s">
        <v>328</v>
      </c>
      <c r="G111" s="3">
        <v>335311</v>
      </c>
      <c r="H111" s="3" t="s">
        <v>329</v>
      </c>
      <c r="I111" s="3">
        <v>0</v>
      </c>
      <c r="J111" s="3">
        <v>0</v>
      </c>
      <c r="K111" s="3">
        <v>0</v>
      </c>
      <c r="L111" s="3">
        <v>0</v>
      </c>
      <c r="M111" s="3">
        <v>250</v>
      </c>
      <c r="N111" s="4">
        <f t="shared" si="15"/>
        <v>0</v>
      </c>
      <c r="O111" s="4">
        <f t="shared" si="16"/>
        <v>0</v>
      </c>
      <c r="P111" s="4">
        <f t="shared" si="17"/>
        <v>0</v>
      </c>
      <c r="Q111" s="4">
        <f t="shared" si="18"/>
        <v>0</v>
      </c>
      <c r="R111" s="17">
        <v>110044251528</v>
      </c>
      <c r="S111" s="126"/>
    </row>
    <row r="112" spans="1:19" x14ac:dyDescent="0.25">
      <c r="A112" s="3" t="s">
        <v>330</v>
      </c>
      <c r="B112" s="13" t="s">
        <v>42</v>
      </c>
      <c r="C112" s="3" t="s">
        <v>331</v>
      </c>
      <c r="D112" s="3" t="s">
        <v>285</v>
      </c>
      <c r="E112" s="14">
        <v>93725</v>
      </c>
      <c r="F112" s="3" t="s">
        <v>332</v>
      </c>
      <c r="G112" s="3">
        <v>325510</v>
      </c>
      <c r="H112" s="3" t="s">
        <v>120</v>
      </c>
      <c r="I112" s="3">
        <v>226.79618500000001</v>
      </c>
      <c r="J112" s="3">
        <v>226.79618500000001</v>
      </c>
      <c r="K112" s="3">
        <v>226.79618500000001</v>
      </c>
      <c r="L112" s="3">
        <v>226.79618500000001</v>
      </c>
      <c r="M112" s="3">
        <v>250</v>
      </c>
      <c r="N112" s="4">
        <f t="shared" si="15"/>
        <v>0.90718474000000004</v>
      </c>
      <c r="O112" s="4">
        <f t="shared" si="16"/>
        <v>0.90718474000000004</v>
      </c>
      <c r="P112" s="4">
        <f t="shared" si="17"/>
        <v>0.90718474000000004</v>
      </c>
      <c r="Q112" s="4">
        <f t="shared" si="18"/>
        <v>0.90718474000000004</v>
      </c>
      <c r="R112" s="17">
        <v>110055055826</v>
      </c>
      <c r="S112" s="126"/>
    </row>
    <row r="113" spans="1:19" x14ac:dyDescent="0.25">
      <c r="A113" s="3" t="s">
        <v>333</v>
      </c>
      <c r="B113" s="13" t="s">
        <v>42</v>
      </c>
      <c r="C113" s="3" t="s">
        <v>334</v>
      </c>
      <c r="D113" s="3" t="s">
        <v>107</v>
      </c>
      <c r="E113" s="14">
        <v>28147</v>
      </c>
      <c r="F113" s="3" t="s">
        <v>335</v>
      </c>
      <c r="G113" s="3">
        <v>325199</v>
      </c>
      <c r="H113" s="3" t="s">
        <v>68</v>
      </c>
      <c r="I113" s="3">
        <v>226.79618500000001</v>
      </c>
      <c r="J113" s="3">
        <v>226.79618500000001</v>
      </c>
      <c r="K113" s="3">
        <v>226.79618500000001</v>
      </c>
      <c r="L113" s="3">
        <v>226.79618500000001</v>
      </c>
      <c r="M113" s="3">
        <v>250</v>
      </c>
      <c r="N113" s="4">
        <f t="shared" si="15"/>
        <v>0.90718474000000004</v>
      </c>
      <c r="O113" s="4">
        <f t="shared" si="16"/>
        <v>0.90718474000000004</v>
      </c>
      <c r="P113" s="4">
        <f t="shared" si="17"/>
        <v>0.90718474000000004</v>
      </c>
      <c r="Q113" s="4">
        <f t="shared" si="18"/>
        <v>0.90718474000000004</v>
      </c>
      <c r="R113" s="17">
        <v>110056525835</v>
      </c>
      <c r="S113" s="126"/>
    </row>
    <row r="114" spans="1:19" x14ac:dyDescent="0.25">
      <c r="A114" s="3" t="s">
        <v>336</v>
      </c>
      <c r="B114" s="13" t="s">
        <v>42</v>
      </c>
      <c r="C114" s="3" t="s">
        <v>337</v>
      </c>
      <c r="D114" s="3" t="s">
        <v>125</v>
      </c>
      <c r="E114" s="14">
        <v>16033</v>
      </c>
      <c r="F114" s="3" t="s">
        <v>338</v>
      </c>
      <c r="G114" s="3">
        <v>325510</v>
      </c>
      <c r="H114" s="3" t="s">
        <v>120</v>
      </c>
      <c r="I114" s="3">
        <v>0</v>
      </c>
      <c r="J114" s="3">
        <v>0</v>
      </c>
      <c r="K114" s="3">
        <v>0</v>
      </c>
      <c r="L114" s="3">
        <v>0</v>
      </c>
      <c r="M114" s="3">
        <v>250</v>
      </c>
      <c r="N114" s="4">
        <f t="shared" si="15"/>
        <v>0</v>
      </c>
      <c r="O114" s="4">
        <f t="shared" si="16"/>
        <v>0</v>
      </c>
      <c r="P114" s="4">
        <f t="shared" si="17"/>
        <v>0</v>
      </c>
      <c r="Q114" s="4">
        <f t="shared" si="18"/>
        <v>0</v>
      </c>
      <c r="R114" s="17">
        <v>110056955335</v>
      </c>
      <c r="S114" s="126"/>
    </row>
    <row r="115" spans="1:19" x14ac:dyDescent="0.25">
      <c r="A115" s="3" t="s">
        <v>339</v>
      </c>
      <c r="B115" s="13" t="s">
        <v>42</v>
      </c>
      <c r="C115" s="3" t="s">
        <v>340</v>
      </c>
      <c r="D115" s="3" t="s">
        <v>125</v>
      </c>
      <c r="E115" s="14">
        <v>19440</v>
      </c>
      <c r="F115" s="3" t="s">
        <v>341</v>
      </c>
      <c r="G115" s="3">
        <v>325510</v>
      </c>
      <c r="H115" s="3" t="s">
        <v>120</v>
      </c>
      <c r="I115" s="3">
        <v>226.79618500000001</v>
      </c>
      <c r="J115" s="3">
        <v>226.79618500000001</v>
      </c>
      <c r="K115" s="3">
        <v>226.79618500000001</v>
      </c>
      <c r="L115" s="3">
        <v>226.79618500000001</v>
      </c>
      <c r="M115" s="3">
        <v>250</v>
      </c>
      <c r="N115" s="4">
        <f t="shared" si="15"/>
        <v>0.90718474000000004</v>
      </c>
      <c r="O115" s="4">
        <f t="shared" si="16"/>
        <v>0.90718474000000004</v>
      </c>
      <c r="P115" s="4">
        <f t="shared" si="17"/>
        <v>0.90718474000000004</v>
      </c>
      <c r="Q115" s="4">
        <f t="shared" si="18"/>
        <v>0.90718474000000004</v>
      </c>
      <c r="R115" s="17">
        <v>110063209193</v>
      </c>
      <c r="S115" s="126"/>
    </row>
    <row r="116" spans="1:19" x14ac:dyDescent="0.25">
      <c r="A116" s="3" t="s">
        <v>345</v>
      </c>
      <c r="B116" s="13" t="s">
        <v>42</v>
      </c>
      <c r="C116" s="3" t="s">
        <v>346</v>
      </c>
      <c r="D116" s="3" t="s">
        <v>347</v>
      </c>
      <c r="E116" s="14">
        <v>26146</v>
      </c>
      <c r="F116" s="3" t="s">
        <v>348</v>
      </c>
      <c r="G116" s="3">
        <v>325199</v>
      </c>
      <c r="H116" s="3" t="s">
        <v>68</v>
      </c>
      <c r="I116" s="3">
        <v>2.2679618500000003</v>
      </c>
      <c r="J116" s="3">
        <v>2.2679618500000003</v>
      </c>
      <c r="K116" s="3">
        <v>2.2679618500000003</v>
      </c>
      <c r="L116" s="3">
        <v>2.2679618500000003</v>
      </c>
      <c r="M116" s="3">
        <v>250</v>
      </c>
      <c r="N116" s="4">
        <f t="shared" si="15"/>
        <v>9.0718474000000011E-3</v>
      </c>
      <c r="O116" s="4">
        <f t="shared" si="16"/>
        <v>9.0718474000000011E-3</v>
      </c>
      <c r="P116" s="4">
        <f>K116/$M116</f>
        <v>9.0718474000000011E-3</v>
      </c>
      <c r="Q116" s="4">
        <f>L116/$M116</f>
        <v>9.0718474000000011E-3</v>
      </c>
      <c r="R116" s="17">
        <v>110064454674</v>
      </c>
      <c r="S116" s="126"/>
    </row>
    <row r="117" spans="1:19" x14ac:dyDescent="0.25">
      <c r="A117" s="3" t="s">
        <v>349</v>
      </c>
      <c r="B117" s="13" t="s">
        <v>42</v>
      </c>
      <c r="C117" s="3" t="s">
        <v>322</v>
      </c>
      <c r="D117" s="3" t="s">
        <v>103</v>
      </c>
      <c r="E117" s="14">
        <v>45232</v>
      </c>
      <c r="F117" s="3" t="s">
        <v>350</v>
      </c>
      <c r="G117" s="3">
        <v>325199</v>
      </c>
      <c r="H117" s="3" t="s">
        <v>68</v>
      </c>
      <c r="I117" s="3">
        <v>55.791861510000004</v>
      </c>
      <c r="J117" s="3">
        <v>19.958064280000002</v>
      </c>
      <c r="K117" s="3">
        <v>26.761949830000002</v>
      </c>
      <c r="L117" s="3">
        <v>6.8038855500000004</v>
      </c>
      <c r="M117" s="3">
        <v>250</v>
      </c>
      <c r="N117" s="4">
        <f t="shared" si="15"/>
        <v>0.22316744604000002</v>
      </c>
      <c r="O117" s="4">
        <f t="shared" si="16"/>
        <v>7.9832257120000014E-2</v>
      </c>
      <c r="P117" s="4">
        <f>K117/$M117</f>
        <v>0.10704779932000001</v>
      </c>
      <c r="Q117" s="4">
        <f>L117/$M117</f>
        <v>2.7215542200000001E-2</v>
      </c>
      <c r="R117" s="17">
        <v>110066942321</v>
      </c>
      <c r="S117" s="126"/>
    </row>
    <row r="118" spans="1:19" x14ac:dyDescent="0.25">
      <c r="A118" s="3" t="s">
        <v>351</v>
      </c>
      <c r="B118" s="13" t="s">
        <v>48</v>
      </c>
      <c r="C118" s="3" t="s">
        <v>352</v>
      </c>
      <c r="D118" s="3" t="s">
        <v>103</v>
      </c>
      <c r="E118" s="14" t="s">
        <v>353</v>
      </c>
      <c r="F118" s="3" t="s">
        <v>350</v>
      </c>
      <c r="G118" s="3">
        <v>325199</v>
      </c>
      <c r="H118" s="3" t="s">
        <v>68</v>
      </c>
      <c r="I118" s="3">
        <v>25.854765090000001</v>
      </c>
      <c r="J118" s="3">
        <v>6.8038855500000004</v>
      </c>
      <c r="K118" s="13" t="s">
        <v>52</v>
      </c>
      <c r="L118" s="13" t="s">
        <v>52</v>
      </c>
      <c r="M118" s="3">
        <v>250</v>
      </c>
      <c r="N118" s="4">
        <f t="shared" si="15"/>
        <v>0.10341906036000001</v>
      </c>
      <c r="O118" s="4">
        <f t="shared" si="16"/>
        <v>2.7215542200000001E-2</v>
      </c>
      <c r="P118" s="13" t="s">
        <v>52</v>
      </c>
      <c r="Q118" s="13" t="s">
        <v>52</v>
      </c>
      <c r="R118" s="17">
        <v>110066942321</v>
      </c>
      <c r="S118" s="126"/>
    </row>
    <row r="119" spans="1:19" x14ac:dyDescent="0.25">
      <c r="A119" s="3" t="s">
        <v>354</v>
      </c>
      <c r="B119" s="13" t="s">
        <v>42</v>
      </c>
      <c r="C119" s="3" t="s">
        <v>355</v>
      </c>
      <c r="D119" s="3" t="s">
        <v>356</v>
      </c>
      <c r="E119" s="14" t="s">
        <v>357</v>
      </c>
      <c r="F119" s="3" t="s">
        <v>358</v>
      </c>
      <c r="G119" s="3">
        <v>325510</v>
      </c>
      <c r="H119" s="3" t="s">
        <v>120</v>
      </c>
      <c r="I119" s="3">
        <v>226.79618500000001</v>
      </c>
      <c r="J119" s="3">
        <v>226.79618500000001</v>
      </c>
      <c r="K119" s="3">
        <v>226.79618500000001</v>
      </c>
      <c r="L119" s="3">
        <v>226.79618500000001</v>
      </c>
      <c r="M119" s="3">
        <v>250</v>
      </c>
      <c r="N119" s="4">
        <f t="shared" si="15"/>
        <v>0.90718474000000004</v>
      </c>
      <c r="O119" s="4">
        <f t="shared" si="16"/>
        <v>0.90718474000000004</v>
      </c>
      <c r="P119" s="4">
        <f t="shared" ref="P119:Q121" si="19">K119/$M119</f>
        <v>0.90718474000000004</v>
      </c>
      <c r="Q119" s="4">
        <f t="shared" si="19"/>
        <v>0.90718474000000004</v>
      </c>
      <c r="R119" s="17">
        <v>110069282163</v>
      </c>
      <c r="S119" s="126"/>
    </row>
    <row r="120" spans="1:19" x14ac:dyDescent="0.25">
      <c r="A120" s="3" t="s">
        <v>359</v>
      </c>
      <c r="B120" s="13" t="s">
        <v>42</v>
      </c>
      <c r="C120" s="3" t="s">
        <v>360</v>
      </c>
      <c r="D120" s="3" t="s">
        <v>62</v>
      </c>
      <c r="E120" s="14">
        <v>76010</v>
      </c>
      <c r="F120" s="3" t="s">
        <v>361</v>
      </c>
      <c r="G120" s="3">
        <v>325510</v>
      </c>
      <c r="H120" s="3" t="s">
        <v>120</v>
      </c>
      <c r="I120" s="3">
        <v>226.79618500000001</v>
      </c>
      <c r="J120" s="3">
        <v>226.79618500000001</v>
      </c>
      <c r="K120" s="3">
        <v>226.79618500000001</v>
      </c>
      <c r="L120" s="3">
        <v>226.79618500000001</v>
      </c>
      <c r="M120" s="3">
        <v>250</v>
      </c>
      <c r="N120" s="4">
        <f t="shared" si="15"/>
        <v>0.90718474000000004</v>
      </c>
      <c r="O120" s="4">
        <f t="shared" si="16"/>
        <v>0.90718474000000004</v>
      </c>
      <c r="P120" s="4">
        <f t="shared" si="19"/>
        <v>0.90718474000000004</v>
      </c>
      <c r="Q120" s="4">
        <f t="shared" si="19"/>
        <v>0.90718474000000004</v>
      </c>
      <c r="R120" s="17">
        <v>110071045224</v>
      </c>
      <c r="S120" s="126"/>
    </row>
    <row r="121" spans="1:19" x14ac:dyDescent="0.25">
      <c r="A121" s="3" t="s">
        <v>362</v>
      </c>
      <c r="B121" s="13" t="s">
        <v>42</v>
      </c>
      <c r="C121" s="3" t="s">
        <v>363</v>
      </c>
      <c r="D121" s="3" t="s">
        <v>364</v>
      </c>
      <c r="E121" s="14">
        <v>49444</v>
      </c>
      <c r="F121" s="3" t="s">
        <v>365</v>
      </c>
      <c r="G121" s="3">
        <v>325130</v>
      </c>
      <c r="H121" s="3" t="s">
        <v>83</v>
      </c>
      <c r="I121" s="3">
        <v>4.5359237000000006</v>
      </c>
      <c r="J121" s="3">
        <v>45.359237</v>
      </c>
      <c r="K121" s="3">
        <v>2.2679618500000003</v>
      </c>
      <c r="L121" s="3">
        <v>22.6796185</v>
      </c>
      <c r="M121" s="3">
        <v>250</v>
      </c>
      <c r="N121" s="4">
        <f t="shared" si="15"/>
        <v>1.8143694800000002E-2</v>
      </c>
      <c r="O121" s="4">
        <f t="shared" si="16"/>
        <v>0.18143694800000001</v>
      </c>
      <c r="P121" s="4">
        <f t="shared" si="19"/>
        <v>9.0718474000000011E-3</v>
      </c>
      <c r="Q121" s="4">
        <f t="shared" si="19"/>
        <v>9.0718474000000007E-2</v>
      </c>
      <c r="R121" s="17" t="s">
        <v>366</v>
      </c>
      <c r="S121" s="126"/>
    </row>
    <row r="122" spans="1:19" x14ac:dyDescent="0.25">
      <c r="A122" s="3" t="s">
        <v>367</v>
      </c>
      <c r="B122" s="13" t="s">
        <v>74</v>
      </c>
      <c r="C122" s="3" t="s">
        <v>363</v>
      </c>
      <c r="D122" s="3" t="s">
        <v>364</v>
      </c>
      <c r="E122" s="14">
        <v>49444</v>
      </c>
      <c r="F122" s="3" t="s">
        <v>365</v>
      </c>
      <c r="G122" s="3">
        <v>325130</v>
      </c>
      <c r="H122" s="3" t="s">
        <v>83</v>
      </c>
      <c r="I122" s="3">
        <v>0.90718474000000004</v>
      </c>
      <c r="J122" s="3">
        <v>0</v>
      </c>
      <c r="K122" s="13" t="s">
        <v>52</v>
      </c>
      <c r="L122" s="13" t="s">
        <v>52</v>
      </c>
      <c r="M122" s="3">
        <v>250</v>
      </c>
      <c r="N122" s="4">
        <f t="shared" si="15"/>
        <v>3.6287389600000003E-3</v>
      </c>
      <c r="O122" s="4">
        <f t="shared" si="16"/>
        <v>0</v>
      </c>
      <c r="P122" s="13" t="s">
        <v>52</v>
      </c>
      <c r="Q122" s="13" t="s">
        <v>52</v>
      </c>
      <c r="R122" s="17" t="s">
        <v>366</v>
      </c>
      <c r="S122" s="126"/>
    </row>
    <row r="123" spans="1:19" x14ac:dyDescent="0.25">
      <c r="A123" s="3" t="s">
        <v>368</v>
      </c>
      <c r="B123" s="13" t="s">
        <v>48</v>
      </c>
      <c r="C123" s="3" t="s">
        <v>369</v>
      </c>
      <c r="D123" s="3" t="s">
        <v>136</v>
      </c>
      <c r="E123" s="14">
        <v>21230</v>
      </c>
      <c r="F123" s="3" t="s">
        <v>370</v>
      </c>
      <c r="G123" s="3">
        <v>325510</v>
      </c>
      <c r="H123" s="3" t="s">
        <v>120</v>
      </c>
      <c r="I123" s="3">
        <v>0</v>
      </c>
      <c r="J123" s="3">
        <v>0</v>
      </c>
      <c r="K123" s="13" t="s">
        <v>52</v>
      </c>
      <c r="L123" s="13" t="s">
        <v>52</v>
      </c>
      <c r="M123" s="3">
        <v>260</v>
      </c>
      <c r="N123" s="4">
        <f t="shared" si="15"/>
        <v>0</v>
      </c>
      <c r="O123" s="4">
        <f t="shared" si="16"/>
        <v>0</v>
      </c>
      <c r="P123" s="13" t="s">
        <v>52</v>
      </c>
      <c r="Q123" s="13" t="s">
        <v>52</v>
      </c>
      <c r="R123" s="17" t="s">
        <v>371</v>
      </c>
      <c r="S123" s="126"/>
    </row>
    <row r="124" spans="1:19" x14ac:dyDescent="0.25">
      <c r="A124" s="3" t="s">
        <v>372</v>
      </c>
      <c r="B124" s="13" t="s">
        <v>48</v>
      </c>
      <c r="C124" s="3" t="s">
        <v>373</v>
      </c>
      <c r="D124" s="3" t="s">
        <v>62</v>
      </c>
      <c r="E124" s="14">
        <v>77520</v>
      </c>
      <c r="F124" s="3" t="s">
        <v>370</v>
      </c>
      <c r="G124" s="3">
        <v>325110</v>
      </c>
      <c r="H124" s="3" t="s">
        <v>57</v>
      </c>
      <c r="I124" s="3">
        <v>0.99790321400000004</v>
      </c>
      <c r="J124" s="3">
        <v>0</v>
      </c>
      <c r="K124" s="13" t="s">
        <v>52</v>
      </c>
      <c r="L124" s="13" t="s">
        <v>52</v>
      </c>
      <c r="M124" s="3">
        <v>365</v>
      </c>
      <c r="N124" s="4">
        <f t="shared" si="15"/>
        <v>2.733981408219178E-3</v>
      </c>
      <c r="O124" s="4">
        <f t="shared" si="16"/>
        <v>0</v>
      </c>
      <c r="P124" s="13" t="s">
        <v>52</v>
      </c>
      <c r="Q124" s="13" t="s">
        <v>52</v>
      </c>
      <c r="R124" s="17" t="s">
        <v>371</v>
      </c>
      <c r="S124" s="126"/>
    </row>
    <row r="125" spans="1:19" x14ac:dyDescent="0.25">
      <c r="A125" s="3" t="s">
        <v>374</v>
      </c>
      <c r="B125" s="13" t="s">
        <v>74</v>
      </c>
      <c r="C125" s="3" t="s">
        <v>375</v>
      </c>
      <c r="D125" s="3" t="s">
        <v>285</v>
      </c>
      <c r="E125" s="14">
        <v>93501</v>
      </c>
      <c r="F125" s="3" t="s">
        <v>370</v>
      </c>
      <c r="G125" s="3">
        <v>325510</v>
      </c>
      <c r="H125" s="3" t="s">
        <v>120</v>
      </c>
      <c r="I125" s="3">
        <v>1.3435859591769999</v>
      </c>
      <c r="J125" s="3">
        <v>0</v>
      </c>
      <c r="K125" s="13" t="s">
        <v>52</v>
      </c>
      <c r="L125" s="13" t="s">
        <v>52</v>
      </c>
      <c r="M125" s="3">
        <v>364</v>
      </c>
      <c r="N125" s="4">
        <f t="shared" si="15"/>
        <v>3.6911702175192302E-3</v>
      </c>
      <c r="O125" s="4">
        <f t="shared" si="16"/>
        <v>0</v>
      </c>
      <c r="P125" s="13" t="s">
        <v>52</v>
      </c>
      <c r="Q125" s="13" t="s">
        <v>52</v>
      </c>
      <c r="R125" s="17" t="s">
        <v>371</v>
      </c>
      <c r="S125" s="126"/>
    </row>
    <row r="126" spans="1:19" x14ac:dyDescent="0.25">
      <c r="A126" s="3" t="s">
        <v>376</v>
      </c>
      <c r="B126" s="13" t="s">
        <v>74</v>
      </c>
      <c r="C126" s="3" t="s">
        <v>377</v>
      </c>
      <c r="D126" s="3" t="s">
        <v>378</v>
      </c>
      <c r="E126" s="14">
        <v>52627</v>
      </c>
      <c r="F126" s="3" t="s">
        <v>370</v>
      </c>
      <c r="G126" s="3">
        <v>325510</v>
      </c>
      <c r="H126" s="3" t="s">
        <v>120</v>
      </c>
      <c r="I126" s="3">
        <v>0</v>
      </c>
      <c r="J126" s="3">
        <v>0</v>
      </c>
      <c r="K126" s="13" t="s">
        <v>52</v>
      </c>
      <c r="L126" s="13" t="s">
        <v>52</v>
      </c>
      <c r="M126" s="3">
        <v>250</v>
      </c>
      <c r="N126" s="4">
        <f t="shared" si="15"/>
        <v>0</v>
      </c>
      <c r="O126" s="4">
        <f t="shared" si="16"/>
        <v>0</v>
      </c>
      <c r="P126" s="13" t="s">
        <v>52</v>
      </c>
      <c r="Q126" s="13" t="s">
        <v>52</v>
      </c>
      <c r="R126" s="17" t="s">
        <v>371</v>
      </c>
      <c r="S126" s="126"/>
    </row>
    <row r="127" spans="1:19" x14ac:dyDescent="0.25">
      <c r="A127" s="3" t="s">
        <v>379</v>
      </c>
      <c r="B127" s="13" t="s">
        <v>74</v>
      </c>
      <c r="C127" s="3" t="s">
        <v>380</v>
      </c>
      <c r="D127" s="3" t="s">
        <v>289</v>
      </c>
      <c r="E127" s="14">
        <v>40361</v>
      </c>
      <c r="F127" s="3" t="s">
        <v>370</v>
      </c>
      <c r="G127" s="3">
        <v>325199</v>
      </c>
      <c r="H127" s="3" t="s">
        <v>68</v>
      </c>
      <c r="I127" s="3">
        <v>0</v>
      </c>
      <c r="J127" s="3">
        <v>0.37827789288520003</v>
      </c>
      <c r="K127" s="13" t="s">
        <v>52</v>
      </c>
      <c r="L127" s="13" t="s">
        <v>52</v>
      </c>
      <c r="M127" s="3">
        <v>250</v>
      </c>
      <c r="N127" s="4">
        <f t="shared" si="15"/>
        <v>0</v>
      </c>
      <c r="O127" s="4">
        <f t="shared" si="16"/>
        <v>1.5131115715408001E-3</v>
      </c>
      <c r="P127" s="13" t="s">
        <v>52</v>
      </c>
      <c r="Q127" s="13" t="s">
        <v>52</v>
      </c>
      <c r="R127" s="17" t="s">
        <v>371</v>
      </c>
      <c r="S127" s="126"/>
    </row>
    <row r="128" spans="1:19" x14ac:dyDescent="0.25">
      <c r="A128" s="3" t="s">
        <v>381</v>
      </c>
      <c r="B128" s="13" t="s">
        <v>74</v>
      </c>
      <c r="C128" s="3" t="s">
        <v>382</v>
      </c>
      <c r="D128" s="3" t="s">
        <v>55</v>
      </c>
      <c r="E128" s="14">
        <v>70079</v>
      </c>
      <c r="F128" s="3" t="s">
        <v>370</v>
      </c>
      <c r="G128" s="3">
        <v>325199</v>
      </c>
      <c r="H128" s="3" t="s">
        <v>68</v>
      </c>
      <c r="I128" s="3">
        <v>0.92487484243000007</v>
      </c>
      <c r="J128" s="3">
        <v>4.5359236999999999E-4</v>
      </c>
      <c r="K128" s="13" t="s">
        <v>52</v>
      </c>
      <c r="L128" s="13" t="s">
        <v>52</v>
      </c>
      <c r="M128" s="3">
        <v>364</v>
      </c>
      <c r="N128" s="4">
        <f t="shared" si="15"/>
        <v>2.5408649517307696E-3</v>
      </c>
      <c r="O128" s="4">
        <f t="shared" si="16"/>
        <v>1.2461328846153846E-6</v>
      </c>
      <c r="P128" s="13" t="s">
        <v>52</v>
      </c>
      <c r="Q128" s="13" t="s">
        <v>52</v>
      </c>
      <c r="R128" s="17" t="s">
        <v>371</v>
      </c>
      <c r="S128" s="126"/>
    </row>
    <row r="129" spans="1:19" x14ac:dyDescent="0.25">
      <c r="A129" s="3" t="s">
        <v>383</v>
      </c>
      <c r="B129" s="13" t="s">
        <v>74</v>
      </c>
      <c r="C129" s="3" t="s">
        <v>384</v>
      </c>
      <c r="D129" s="3" t="s">
        <v>364</v>
      </c>
      <c r="E129" s="14">
        <v>49534</v>
      </c>
      <c r="F129" s="3" t="s">
        <v>370</v>
      </c>
      <c r="G129" s="3">
        <v>325520</v>
      </c>
      <c r="H129" s="3" t="s">
        <v>385</v>
      </c>
      <c r="I129" s="3">
        <v>0</v>
      </c>
      <c r="J129" s="3">
        <v>1.3607771099999999</v>
      </c>
      <c r="K129" s="13" t="s">
        <v>52</v>
      </c>
      <c r="L129" s="13" t="s">
        <v>52</v>
      </c>
      <c r="M129" s="3">
        <v>250</v>
      </c>
      <c r="N129" s="4">
        <f t="shared" si="15"/>
        <v>0</v>
      </c>
      <c r="O129" s="4">
        <f t="shared" si="16"/>
        <v>5.4431084399999994E-3</v>
      </c>
      <c r="P129" s="13" t="s">
        <v>52</v>
      </c>
      <c r="Q129" s="13" t="s">
        <v>52</v>
      </c>
      <c r="R129" s="17" t="s">
        <v>371</v>
      </c>
      <c r="S129" s="126"/>
    </row>
    <row r="130" spans="1:19" x14ac:dyDescent="0.25">
      <c r="A130" s="3" t="s">
        <v>386</v>
      </c>
      <c r="B130" s="13" t="s">
        <v>74</v>
      </c>
      <c r="C130" s="3" t="s">
        <v>387</v>
      </c>
      <c r="D130" s="3" t="s">
        <v>171</v>
      </c>
      <c r="E130" s="14">
        <v>29605</v>
      </c>
      <c r="F130" s="3" t="s">
        <v>370</v>
      </c>
      <c r="G130" s="3">
        <v>325613</v>
      </c>
      <c r="H130" s="3" t="s">
        <v>46</v>
      </c>
      <c r="I130" s="3">
        <v>2.2679618500000003</v>
      </c>
      <c r="J130" s="3">
        <v>0.13607771099999999</v>
      </c>
      <c r="K130" s="13" t="s">
        <v>52</v>
      </c>
      <c r="L130" s="13" t="s">
        <v>52</v>
      </c>
      <c r="M130" s="3">
        <v>250</v>
      </c>
      <c r="N130" s="4">
        <f t="shared" si="15"/>
        <v>9.0718474000000011E-3</v>
      </c>
      <c r="O130" s="4">
        <f t="shared" si="16"/>
        <v>5.4431084399999999E-4</v>
      </c>
      <c r="P130" s="13" t="s">
        <v>52</v>
      </c>
      <c r="Q130" s="13" t="s">
        <v>52</v>
      </c>
      <c r="R130" s="17" t="s">
        <v>371</v>
      </c>
      <c r="S130" s="126"/>
    </row>
    <row r="131" spans="1:19" x14ac:dyDescent="0.25">
      <c r="B131" s="2"/>
      <c r="C131" s="2"/>
      <c r="D131" s="2"/>
      <c r="E131" s="2"/>
      <c r="F131" s="2"/>
      <c r="G131" s="2"/>
      <c r="H131" s="2"/>
      <c r="I131" s="2"/>
      <c r="J131" s="2"/>
      <c r="K131" s="2"/>
      <c r="L131" s="2"/>
      <c r="M131" s="2"/>
      <c r="N131" s="8"/>
      <c r="O131" s="8"/>
      <c r="P131" s="8"/>
      <c r="Q131" s="8"/>
      <c r="R131" s="7"/>
    </row>
    <row r="132" spans="1:19" x14ac:dyDescent="0.25">
      <c r="A132" s="1" t="s">
        <v>21</v>
      </c>
      <c r="B132" s="11"/>
      <c r="C132" s="2"/>
      <c r="D132" s="2"/>
      <c r="E132" s="2"/>
      <c r="F132" s="2"/>
      <c r="G132" s="2"/>
      <c r="H132" s="2"/>
      <c r="I132" s="2"/>
      <c r="J132" s="2"/>
      <c r="K132" s="2"/>
      <c r="L132" s="2"/>
      <c r="M132" s="2"/>
      <c r="N132" s="2"/>
      <c r="O132" s="2"/>
      <c r="P132" s="2"/>
      <c r="Q132" s="2"/>
      <c r="R132" s="2"/>
    </row>
    <row r="133" spans="1:19" x14ac:dyDescent="0.25">
      <c r="A133" s="1" t="s">
        <v>388</v>
      </c>
      <c r="B133" s="11"/>
      <c r="C133" s="2"/>
      <c r="D133" s="2"/>
      <c r="E133" s="2"/>
      <c r="F133" s="2"/>
      <c r="G133" s="2"/>
      <c r="H133" s="2"/>
      <c r="I133" s="2"/>
      <c r="J133" s="2"/>
      <c r="K133" s="2"/>
      <c r="L133" s="2"/>
      <c r="M133" s="2"/>
      <c r="N133" s="2"/>
      <c r="O133" s="2"/>
      <c r="P133" s="2"/>
      <c r="Q133" s="2"/>
      <c r="R133" s="2"/>
    </row>
    <row r="134" spans="1:19" ht="63" x14ac:dyDescent="0.25">
      <c r="A134" s="51" t="s">
        <v>23</v>
      </c>
      <c r="B134" s="51" t="s">
        <v>24</v>
      </c>
      <c r="C134" s="51" t="s">
        <v>25</v>
      </c>
      <c r="D134" s="51" t="s">
        <v>26</v>
      </c>
      <c r="E134" s="51" t="s">
        <v>27</v>
      </c>
      <c r="F134" s="51" t="s">
        <v>28</v>
      </c>
      <c r="G134" s="51" t="s">
        <v>29</v>
      </c>
      <c r="H134" s="51" t="s">
        <v>30</v>
      </c>
      <c r="I134" s="51" t="s">
        <v>31</v>
      </c>
      <c r="J134" s="51" t="s">
        <v>32</v>
      </c>
      <c r="K134" s="51" t="s">
        <v>33</v>
      </c>
      <c r="L134" s="51" t="s">
        <v>34</v>
      </c>
      <c r="M134" s="52" t="s">
        <v>35</v>
      </c>
      <c r="N134" s="51" t="s">
        <v>36</v>
      </c>
      <c r="O134" s="51" t="s">
        <v>37</v>
      </c>
      <c r="P134" s="51" t="s">
        <v>38</v>
      </c>
      <c r="Q134" s="51" t="s">
        <v>39</v>
      </c>
      <c r="R134" s="53" t="s">
        <v>40</v>
      </c>
    </row>
    <row r="135" spans="1:19" x14ac:dyDescent="0.25">
      <c r="A135" s="3" t="s">
        <v>389</v>
      </c>
      <c r="B135" s="13" t="s">
        <v>42</v>
      </c>
      <c r="C135" s="3" t="s">
        <v>390</v>
      </c>
      <c r="D135" s="3" t="s">
        <v>391</v>
      </c>
      <c r="E135" s="14" t="s">
        <v>392</v>
      </c>
      <c r="F135" s="3" t="s">
        <v>393</v>
      </c>
      <c r="G135" s="3">
        <v>326299</v>
      </c>
      <c r="H135" s="3" t="s">
        <v>394</v>
      </c>
      <c r="I135" s="3">
        <v>2.2679618500000003</v>
      </c>
      <c r="J135" s="3">
        <v>2.2679618500000003</v>
      </c>
      <c r="K135" s="3">
        <v>2.2679618500000003</v>
      </c>
      <c r="L135" s="3">
        <v>2.2679618500000003</v>
      </c>
      <c r="M135" s="3">
        <v>250</v>
      </c>
      <c r="N135" s="4">
        <f t="shared" ref="N135:Q136" si="20">I135/$M135</f>
        <v>9.0718474000000011E-3</v>
      </c>
      <c r="O135" s="4">
        <f t="shared" si="20"/>
        <v>9.0718474000000011E-3</v>
      </c>
      <c r="P135" s="4">
        <f t="shared" si="20"/>
        <v>9.0718474000000011E-3</v>
      </c>
      <c r="Q135" s="4">
        <f t="shared" si="20"/>
        <v>9.0718474000000011E-3</v>
      </c>
      <c r="R135" s="17">
        <v>110000315926</v>
      </c>
    </row>
    <row r="136" spans="1:19" x14ac:dyDescent="0.25">
      <c r="A136" s="3" t="s">
        <v>395</v>
      </c>
      <c r="B136" s="13" t="s">
        <v>42</v>
      </c>
      <c r="C136" s="3" t="s">
        <v>396</v>
      </c>
      <c r="D136" s="3" t="s">
        <v>263</v>
      </c>
      <c r="E136" s="14" t="s">
        <v>397</v>
      </c>
      <c r="F136" s="3" t="s">
        <v>398</v>
      </c>
      <c r="G136" s="3">
        <v>325520</v>
      </c>
      <c r="H136" s="3" t="s">
        <v>385</v>
      </c>
      <c r="I136" s="3">
        <v>0</v>
      </c>
      <c r="J136" s="3">
        <v>0</v>
      </c>
      <c r="K136" s="3">
        <v>0</v>
      </c>
      <c r="L136" s="3">
        <v>0</v>
      </c>
      <c r="M136" s="3">
        <v>250</v>
      </c>
      <c r="N136" s="4">
        <f t="shared" si="20"/>
        <v>0</v>
      </c>
      <c r="O136" s="4">
        <f t="shared" si="20"/>
        <v>0</v>
      </c>
      <c r="P136" s="4">
        <f t="shared" si="20"/>
        <v>0</v>
      </c>
      <c r="Q136" s="4">
        <f t="shared" si="20"/>
        <v>0</v>
      </c>
      <c r="R136" s="17">
        <v>110000321107</v>
      </c>
    </row>
    <row r="137" spans="1:19" x14ac:dyDescent="0.25">
      <c r="A137" s="3" t="s">
        <v>399</v>
      </c>
      <c r="B137" s="13" t="s">
        <v>74</v>
      </c>
      <c r="C137" s="3" t="s">
        <v>396</v>
      </c>
      <c r="D137" s="3" t="s">
        <v>263</v>
      </c>
      <c r="E137" s="14" t="s">
        <v>397</v>
      </c>
      <c r="F137" s="3" t="s">
        <v>398</v>
      </c>
      <c r="G137" s="3">
        <v>325211</v>
      </c>
      <c r="H137" s="3" t="s">
        <v>259</v>
      </c>
      <c r="I137" s="3">
        <v>4.5359237000000006</v>
      </c>
      <c r="J137" s="3">
        <v>0</v>
      </c>
      <c r="K137" s="13" t="s">
        <v>52</v>
      </c>
      <c r="L137" s="13" t="s">
        <v>52</v>
      </c>
      <c r="M137" s="3">
        <v>250</v>
      </c>
      <c r="N137" s="4">
        <f t="shared" ref="N137:N147" si="21">I137/$M137</f>
        <v>1.8143694800000002E-2</v>
      </c>
      <c r="O137" s="4">
        <f t="shared" ref="O137:O147" si="22">J137/$M137</f>
        <v>0</v>
      </c>
      <c r="P137" s="13" t="s">
        <v>52</v>
      </c>
      <c r="Q137" s="13" t="s">
        <v>52</v>
      </c>
      <c r="R137" s="17">
        <v>110000321107</v>
      </c>
    </row>
    <row r="138" spans="1:19" x14ac:dyDescent="0.25">
      <c r="A138" s="3" t="s">
        <v>400</v>
      </c>
      <c r="B138" s="13" t="s">
        <v>42</v>
      </c>
      <c r="C138" s="3" t="s">
        <v>401</v>
      </c>
      <c r="D138" s="3" t="s">
        <v>171</v>
      </c>
      <c r="E138" s="14">
        <v>29201</v>
      </c>
      <c r="F138" s="3" t="s">
        <v>402</v>
      </c>
      <c r="G138" s="3">
        <v>325199</v>
      </c>
      <c r="H138" s="3" t="s">
        <v>68</v>
      </c>
      <c r="I138" s="3">
        <v>0</v>
      </c>
      <c r="J138" s="3">
        <v>0</v>
      </c>
      <c r="K138" s="3">
        <v>0</v>
      </c>
      <c r="L138" s="3">
        <v>0</v>
      </c>
      <c r="M138" s="3">
        <v>250</v>
      </c>
      <c r="N138" s="4">
        <f t="shared" si="21"/>
        <v>0</v>
      </c>
      <c r="O138" s="4">
        <f t="shared" si="22"/>
        <v>0</v>
      </c>
      <c r="P138" s="4">
        <f>K138/$M138</f>
        <v>0</v>
      </c>
      <c r="Q138" s="4">
        <f>L138/$M138</f>
        <v>0</v>
      </c>
      <c r="R138" s="17">
        <v>110000352467</v>
      </c>
    </row>
    <row r="139" spans="1:19" x14ac:dyDescent="0.25">
      <c r="A139" s="3" t="s">
        <v>403</v>
      </c>
      <c r="B139" s="13" t="s">
        <v>74</v>
      </c>
      <c r="C139" s="3" t="s">
        <v>404</v>
      </c>
      <c r="D139" s="3" t="s">
        <v>171</v>
      </c>
      <c r="E139" s="14">
        <v>29201</v>
      </c>
      <c r="F139" s="3" t="s">
        <v>402</v>
      </c>
      <c r="G139" s="3">
        <v>325199</v>
      </c>
      <c r="H139" s="3" t="s">
        <v>68</v>
      </c>
      <c r="I139" s="3">
        <v>0</v>
      </c>
      <c r="J139" s="3">
        <v>0</v>
      </c>
      <c r="K139" s="13" t="s">
        <v>52</v>
      </c>
      <c r="L139" s="13" t="s">
        <v>52</v>
      </c>
      <c r="M139" s="3">
        <v>250</v>
      </c>
      <c r="N139" s="4">
        <f t="shared" si="21"/>
        <v>0</v>
      </c>
      <c r="O139" s="4">
        <f t="shared" si="22"/>
        <v>0</v>
      </c>
      <c r="P139" s="13" t="s">
        <v>52</v>
      </c>
      <c r="Q139" s="13" t="s">
        <v>52</v>
      </c>
      <c r="R139" s="17">
        <v>110000352467</v>
      </c>
    </row>
    <row r="140" spans="1:19" x14ac:dyDescent="0.25">
      <c r="A140" s="3" t="s">
        <v>405</v>
      </c>
      <c r="B140" s="13" t="s">
        <v>42</v>
      </c>
      <c r="C140" s="3" t="s">
        <v>406</v>
      </c>
      <c r="D140" s="3" t="s">
        <v>364</v>
      </c>
      <c r="E140" s="14">
        <v>49120</v>
      </c>
      <c r="F140" s="3" t="s">
        <v>407</v>
      </c>
      <c r="G140" s="3">
        <v>325510</v>
      </c>
      <c r="H140" s="3" t="s">
        <v>120</v>
      </c>
      <c r="I140" s="3">
        <v>19.958064280000002</v>
      </c>
      <c r="J140" s="3">
        <v>36.74098197</v>
      </c>
      <c r="K140" s="3">
        <v>0</v>
      </c>
      <c r="L140" s="3">
        <v>0</v>
      </c>
      <c r="M140" s="3">
        <v>250</v>
      </c>
      <c r="N140" s="4">
        <f t="shared" si="21"/>
        <v>7.9832257120000014E-2</v>
      </c>
      <c r="O140" s="4">
        <f t="shared" si="22"/>
        <v>0.14696392788000001</v>
      </c>
      <c r="P140" s="4">
        <f>K140/$M140</f>
        <v>0</v>
      </c>
      <c r="Q140" s="4">
        <f>L140/$M140</f>
        <v>0</v>
      </c>
      <c r="R140" s="17">
        <v>110000409638</v>
      </c>
    </row>
    <row r="141" spans="1:19" x14ac:dyDescent="0.25">
      <c r="A141" s="3" t="s">
        <v>408</v>
      </c>
      <c r="B141" s="13" t="s">
        <v>48</v>
      </c>
      <c r="C141" s="3" t="s">
        <v>406</v>
      </c>
      <c r="D141" s="3" t="s">
        <v>364</v>
      </c>
      <c r="E141" s="14">
        <v>49120</v>
      </c>
      <c r="F141" s="3" t="s">
        <v>407</v>
      </c>
      <c r="G141" s="3">
        <v>325510</v>
      </c>
      <c r="H141" s="3" t="s">
        <v>120</v>
      </c>
      <c r="I141" s="3">
        <v>19.958064279999999</v>
      </c>
      <c r="J141" s="3">
        <v>36.74098197</v>
      </c>
      <c r="K141" s="13" t="s">
        <v>52</v>
      </c>
      <c r="L141" s="13" t="s">
        <v>52</v>
      </c>
      <c r="M141" s="3">
        <v>250</v>
      </c>
      <c r="N141" s="4">
        <f t="shared" si="21"/>
        <v>7.983225712E-2</v>
      </c>
      <c r="O141" s="4">
        <f t="shared" si="22"/>
        <v>0.14696392788000001</v>
      </c>
      <c r="P141" s="13" t="s">
        <v>52</v>
      </c>
      <c r="Q141" s="13" t="s">
        <v>52</v>
      </c>
      <c r="R141" s="17">
        <v>110000409638</v>
      </c>
    </row>
    <row r="142" spans="1:19" x14ac:dyDescent="0.25">
      <c r="A142" s="3" t="s">
        <v>409</v>
      </c>
      <c r="B142" s="13" t="s">
        <v>42</v>
      </c>
      <c r="C142" s="3" t="s">
        <v>410</v>
      </c>
      <c r="D142" s="3" t="s">
        <v>211</v>
      </c>
      <c r="E142" s="14">
        <v>53038</v>
      </c>
      <c r="F142" s="3" t="s">
        <v>411</v>
      </c>
      <c r="G142" s="3">
        <v>326291</v>
      </c>
      <c r="H142" s="3" t="s">
        <v>412</v>
      </c>
      <c r="I142" s="3">
        <v>4.5359237000000011E-2</v>
      </c>
      <c r="J142" s="3">
        <v>2.9483504050000002</v>
      </c>
      <c r="K142" s="3">
        <v>4.5359237000000011E-2</v>
      </c>
      <c r="L142" s="3">
        <v>2.9029911680000007</v>
      </c>
      <c r="M142" s="3">
        <v>250</v>
      </c>
      <c r="N142" s="4">
        <f t="shared" si="21"/>
        <v>1.8143694800000005E-4</v>
      </c>
      <c r="O142" s="4">
        <f t="shared" si="22"/>
        <v>1.1793401620000001E-2</v>
      </c>
      <c r="P142" s="4">
        <f t="shared" ref="P142:Q145" si="23">K142/$M142</f>
        <v>1.8143694800000005E-4</v>
      </c>
      <c r="Q142" s="4">
        <f t="shared" si="23"/>
        <v>1.1611964672000003E-2</v>
      </c>
      <c r="R142" s="17">
        <v>110000416318</v>
      </c>
    </row>
    <row r="143" spans="1:19" x14ac:dyDescent="0.25">
      <c r="A143" s="3" t="s">
        <v>413</v>
      </c>
      <c r="B143" s="13" t="s">
        <v>42</v>
      </c>
      <c r="C143" s="3" t="s">
        <v>414</v>
      </c>
      <c r="D143" s="3" t="s">
        <v>234</v>
      </c>
      <c r="E143" s="14">
        <v>71913</v>
      </c>
      <c r="F143" s="3" t="s">
        <v>415</v>
      </c>
      <c r="G143" s="3">
        <v>325998</v>
      </c>
      <c r="H143" s="3" t="s">
        <v>51</v>
      </c>
      <c r="I143" s="3">
        <v>2.9120630154000002</v>
      </c>
      <c r="J143" s="3">
        <v>2.2679618500000003</v>
      </c>
      <c r="K143" s="3">
        <v>1.4560315077000001</v>
      </c>
      <c r="L143" s="3">
        <v>1.1339809250000001</v>
      </c>
      <c r="M143" s="3">
        <v>250</v>
      </c>
      <c r="N143" s="4">
        <f t="shared" si="21"/>
        <v>1.1648252061600001E-2</v>
      </c>
      <c r="O143" s="4">
        <f t="shared" si="22"/>
        <v>9.0718474000000011E-3</v>
      </c>
      <c r="P143" s="4">
        <f t="shared" si="23"/>
        <v>5.8241260308000004E-3</v>
      </c>
      <c r="Q143" s="4">
        <f t="shared" si="23"/>
        <v>4.5359237000000005E-3</v>
      </c>
      <c r="R143" s="17">
        <v>110000830575</v>
      </c>
    </row>
    <row r="144" spans="1:19" x14ac:dyDescent="0.25">
      <c r="A144" s="3" t="s">
        <v>416</v>
      </c>
      <c r="B144" s="13" t="s">
        <v>42</v>
      </c>
      <c r="C144" s="3" t="s">
        <v>417</v>
      </c>
      <c r="D144" s="3" t="s">
        <v>234</v>
      </c>
      <c r="E144" s="14">
        <v>71901</v>
      </c>
      <c r="F144" s="3" t="s">
        <v>418</v>
      </c>
      <c r="G144" s="3">
        <v>326291</v>
      </c>
      <c r="H144" s="3" t="s">
        <v>412</v>
      </c>
      <c r="I144" s="3">
        <v>43.091275150000001</v>
      </c>
      <c r="J144" s="3">
        <v>0</v>
      </c>
      <c r="K144" s="3">
        <v>41.730498040000001</v>
      </c>
      <c r="L144" s="3">
        <v>0</v>
      </c>
      <c r="M144" s="3">
        <v>250</v>
      </c>
      <c r="N144" s="4">
        <f t="shared" si="21"/>
        <v>0.17236510060000002</v>
      </c>
      <c r="O144" s="4">
        <f t="shared" si="22"/>
        <v>0</v>
      </c>
      <c r="P144" s="4">
        <f t="shared" si="23"/>
        <v>0.16692199216</v>
      </c>
      <c r="Q144" s="4">
        <f t="shared" si="23"/>
        <v>0</v>
      </c>
      <c r="R144" s="17">
        <v>110001709045</v>
      </c>
    </row>
    <row r="145" spans="1:20" x14ac:dyDescent="0.25">
      <c r="A145" s="3" t="s">
        <v>419</v>
      </c>
      <c r="B145" s="13" t="s">
        <v>42</v>
      </c>
      <c r="C145" s="3" t="s">
        <v>420</v>
      </c>
      <c r="D145" s="3" t="s">
        <v>347</v>
      </c>
      <c r="E145" s="14">
        <v>25143</v>
      </c>
      <c r="F145" s="3" t="s">
        <v>421</v>
      </c>
      <c r="G145" s="3">
        <v>325199</v>
      </c>
      <c r="H145" s="3" t="s">
        <v>68</v>
      </c>
      <c r="I145" s="3">
        <v>0</v>
      </c>
      <c r="J145" s="3">
        <v>4.4678848445000003</v>
      </c>
      <c r="K145" s="3">
        <v>0</v>
      </c>
      <c r="L145" s="3">
        <v>2.00261031355</v>
      </c>
      <c r="M145" s="3">
        <v>250</v>
      </c>
      <c r="N145" s="4">
        <f t="shared" si="21"/>
        <v>0</v>
      </c>
      <c r="O145" s="4">
        <f t="shared" si="22"/>
        <v>1.7871539378000002E-2</v>
      </c>
      <c r="P145" s="4">
        <f t="shared" si="23"/>
        <v>0</v>
      </c>
      <c r="Q145" s="4">
        <f t="shared" si="23"/>
        <v>8.0104412541999997E-3</v>
      </c>
      <c r="R145" s="17">
        <v>110013694038</v>
      </c>
    </row>
    <row r="146" spans="1:20" x14ac:dyDescent="0.25">
      <c r="A146" s="3" t="s">
        <v>419</v>
      </c>
      <c r="B146" s="13" t="s">
        <v>48</v>
      </c>
      <c r="C146" s="3" t="s">
        <v>422</v>
      </c>
      <c r="D146" s="3" t="s">
        <v>347</v>
      </c>
      <c r="E146" s="14">
        <v>25143</v>
      </c>
      <c r="F146" s="3" t="s">
        <v>421</v>
      </c>
      <c r="G146" s="3">
        <v>325199</v>
      </c>
      <c r="H146" s="3" t="s">
        <v>68</v>
      </c>
      <c r="I146" s="3">
        <v>0</v>
      </c>
      <c r="J146" s="3">
        <v>1.8597287170000001</v>
      </c>
      <c r="K146" s="13" t="s">
        <v>52</v>
      </c>
      <c r="L146" s="13" t="s">
        <v>52</v>
      </c>
      <c r="M146" s="3">
        <v>250</v>
      </c>
      <c r="N146" s="4">
        <f t="shared" si="21"/>
        <v>0</v>
      </c>
      <c r="O146" s="4">
        <f t="shared" si="22"/>
        <v>7.4389148680000005E-3</v>
      </c>
      <c r="P146" s="13" t="s">
        <v>52</v>
      </c>
      <c r="Q146" s="13" t="s">
        <v>52</v>
      </c>
      <c r="R146" s="17">
        <v>110013694038</v>
      </c>
    </row>
    <row r="147" spans="1:20" x14ac:dyDescent="0.25">
      <c r="A147" s="3" t="s">
        <v>423</v>
      </c>
      <c r="B147" s="13" t="s">
        <v>42</v>
      </c>
      <c r="C147" s="3" t="s">
        <v>424</v>
      </c>
      <c r="D147" s="3" t="s">
        <v>125</v>
      </c>
      <c r="E147" s="14">
        <v>16433</v>
      </c>
      <c r="F147" s="3" t="s">
        <v>425</v>
      </c>
      <c r="G147" s="3">
        <v>325520</v>
      </c>
      <c r="H147" s="3" t="s">
        <v>385</v>
      </c>
      <c r="I147" s="3">
        <v>226.79618500000001</v>
      </c>
      <c r="J147" s="3">
        <v>226.79618500000001</v>
      </c>
      <c r="K147" s="3">
        <v>226.79618500000001</v>
      </c>
      <c r="L147" s="3">
        <v>226.79618500000001</v>
      </c>
      <c r="M147" s="3">
        <v>250</v>
      </c>
      <c r="N147" s="4">
        <f t="shared" si="21"/>
        <v>0.90718474000000004</v>
      </c>
      <c r="O147" s="4">
        <f t="shared" si="22"/>
        <v>0.90718474000000004</v>
      </c>
      <c r="P147" s="4">
        <f>K147/$M147</f>
        <v>0.90718474000000004</v>
      </c>
      <c r="Q147" s="4">
        <f>L147/$M147</f>
        <v>0.90718474000000004</v>
      </c>
      <c r="R147" s="17">
        <v>110064193947</v>
      </c>
    </row>
    <row r="148" spans="1:20" x14ac:dyDescent="0.25">
      <c r="A148" s="2"/>
      <c r="B148" s="5"/>
      <c r="C148" s="2"/>
      <c r="D148" s="2"/>
      <c r="E148" s="2"/>
      <c r="F148" s="2"/>
      <c r="G148" s="2"/>
      <c r="H148" s="2"/>
      <c r="I148" s="2"/>
      <c r="J148" s="2"/>
      <c r="K148" s="2"/>
      <c r="L148" s="2"/>
      <c r="M148" s="2"/>
      <c r="N148" s="8"/>
      <c r="O148" s="8"/>
      <c r="P148" s="8"/>
      <c r="Q148" s="8"/>
      <c r="R148" s="7"/>
    </row>
    <row r="149" spans="1:20" x14ac:dyDescent="0.25">
      <c r="A149" s="1" t="s">
        <v>21</v>
      </c>
      <c r="B149" s="11"/>
      <c r="C149" s="2"/>
      <c r="D149" s="2"/>
      <c r="E149" s="2"/>
      <c r="F149" s="2"/>
      <c r="G149" s="2"/>
      <c r="H149" s="2"/>
      <c r="I149" s="2"/>
      <c r="J149" s="2"/>
      <c r="K149" s="2"/>
      <c r="L149" s="2"/>
      <c r="M149" s="2"/>
      <c r="N149" s="2"/>
      <c r="O149" s="2"/>
      <c r="P149" s="2"/>
      <c r="Q149" s="2"/>
      <c r="R149" s="2"/>
    </row>
    <row r="150" spans="1:20" x14ac:dyDescent="0.25">
      <c r="A150" s="1" t="s">
        <v>426</v>
      </c>
      <c r="B150" s="11"/>
      <c r="C150" s="2"/>
      <c r="D150" s="2"/>
      <c r="E150" s="2"/>
      <c r="F150" s="2"/>
      <c r="G150" s="2"/>
      <c r="H150" s="2"/>
      <c r="I150" s="2"/>
      <c r="J150" s="2"/>
      <c r="K150" s="2"/>
      <c r="L150" s="2"/>
      <c r="M150" s="2"/>
      <c r="N150" s="2"/>
      <c r="O150" s="2"/>
      <c r="P150" s="2"/>
      <c r="Q150" s="2"/>
      <c r="R150" s="2"/>
    </row>
    <row r="151" spans="1:20" ht="63" x14ac:dyDescent="0.25">
      <c r="A151" s="51" t="s">
        <v>23</v>
      </c>
      <c r="B151" s="51" t="s">
        <v>24</v>
      </c>
      <c r="C151" s="51" t="s">
        <v>25</v>
      </c>
      <c r="D151" s="51" t="s">
        <v>26</v>
      </c>
      <c r="E151" s="51" t="s">
        <v>27</v>
      </c>
      <c r="F151" s="51" t="s">
        <v>28</v>
      </c>
      <c r="G151" s="51" t="s">
        <v>29</v>
      </c>
      <c r="H151" s="51" t="s">
        <v>30</v>
      </c>
      <c r="I151" s="51" t="s">
        <v>31</v>
      </c>
      <c r="J151" s="51" t="s">
        <v>32</v>
      </c>
      <c r="K151" s="51" t="s">
        <v>33</v>
      </c>
      <c r="L151" s="51" t="s">
        <v>34</v>
      </c>
      <c r="M151" s="52" t="s">
        <v>35</v>
      </c>
      <c r="N151" s="51" t="s">
        <v>36</v>
      </c>
      <c r="O151" s="51" t="s">
        <v>37</v>
      </c>
      <c r="P151" s="51" t="s">
        <v>38</v>
      </c>
      <c r="Q151" s="51" t="s">
        <v>39</v>
      </c>
      <c r="R151" s="53" t="s">
        <v>40</v>
      </c>
    </row>
    <row r="152" spans="1:20" x14ac:dyDescent="0.25">
      <c r="A152" s="3" t="s">
        <v>427</v>
      </c>
      <c r="B152" s="13" t="s">
        <v>42</v>
      </c>
      <c r="C152" s="3" t="s">
        <v>428</v>
      </c>
      <c r="D152" s="3" t="s">
        <v>429</v>
      </c>
      <c r="E152" s="14" t="s">
        <v>430</v>
      </c>
      <c r="F152" s="3" t="s">
        <v>431</v>
      </c>
      <c r="G152" s="3">
        <v>322220</v>
      </c>
      <c r="H152" s="3" t="s">
        <v>432</v>
      </c>
      <c r="I152" s="3">
        <v>228.15696211000002</v>
      </c>
      <c r="J152" s="3">
        <v>2.2679618500000003</v>
      </c>
      <c r="K152" s="3">
        <v>226.79618500000001</v>
      </c>
      <c r="L152" s="3">
        <v>0.90718474000000004</v>
      </c>
      <c r="M152" s="3">
        <v>246</v>
      </c>
      <c r="N152" s="16">
        <f>I152/$M152</f>
        <v>0.92746732565040657</v>
      </c>
      <c r="O152" s="16">
        <f>J152/$M152</f>
        <v>9.2193571138211392E-3</v>
      </c>
      <c r="P152" s="16">
        <f>K152/$M152</f>
        <v>0.92193571138211383</v>
      </c>
      <c r="Q152" s="16">
        <f>L152/$M152</f>
        <v>3.6877428455284553E-3</v>
      </c>
      <c r="R152" s="17">
        <v>110000314437</v>
      </c>
      <c r="S152" s="126"/>
      <c r="T152" s="127"/>
    </row>
    <row r="153" spans="1:20" x14ac:dyDescent="0.25">
      <c r="A153" s="3" t="s">
        <v>427</v>
      </c>
      <c r="B153" s="13" t="s">
        <v>48</v>
      </c>
      <c r="C153" s="3" t="s">
        <v>428</v>
      </c>
      <c r="D153" s="3" t="s">
        <v>429</v>
      </c>
      <c r="E153" s="14" t="s">
        <v>433</v>
      </c>
      <c r="F153" s="3" t="s">
        <v>431</v>
      </c>
      <c r="G153" s="3">
        <v>326130</v>
      </c>
      <c r="H153" s="3" t="s">
        <v>434</v>
      </c>
      <c r="I153" s="3">
        <v>0</v>
      </c>
      <c r="J153" s="3">
        <v>6.1688562319999996</v>
      </c>
      <c r="K153" s="13" t="s">
        <v>52</v>
      </c>
      <c r="L153" s="13" t="s">
        <v>52</v>
      </c>
      <c r="M153" s="3">
        <v>246</v>
      </c>
      <c r="N153" s="16">
        <f t="shared" ref="N153:N184" si="24">I153/$M153</f>
        <v>0</v>
      </c>
      <c r="O153" s="16">
        <f t="shared" ref="O153:O184" si="25">J153/$M153</f>
        <v>2.5076651349593495E-2</v>
      </c>
      <c r="P153" s="57" t="s">
        <v>52</v>
      </c>
      <c r="Q153" s="57" t="s">
        <v>52</v>
      </c>
      <c r="R153" s="17">
        <v>110000314437</v>
      </c>
      <c r="S153" s="126"/>
      <c r="T153" s="127"/>
    </row>
    <row r="154" spans="1:20" x14ac:dyDescent="0.25">
      <c r="A154" s="3" t="s">
        <v>435</v>
      </c>
      <c r="B154" s="13" t="s">
        <v>42</v>
      </c>
      <c r="C154" s="3" t="s">
        <v>124</v>
      </c>
      <c r="D154" s="3" t="s">
        <v>125</v>
      </c>
      <c r="E154" s="14">
        <v>15225</v>
      </c>
      <c r="F154" s="3" t="s">
        <v>436</v>
      </c>
      <c r="G154" s="3">
        <v>325211</v>
      </c>
      <c r="H154" s="3" t="s">
        <v>259</v>
      </c>
      <c r="I154" s="3">
        <v>2.7215542200000002</v>
      </c>
      <c r="J154" s="3">
        <v>886.31949098000007</v>
      </c>
      <c r="K154" s="3">
        <v>2.2679618500000003</v>
      </c>
      <c r="L154" s="3">
        <v>848.21773189999999</v>
      </c>
      <c r="M154" s="3">
        <v>365</v>
      </c>
      <c r="N154" s="16">
        <f t="shared" si="24"/>
        <v>7.4563129315068496E-3</v>
      </c>
      <c r="O154" s="16">
        <f t="shared" si="25"/>
        <v>2.4282725780273973</v>
      </c>
      <c r="P154" s="16">
        <f>K154/$M154</f>
        <v>6.2135941095890421E-3</v>
      </c>
      <c r="Q154" s="16">
        <f>L154/$M154</f>
        <v>2.3238841969863016</v>
      </c>
      <c r="R154" s="17">
        <v>110000329653</v>
      </c>
      <c r="S154" s="126"/>
      <c r="T154" s="127"/>
    </row>
    <row r="155" spans="1:20" x14ac:dyDescent="0.25">
      <c r="A155" s="3" t="s">
        <v>437</v>
      </c>
      <c r="B155" s="13" t="s">
        <v>48</v>
      </c>
      <c r="C155" s="3" t="s">
        <v>438</v>
      </c>
      <c r="D155" s="3" t="s">
        <v>125</v>
      </c>
      <c r="E155" s="14">
        <v>15225</v>
      </c>
      <c r="F155" s="3" t="s">
        <v>436</v>
      </c>
      <c r="G155" s="3">
        <v>325211</v>
      </c>
      <c r="H155" s="3" t="s">
        <v>259</v>
      </c>
      <c r="I155" s="3">
        <v>0</v>
      </c>
      <c r="J155" s="3">
        <v>788.61569448200021</v>
      </c>
      <c r="K155" s="13" t="s">
        <v>52</v>
      </c>
      <c r="L155" s="13" t="s">
        <v>52</v>
      </c>
      <c r="M155" s="3">
        <v>365</v>
      </c>
      <c r="N155" s="16">
        <f t="shared" si="24"/>
        <v>0</v>
      </c>
      <c r="O155" s="16">
        <f t="shared" si="25"/>
        <v>2.160590943786302</v>
      </c>
      <c r="P155" s="57" t="s">
        <v>52</v>
      </c>
      <c r="Q155" s="57" t="s">
        <v>52</v>
      </c>
      <c r="R155" s="17">
        <v>110000329653</v>
      </c>
      <c r="S155" s="126"/>
    </row>
    <row r="156" spans="1:20" x14ac:dyDescent="0.25">
      <c r="A156" s="3" t="s">
        <v>439</v>
      </c>
      <c r="B156" s="13" t="s">
        <v>42</v>
      </c>
      <c r="C156" s="3" t="s">
        <v>129</v>
      </c>
      <c r="D156" s="3" t="s">
        <v>125</v>
      </c>
      <c r="E156" s="14">
        <v>19148</v>
      </c>
      <c r="F156" s="3" t="s">
        <v>440</v>
      </c>
      <c r="G156" s="3">
        <v>325211</v>
      </c>
      <c r="H156" s="3" t="s">
        <v>259</v>
      </c>
      <c r="I156" s="3">
        <v>384.64632976000001</v>
      </c>
      <c r="J156" s="3">
        <v>43.091275150000001</v>
      </c>
      <c r="K156" s="3">
        <v>384.19273739000005</v>
      </c>
      <c r="L156" s="3">
        <v>34.473020120000001</v>
      </c>
      <c r="M156" s="3">
        <v>365</v>
      </c>
      <c r="N156" s="16">
        <f t="shared" si="24"/>
        <v>1.0538255609863014</v>
      </c>
      <c r="O156" s="16">
        <f t="shared" si="25"/>
        <v>0.11805828808219178</v>
      </c>
      <c r="P156" s="16">
        <f>K156/$M156</f>
        <v>1.0525828421643837</v>
      </c>
      <c r="Q156" s="16">
        <f>L156/$M156</f>
        <v>9.4446630465753426E-2</v>
      </c>
      <c r="R156" s="17">
        <v>110000337047</v>
      </c>
      <c r="S156" s="126"/>
    </row>
    <row r="157" spans="1:20" x14ac:dyDescent="0.25">
      <c r="A157" s="3" t="s">
        <v>441</v>
      </c>
      <c r="B157" s="13" t="s">
        <v>48</v>
      </c>
      <c r="C157" s="3" t="s">
        <v>129</v>
      </c>
      <c r="D157" s="3" t="s">
        <v>125</v>
      </c>
      <c r="E157" s="14" t="s">
        <v>442</v>
      </c>
      <c r="F157" s="3" t="s">
        <v>440</v>
      </c>
      <c r="G157" s="3">
        <v>326199</v>
      </c>
      <c r="H157" s="3" t="s">
        <v>443</v>
      </c>
      <c r="I157" s="3">
        <v>579.87248580799996</v>
      </c>
      <c r="J157" s="3">
        <v>0</v>
      </c>
      <c r="K157" s="13" t="s">
        <v>52</v>
      </c>
      <c r="L157" s="13" t="s">
        <v>52</v>
      </c>
      <c r="M157" s="3">
        <v>365</v>
      </c>
      <c r="N157" s="16">
        <f t="shared" si="24"/>
        <v>1.588691741939726</v>
      </c>
      <c r="O157" s="16">
        <f t="shared" si="25"/>
        <v>0</v>
      </c>
      <c r="P157" s="57" t="s">
        <v>52</v>
      </c>
      <c r="Q157" s="57" t="s">
        <v>52</v>
      </c>
      <c r="R157" s="17">
        <v>110000337047</v>
      </c>
      <c r="S157" s="126"/>
    </row>
    <row r="158" spans="1:20" x14ac:dyDescent="0.25">
      <c r="A158" s="3" t="s">
        <v>444</v>
      </c>
      <c r="B158" s="13" t="s">
        <v>42</v>
      </c>
      <c r="C158" s="3" t="s">
        <v>445</v>
      </c>
      <c r="D158" s="3" t="s">
        <v>125</v>
      </c>
      <c r="E158" s="14">
        <v>19382</v>
      </c>
      <c r="F158" s="3" t="s">
        <v>446</v>
      </c>
      <c r="G158" s="3">
        <v>325211</v>
      </c>
      <c r="H158" s="3" t="s">
        <v>259</v>
      </c>
      <c r="I158" s="3">
        <v>226.79618500000001</v>
      </c>
      <c r="J158" s="3">
        <v>226.79618500000001</v>
      </c>
      <c r="K158" s="3">
        <v>226.79618500000001</v>
      </c>
      <c r="L158" s="3">
        <v>226.79618500000001</v>
      </c>
      <c r="M158" s="3">
        <v>250</v>
      </c>
      <c r="N158" s="16">
        <f t="shared" si="24"/>
        <v>0.90718474000000004</v>
      </c>
      <c r="O158" s="16">
        <f t="shared" si="25"/>
        <v>0.90718474000000004</v>
      </c>
      <c r="P158" s="16">
        <f>K158/$M158</f>
        <v>0.90718474000000004</v>
      </c>
      <c r="Q158" s="16">
        <f>L158/$M158</f>
        <v>0.90718474000000004</v>
      </c>
      <c r="R158" s="17">
        <v>110000337476</v>
      </c>
      <c r="S158" s="126"/>
    </row>
    <row r="159" spans="1:20" x14ac:dyDescent="0.25">
      <c r="A159" s="3" t="s">
        <v>447</v>
      </c>
      <c r="B159" s="13" t="s">
        <v>42</v>
      </c>
      <c r="C159" s="3" t="s">
        <v>448</v>
      </c>
      <c r="D159" s="3" t="s">
        <v>142</v>
      </c>
      <c r="E159" s="14">
        <v>24531</v>
      </c>
      <c r="F159" s="3" t="s">
        <v>449</v>
      </c>
      <c r="G159" s="3">
        <v>325211</v>
      </c>
      <c r="H159" s="3" t="s">
        <v>259</v>
      </c>
      <c r="I159" s="3">
        <v>79.65082017200001</v>
      </c>
      <c r="J159" s="3">
        <v>205.93093598000002</v>
      </c>
      <c r="K159" s="3">
        <v>46.633831559700006</v>
      </c>
      <c r="L159" s="3">
        <v>141.9834836574</v>
      </c>
      <c r="M159" s="3">
        <v>246</v>
      </c>
      <c r="N159" s="16">
        <f t="shared" si="24"/>
        <v>0.3237838218373984</v>
      </c>
      <c r="O159" s="16">
        <f t="shared" si="25"/>
        <v>0.83711762593495942</v>
      </c>
      <c r="P159" s="16">
        <f>K159/$M159</f>
        <v>0.18956842097439028</v>
      </c>
      <c r="Q159" s="16">
        <f>L159/$M159</f>
        <v>0.57716863275365859</v>
      </c>
      <c r="R159" s="17">
        <v>110000343940</v>
      </c>
      <c r="S159" s="126"/>
    </row>
    <row r="160" spans="1:20" x14ac:dyDescent="0.25">
      <c r="A160" s="3" t="s">
        <v>450</v>
      </c>
      <c r="B160" s="13" t="s">
        <v>48</v>
      </c>
      <c r="C160" s="3" t="s">
        <v>451</v>
      </c>
      <c r="D160" s="3" t="s">
        <v>142</v>
      </c>
      <c r="E160" s="14">
        <v>24531</v>
      </c>
      <c r="F160" s="3" t="s">
        <v>449</v>
      </c>
      <c r="G160" s="3">
        <v>325211</v>
      </c>
      <c r="H160" s="3" t="s">
        <v>259</v>
      </c>
      <c r="I160" s="3">
        <v>79.65082017200001</v>
      </c>
      <c r="J160" s="3">
        <v>166.19624436800001</v>
      </c>
      <c r="K160" s="13" t="s">
        <v>52</v>
      </c>
      <c r="L160" s="13" t="s">
        <v>52</v>
      </c>
      <c r="M160" s="3">
        <v>246</v>
      </c>
      <c r="N160" s="16">
        <f t="shared" si="24"/>
        <v>0.3237838218373984</v>
      </c>
      <c r="O160" s="16">
        <f t="shared" si="25"/>
        <v>0.67559448930081301</v>
      </c>
      <c r="P160" s="57" t="s">
        <v>52</v>
      </c>
      <c r="Q160" s="57" t="s">
        <v>52</v>
      </c>
      <c r="R160" s="17">
        <v>110000343940</v>
      </c>
      <c r="S160" s="126"/>
    </row>
    <row r="161" spans="1:19" x14ac:dyDescent="0.25">
      <c r="A161" s="3" t="s">
        <v>452</v>
      </c>
      <c r="B161" s="13" t="s">
        <v>42</v>
      </c>
      <c r="C161" s="3" t="s">
        <v>448</v>
      </c>
      <c r="D161" s="3" t="s">
        <v>142</v>
      </c>
      <c r="E161" s="14">
        <v>24531</v>
      </c>
      <c r="F161" s="3" t="s">
        <v>453</v>
      </c>
      <c r="G161" s="3">
        <v>325211</v>
      </c>
      <c r="H161" s="3" t="s">
        <v>259</v>
      </c>
      <c r="I161" s="3">
        <v>226.79618500000001</v>
      </c>
      <c r="J161" s="3">
        <v>226.79618500000001</v>
      </c>
      <c r="K161" s="3">
        <v>113.3980925</v>
      </c>
      <c r="L161" s="3">
        <v>113.3980925</v>
      </c>
      <c r="M161" s="3">
        <v>246</v>
      </c>
      <c r="N161" s="16">
        <f t="shared" si="24"/>
        <v>0.92193571138211383</v>
      </c>
      <c r="O161" s="16">
        <f t="shared" si="25"/>
        <v>0.92193571138211383</v>
      </c>
      <c r="P161" s="16">
        <f>K161/$M161</f>
        <v>0.46096785569105692</v>
      </c>
      <c r="Q161" s="16">
        <f>L161/$M161</f>
        <v>0.46096785569105692</v>
      </c>
      <c r="R161" s="17">
        <v>110000343959</v>
      </c>
      <c r="S161" s="126"/>
    </row>
    <row r="162" spans="1:19" x14ac:dyDescent="0.25">
      <c r="A162" s="3" t="s">
        <v>454</v>
      </c>
      <c r="B162" s="13" t="s">
        <v>48</v>
      </c>
      <c r="C162" s="3" t="s">
        <v>451</v>
      </c>
      <c r="D162" s="3" t="s">
        <v>142</v>
      </c>
      <c r="E162" s="14">
        <v>24531</v>
      </c>
      <c r="F162" s="3" t="s">
        <v>453</v>
      </c>
      <c r="G162" s="3">
        <v>325211</v>
      </c>
      <c r="H162" s="3" t="s">
        <v>259</v>
      </c>
      <c r="I162" s="3">
        <v>113.3980925</v>
      </c>
      <c r="J162" s="3">
        <v>113.3980925</v>
      </c>
      <c r="K162" s="13" t="s">
        <v>52</v>
      </c>
      <c r="L162" s="13" t="s">
        <v>52</v>
      </c>
      <c r="M162" s="3">
        <v>246</v>
      </c>
      <c r="N162" s="16">
        <f t="shared" si="24"/>
        <v>0.46096785569105692</v>
      </c>
      <c r="O162" s="16">
        <f t="shared" si="25"/>
        <v>0.46096785569105692</v>
      </c>
      <c r="P162" s="57" t="s">
        <v>52</v>
      </c>
      <c r="Q162" s="57" t="s">
        <v>52</v>
      </c>
      <c r="R162" s="17">
        <v>110000343959</v>
      </c>
      <c r="S162" s="126"/>
    </row>
    <row r="163" spans="1:19" x14ac:dyDescent="0.25">
      <c r="A163" s="3" t="s">
        <v>455</v>
      </c>
      <c r="B163" s="13" t="s">
        <v>42</v>
      </c>
      <c r="C163" s="3" t="s">
        <v>456</v>
      </c>
      <c r="D163" s="3" t="s">
        <v>171</v>
      </c>
      <c r="E163" s="14">
        <v>29842</v>
      </c>
      <c r="F163" s="3" t="s">
        <v>457</v>
      </c>
      <c r="G163" s="3">
        <v>325211</v>
      </c>
      <c r="H163" s="3" t="s">
        <v>259</v>
      </c>
      <c r="I163" s="3">
        <v>226.79618500000001</v>
      </c>
      <c r="J163" s="3">
        <v>226.79618500000001</v>
      </c>
      <c r="K163" s="3">
        <v>226.79618500000001</v>
      </c>
      <c r="L163" s="3">
        <v>226.79618500000001</v>
      </c>
      <c r="M163" s="3">
        <v>365</v>
      </c>
      <c r="N163" s="16">
        <f t="shared" si="24"/>
        <v>0.62135941095890412</v>
      </c>
      <c r="O163" s="16">
        <f t="shared" si="25"/>
        <v>0.62135941095890412</v>
      </c>
      <c r="P163" s="16">
        <f>K163/$M163</f>
        <v>0.62135941095890412</v>
      </c>
      <c r="Q163" s="16">
        <f>L163/$M163</f>
        <v>0.62135941095890412</v>
      </c>
      <c r="R163" s="17">
        <v>110000355516</v>
      </c>
      <c r="S163" s="126"/>
    </row>
    <row r="164" spans="1:19" x14ac:dyDescent="0.25">
      <c r="A164" s="3" t="s">
        <v>458</v>
      </c>
      <c r="B164" s="13" t="s">
        <v>48</v>
      </c>
      <c r="C164" s="3" t="s">
        <v>456</v>
      </c>
      <c r="D164" s="3" t="s">
        <v>171</v>
      </c>
      <c r="E164" s="14">
        <v>29842</v>
      </c>
      <c r="F164" s="3" t="s">
        <v>457</v>
      </c>
      <c r="G164" s="3">
        <v>325211</v>
      </c>
      <c r="H164" s="3" t="s">
        <v>259</v>
      </c>
      <c r="I164" s="3">
        <v>0</v>
      </c>
      <c r="J164" s="3">
        <v>5.4612521348000001E-2</v>
      </c>
      <c r="K164" s="13" t="s">
        <v>52</v>
      </c>
      <c r="L164" s="13" t="s">
        <v>52</v>
      </c>
      <c r="M164" s="3">
        <v>365</v>
      </c>
      <c r="N164" s="16">
        <f t="shared" si="24"/>
        <v>0</v>
      </c>
      <c r="O164" s="16">
        <f t="shared" si="25"/>
        <v>1.496233461589041E-4</v>
      </c>
      <c r="P164" s="57" t="s">
        <v>52</v>
      </c>
      <c r="Q164" s="57" t="s">
        <v>52</v>
      </c>
      <c r="R164" s="17">
        <v>110000355516</v>
      </c>
      <c r="S164" s="126"/>
    </row>
    <row r="165" spans="1:19" x14ac:dyDescent="0.25">
      <c r="A165" s="3" t="s">
        <v>447</v>
      </c>
      <c r="B165" s="13" t="s">
        <v>42</v>
      </c>
      <c r="C165" s="3" t="s">
        <v>459</v>
      </c>
      <c r="D165" s="3" t="s">
        <v>187</v>
      </c>
      <c r="E165" s="14">
        <v>30297</v>
      </c>
      <c r="F165" s="3" t="s">
        <v>460</v>
      </c>
      <c r="G165" s="3">
        <v>325211</v>
      </c>
      <c r="H165" s="3" t="s">
        <v>259</v>
      </c>
      <c r="I165" s="3">
        <v>237.86383882800001</v>
      </c>
      <c r="J165" s="3">
        <v>2225.4148856940001</v>
      </c>
      <c r="K165" s="3">
        <v>159.800591951</v>
      </c>
      <c r="L165" s="3">
        <v>1357.465885699</v>
      </c>
      <c r="M165" s="3">
        <v>246</v>
      </c>
      <c r="N165" s="16">
        <f t="shared" si="24"/>
        <v>0.96692617409756099</v>
      </c>
      <c r="O165" s="16">
        <f t="shared" si="25"/>
        <v>9.0464019743658532</v>
      </c>
      <c r="P165" s="16">
        <f>K165/$M165</f>
        <v>0.64959590223983743</v>
      </c>
      <c r="Q165" s="16">
        <f>L165/$M165</f>
        <v>5.5181540069065038</v>
      </c>
      <c r="R165" s="17">
        <v>110000355749</v>
      </c>
      <c r="S165" s="126"/>
    </row>
    <row r="166" spans="1:19" x14ac:dyDescent="0.25">
      <c r="A166" s="3" t="s">
        <v>447</v>
      </c>
      <c r="B166" s="13" t="s">
        <v>48</v>
      </c>
      <c r="C166" s="3" t="s">
        <v>461</v>
      </c>
      <c r="D166" s="3" t="s">
        <v>187</v>
      </c>
      <c r="E166" s="14">
        <v>30297</v>
      </c>
      <c r="F166" s="3" t="s">
        <v>460</v>
      </c>
      <c r="G166" s="3">
        <v>325211</v>
      </c>
      <c r="H166" s="3" t="s">
        <v>259</v>
      </c>
      <c r="I166" s="3">
        <v>236.86593561399999</v>
      </c>
      <c r="J166" s="3">
        <v>1841.2221483039998</v>
      </c>
      <c r="K166" s="13" t="s">
        <v>52</v>
      </c>
      <c r="L166" s="13" t="s">
        <v>52</v>
      </c>
      <c r="M166" s="3">
        <v>246</v>
      </c>
      <c r="N166" s="16">
        <f t="shared" si="24"/>
        <v>0.96286965696747961</v>
      </c>
      <c r="O166" s="16">
        <f t="shared" si="25"/>
        <v>7.4846428792845519</v>
      </c>
      <c r="P166" s="57" t="s">
        <v>52</v>
      </c>
      <c r="Q166" s="57" t="s">
        <v>52</v>
      </c>
      <c r="R166" s="17">
        <v>110000355749</v>
      </c>
      <c r="S166" s="126"/>
    </row>
    <row r="167" spans="1:19" x14ac:dyDescent="0.25">
      <c r="A167" s="3" t="s">
        <v>450</v>
      </c>
      <c r="B167" s="13" t="s">
        <v>42</v>
      </c>
      <c r="C167" s="3" t="s">
        <v>462</v>
      </c>
      <c r="D167" s="3" t="s">
        <v>86</v>
      </c>
      <c r="E167" s="14">
        <v>32502</v>
      </c>
      <c r="F167" s="3" t="s">
        <v>463</v>
      </c>
      <c r="G167" s="3">
        <v>325211</v>
      </c>
      <c r="H167" s="3" t="s">
        <v>259</v>
      </c>
      <c r="I167" s="3">
        <v>162.83966083000001</v>
      </c>
      <c r="J167" s="3">
        <v>255.82609668000003</v>
      </c>
      <c r="K167" s="3">
        <v>6.8038855500000004</v>
      </c>
      <c r="L167" s="3">
        <v>223.62103841000001</v>
      </c>
      <c r="M167" s="3">
        <v>365</v>
      </c>
      <c r="N167" s="16">
        <f t="shared" si="24"/>
        <v>0.44613605706849319</v>
      </c>
      <c r="O167" s="16">
        <f t="shared" si="25"/>
        <v>0.70089341556164397</v>
      </c>
      <c r="P167" s="16">
        <f>K167/$M167</f>
        <v>1.8640782328767123E-2</v>
      </c>
      <c r="Q167" s="16">
        <f>L167/$M167</f>
        <v>0.61266037920547944</v>
      </c>
      <c r="R167" s="17">
        <v>110000362385</v>
      </c>
      <c r="S167" s="126"/>
    </row>
    <row r="168" spans="1:19" x14ac:dyDescent="0.25">
      <c r="A168" s="3" t="s">
        <v>447</v>
      </c>
      <c r="B168" s="13" t="s">
        <v>48</v>
      </c>
      <c r="C168" s="3" t="s">
        <v>462</v>
      </c>
      <c r="D168" s="3" t="s">
        <v>86</v>
      </c>
      <c r="E168" s="14" t="s">
        <v>464</v>
      </c>
      <c r="F168" s="3" t="s">
        <v>463</v>
      </c>
      <c r="G168" s="3">
        <v>325211</v>
      </c>
      <c r="H168" s="3" t="s">
        <v>259</v>
      </c>
      <c r="I168" s="3">
        <v>0</v>
      </c>
      <c r="J168" s="3">
        <v>254.0117272</v>
      </c>
      <c r="K168" s="13" t="s">
        <v>52</v>
      </c>
      <c r="L168" s="13" t="s">
        <v>52</v>
      </c>
      <c r="M168" s="3">
        <v>365</v>
      </c>
      <c r="N168" s="16">
        <f t="shared" si="24"/>
        <v>0</v>
      </c>
      <c r="O168" s="16">
        <f t="shared" si="25"/>
        <v>0.6959225402739726</v>
      </c>
      <c r="P168" s="57" t="s">
        <v>52</v>
      </c>
      <c r="Q168" s="57" t="s">
        <v>52</v>
      </c>
      <c r="R168" s="17">
        <v>110000362385</v>
      </c>
      <c r="S168" s="126"/>
    </row>
    <row r="169" spans="1:19" x14ac:dyDescent="0.25">
      <c r="A169" s="3" t="s">
        <v>465</v>
      </c>
      <c r="B169" s="13" t="s">
        <v>42</v>
      </c>
      <c r="C169" s="3" t="s">
        <v>466</v>
      </c>
      <c r="D169" s="3" t="s">
        <v>86</v>
      </c>
      <c r="E169" s="14">
        <v>33810</v>
      </c>
      <c r="F169" s="3" t="s">
        <v>467</v>
      </c>
      <c r="G169" s="3">
        <v>325211</v>
      </c>
      <c r="H169" s="3" t="s">
        <v>259</v>
      </c>
      <c r="I169" s="3">
        <v>21.772433760000002</v>
      </c>
      <c r="J169" s="3">
        <v>162.38606846000002</v>
      </c>
      <c r="K169" s="3">
        <v>21.772433760000002</v>
      </c>
      <c r="L169" s="3">
        <v>112.49090776</v>
      </c>
      <c r="M169" s="3">
        <v>365</v>
      </c>
      <c r="N169" s="16">
        <f t="shared" si="24"/>
        <v>5.9650503452054797E-2</v>
      </c>
      <c r="O169" s="16">
        <f t="shared" si="25"/>
        <v>0.4448933382465754</v>
      </c>
      <c r="P169" s="16">
        <f>K169/$M169</f>
        <v>5.9650503452054797E-2</v>
      </c>
      <c r="Q169" s="16">
        <f>L169/$M169</f>
        <v>0.30819426783561643</v>
      </c>
      <c r="R169" s="17">
        <v>110000364891</v>
      </c>
      <c r="S169" s="126"/>
    </row>
    <row r="170" spans="1:19" x14ac:dyDescent="0.25">
      <c r="A170" s="3" t="s">
        <v>468</v>
      </c>
      <c r="B170" s="13" t="s">
        <v>48</v>
      </c>
      <c r="C170" s="3" t="s">
        <v>466</v>
      </c>
      <c r="D170" s="3" t="s">
        <v>86</v>
      </c>
      <c r="E170" s="14" t="s">
        <v>469</v>
      </c>
      <c r="F170" s="3" t="s">
        <v>467</v>
      </c>
      <c r="G170" s="3">
        <v>325211</v>
      </c>
      <c r="H170" s="3" t="s">
        <v>259</v>
      </c>
      <c r="I170" s="3">
        <v>0</v>
      </c>
      <c r="J170" s="3">
        <v>146.96392788</v>
      </c>
      <c r="K170" s="13" t="s">
        <v>52</v>
      </c>
      <c r="L170" s="13" t="s">
        <v>52</v>
      </c>
      <c r="M170" s="3">
        <v>365</v>
      </c>
      <c r="N170" s="16">
        <f t="shared" si="24"/>
        <v>0</v>
      </c>
      <c r="O170" s="16">
        <f t="shared" si="25"/>
        <v>0.40264089830136984</v>
      </c>
      <c r="P170" s="57" t="s">
        <v>52</v>
      </c>
      <c r="Q170" s="57" t="s">
        <v>52</v>
      </c>
      <c r="R170" s="17">
        <v>110000364891</v>
      </c>
      <c r="S170" s="126"/>
    </row>
    <row r="171" spans="1:19" x14ac:dyDescent="0.25">
      <c r="A171" s="3" t="s">
        <v>470</v>
      </c>
      <c r="B171" s="13" t="s">
        <v>42</v>
      </c>
      <c r="C171" s="3" t="s">
        <v>471</v>
      </c>
      <c r="D171" s="3" t="s">
        <v>312</v>
      </c>
      <c r="E171" s="14">
        <v>35601</v>
      </c>
      <c r="F171" s="3" t="s">
        <v>472</v>
      </c>
      <c r="G171" s="3">
        <v>325998</v>
      </c>
      <c r="H171" s="3" t="s">
        <v>51</v>
      </c>
      <c r="I171" s="3">
        <v>239.95036373000002</v>
      </c>
      <c r="J171" s="3">
        <v>0</v>
      </c>
      <c r="K171" s="3">
        <v>205.93093598000002</v>
      </c>
      <c r="L171" s="3">
        <v>0</v>
      </c>
      <c r="M171" s="3">
        <v>246</v>
      </c>
      <c r="N171" s="16">
        <f t="shared" si="24"/>
        <v>0.97540798264227646</v>
      </c>
      <c r="O171" s="16">
        <f t="shared" si="25"/>
        <v>0</v>
      </c>
      <c r="P171" s="16">
        <f>K171/$M171</f>
        <v>0.83711762593495942</v>
      </c>
      <c r="Q171" s="16">
        <f>L171/$M171</f>
        <v>0</v>
      </c>
      <c r="R171" s="17">
        <v>110000367567</v>
      </c>
      <c r="S171" s="126"/>
    </row>
    <row r="172" spans="1:19" x14ac:dyDescent="0.25">
      <c r="A172" s="3" t="s">
        <v>473</v>
      </c>
      <c r="B172" s="13" t="s">
        <v>48</v>
      </c>
      <c r="C172" s="3" t="s">
        <v>474</v>
      </c>
      <c r="D172" s="3" t="s">
        <v>312</v>
      </c>
      <c r="E172" s="14">
        <v>35601</v>
      </c>
      <c r="F172" s="3" t="s">
        <v>472</v>
      </c>
      <c r="G172" s="3">
        <v>325998</v>
      </c>
      <c r="H172" s="3" t="s">
        <v>51</v>
      </c>
      <c r="I172" s="3">
        <v>205.93093598000002</v>
      </c>
      <c r="J172" s="3">
        <v>0</v>
      </c>
      <c r="K172" s="13" t="s">
        <v>52</v>
      </c>
      <c r="L172" s="13" t="s">
        <v>52</v>
      </c>
      <c r="M172" s="3">
        <v>246</v>
      </c>
      <c r="N172" s="16">
        <f t="shared" si="24"/>
        <v>0.83711762593495942</v>
      </c>
      <c r="O172" s="16">
        <f t="shared" si="25"/>
        <v>0</v>
      </c>
      <c r="P172" s="57" t="s">
        <v>52</v>
      </c>
      <c r="Q172" s="57" t="s">
        <v>52</v>
      </c>
      <c r="R172" s="17">
        <v>110000367567</v>
      </c>
      <c r="S172" s="126"/>
    </row>
    <row r="173" spans="1:19" x14ac:dyDescent="0.25">
      <c r="A173" s="3" t="s">
        <v>475</v>
      </c>
      <c r="B173" s="13" t="s">
        <v>42</v>
      </c>
      <c r="C173" s="3" t="s">
        <v>476</v>
      </c>
      <c r="D173" s="3" t="s">
        <v>257</v>
      </c>
      <c r="E173" s="14">
        <v>38012</v>
      </c>
      <c r="F173" s="3" t="s">
        <v>477</v>
      </c>
      <c r="G173" s="3">
        <v>325991</v>
      </c>
      <c r="H173" s="3" t="s">
        <v>478</v>
      </c>
      <c r="I173" s="3">
        <v>2.2679618500000003</v>
      </c>
      <c r="J173" s="3">
        <v>1542.214058</v>
      </c>
      <c r="K173" s="3">
        <v>2.2679618500000003</v>
      </c>
      <c r="L173" s="3">
        <v>671.77029997000011</v>
      </c>
      <c r="M173" s="3">
        <v>246</v>
      </c>
      <c r="N173" s="16">
        <f t="shared" si="24"/>
        <v>9.2193571138211392E-3</v>
      </c>
      <c r="O173" s="16">
        <f t="shared" si="25"/>
        <v>6.2691628373983743</v>
      </c>
      <c r="P173" s="16">
        <f>K173/$M173</f>
        <v>9.2193571138211392E-3</v>
      </c>
      <c r="Q173" s="16">
        <f>L173/$M173</f>
        <v>2.7307735771138217</v>
      </c>
      <c r="R173" s="17">
        <v>110000373621</v>
      </c>
      <c r="S173" s="126"/>
    </row>
    <row r="174" spans="1:19" x14ac:dyDescent="0.25">
      <c r="A174" s="3" t="s">
        <v>479</v>
      </c>
      <c r="B174" s="13" t="s">
        <v>48</v>
      </c>
      <c r="C174" s="3" t="s">
        <v>480</v>
      </c>
      <c r="D174" s="3" t="s">
        <v>257</v>
      </c>
      <c r="E174" s="14">
        <v>38012</v>
      </c>
      <c r="F174" s="3" t="s">
        <v>477</v>
      </c>
      <c r="G174" s="3">
        <v>325991</v>
      </c>
      <c r="H174" s="3" t="s">
        <v>478</v>
      </c>
      <c r="I174" s="3">
        <v>0</v>
      </c>
      <c r="J174" s="3">
        <v>1542.214058</v>
      </c>
      <c r="K174" s="13" t="s">
        <v>52</v>
      </c>
      <c r="L174" s="13" t="s">
        <v>52</v>
      </c>
      <c r="M174" s="3">
        <v>246</v>
      </c>
      <c r="N174" s="16">
        <f t="shared" si="24"/>
        <v>0</v>
      </c>
      <c r="O174" s="16">
        <f t="shared" si="25"/>
        <v>6.2691628373983743</v>
      </c>
      <c r="P174" s="57" t="s">
        <v>52</v>
      </c>
      <c r="Q174" s="57" t="s">
        <v>52</v>
      </c>
      <c r="R174" s="17">
        <v>110000373621</v>
      </c>
      <c r="S174" s="126"/>
    </row>
    <row r="175" spans="1:19" x14ac:dyDescent="0.25">
      <c r="A175" s="3" t="s">
        <v>481</v>
      </c>
      <c r="B175" s="13" t="s">
        <v>42</v>
      </c>
      <c r="C175" s="3" t="s">
        <v>482</v>
      </c>
      <c r="D175" s="3" t="s">
        <v>289</v>
      </c>
      <c r="E175" s="14">
        <v>40209</v>
      </c>
      <c r="F175" s="3" t="s">
        <v>483</v>
      </c>
      <c r="G175" s="3">
        <v>325211</v>
      </c>
      <c r="H175" s="3" t="s">
        <v>259</v>
      </c>
      <c r="I175" s="3">
        <v>8.1646626599999994</v>
      </c>
      <c r="J175" s="3">
        <v>28.12272694</v>
      </c>
      <c r="K175" s="3">
        <v>5.4431084400000005</v>
      </c>
      <c r="L175" s="3">
        <v>20.86524902</v>
      </c>
      <c r="M175" s="3">
        <v>365</v>
      </c>
      <c r="N175" s="16">
        <f t="shared" si="24"/>
        <v>2.2368938794520548E-2</v>
      </c>
      <c r="O175" s="16">
        <f t="shared" si="25"/>
        <v>7.7048566958904108E-2</v>
      </c>
      <c r="P175" s="16">
        <f>K175/$M175</f>
        <v>1.4912625863013699E-2</v>
      </c>
      <c r="Q175" s="16">
        <f>L175/$M175</f>
        <v>5.716506580821918E-2</v>
      </c>
      <c r="R175" s="17">
        <v>110000378172</v>
      </c>
      <c r="S175" s="126"/>
    </row>
    <row r="176" spans="1:19" x14ac:dyDescent="0.25">
      <c r="A176" s="3" t="s">
        <v>484</v>
      </c>
      <c r="B176" s="13" t="s">
        <v>48</v>
      </c>
      <c r="C176" s="3" t="s">
        <v>482</v>
      </c>
      <c r="D176" s="3" t="s">
        <v>289</v>
      </c>
      <c r="E176" s="14" t="s">
        <v>485</v>
      </c>
      <c r="F176" s="3" t="s">
        <v>483</v>
      </c>
      <c r="G176" s="3">
        <v>325211</v>
      </c>
      <c r="H176" s="3" t="s">
        <v>259</v>
      </c>
      <c r="I176" s="3">
        <v>13.35847038315482</v>
      </c>
      <c r="J176" s="3">
        <v>9.8672415788592822</v>
      </c>
      <c r="K176" s="13" t="s">
        <v>52</v>
      </c>
      <c r="L176" s="13" t="s">
        <v>52</v>
      </c>
      <c r="M176" s="3">
        <v>365</v>
      </c>
      <c r="N176" s="16">
        <f t="shared" si="24"/>
        <v>3.6598548994944712E-2</v>
      </c>
      <c r="O176" s="16">
        <f t="shared" si="25"/>
        <v>2.703353857221721E-2</v>
      </c>
      <c r="P176" s="57" t="s">
        <v>52</v>
      </c>
      <c r="Q176" s="57" t="s">
        <v>52</v>
      </c>
      <c r="R176" s="17">
        <v>110000378172</v>
      </c>
      <c r="S176" s="126"/>
    </row>
    <row r="177" spans="1:19" x14ac:dyDescent="0.25">
      <c r="A177" s="3" t="s">
        <v>486</v>
      </c>
      <c r="B177" s="13" t="s">
        <v>42</v>
      </c>
      <c r="C177" s="3" t="s">
        <v>487</v>
      </c>
      <c r="D177" s="3" t="s">
        <v>103</v>
      </c>
      <c r="E177" s="14">
        <v>45331</v>
      </c>
      <c r="F177" s="3" t="s">
        <v>488</v>
      </c>
      <c r="G177" s="3">
        <v>325211</v>
      </c>
      <c r="H177" s="3" t="s">
        <v>259</v>
      </c>
      <c r="I177" s="3">
        <v>226.79618500000001</v>
      </c>
      <c r="J177" s="3">
        <v>226.79618500000001</v>
      </c>
      <c r="K177" s="3">
        <v>2.2679618500000003</v>
      </c>
      <c r="L177" s="3">
        <v>2.2679618500000003</v>
      </c>
      <c r="M177" s="3">
        <v>246</v>
      </c>
      <c r="N177" s="16">
        <f t="shared" si="24"/>
        <v>0.92193571138211383</v>
      </c>
      <c r="O177" s="16">
        <f t="shared" si="25"/>
        <v>0.92193571138211383</v>
      </c>
      <c r="P177" s="16">
        <f>K177/$M177</f>
        <v>9.2193571138211392E-3</v>
      </c>
      <c r="Q177" s="16">
        <f>L177/$M177</f>
        <v>9.2193571138211392E-3</v>
      </c>
      <c r="R177" s="17">
        <v>110000394074</v>
      </c>
      <c r="S177" s="126"/>
    </row>
    <row r="178" spans="1:19" x14ac:dyDescent="0.25">
      <c r="A178" s="3" t="s">
        <v>489</v>
      </c>
      <c r="B178" s="13" t="s">
        <v>48</v>
      </c>
      <c r="C178" s="3" t="s">
        <v>387</v>
      </c>
      <c r="D178" s="3" t="s">
        <v>103</v>
      </c>
      <c r="E178" s="14">
        <v>45331</v>
      </c>
      <c r="F178" s="3" t="s">
        <v>488</v>
      </c>
      <c r="G178" s="3">
        <v>325510</v>
      </c>
      <c r="H178" s="3" t="s">
        <v>120</v>
      </c>
      <c r="I178" s="3">
        <v>2.2679618500000003</v>
      </c>
      <c r="J178" s="3">
        <v>2.2679618500000003</v>
      </c>
      <c r="K178" s="13" t="s">
        <v>52</v>
      </c>
      <c r="L178" s="13" t="s">
        <v>52</v>
      </c>
      <c r="M178" s="3">
        <v>246</v>
      </c>
      <c r="N178" s="16">
        <f t="shared" si="24"/>
        <v>9.2193571138211392E-3</v>
      </c>
      <c r="O178" s="16">
        <f t="shared" si="25"/>
        <v>9.2193571138211392E-3</v>
      </c>
      <c r="P178" s="57" t="s">
        <v>52</v>
      </c>
      <c r="Q178" s="57" t="s">
        <v>52</v>
      </c>
      <c r="R178" s="17">
        <v>110000394074</v>
      </c>
      <c r="S178" s="126"/>
    </row>
    <row r="179" spans="1:19" x14ac:dyDescent="0.25">
      <c r="A179" s="3" t="s">
        <v>465</v>
      </c>
      <c r="B179" s="13" t="s">
        <v>42</v>
      </c>
      <c r="C179" s="3" t="s">
        <v>490</v>
      </c>
      <c r="D179" s="3" t="s">
        <v>318</v>
      </c>
      <c r="E179" s="14">
        <v>46383</v>
      </c>
      <c r="F179" s="3" t="s">
        <v>491</v>
      </c>
      <c r="G179" s="3">
        <v>325211</v>
      </c>
      <c r="H179" s="3" t="s">
        <v>259</v>
      </c>
      <c r="I179" s="3">
        <v>84.333254207510009</v>
      </c>
      <c r="J179" s="3">
        <v>1305.6438646112401</v>
      </c>
      <c r="K179" s="3">
        <v>74.842741050000001</v>
      </c>
      <c r="L179" s="3">
        <v>1161.6500595700002</v>
      </c>
      <c r="M179" s="3">
        <v>246</v>
      </c>
      <c r="N179" s="16">
        <f t="shared" si="24"/>
        <v>0.34281810653459355</v>
      </c>
      <c r="O179" s="16">
        <f t="shared" si="25"/>
        <v>5.3074953845985373</v>
      </c>
      <c r="P179" s="16">
        <f>K179/$M179</f>
        <v>0.30423878475609756</v>
      </c>
      <c r="Q179" s="16">
        <f>L179/$M179</f>
        <v>4.7221547136991875</v>
      </c>
      <c r="R179" s="17">
        <v>110000398310</v>
      </c>
      <c r="S179" s="126"/>
    </row>
    <row r="180" spans="1:19" x14ac:dyDescent="0.25">
      <c r="A180" s="3" t="s">
        <v>492</v>
      </c>
      <c r="B180" s="13" t="s">
        <v>48</v>
      </c>
      <c r="C180" s="3" t="s">
        <v>493</v>
      </c>
      <c r="D180" s="3" t="s">
        <v>318</v>
      </c>
      <c r="E180" s="14">
        <v>46383</v>
      </c>
      <c r="F180" s="3" t="s">
        <v>491</v>
      </c>
      <c r="G180" s="3">
        <v>325211</v>
      </c>
      <c r="H180" s="3" t="s">
        <v>259</v>
      </c>
      <c r="I180" s="3">
        <v>66.537918347670001</v>
      </c>
      <c r="J180" s="3">
        <v>1030.1409309206401</v>
      </c>
      <c r="K180" s="13" t="s">
        <v>52</v>
      </c>
      <c r="L180" s="13" t="s">
        <v>52</v>
      </c>
      <c r="M180" s="3">
        <v>246</v>
      </c>
      <c r="N180" s="16">
        <f t="shared" si="24"/>
        <v>0.27047934287670733</v>
      </c>
      <c r="O180" s="16">
        <f t="shared" si="25"/>
        <v>4.1875647598400008</v>
      </c>
      <c r="P180" s="57" t="s">
        <v>52</v>
      </c>
      <c r="Q180" s="57" t="s">
        <v>52</v>
      </c>
      <c r="R180" s="17">
        <v>110000398310</v>
      </c>
      <c r="S180" s="126"/>
    </row>
    <row r="181" spans="1:19" x14ac:dyDescent="0.25">
      <c r="A181" s="3" t="s">
        <v>494</v>
      </c>
      <c r="B181" s="13" t="s">
        <v>42</v>
      </c>
      <c r="C181" s="3" t="s">
        <v>495</v>
      </c>
      <c r="D181" s="3" t="s">
        <v>318</v>
      </c>
      <c r="E181" s="14">
        <v>47620</v>
      </c>
      <c r="F181" s="3" t="s">
        <v>496</v>
      </c>
      <c r="G181" s="3">
        <v>325211</v>
      </c>
      <c r="H181" s="3" t="s">
        <v>259</v>
      </c>
      <c r="I181" s="3">
        <v>635.02931799999999</v>
      </c>
      <c r="J181" s="3">
        <v>1406.1363470000001</v>
      </c>
      <c r="K181" s="3">
        <v>635.02931799999999</v>
      </c>
      <c r="L181" s="3">
        <v>1088.6216880000002</v>
      </c>
      <c r="M181" s="3">
        <v>246</v>
      </c>
      <c r="N181" s="16">
        <f t="shared" si="24"/>
        <v>2.5814199918699186</v>
      </c>
      <c r="O181" s="16">
        <f t="shared" si="25"/>
        <v>5.7160014105691062</v>
      </c>
      <c r="P181" s="16">
        <f>K181/$M181</f>
        <v>2.5814199918699186</v>
      </c>
      <c r="Q181" s="16">
        <f>L181/$M181</f>
        <v>4.4252914146341471</v>
      </c>
      <c r="R181" s="17">
        <v>110000403670</v>
      </c>
      <c r="S181" s="126"/>
    </row>
    <row r="182" spans="1:19" x14ac:dyDescent="0.25">
      <c r="A182" s="3" t="s">
        <v>497</v>
      </c>
      <c r="B182" s="13" t="s">
        <v>48</v>
      </c>
      <c r="C182" s="3" t="s">
        <v>498</v>
      </c>
      <c r="D182" s="3" t="s">
        <v>318</v>
      </c>
      <c r="E182" s="14">
        <v>47620</v>
      </c>
      <c r="F182" s="3" t="s">
        <v>496</v>
      </c>
      <c r="G182" s="3">
        <v>325211</v>
      </c>
      <c r="H182" s="3" t="s">
        <v>259</v>
      </c>
      <c r="I182" s="3">
        <v>635.02931799999999</v>
      </c>
      <c r="J182" s="3">
        <v>589.67008099999998</v>
      </c>
      <c r="K182" s="13" t="s">
        <v>52</v>
      </c>
      <c r="L182" s="13" t="s">
        <v>52</v>
      </c>
      <c r="M182" s="3">
        <v>246</v>
      </c>
      <c r="N182" s="16">
        <f t="shared" si="24"/>
        <v>2.5814199918699186</v>
      </c>
      <c r="O182" s="16">
        <f t="shared" si="25"/>
        <v>2.3970328495934958</v>
      </c>
      <c r="P182" s="57" t="s">
        <v>52</v>
      </c>
      <c r="Q182" s="57" t="s">
        <v>52</v>
      </c>
      <c r="R182" s="17">
        <v>110000403670</v>
      </c>
      <c r="S182" s="126"/>
    </row>
    <row r="183" spans="1:19" x14ac:dyDescent="0.25">
      <c r="A183" s="3" t="s">
        <v>452</v>
      </c>
      <c r="B183" s="13" t="s">
        <v>42</v>
      </c>
      <c r="C183" s="3" t="s">
        <v>384</v>
      </c>
      <c r="D183" s="3" t="s">
        <v>364</v>
      </c>
      <c r="E183" s="14">
        <v>49507</v>
      </c>
      <c r="F183" s="3" t="s">
        <v>499</v>
      </c>
      <c r="G183" s="3">
        <v>325211</v>
      </c>
      <c r="H183" s="3" t="s">
        <v>259</v>
      </c>
      <c r="I183" s="3">
        <v>113.3980925</v>
      </c>
      <c r="J183" s="3">
        <v>113.3980925</v>
      </c>
      <c r="K183" s="3">
        <v>113.3980925</v>
      </c>
      <c r="L183" s="3">
        <v>2.2679618500000003</v>
      </c>
      <c r="M183" s="3">
        <v>246</v>
      </c>
      <c r="N183" s="16">
        <f t="shared" si="24"/>
        <v>0.46096785569105692</v>
      </c>
      <c r="O183" s="16">
        <f t="shared" si="25"/>
        <v>0.46096785569105692</v>
      </c>
      <c r="P183" s="16">
        <f>K183/$M183</f>
        <v>0.46096785569105692</v>
      </c>
      <c r="Q183" s="16">
        <f>L183/$M183</f>
        <v>9.2193571138211392E-3</v>
      </c>
      <c r="R183" s="17">
        <v>110000411572</v>
      </c>
      <c r="S183" s="126"/>
    </row>
    <row r="184" spans="1:19" x14ac:dyDescent="0.25">
      <c r="A184" s="3" t="s">
        <v>500</v>
      </c>
      <c r="B184" s="13" t="s">
        <v>48</v>
      </c>
      <c r="C184" s="3" t="s">
        <v>384</v>
      </c>
      <c r="D184" s="3" t="s">
        <v>364</v>
      </c>
      <c r="E184" s="14">
        <v>49507</v>
      </c>
      <c r="F184" s="3" t="s">
        <v>499</v>
      </c>
      <c r="G184" s="3">
        <v>325211</v>
      </c>
      <c r="H184" s="3" t="s">
        <v>259</v>
      </c>
      <c r="I184" s="3">
        <v>113.3980925</v>
      </c>
      <c r="J184" s="3">
        <v>2.2679618500000003</v>
      </c>
      <c r="K184" s="13" t="s">
        <v>52</v>
      </c>
      <c r="L184" s="13" t="s">
        <v>52</v>
      </c>
      <c r="M184" s="3">
        <v>246</v>
      </c>
      <c r="N184" s="16">
        <f t="shared" si="24"/>
        <v>0.46096785569105692</v>
      </c>
      <c r="O184" s="16">
        <f t="shared" si="25"/>
        <v>9.2193571138211392E-3</v>
      </c>
      <c r="P184" s="57" t="s">
        <v>52</v>
      </c>
      <c r="Q184" s="57" t="s">
        <v>52</v>
      </c>
      <c r="R184" s="17">
        <v>110000411572</v>
      </c>
      <c r="S184" s="126"/>
    </row>
    <row r="185" spans="1:19" x14ac:dyDescent="0.25">
      <c r="A185" s="3" t="s">
        <v>501</v>
      </c>
      <c r="B185" s="13" t="s">
        <v>42</v>
      </c>
      <c r="C185" s="3" t="s">
        <v>502</v>
      </c>
      <c r="D185" s="3" t="s">
        <v>211</v>
      </c>
      <c r="E185" s="14">
        <v>53154</v>
      </c>
      <c r="F185" s="3" t="s">
        <v>503</v>
      </c>
      <c r="G185" s="3">
        <v>325211</v>
      </c>
      <c r="H185" s="3" t="s">
        <v>259</v>
      </c>
      <c r="I185" s="3">
        <v>1170.5994370301</v>
      </c>
      <c r="J185" s="3">
        <v>279.19971150610002</v>
      </c>
      <c r="K185" s="3">
        <v>360.75561963210004</v>
      </c>
      <c r="L185" s="3">
        <v>272.14635015260006</v>
      </c>
      <c r="M185" s="3">
        <v>246</v>
      </c>
      <c r="N185" s="16">
        <f t="shared" ref="N185:N216" si="26">I185/$M185</f>
        <v>4.7585342968703257</v>
      </c>
      <c r="O185" s="16">
        <f t="shared" ref="O185:O216" si="27">J185/$M185</f>
        <v>1.1349581768540651</v>
      </c>
      <c r="P185" s="16">
        <f>K185/$M185</f>
        <v>1.4664862586670733</v>
      </c>
      <c r="Q185" s="16">
        <f>L185/$M185</f>
        <v>1.1062859762300816</v>
      </c>
      <c r="R185" s="17">
        <v>110000417754</v>
      </c>
      <c r="S185" s="126"/>
    </row>
    <row r="186" spans="1:19" x14ac:dyDescent="0.25">
      <c r="A186" s="3" t="s">
        <v>504</v>
      </c>
      <c r="B186" s="13" t="s">
        <v>48</v>
      </c>
      <c r="C186" s="3" t="s">
        <v>505</v>
      </c>
      <c r="D186" s="3" t="s">
        <v>211</v>
      </c>
      <c r="E186" s="14" t="s">
        <v>506</v>
      </c>
      <c r="F186" s="3" t="s">
        <v>503</v>
      </c>
      <c r="G186" s="3">
        <v>325510</v>
      </c>
      <c r="H186" s="3" t="s">
        <v>120</v>
      </c>
      <c r="I186" s="3">
        <v>360.75561963209998</v>
      </c>
      <c r="J186" s="3">
        <v>279.19971150610002</v>
      </c>
      <c r="K186" s="13" t="s">
        <v>52</v>
      </c>
      <c r="L186" s="13" t="s">
        <v>52</v>
      </c>
      <c r="M186" s="3">
        <v>246</v>
      </c>
      <c r="N186" s="16">
        <f t="shared" si="26"/>
        <v>1.4664862586670731</v>
      </c>
      <c r="O186" s="16">
        <f t="shared" si="27"/>
        <v>1.1349581768540651</v>
      </c>
      <c r="P186" s="57" t="s">
        <v>52</v>
      </c>
      <c r="Q186" s="57" t="s">
        <v>52</v>
      </c>
      <c r="R186" s="17">
        <v>110000417754</v>
      </c>
      <c r="S186" s="126"/>
    </row>
    <row r="187" spans="1:19" x14ac:dyDescent="0.25">
      <c r="A187" s="3" t="s">
        <v>507</v>
      </c>
      <c r="B187" s="13" t="s">
        <v>42</v>
      </c>
      <c r="C187" s="3" t="s">
        <v>508</v>
      </c>
      <c r="D187" s="3" t="s">
        <v>509</v>
      </c>
      <c r="E187" s="14">
        <v>55413</v>
      </c>
      <c r="F187" s="3" t="s">
        <v>510</v>
      </c>
      <c r="G187" s="3">
        <v>325211</v>
      </c>
      <c r="H187" s="3" t="s">
        <v>259</v>
      </c>
      <c r="I187" s="3">
        <v>396.43973138000001</v>
      </c>
      <c r="J187" s="3">
        <v>713.50079801000004</v>
      </c>
      <c r="K187" s="3">
        <v>340.19427750000006</v>
      </c>
      <c r="L187" s="3">
        <v>42.184090410000003</v>
      </c>
      <c r="M187" s="3">
        <v>246</v>
      </c>
      <c r="N187" s="16">
        <f t="shared" si="26"/>
        <v>1.6115436234959351</v>
      </c>
      <c r="O187" s="16">
        <f t="shared" si="27"/>
        <v>2.9004097480081303</v>
      </c>
      <c r="P187" s="16">
        <f>K187/$M187</f>
        <v>1.3829035670731709</v>
      </c>
      <c r="Q187" s="16">
        <f>L187/$M187</f>
        <v>0.17148004231707317</v>
      </c>
      <c r="R187" s="17">
        <v>110000425451</v>
      </c>
      <c r="S187" s="126"/>
    </row>
    <row r="188" spans="1:19" x14ac:dyDescent="0.25">
      <c r="A188" s="3" t="s">
        <v>511</v>
      </c>
      <c r="B188" s="13" t="s">
        <v>48</v>
      </c>
      <c r="C188" s="3" t="s">
        <v>512</v>
      </c>
      <c r="D188" s="3" t="s">
        <v>509</v>
      </c>
      <c r="E188" s="14">
        <v>55413</v>
      </c>
      <c r="F188" s="3" t="s">
        <v>510</v>
      </c>
      <c r="G188" s="3">
        <v>325211</v>
      </c>
      <c r="H188" s="3" t="s">
        <v>259</v>
      </c>
      <c r="I188" s="3">
        <v>0</v>
      </c>
      <c r="J188" s="3">
        <v>396.43973138000001</v>
      </c>
      <c r="K188" s="13" t="s">
        <v>52</v>
      </c>
      <c r="L188" s="13" t="s">
        <v>52</v>
      </c>
      <c r="M188" s="3">
        <v>246</v>
      </c>
      <c r="N188" s="16">
        <f t="shared" si="26"/>
        <v>0</v>
      </c>
      <c r="O188" s="16">
        <f t="shared" si="27"/>
        <v>1.6115436234959351</v>
      </c>
      <c r="P188" s="57" t="s">
        <v>52</v>
      </c>
      <c r="Q188" s="57" t="s">
        <v>52</v>
      </c>
      <c r="R188" s="17">
        <v>110000425451</v>
      </c>
      <c r="S188" s="126"/>
    </row>
    <row r="189" spans="1:19" x14ac:dyDescent="0.25">
      <c r="A189" s="3" t="s">
        <v>513</v>
      </c>
      <c r="B189" s="13" t="s">
        <v>42</v>
      </c>
      <c r="C189" s="3" t="s">
        <v>514</v>
      </c>
      <c r="D189" s="3" t="s">
        <v>44</v>
      </c>
      <c r="E189" s="14">
        <v>60110</v>
      </c>
      <c r="F189" s="3" t="s">
        <v>515</v>
      </c>
      <c r="G189" s="3">
        <v>325211</v>
      </c>
      <c r="H189" s="3" t="s">
        <v>259</v>
      </c>
      <c r="I189" s="3">
        <v>19.504471909999999</v>
      </c>
      <c r="J189" s="3">
        <v>19.504471909999999</v>
      </c>
      <c r="K189" s="3">
        <v>0</v>
      </c>
      <c r="L189" s="3">
        <v>18.597287170000001</v>
      </c>
      <c r="M189" s="3">
        <v>246</v>
      </c>
      <c r="N189" s="16">
        <f t="shared" si="26"/>
        <v>7.9286471178861784E-2</v>
      </c>
      <c r="O189" s="16">
        <f t="shared" si="27"/>
        <v>7.9286471178861784E-2</v>
      </c>
      <c r="P189" s="16">
        <f>K189/$M189</f>
        <v>0</v>
      </c>
      <c r="Q189" s="16">
        <f>L189/$M189</f>
        <v>7.5598728333333337E-2</v>
      </c>
      <c r="R189" s="17">
        <v>110000430784</v>
      </c>
      <c r="S189" s="126"/>
    </row>
    <row r="190" spans="1:19" x14ac:dyDescent="0.25">
      <c r="A190" s="3" t="s">
        <v>516</v>
      </c>
      <c r="B190" s="13" t="s">
        <v>48</v>
      </c>
      <c r="C190" s="3" t="s">
        <v>517</v>
      </c>
      <c r="D190" s="3" t="s">
        <v>44</v>
      </c>
      <c r="E190" s="14" t="s">
        <v>518</v>
      </c>
      <c r="F190" s="3" t="s">
        <v>515</v>
      </c>
      <c r="G190" s="3">
        <v>325211</v>
      </c>
      <c r="H190" s="3" t="s">
        <v>259</v>
      </c>
      <c r="I190" s="3">
        <v>0</v>
      </c>
      <c r="J190" s="3">
        <v>19.504471909999996</v>
      </c>
      <c r="K190" s="13" t="s">
        <v>52</v>
      </c>
      <c r="L190" s="13" t="s">
        <v>52</v>
      </c>
      <c r="M190" s="3">
        <v>246</v>
      </c>
      <c r="N190" s="16">
        <f t="shared" si="26"/>
        <v>0</v>
      </c>
      <c r="O190" s="16">
        <f t="shared" si="27"/>
        <v>7.928647117886177E-2</v>
      </c>
      <c r="P190" s="57" t="s">
        <v>52</v>
      </c>
      <c r="Q190" s="57" t="s">
        <v>52</v>
      </c>
      <c r="R190" s="17">
        <v>110000430784</v>
      </c>
      <c r="S190" s="126"/>
    </row>
    <row r="191" spans="1:19" x14ac:dyDescent="0.25">
      <c r="A191" s="3" t="s">
        <v>447</v>
      </c>
      <c r="B191" s="13" t="s">
        <v>42</v>
      </c>
      <c r="C191" s="3" t="s">
        <v>519</v>
      </c>
      <c r="D191" s="3" t="s">
        <v>230</v>
      </c>
      <c r="E191" s="14">
        <v>63088</v>
      </c>
      <c r="F191" s="3" t="s">
        <v>520</v>
      </c>
      <c r="G191" s="3">
        <v>325211</v>
      </c>
      <c r="H191" s="3" t="s">
        <v>259</v>
      </c>
      <c r="I191" s="3">
        <v>307.98921923</v>
      </c>
      <c r="J191" s="3">
        <v>60.781377580000004</v>
      </c>
      <c r="K191" s="3">
        <v>237.68240188000001</v>
      </c>
      <c r="L191" s="3">
        <v>55.338269140000008</v>
      </c>
      <c r="M191" s="3">
        <v>246</v>
      </c>
      <c r="N191" s="16">
        <f t="shared" si="26"/>
        <v>1.2519886960569107</v>
      </c>
      <c r="O191" s="16">
        <f t="shared" si="27"/>
        <v>0.24707877065040651</v>
      </c>
      <c r="P191" s="16">
        <f>K191/$M191</f>
        <v>0.9661886255284553</v>
      </c>
      <c r="Q191" s="16">
        <f>L191/$M191</f>
        <v>0.2249523135772358</v>
      </c>
      <c r="R191" s="17">
        <v>110000440620</v>
      </c>
      <c r="S191" s="126"/>
    </row>
    <row r="192" spans="1:19" x14ac:dyDescent="0.25">
      <c r="A192" s="3" t="s">
        <v>521</v>
      </c>
      <c r="B192" s="13" t="s">
        <v>48</v>
      </c>
      <c r="C192" s="3" t="s">
        <v>519</v>
      </c>
      <c r="D192" s="3" t="s">
        <v>230</v>
      </c>
      <c r="E192" s="14">
        <v>63088</v>
      </c>
      <c r="F192" s="3" t="s">
        <v>520</v>
      </c>
      <c r="G192" s="3">
        <v>325211</v>
      </c>
      <c r="H192" s="3" t="s">
        <v>259</v>
      </c>
      <c r="I192" s="3">
        <v>237.65972226150001</v>
      </c>
      <c r="J192" s="3">
        <v>0</v>
      </c>
      <c r="K192" s="13" t="s">
        <v>52</v>
      </c>
      <c r="L192" s="13" t="s">
        <v>52</v>
      </c>
      <c r="M192" s="3">
        <v>246</v>
      </c>
      <c r="N192" s="16">
        <f t="shared" si="26"/>
        <v>0.96609643195731709</v>
      </c>
      <c r="O192" s="16">
        <f t="shared" si="27"/>
        <v>0</v>
      </c>
      <c r="P192" s="57" t="s">
        <v>52</v>
      </c>
      <c r="Q192" s="57" t="s">
        <v>52</v>
      </c>
      <c r="R192" s="17">
        <v>110000440620</v>
      </c>
      <c r="S192" s="126"/>
    </row>
    <row r="193" spans="1:19" x14ac:dyDescent="0.25">
      <c r="A193" s="3" t="s">
        <v>522</v>
      </c>
      <c r="B193" s="13" t="s">
        <v>42</v>
      </c>
      <c r="C193" s="3" t="s">
        <v>229</v>
      </c>
      <c r="D193" s="3" t="s">
        <v>230</v>
      </c>
      <c r="E193" s="14">
        <v>63111</v>
      </c>
      <c r="F193" s="3" t="s">
        <v>523</v>
      </c>
      <c r="G193" s="3">
        <v>325211</v>
      </c>
      <c r="H193" s="3" t="s">
        <v>259</v>
      </c>
      <c r="I193" s="3">
        <v>226.79618500000001</v>
      </c>
      <c r="J193" s="3">
        <v>226.79618500000001</v>
      </c>
      <c r="K193" s="3">
        <v>226.79618500000001</v>
      </c>
      <c r="L193" s="3">
        <v>226.79618500000001</v>
      </c>
      <c r="M193" s="3">
        <v>246</v>
      </c>
      <c r="N193" s="16">
        <f t="shared" si="26"/>
        <v>0.92193571138211383</v>
      </c>
      <c r="O193" s="16">
        <f t="shared" si="27"/>
        <v>0.92193571138211383</v>
      </c>
      <c r="P193" s="16">
        <f>K193/$M193</f>
        <v>0.92193571138211383</v>
      </c>
      <c r="Q193" s="16">
        <f>L193/$M193</f>
        <v>0.92193571138211383</v>
      </c>
      <c r="R193" s="17">
        <v>110000441157</v>
      </c>
      <c r="S193" s="126"/>
    </row>
    <row r="194" spans="1:19" x14ac:dyDescent="0.25">
      <c r="A194" s="3" t="s">
        <v>524</v>
      </c>
      <c r="B194" s="13" t="s">
        <v>42</v>
      </c>
      <c r="C194" s="3" t="s">
        <v>525</v>
      </c>
      <c r="D194" s="3" t="s">
        <v>234</v>
      </c>
      <c r="E194" s="14">
        <v>72076</v>
      </c>
      <c r="F194" s="3" t="s">
        <v>526</v>
      </c>
      <c r="G194" s="3">
        <v>325211</v>
      </c>
      <c r="H194" s="3" t="s">
        <v>259</v>
      </c>
      <c r="I194" s="3">
        <v>135.17052626</v>
      </c>
      <c r="J194" s="3">
        <v>10.43262451</v>
      </c>
      <c r="K194" s="3">
        <v>131.08819493000001</v>
      </c>
      <c r="L194" s="3">
        <v>0.45359237000000002</v>
      </c>
      <c r="M194" s="3">
        <v>246</v>
      </c>
      <c r="N194" s="16">
        <f t="shared" si="26"/>
        <v>0.54947368398373986</v>
      </c>
      <c r="O194" s="16">
        <f t="shared" si="27"/>
        <v>4.2409042723577234E-2</v>
      </c>
      <c r="P194" s="16">
        <f>K194/$M194</f>
        <v>0.53287884117886186</v>
      </c>
      <c r="Q194" s="16">
        <f>L194/$M194</f>
        <v>1.8438714227642277E-3</v>
      </c>
      <c r="R194" s="17">
        <v>110000451626</v>
      </c>
      <c r="S194" s="126"/>
    </row>
    <row r="195" spans="1:19" x14ac:dyDescent="0.25">
      <c r="A195" s="3" t="s">
        <v>527</v>
      </c>
      <c r="B195" s="13" t="s">
        <v>48</v>
      </c>
      <c r="C195" s="3" t="s">
        <v>528</v>
      </c>
      <c r="D195" s="3" t="s">
        <v>234</v>
      </c>
      <c r="E195" s="14">
        <v>72076</v>
      </c>
      <c r="F195" s="3" t="s">
        <v>526</v>
      </c>
      <c r="G195" s="3">
        <v>325211</v>
      </c>
      <c r="H195" s="3" t="s">
        <v>259</v>
      </c>
      <c r="I195" s="3">
        <v>131.08819492999999</v>
      </c>
      <c r="J195" s="3">
        <v>10.43262451</v>
      </c>
      <c r="K195" s="13" t="s">
        <v>52</v>
      </c>
      <c r="L195" s="13" t="s">
        <v>52</v>
      </c>
      <c r="M195" s="3">
        <v>246</v>
      </c>
      <c r="N195" s="16">
        <f t="shared" si="26"/>
        <v>0.53287884117886175</v>
      </c>
      <c r="O195" s="16">
        <f t="shared" si="27"/>
        <v>4.2409042723577234E-2</v>
      </c>
      <c r="P195" s="57" t="s">
        <v>52</v>
      </c>
      <c r="Q195" s="57" t="s">
        <v>52</v>
      </c>
      <c r="R195" s="17">
        <v>110000451626</v>
      </c>
      <c r="S195" s="126"/>
    </row>
    <row r="196" spans="1:19" x14ac:dyDescent="0.25">
      <c r="A196" s="3" t="s">
        <v>529</v>
      </c>
      <c r="B196" s="13" t="s">
        <v>42</v>
      </c>
      <c r="C196" s="3" t="s">
        <v>530</v>
      </c>
      <c r="D196" s="3" t="s">
        <v>62</v>
      </c>
      <c r="E196" s="14">
        <v>75672</v>
      </c>
      <c r="F196" s="3" t="s">
        <v>531</v>
      </c>
      <c r="G196" s="3">
        <v>325211</v>
      </c>
      <c r="H196" s="3" t="s">
        <v>259</v>
      </c>
      <c r="I196" s="3">
        <v>0</v>
      </c>
      <c r="J196" s="3">
        <v>136.98489574000001</v>
      </c>
      <c r="K196" s="3">
        <v>0</v>
      </c>
      <c r="L196" s="3">
        <v>133.52398595689999</v>
      </c>
      <c r="M196" s="3">
        <v>246</v>
      </c>
      <c r="N196" s="16">
        <f t="shared" si="26"/>
        <v>0</v>
      </c>
      <c r="O196" s="16">
        <f t="shared" si="27"/>
        <v>0.55684916967479681</v>
      </c>
      <c r="P196" s="16">
        <f>K196/$M196</f>
        <v>0</v>
      </c>
      <c r="Q196" s="16">
        <f>L196/$M196</f>
        <v>0.54278043071910564</v>
      </c>
      <c r="R196" s="17">
        <v>110000458380</v>
      </c>
      <c r="S196" s="126"/>
    </row>
    <row r="197" spans="1:19" x14ac:dyDescent="0.25">
      <c r="A197" s="3" t="s">
        <v>532</v>
      </c>
      <c r="B197" s="13" t="s">
        <v>48</v>
      </c>
      <c r="C197" s="3" t="s">
        <v>533</v>
      </c>
      <c r="D197" s="3" t="s">
        <v>62</v>
      </c>
      <c r="E197" s="14">
        <v>75672</v>
      </c>
      <c r="F197" s="3" t="s">
        <v>531</v>
      </c>
      <c r="G197" s="3">
        <v>325211</v>
      </c>
      <c r="H197" s="3" t="s">
        <v>259</v>
      </c>
      <c r="I197" s="3">
        <v>0</v>
      </c>
      <c r="J197" s="3">
        <v>111.13013065</v>
      </c>
      <c r="K197" s="13" t="s">
        <v>52</v>
      </c>
      <c r="L197" s="13" t="s">
        <v>52</v>
      </c>
      <c r="M197" s="3">
        <v>246</v>
      </c>
      <c r="N197" s="16">
        <f t="shared" si="26"/>
        <v>0</v>
      </c>
      <c r="O197" s="16">
        <f t="shared" si="27"/>
        <v>0.45174849857723576</v>
      </c>
      <c r="P197" s="57" t="s">
        <v>52</v>
      </c>
      <c r="Q197" s="57" t="s">
        <v>52</v>
      </c>
      <c r="R197" s="17">
        <v>110000458380</v>
      </c>
      <c r="S197" s="126"/>
    </row>
    <row r="198" spans="1:19" x14ac:dyDescent="0.25">
      <c r="A198" s="3" t="s">
        <v>534</v>
      </c>
      <c r="B198" s="13" t="s">
        <v>42</v>
      </c>
      <c r="C198" s="3" t="s">
        <v>61</v>
      </c>
      <c r="D198" s="3" t="s">
        <v>62</v>
      </c>
      <c r="E198" s="14">
        <v>77015</v>
      </c>
      <c r="F198" s="3" t="s">
        <v>535</v>
      </c>
      <c r="G198" s="3">
        <v>325211</v>
      </c>
      <c r="H198" s="3" t="s">
        <v>259</v>
      </c>
      <c r="I198" s="3">
        <v>8.1646626599999994</v>
      </c>
      <c r="J198" s="3">
        <v>2.2679618500000003</v>
      </c>
      <c r="K198" s="3">
        <v>8.1646626599999994</v>
      </c>
      <c r="L198" s="3">
        <v>2.2679618500000003</v>
      </c>
      <c r="M198" s="3">
        <v>246</v>
      </c>
      <c r="N198" s="16">
        <f t="shared" si="26"/>
        <v>3.3189685609756096E-2</v>
      </c>
      <c r="O198" s="16">
        <f t="shared" si="27"/>
        <v>9.2193571138211392E-3</v>
      </c>
      <c r="P198" s="16">
        <f>K198/$M198</f>
        <v>3.3189685609756096E-2</v>
      </c>
      <c r="Q198" s="16">
        <f>L198/$M198</f>
        <v>9.2193571138211392E-3</v>
      </c>
      <c r="R198" s="17">
        <v>110000461045</v>
      </c>
      <c r="S198" s="126"/>
    </row>
    <row r="199" spans="1:19" x14ac:dyDescent="0.25">
      <c r="A199" s="3" t="s">
        <v>536</v>
      </c>
      <c r="B199" s="13" t="s">
        <v>74</v>
      </c>
      <c r="C199" s="3" t="s">
        <v>61</v>
      </c>
      <c r="D199" s="3" t="s">
        <v>62</v>
      </c>
      <c r="E199" s="14">
        <v>77001</v>
      </c>
      <c r="F199" s="3" t="s">
        <v>535</v>
      </c>
      <c r="G199" s="3">
        <v>325211</v>
      </c>
      <c r="H199" s="3" t="s">
        <v>259</v>
      </c>
      <c r="I199" s="3">
        <v>8.1646626599999994</v>
      </c>
      <c r="J199" s="3">
        <v>9.5254397700000002</v>
      </c>
      <c r="K199" s="13" t="s">
        <v>52</v>
      </c>
      <c r="L199" s="13" t="s">
        <v>52</v>
      </c>
      <c r="M199" s="3">
        <v>246</v>
      </c>
      <c r="N199" s="16">
        <f t="shared" si="26"/>
        <v>3.3189685609756096E-2</v>
      </c>
      <c r="O199" s="16">
        <f t="shared" si="27"/>
        <v>3.872129987804878E-2</v>
      </c>
      <c r="P199" s="57" t="s">
        <v>52</v>
      </c>
      <c r="Q199" s="57" t="s">
        <v>52</v>
      </c>
      <c r="R199" s="17">
        <v>110000461045</v>
      </c>
      <c r="S199" s="126"/>
    </row>
    <row r="200" spans="1:19" x14ac:dyDescent="0.25">
      <c r="A200" s="3" t="s">
        <v>537</v>
      </c>
      <c r="B200" s="13" t="s">
        <v>42</v>
      </c>
      <c r="C200" s="3" t="s">
        <v>61</v>
      </c>
      <c r="D200" s="3" t="s">
        <v>62</v>
      </c>
      <c r="E200" s="14">
        <v>77051</v>
      </c>
      <c r="F200" s="3" t="s">
        <v>538</v>
      </c>
      <c r="G200" s="3">
        <v>325211</v>
      </c>
      <c r="H200" s="3" t="s">
        <v>259</v>
      </c>
      <c r="I200" s="3">
        <v>4899.2511883700008</v>
      </c>
      <c r="J200" s="3">
        <v>3890.8699906230004</v>
      </c>
      <c r="K200" s="3">
        <v>3601.5234178000001</v>
      </c>
      <c r="L200" s="3">
        <v>317.51465899999999</v>
      </c>
      <c r="M200" s="3">
        <v>365</v>
      </c>
      <c r="N200" s="16">
        <f t="shared" si="26"/>
        <v>13.42260599553425</v>
      </c>
      <c r="O200" s="16">
        <f t="shared" si="27"/>
        <v>10.659917782528769</v>
      </c>
      <c r="P200" s="16">
        <f>K200/$M200</f>
        <v>9.8671874460273976</v>
      </c>
      <c r="Q200" s="16">
        <f>L200/$M200</f>
        <v>0.86990317534246575</v>
      </c>
      <c r="R200" s="17">
        <v>110000461857</v>
      </c>
      <c r="S200" s="126"/>
    </row>
    <row r="201" spans="1:19" x14ac:dyDescent="0.25">
      <c r="A201" s="3" t="s">
        <v>539</v>
      </c>
      <c r="B201" s="13" t="s">
        <v>48</v>
      </c>
      <c r="C201" s="3" t="s">
        <v>61</v>
      </c>
      <c r="D201" s="3" t="s">
        <v>62</v>
      </c>
      <c r="E201" s="14">
        <v>77051</v>
      </c>
      <c r="F201" s="3" t="s">
        <v>538</v>
      </c>
      <c r="G201" s="3">
        <v>325211</v>
      </c>
      <c r="H201" s="3" t="s">
        <v>259</v>
      </c>
      <c r="I201" s="3">
        <v>4900.4305285319997</v>
      </c>
      <c r="J201" s="3">
        <v>3.1751465899999998</v>
      </c>
      <c r="K201" s="13" t="s">
        <v>52</v>
      </c>
      <c r="L201" s="13" t="s">
        <v>52</v>
      </c>
      <c r="M201" s="3">
        <v>365</v>
      </c>
      <c r="N201" s="16">
        <f t="shared" si="26"/>
        <v>13.425837064471231</v>
      </c>
      <c r="O201" s="16">
        <f t="shared" si="27"/>
        <v>8.6990317534246572E-3</v>
      </c>
      <c r="P201" s="57" t="s">
        <v>52</v>
      </c>
      <c r="Q201" s="57" t="s">
        <v>52</v>
      </c>
      <c r="R201" s="17">
        <v>110000461857</v>
      </c>
      <c r="S201" s="126"/>
    </row>
    <row r="202" spans="1:19" x14ac:dyDescent="0.25">
      <c r="A202" s="3" t="s">
        <v>540</v>
      </c>
      <c r="B202" s="13" t="s">
        <v>42</v>
      </c>
      <c r="C202" s="3" t="s">
        <v>541</v>
      </c>
      <c r="D202" s="3" t="s">
        <v>285</v>
      </c>
      <c r="E202" s="14">
        <v>92570</v>
      </c>
      <c r="F202" s="3" t="s">
        <v>542</v>
      </c>
      <c r="G202" s="3">
        <v>325211</v>
      </c>
      <c r="H202" s="3" t="s">
        <v>259</v>
      </c>
      <c r="I202" s="3">
        <v>59.828833603000007</v>
      </c>
      <c r="J202" s="3">
        <v>27.260901437000001</v>
      </c>
      <c r="K202" s="3">
        <v>59.828833603000007</v>
      </c>
      <c r="L202" s="3">
        <v>0.13607771099999999</v>
      </c>
      <c r="M202" s="3">
        <v>246</v>
      </c>
      <c r="N202" s="16">
        <f t="shared" si="26"/>
        <v>0.24320664066260164</v>
      </c>
      <c r="O202" s="16">
        <f t="shared" si="27"/>
        <v>0.11081667250813008</v>
      </c>
      <c r="P202" s="16">
        <f>K202/$M202</f>
        <v>0.24320664066260164</v>
      </c>
      <c r="Q202" s="16">
        <f>L202/$M202</f>
        <v>5.5316142682926826E-4</v>
      </c>
      <c r="R202" s="17">
        <v>110000479385</v>
      </c>
      <c r="S202" s="126"/>
    </row>
    <row r="203" spans="1:19" x14ac:dyDescent="0.25">
      <c r="A203" s="3" t="s">
        <v>543</v>
      </c>
      <c r="B203" s="13" t="s">
        <v>48</v>
      </c>
      <c r="C203" s="3" t="s">
        <v>544</v>
      </c>
      <c r="D203" s="3" t="s">
        <v>285</v>
      </c>
      <c r="E203" s="14">
        <v>92370</v>
      </c>
      <c r="F203" s="3" t="s">
        <v>542</v>
      </c>
      <c r="G203" s="3">
        <v>325411</v>
      </c>
      <c r="H203" s="3" t="s">
        <v>545</v>
      </c>
      <c r="I203" s="3">
        <v>59.828833602999993</v>
      </c>
      <c r="J203" s="3">
        <v>0.72574779200000006</v>
      </c>
      <c r="K203" s="13" t="s">
        <v>52</v>
      </c>
      <c r="L203" s="13" t="s">
        <v>52</v>
      </c>
      <c r="M203" s="3">
        <v>246</v>
      </c>
      <c r="N203" s="16">
        <f t="shared" si="26"/>
        <v>0.24320664066260159</v>
      </c>
      <c r="O203" s="16">
        <f t="shared" si="27"/>
        <v>2.9501942764227646E-3</v>
      </c>
      <c r="P203" s="57" t="s">
        <v>52</v>
      </c>
      <c r="Q203" s="57" t="s">
        <v>52</v>
      </c>
      <c r="R203" s="17">
        <v>110000479385</v>
      </c>
      <c r="S203" s="126"/>
    </row>
    <row r="204" spans="1:19" x14ac:dyDescent="0.25">
      <c r="A204" s="3" t="s">
        <v>481</v>
      </c>
      <c r="B204" s="13" t="s">
        <v>42</v>
      </c>
      <c r="C204" s="3" t="s">
        <v>546</v>
      </c>
      <c r="D204" s="3" t="s">
        <v>44</v>
      </c>
      <c r="E204" s="14">
        <v>62205</v>
      </c>
      <c r="F204" s="3" t="s">
        <v>547</v>
      </c>
      <c r="G204" s="3">
        <v>325211</v>
      </c>
      <c r="H204" s="3" t="s">
        <v>259</v>
      </c>
      <c r="I204" s="3">
        <v>226.79618500000001</v>
      </c>
      <c r="J204" s="3">
        <v>226.79618500000001</v>
      </c>
      <c r="K204" s="3">
        <v>226.79618500000001</v>
      </c>
      <c r="L204" s="3">
        <v>226.79618500000001</v>
      </c>
      <c r="M204" s="3">
        <v>246</v>
      </c>
      <c r="N204" s="16">
        <f t="shared" si="26"/>
        <v>0.92193571138211383</v>
      </c>
      <c r="O204" s="16">
        <f t="shared" si="27"/>
        <v>0.92193571138211383</v>
      </c>
      <c r="P204" s="16">
        <f>K204/$M204</f>
        <v>0.92193571138211383</v>
      </c>
      <c r="Q204" s="16">
        <f>L204/$M204</f>
        <v>0.92193571138211383</v>
      </c>
      <c r="R204" s="17">
        <v>110000497542</v>
      </c>
      <c r="S204" s="126"/>
    </row>
    <row r="205" spans="1:19" x14ac:dyDescent="0.25">
      <c r="A205" s="3" t="s">
        <v>548</v>
      </c>
      <c r="B205" s="13" t="s">
        <v>48</v>
      </c>
      <c r="C205" s="3" t="s">
        <v>549</v>
      </c>
      <c r="D205" s="3" t="s">
        <v>44</v>
      </c>
      <c r="E205" s="14" t="s">
        <v>550</v>
      </c>
      <c r="F205" s="3" t="s">
        <v>547</v>
      </c>
      <c r="G205" s="3">
        <v>325211</v>
      </c>
      <c r="H205" s="3" t="s">
        <v>259</v>
      </c>
      <c r="I205" s="3">
        <v>2.2679618500000003</v>
      </c>
      <c r="J205" s="3">
        <v>2.2679618500000003</v>
      </c>
      <c r="K205" s="13" t="s">
        <v>52</v>
      </c>
      <c r="L205" s="13" t="s">
        <v>52</v>
      </c>
      <c r="M205" s="3">
        <v>246</v>
      </c>
      <c r="N205" s="16">
        <f t="shared" si="26"/>
        <v>9.2193571138211392E-3</v>
      </c>
      <c r="O205" s="16">
        <f t="shared" si="27"/>
        <v>9.2193571138211392E-3</v>
      </c>
      <c r="P205" s="57" t="s">
        <v>52</v>
      </c>
      <c r="Q205" s="57" t="s">
        <v>52</v>
      </c>
      <c r="R205" s="17">
        <v>110000497542</v>
      </c>
      <c r="S205" s="126"/>
    </row>
    <row r="206" spans="1:19" x14ac:dyDescent="0.25">
      <c r="A206" s="3" t="s">
        <v>447</v>
      </c>
      <c r="B206" s="13" t="s">
        <v>42</v>
      </c>
      <c r="C206" s="3" t="s">
        <v>525</v>
      </c>
      <c r="D206" s="3" t="s">
        <v>86</v>
      </c>
      <c r="E206" s="14">
        <v>32254</v>
      </c>
      <c r="F206" s="3" t="s">
        <v>551</v>
      </c>
      <c r="G206" s="3">
        <v>325211</v>
      </c>
      <c r="H206" s="3" t="s">
        <v>259</v>
      </c>
      <c r="I206" s="3">
        <v>2.2679618500000003</v>
      </c>
      <c r="J206" s="3">
        <v>16.329325319999999</v>
      </c>
      <c r="K206" s="3">
        <v>2.2679618500000003</v>
      </c>
      <c r="L206" s="3">
        <v>15.422140580000001</v>
      </c>
      <c r="M206" s="3">
        <v>365</v>
      </c>
      <c r="N206" s="16">
        <f t="shared" si="26"/>
        <v>6.2135941095890421E-3</v>
      </c>
      <c r="O206" s="16">
        <f t="shared" si="27"/>
        <v>4.4737877589041096E-2</v>
      </c>
      <c r="P206" s="16">
        <f>K206/$M206</f>
        <v>6.2135941095890421E-3</v>
      </c>
      <c r="Q206" s="16">
        <f>L206/$M206</f>
        <v>4.2252439945205479E-2</v>
      </c>
      <c r="R206" s="17">
        <v>110000498612</v>
      </c>
      <c r="S206" s="126"/>
    </row>
    <row r="207" spans="1:19" x14ac:dyDescent="0.25">
      <c r="A207" s="3" t="s">
        <v>447</v>
      </c>
      <c r="B207" s="13" t="s">
        <v>48</v>
      </c>
      <c r="C207" s="3" t="s">
        <v>525</v>
      </c>
      <c r="D207" s="3" t="s">
        <v>86</v>
      </c>
      <c r="E207" s="14" t="s">
        <v>552</v>
      </c>
      <c r="F207" s="3" t="s">
        <v>551</v>
      </c>
      <c r="G207" s="3">
        <v>325211</v>
      </c>
      <c r="H207" s="3" t="s">
        <v>259</v>
      </c>
      <c r="I207" s="3">
        <v>15.399460961500001</v>
      </c>
      <c r="J207" s="3">
        <v>0.18143694800000001</v>
      </c>
      <c r="K207" s="13" t="s">
        <v>52</v>
      </c>
      <c r="L207" s="13" t="s">
        <v>52</v>
      </c>
      <c r="M207" s="3">
        <v>365</v>
      </c>
      <c r="N207" s="16">
        <f t="shared" si="26"/>
        <v>4.2190304004109593E-2</v>
      </c>
      <c r="O207" s="16">
        <f t="shared" si="27"/>
        <v>4.970875287671233E-4</v>
      </c>
      <c r="P207" s="57" t="s">
        <v>52</v>
      </c>
      <c r="Q207" s="57" t="s">
        <v>52</v>
      </c>
      <c r="R207" s="17">
        <v>110000498612</v>
      </c>
      <c r="S207" s="126"/>
    </row>
    <row r="208" spans="1:19" x14ac:dyDescent="0.25">
      <c r="A208" s="3" t="s">
        <v>435</v>
      </c>
      <c r="B208" s="13" t="s">
        <v>42</v>
      </c>
      <c r="C208" s="3" t="s">
        <v>553</v>
      </c>
      <c r="D208" s="3" t="s">
        <v>285</v>
      </c>
      <c r="E208" s="14">
        <v>90040</v>
      </c>
      <c r="F208" s="3" t="s">
        <v>554</v>
      </c>
      <c r="G208" s="3">
        <v>325211</v>
      </c>
      <c r="H208" s="3" t="s">
        <v>259</v>
      </c>
      <c r="I208" s="3">
        <v>0.90718474000000004</v>
      </c>
      <c r="J208" s="3">
        <v>7.2574779200000004</v>
      </c>
      <c r="K208" s="3">
        <v>0.45359237000000002</v>
      </c>
      <c r="L208" s="3">
        <v>6.8038855500000004</v>
      </c>
      <c r="M208" s="3">
        <v>246</v>
      </c>
      <c r="N208" s="16">
        <f t="shared" si="26"/>
        <v>3.6877428455284553E-3</v>
      </c>
      <c r="O208" s="16">
        <f t="shared" si="27"/>
        <v>2.9501942764227643E-2</v>
      </c>
      <c r="P208" s="16">
        <f>K208/$M208</f>
        <v>1.8438714227642277E-3</v>
      </c>
      <c r="Q208" s="16">
        <f>L208/$M208</f>
        <v>2.7658071341463416E-2</v>
      </c>
      <c r="R208" s="17">
        <v>110000510830</v>
      </c>
      <c r="S208" s="126"/>
    </row>
    <row r="209" spans="1:19" x14ac:dyDescent="0.25">
      <c r="A209" s="3" t="s">
        <v>555</v>
      </c>
      <c r="B209" s="13" t="s">
        <v>48</v>
      </c>
      <c r="C209" s="3" t="s">
        <v>287</v>
      </c>
      <c r="D209" s="3" t="s">
        <v>285</v>
      </c>
      <c r="E209" s="14">
        <v>90040</v>
      </c>
      <c r="F209" s="3" t="s">
        <v>554</v>
      </c>
      <c r="G209" s="3">
        <v>325211</v>
      </c>
      <c r="H209" s="3" t="s">
        <v>259</v>
      </c>
      <c r="I209" s="3">
        <v>0.45359237000000002</v>
      </c>
      <c r="J209" s="3">
        <v>6.8038855500000004</v>
      </c>
      <c r="K209" s="13" t="s">
        <v>52</v>
      </c>
      <c r="L209" s="13" t="s">
        <v>52</v>
      </c>
      <c r="M209" s="3">
        <v>246</v>
      </c>
      <c r="N209" s="16">
        <f t="shared" si="26"/>
        <v>1.8438714227642277E-3</v>
      </c>
      <c r="O209" s="16">
        <f t="shared" si="27"/>
        <v>2.7658071341463416E-2</v>
      </c>
      <c r="P209" s="57" t="s">
        <v>52</v>
      </c>
      <c r="Q209" s="57" t="s">
        <v>52</v>
      </c>
      <c r="R209" s="17">
        <v>110000510830</v>
      </c>
      <c r="S209" s="126"/>
    </row>
    <row r="210" spans="1:19" x14ac:dyDescent="0.25">
      <c r="A210" s="3" t="s">
        <v>556</v>
      </c>
      <c r="B210" s="13" t="s">
        <v>42</v>
      </c>
      <c r="C210" s="3" t="s">
        <v>557</v>
      </c>
      <c r="D210" s="3" t="s">
        <v>347</v>
      </c>
      <c r="E210" s="14">
        <v>26181</v>
      </c>
      <c r="F210" s="3" t="s">
        <v>558</v>
      </c>
      <c r="G210" s="3">
        <v>325211</v>
      </c>
      <c r="H210" s="3" t="s">
        <v>259</v>
      </c>
      <c r="I210" s="3">
        <v>0</v>
      </c>
      <c r="J210" s="3">
        <v>14.06136347</v>
      </c>
      <c r="K210" s="3">
        <v>0</v>
      </c>
      <c r="L210" s="3">
        <v>12.927382545</v>
      </c>
      <c r="M210" s="3">
        <v>365</v>
      </c>
      <c r="N210" s="16">
        <f t="shared" si="26"/>
        <v>0</v>
      </c>
      <c r="O210" s="16">
        <f t="shared" si="27"/>
        <v>3.8524283479452054E-2</v>
      </c>
      <c r="P210" s="16">
        <f>K210/$M210</f>
        <v>0</v>
      </c>
      <c r="Q210" s="16">
        <f>L210/$M210</f>
        <v>3.5417486424657536E-2</v>
      </c>
      <c r="R210" s="17">
        <v>110000586081</v>
      </c>
      <c r="S210" s="126"/>
    </row>
    <row r="211" spans="1:19" x14ac:dyDescent="0.25">
      <c r="A211" s="3" t="s">
        <v>559</v>
      </c>
      <c r="B211" s="13" t="s">
        <v>48</v>
      </c>
      <c r="C211" s="3" t="s">
        <v>557</v>
      </c>
      <c r="D211" s="3" t="s">
        <v>347</v>
      </c>
      <c r="E211" s="14">
        <v>26181</v>
      </c>
      <c r="F211" s="3" t="s">
        <v>558</v>
      </c>
      <c r="G211" s="3">
        <v>325211</v>
      </c>
      <c r="H211" s="3" t="s">
        <v>259</v>
      </c>
      <c r="I211" s="3">
        <v>0</v>
      </c>
      <c r="J211" s="3">
        <v>13.765258370864002</v>
      </c>
      <c r="K211" s="13" t="s">
        <v>52</v>
      </c>
      <c r="L211" s="13" t="s">
        <v>52</v>
      </c>
      <c r="M211" s="3">
        <v>365</v>
      </c>
      <c r="N211" s="16">
        <f t="shared" si="26"/>
        <v>0</v>
      </c>
      <c r="O211" s="16">
        <f t="shared" si="27"/>
        <v>3.7713036632504117E-2</v>
      </c>
      <c r="P211" s="57" t="s">
        <v>52</v>
      </c>
      <c r="Q211" s="57" t="s">
        <v>52</v>
      </c>
      <c r="R211" s="17">
        <v>110000586081</v>
      </c>
      <c r="S211" s="126"/>
    </row>
    <row r="212" spans="1:19" x14ac:dyDescent="0.25">
      <c r="A212" s="3" t="s">
        <v>507</v>
      </c>
      <c r="B212" s="13" t="s">
        <v>42</v>
      </c>
      <c r="C212" s="3" t="s">
        <v>560</v>
      </c>
      <c r="D212" s="3" t="s">
        <v>561</v>
      </c>
      <c r="E212" s="14">
        <v>74361</v>
      </c>
      <c r="F212" s="3" t="s">
        <v>562</v>
      </c>
      <c r="G212" s="3">
        <v>325211</v>
      </c>
      <c r="H212" s="3" t="s">
        <v>259</v>
      </c>
      <c r="I212" s="3">
        <v>608.26736817000005</v>
      </c>
      <c r="J212" s="3">
        <v>603.73144447000004</v>
      </c>
      <c r="K212" s="3">
        <v>4.9895160700000005</v>
      </c>
      <c r="L212" s="3">
        <v>525.25996446000011</v>
      </c>
      <c r="M212" s="3">
        <v>246</v>
      </c>
      <c r="N212" s="16">
        <f t="shared" si="26"/>
        <v>2.4726315779268293</v>
      </c>
      <c r="O212" s="16">
        <f t="shared" si="27"/>
        <v>2.4541928636991872</v>
      </c>
      <c r="P212" s="16">
        <f>K212/$M212</f>
        <v>2.0282585650406505E-2</v>
      </c>
      <c r="Q212" s="16">
        <f>L212/$M212</f>
        <v>2.1352031075609759</v>
      </c>
      <c r="R212" s="17">
        <v>110000598540</v>
      </c>
      <c r="S212" s="126"/>
    </row>
    <row r="213" spans="1:19" x14ac:dyDescent="0.25">
      <c r="A213" s="3" t="s">
        <v>563</v>
      </c>
      <c r="B213" s="13" t="s">
        <v>48</v>
      </c>
      <c r="C213" s="3" t="s">
        <v>560</v>
      </c>
      <c r="D213" s="3" t="s">
        <v>561</v>
      </c>
      <c r="E213" s="14">
        <v>74361</v>
      </c>
      <c r="F213" s="3" t="s">
        <v>562</v>
      </c>
      <c r="G213" s="3">
        <v>325211</v>
      </c>
      <c r="H213" s="3" t="s">
        <v>259</v>
      </c>
      <c r="I213" s="3">
        <v>4.9895160699999996</v>
      </c>
      <c r="J213" s="3">
        <v>602.82425972999988</v>
      </c>
      <c r="K213" s="13" t="s">
        <v>52</v>
      </c>
      <c r="L213" s="13" t="s">
        <v>52</v>
      </c>
      <c r="M213" s="3">
        <v>246</v>
      </c>
      <c r="N213" s="16">
        <f t="shared" si="26"/>
        <v>2.0282585650406502E-2</v>
      </c>
      <c r="O213" s="16">
        <f t="shared" si="27"/>
        <v>2.4505051208536579</v>
      </c>
      <c r="P213" s="57" t="s">
        <v>52</v>
      </c>
      <c r="Q213" s="57" t="s">
        <v>52</v>
      </c>
      <c r="R213" s="17">
        <v>110000598540</v>
      </c>
      <c r="S213" s="126"/>
    </row>
    <row r="214" spans="1:19" x14ac:dyDescent="0.25">
      <c r="A214" s="3" t="s">
        <v>534</v>
      </c>
      <c r="B214" s="13" t="s">
        <v>42</v>
      </c>
      <c r="C214" s="3" t="s">
        <v>564</v>
      </c>
      <c r="D214" s="3" t="s">
        <v>44</v>
      </c>
      <c r="E214" s="14">
        <v>60450</v>
      </c>
      <c r="F214" s="3" t="s">
        <v>565</v>
      </c>
      <c r="G214" s="3">
        <v>325211</v>
      </c>
      <c r="H214" s="3" t="s">
        <v>259</v>
      </c>
      <c r="I214" s="3">
        <v>216.36356049</v>
      </c>
      <c r="J214" s="3">
        <v>343.36942409</v>
      </c>
      <c r="K214" s="3">
        <v>2.2679618500000003</v>
      </c>
      <c r="L214" s="3">
        <v>314.79310478000002</v>
      </c>
      <c r="M214" s="3">
        <v>365</v>
      </c>
      <c r="N214" s="16">
        <f t="shared" si="26"/>
        <v>0.59277687805479451</v>
      </c>
      <c r="O214" s="16">
        <f t="shared" si="27"/>
        <v>0.94073814819178081</v>
      </c>
      <c r="P214" s="16">
        <f>K214/$M214</f>
        <v>6.2135941095890421E-3</v>
      </c>
      <c r="Q214" s="16">
        <f>L214/$M214</f>
        <v>0.86244686241095891</v>
      </c>
      <c r="R214" s="17">
        <v>110000747210</v>
      </c>
      <c r="S214" s="126"/>
    </row>
    <row r="215" spans="1:19" x14ac:dyDescent="0.25">
      <c r="A215" s="3" t="s">
        <v>516</v>
      </c>
      <c r="B215" s="13" t="s">
        <v>48</v>
      </c>
      <c r="C215" s="3" t="s">
        <v>566</v>
      </c>
      <c r="D215" s="3" t="s">
        <v>44</v>
      </c>
      <c r="E215" s="14" t="s">
        <v>567</v>
      </c>
      <c r="F215" s="3" t="s">
        <v>565</v>
      </c>
      <c r="G215" s="3">
        <v>325211</v>
      </c>
      <c r="H215" s="3" t="s">
        <v>259</v>
      </c>
      <c r="I215" s="3">
        <v>0</v>
      </c>
      <c r="J215" s="3">
        <v>260.26223005859998</v>
      </c>
      <c r="K215" s="13" t="s">
        <v>52</v>
      </c>
      <c r="L215" s="13" t="s">
        <v>52</v>
      </c>
      <c r="M215" s="3">
        <v>365</v>
      </c>
      <c r="N215" s="16">
        <f t="shared" si="26"/>
        <v>0</v>
      </c>
      <c r="O215" s="16">
        <f t="shared" si="27"/>
        <v>0.7130472056399999</v>
      </c>
      <c r="P215" s="57" t="s">
        <v>52</v>
      </c>
      <c r="Q215" s="57" t="s">
        <v>52</v>
      </c>
      <c r="R215" s="17">
        <v>110000747210</v>
      </c>
      <c r="S215" s="126"/>
    </row>
    <row r="216" spans="1:19" x14ac:dyDescent="0.25">
      <c r="A216" s="3" t="s">
        <v>568</v>
      </c>
      <c r="B216" s="13" t="s">
        <v>42</v>
      </c>
      <c r="C216" s="3" t="s">
        <v>569</v>
      </c>
      <c r="D216" s="3" t="s">
        <v>285</v>
      </c>
      <c r="E216" s="14">
        <v>91702</v>
      </c>
      <c r="F216" s="3" t="s">
        <v>570</v>
      </c>
      <c r="G216" s="3">
        <v>325211</v>
      </c>
      <c r="H216" s="3" t="s">
        <v>259</v>
      </c>
      <c r="I216" s="3">
        <v>2.2679618500000003</v>
      </c>
      <c r="J216" s="3">
        <v>66.610039534500004</v>
      </c>
      <c r="K216" s="3">
        <v>2.2679618500000003</v>
      </c>
      <c r="L216" s="3">
        <v>61.23496995</v>
      </c>
      <c r="M216" s="3">
        <v>246</v>
      </c>
      <c r="N216" s="16">
        <f t="shared" si="26"/>
        <v>9.2193571138211392E-3</v>
      </c>
      <c r="O216" s="16">
        <f t="shared" si="27"/>
        <v>0.27077251843292682</v>
      </c>
      <c r="P216" s="16">
        <f>K216/$M216</f>
        <v>9.2193571138211392E-3</v>
      </c>
      <c r="Q216" s="16">
        <f>L216/$M216</f>
        <v>0.24892264207317072</v>
      </c>
      <c r="R216" s="17">
        <v>110000862193</v>
      </c>
      <c r="S216" s="126"/>
    </row>
    <row r="217" spans="1:19" x14ac:dyDescent="0.25">
      <c r="A217" s="3" t="s">
        <v>534</v>
      </c>
      <c r="B217" s="13" t="s">
        <v>48</v>
      </c>
      <c r="C217" s="3" t="s">
        <v>569</v>
      </c>
      <c r="D217" s="3" t="s">
        <v>285</v>
      </c>
      <c r="E217" s="14">
        <v>91702</v>
      </c>
      <c r="F217" s="3" t="s">
        <v>570</v>
      </c>
      <c r="G217" s="3">
        <v>325211</v>
      </c>
      <c r="H217" s="3" t="s">
        <v>259</v>
      </c>
      <c r="I217" s="3">
        <v>2.2679618500000003</v>
      </c>
      <c r="J217" s="3">
        <v>58.967008100000001</v>
      </c>
      <c r="K217" s="13" t="s">
        <v>52</v>
      </c>
      <c r="L217" s="13" t="s">
        <v>52</v>
      </c>
      <c r="M217" s="3">
        <v>246</v>
      </c>
      <c r="N217" s="16">
        <f t="shared" ref="N217:N248" si="28">I217/$M217</f>
        <v>9.2193571138211392E-3</v>
      </c>
      <c r="O217" s="16">
        <f t="shared" ref="O217:O248" si="29">J217/$M217</f>
        <v>0.23970328495934959</v>
      </c>
      <c r="P217" s="57" t="s">
        <v>52</v>
      </c>
      <c r="Q217" s="57" t="s">
        <v>52</v>
      </c>
      <c r="R217" s="17">
        <v>110000862193</v>
      </c>
      <c r="S217" s="126"/>
    </row>
    <row r="218" spans="1:19" x14ac:dyDescent="0.25">
      <c r="A218" s="3" t="s">
        <v>571</v>
      </c>
      <c r="B218" s="13" t="s">
        <v>42</v>
      </c>
      <c r="C218" s="3" t="s">
        <v>572</v>
      </c>
      <c r="D218" s="3" t="s">
        <v>257</v>
      </c>
      <c r="E218" s="14">
        <v>38017</v>
      </c>
      <c r="F218" s="3" t="s">
        <v>573</v>
      </c>
      <c r="G218" s="3">
        <v>325211</v>
      </c>
      <c r="H218" s="3" t="s">
        <v>259</v>
      </c>
      <c r="I218" s="3">
        <v>127.00586360000001</v>
      </c>
      <c r="J218" s="3">
        <v>427.73760491000002</v>
      </c>
      <c r="K218" s="3">
        <v>127.00586360000001</v>
      </c>
      <c r="L218" s="3">
        <v>416.85138803000007</v>
      </c>
      <c r="M218" s="3">
        <v>246</v>
      </c>
      <c r="N218" s="16">
        <f t="shared" si="28"/>
        <v>0.51628399837398375</v>
      </c>
      <c r="O218" s="16">
        <f t="shared" si="29"/>
        <v>1.7387707516666668</v>
      </c>
      <c r="P218" s="16">
        <f>K218/$M218</f>
        <v>0.51628399837398375</v>
      </c>
      <c r="Q218" s="16">
        <f>L218/$M218</f>
        <v>1.6945178375203254</v>
      </c>
      <c r="R218" s="17">
        <v>110000911737</v>
      </c>
      <c r="S218" s="126"/>
    </row>
    <row r="219" spans="1:19" x14ac:dyDescent="0.25">
      <c r="A219" s="3" t="s">
        <v>574</v>
      </c>
      <c r="B219" s="13" t="s">
        <v>48</v>
      </c>
      <c r="C219" s="3" t="s">
        <v>575</v>
      </c>
      <c r="D219" s="3" t="s">
        <v>257</v>
      </c>
      <c r="E219" s="14">
        <v>38017</v>
      </c>
      <c r="F219" s="3" t="s">
        <v>573</v>
      </c>
      <c r="G219" s="3">
        <v>325211</v>
      </c>
      <c r="H219" s="3" t="s">
        <v>259</v>
      </c>
      <c r="I219" s="3">
        <v>127.00586360000001</v>
      </c>
      <c r="J219" s="3">
        <v>427.73760491000002</v>
      </c>
      <c r="K219" s="13" t="s">
        <v>52</v>
      </c>
      <c r="L219" s="13" t="s">
        <v>52</v>
      </c>
      <c r="M219" s="3">
        <v>246</v>
      </c>
      <c r="N219" s="16">
        <f t="shared" si="28"/>
        <v>0.51628399837398375</v>
      </c>
      <c r="O219" s="16">
        <f t="shared" si="29"/>
        <v>1.7387707516666668</v>
      </c>
      <c r="P219" s="57" t="s">
        <v>52</v>
      </c>
      <c r="Q219" s="57" t="s">
        <v>52</v>
      </c>
      <c r="R219" s="17">
        <v>110000911737</v>
      </c>
      <c r="S219" s="126"/>
    </row>
    <row r="220" spans="1:19" x14ac:dyDescent="0.25">
      <c r="A220" s="3" t="s">
        <v>576</v>
      </c>
      <c r="B220" s="13" t="s">
        <v>42</v>
      </c>
      <c r="C220" s="3" t="s">
        <v>577</v>
      </c>
      <c r="D220" s="3" t="s">
        <v>289</v>
      </c>
      <c r="E220" s="14">
        <v>41015</v>
      </c>
      <c r="F220" s="3" t="s">
        <v>578</v>
      </c>
      <c r="G220" s="3">
        <v>325211</v>
      </c>
      <c r="H220" s="3" t="s">
        <v>259</v>
      </c>
      <c r="I220" s="3">
        <v>74.389148680000005</v>
      </c>
      <c r="J220" s="3">
        <v>90.264881630000005</v>
      </c>
      <c r="K220" s="3">
        <v>72.121186830000013</v>
      </c>
      <c r="L220" s="3">
        <v>58.513415729999998</v>
      </c>
      <c r="M220" s="3">
        <v>246</v>
      </c>
      <c r="N220" s="16">
        <f t="shared" si="28"/>
        <v>0.30239491333333335</v>
      </c>
      <c r="O220" s="16">
        <f t="shared" si="29"/>
        <v>0.36693041313008135</v>
      </c>
      <c r="P220" s="16">
        <f>K220/$M220</f>
        <v>0.29317555621951225</v>
      </c>
      <c r="Q220" s="16">
        <f>L220/$M220</f>
        <v>0.23785941353658535</v>
      </c>
      <c r="R220" s="17">
        <v>110001376635</v>
      </c>
      <c r="S220" s="126"/>
    </row>
    <row r="221" spans="1:19" x14ac:dyDescent="0.25">
      <c r="A221" s="3" t="s">
        <v>579</v>
      </c>
      <c r="B221" s="13" t="s">
        <v>48</v>
      </c>
      <c r="C221" s="3" t="s">
        <v>580</v>
      </c>
      <c r="D221" s="3" t="s">
        <v>289</v>
      </c>
      <c r="E221" s="14" t="s">
        <v>581</v>
      </c>
      <c r="F221" s="3" t="s">
        <v>578</v>
      </c>
      <c r="G221" s="3">
        <v>325211</v>
      </c>
      <c r="H221" s="3" t="s">
        <v>259</v>
      </c>
      <c r="I221" s="3">
        <v>99.445636558037009</v>
      </c>
      <c r="J221" s="3">
        <v>4.2372966272867991</v>
      </c>
      <c r="K221" s="13" t="s">
        <v>52</v>
      </c>
      <c r="L221" s="13" t="s">
        <v>52</v>
      </c>
      <c r="M221" s="3">
        <v>246</v>
      </c>
      <c r="N221" s="16">
        <f t="shared" si="28"/>
        <v>0.40425055511397157</v>
      </c>
      <c r="O221" s="16">
        <f t="shared" si="29"/>
        <v>1.7224783037751216E-2</v>
      </c>
      <c r="P221" s="57" t="s">
        <v>52</v>
      </c>
      <c r="Q221" s="57" t="s">
        <v>52</v>
      </c>
      <c r="R221" s="17">
        <v>110001376635</v>
      </c>
      <c r="S221" s="126"/>
    </row>
    <row r="222" spans="1:19" x14ac:dyDescent="0.25">
      <c r="A222" s="3" t="s">
        <v>582</v>
      </c>
      <c r="B222" s="13" t="s">
        <v>42</v>
      </c>
      <c r="C222" s="3" t="s">
        <v>583</v>
      </c>
      <c r="D222" s="3" t="s">
        <v>107</v>
      </c>
      <c r="E222" s="14">
        <v>28401</v>
      </c>
      <c r="F222" s="3" t="s">
        <v>584</v>
      </c>
      <c r="G222" s="3">
        <v>325211</v>
      </c>
      <c r="H222" s="3" t="s">
        <v>259</v>
      </c>
      <c r="I222" s="3">
        <v>367.40981970000001</v>
      </c>
      <c r="J222" s="3">
        <v>544.31084400000009</v>
      </c>
      <c r="K222" s="3">
        <v>5.2163122550000001</v>
      </c>
      <c r="L222" s="3">
        <v>172.36510060000001</v>
      </c>
      <c r="M222" s="3">
        <v>364</v>
      </c>
      <c r="N222" s="16">
        <f t="shared" si="28"/>
        <v>1.0093676365384616</v>
      </c>
      <c r="O222" s="16">
        <f t="shared" si="29"/>
        <v>1.4953594615384618</v>
      </c>
      <c r="P222" s="16">
        <f>K222/$M222</f>
        <v>1.4330528173076923E-2</v>
      </c>
      <c r="Q222" s="16">
        <f>L222/$M222</f>
        <v>0.47353049615384618</v>
      </c>
      <c r="R222" s="17">
        <v>110007116101</v>
      </c>
      <c r="S222" s="126"/>
    </row>
    <row r="223" spans="1:19" x14ac:dyDescent="0.25">
      <c r="A223" s="3" t="s">
        <v>585</v>
      </c>
      <c r="B223" s="13" t="s">
        <v>48</v>
      </c>
      <c r="C223" s="3" t="s">
        <v>586</v>
      </c>
      <c r="D223" s="3" t="s">
        <v>107</v>
      </c>
      <c r="E223" s="14">
        <v>28401</v>
      </c>
      <c r="F223" s="3" t="s">
        <v>584</v>
      </c>
      <c r="G223" s="3">
        <v>325220</v>
      </c>
      <c r="H223" s="3" t="s">
        <v>89</v>
      </c>
      <c r="I223" s="3">
        <v>0.68673884817999997</v>
      </c>
      <c r="J223" s="3">
        <v>173.88781018609001</v>
      </c>
      <c r="K223" s="13" t="s">
        <v>52</v>
      </c>
      <c r="L223" s="13" t="s">
        <v>52</v>
      </c>
      <c r="M223" s="3">
        <v>364</v>
      </c>
      <c r="N223" s="16">
        <f t="shared" si="28"/>
        <v>1.8866451873076923E-3</v>
      </c>
      <c r="O223" s="16">
        <f t="shared" si="29"/>
        <v>0.47771376424750001</v>
      </c>
      <c r="P223" s="57" t="s">
        <v>52</v>
      </c>
      <c r="Q223" s="57" t="s">
        <v>52</v>
      </c>
      <c r="R223" s="17">
        <v>110007116101</v>
      </c>
      <c r="S223" s="126"/>
    </row>
    <row r="224" spans="1:19" x14ac:dyDescent="0.25">
      <c r="A224" s="3" t="s">
        <v>587</v>
      </c>
      <c r="B224" s="13" t="s">
        <v>42</v>
      </c>
      <c r="C224" s="3" t="s">
        <v>588</v>
      </c>
      <c r="D224" s="3" t="s">
        <v>103</v>
      </c>
      <c r="E224" s="14">
        <v>43113</v>
      </c>
      <c r="F224" s="3" t="s">
        <v>589</v>
      </c>
      <c r="G224" s="3">
        <v>325211</v>
      </c>
      <c r="H224" s="3" t="s">
        <v>259</v>
      </c>
      <c r="I224" s="3">
        <v>17.69010243</v>
      </c>
      <c r="J224" s="3">
        <v>18.597287170000001</v>
      </c>
      <c r="K224" s="3">
        <v>14.514955840000001</v>
      </c>
      <c r="L224" s="3">
        <v>17.236510060000001</v>
      </c>
      <c r="M224" s="3">
        <v>246</v>
      </c>
      <c r="N224" s="16">
        <f t="shared" si="28"/>
        <v>7.1910985487804877E-2</v>
      </c>
      <c r="O224" s="16">
        <f t="shared" si="29"/>
        <v>7.5598728333333337E-2</v>
      </c>
      <c r="P224" s="16">
        <f>K224/$M224</f>
        <v>5.9003885528455285E-2</v>
      </c>
      <c r="Q224" s="16">
        <f>L224/$M224</f>
        <v>7.0067114065040653E-2</v>
      </c>
      <c r="R224" s="17">
        <v>110007158128</v>
      </c>
      <c r="S224" s="126"/>
    </row>
    <row r="225" spans="1:19" x14ac:dyDescent="0.25">
      <c r="A225" s="3" t="s">
        <v>590</v>
      </c>
      <c r="B225" s="13" t="s">
        <v>48</v>
      </c>
      <c r="C225" s="3" t="s">
        <v>591</v>
      </c>
      <c r="D225" s="3" t="s">
        <v>103</v>
      </c>
      <c r="E225" s="14">
        <v>43113</v>
      </c>
      <c r="F225" s="3" t="s">
        <v>589</v>
      </c>
      <c r="G225" s="3">
        <v>325211</v>
      </c>
      <c r="H225" s="3" t="s">
        <v>259</v>
      </c>
      <c r="I225" s="3">
        <v>14.514955840000001</v>
      </c>
      <c r="J225" s="3">
        <v>17.236510060000001</v>
      </c>
      <c r="K225" s="13" t="s">
        <v>52</v>
      </c>
      <c r="L225" s="13" t="s">
        <v>52</v>
      </c>
      <c r="M225" s="3">
        <v>246</v>
      </c>
      <c r="N225" s="16">
        <f t="shared" si="28"/>
        <v>5.9003885528455285E-2</v>
      </c>
      <c r="O225" s="16">
        <f t="shared" si="29"/>
        <v>7.0067114065040653E-2</v>
      </c>
      <c r="P225" s="57" t="s">
        <v>52</v>
      </c>
      <c r="Q225" s="57" t="s">
        <v>52</v>
      </c>
      <c r="R225" s="17">
        <v>110007158128</v>
      </c>
      <c r="S225" s="126"/>
    </row>
    <row r="226" spans="1:19" x14ac:dyDescent="0.25">
      <c r="A226" s="3" t="s">
        <v>592</v>
      </c>
      <c r="B226" s="13" t="s">
        <v>42</v>
      </c>
      <c r="C226" s="3" t="s">
        <v>593</v>
      </c>
      <c r="D226" s="3" t="s">
        <v>263</v>
      </c>
      <c r="E226" s="14" t="s">
        <v>594</v>
      </c>
      <c r="F226" s="3" t="s">
        <v>595</v>
      </c>
      <c r="G226" s="3">
        <v>325211</v>
      </c>
      <c r="H226" s="3" t="s">
        <v>259</v>
      </c>
      <c r="I226" s="3">
        <v>283.04163887999999</v>
      </c>
      <c r="J226" s="3">
        <v>31.29787353</v>
      </c>
      <c r="K226" s="3">
        <v>146.51033551</v>
      </c>
      <c r="L226" s="3">
        <v>16.329325319999999</v>
      </c>
      <c r="M226" s="3">
        <v>246</v>
      </c>
      <c r="N226" s="16">
        <f t="shared" si="28"/>
        <v>1.150575767804878</v>
      </c>
      <c r="O226" s="16">
        <f t="shared" si="29"/>
        <v>0.1272271281707317</v>
      </c>
      <c r="P226" s="16">
        <f>K226/$M226</f>
        <v>0.59557046955284554</v>
      </c>
      <c r="Q226" s="16">
        <f>L226/$M226</f>
        <v>6.6379371219512193E-2</v>
      </c>
      <c r="R226" s="17">
        <v>110007393766</v>
      </c>
      <c r="S226" s="126"/>
    </row>
    <row r="227" spans="1:19" x14ac:dyDescent="0.25">
      <c r="A227" s="3" t="s">
        <v>596</v>
      </c>
      <c r="B227" s="13" t="s">
        <v>48</v>
      </c>
      <c r="C227" s="3" t="s">
        <v>593</v>
      </c>
      <c r="D227" s="3" t="s">
        <v>263</v>
      </c>
      <c r="E227" s="14" t="s">
        <v>594</v>
      </c>
      <c r="F227" s="3" t="s">
        <v>595</v>
      </c>
      <c r="G227" s="3">
        <v>325211</v>
      </c>
      <c r="H227" s="3" t="s">
        <v>259</v>
      </c>
      <c r="I227" s="3">
        <v>56.245453879999999</v>
      </c>
      <c r="J227" s="3">
        <v>0</v>
      </c>
      <c r="K227" s="13" t="s">
        <v>52</v>
      </c>
      <c r="L227" s="13" t="s">
        <v>52</v>
      </c>
      <c r="M227" s="3">
        <v>246</v>
      </c>
      <c r="N227" s="16">
        <f t="shared" si="28"/>
        <v>0.22864005642276422</v>
      </c>
      <c r="O227" s="16">
        <f t="shared" si="29"/>
        <v>0</v>
      </c>
      <c r="P227" s="57" t="s">
        <v>52</v>
      </c>
      <c r="Q227" s="57" t="s">
        <v>52</v>
      </c>
      <c r="R227" s="17">
        <v>110007393766</v>
      </c>
      <c r="S227" s="126"/>
    </row>
    <row r="228" spans="1:19" x14ac:dyDescent="0.25">
      <c r="A228" s="3" t="s">
        <v>507</v>
      </c>
      <c r="B228" s="13" t="s">
        <v>42</v>
      </c>
      <c r="C228" s="3" t="s">
        <v>597</v>
      </c>
      <c r="D228" s="3" t="s">
        <v>285</v>
      </c>
      <c r="E228" s="14">
        <v>90250</v>
      </c>
      <c r="F228" s="3" t="s">
        <v>598</v>
      </c>
      <c r="G228" s="3">
        <v>325211</v>
      </c>
      <c r="H228" s="3" t="s">
        <v>259</v>
      </c>
      <c r="I228" s="3">
        <v>25.854765090000001</v>
      </c>
      <c r="J228" s="3">
        <v>6.8038855500000004</v>
      </c>
      <c r="K228" s="3">
        <v>0.45359237000000002</v>
      </c>
      <c r="L228" s="3">
        <v>6.3502931800000004</v>
      </c>
      <c r="M228" s="3">
        <v>246</v>
      </c>
      <c r="N228" s="16">
        <f t="shared" si="28"/>
        <v>0.10510067109756098</v>
      </c>
      <c r="O228" s="16">
        <f t="shared" si="29"/>
        <v>2.7658071341463416E-2</v>
      </c>
      <c r="P228" s="16">
        <f>K228/$M228</f>
        <v>1.8438714227642277E-3</v>
      </c>
      <c r="Q228" s="16">
        <f>L228/$M228</f>
        <v>2.5814199918699189E-2</v>
      </c>
      <c r="R228" s="17">
        <v>110012184055</v>
      </c>
      <c r="S228" s="126"/>
    </row>
    <row r="229" spans="1:19" x14ac:dyDescent="0.25">
      <c r="A229" s="3" t="s">
        <v>507</v>
      </c>
      <c r="B229" s="13" t="s">
        <v>48</v>
      </c>
      <c r="C229" s="3" t="s">
        <v>597</v>
      </c>
      <c r="D229" s="3" t="s">
        <v>285</v>
      </c>
      <c r="E229" s="14">
        <v>90250</v>
      </c>
      <c r="F229" s="3" t="s">
        <v>598</v>
      </c>
      <c r="G229" s="3">
        <v>325211</v>
      </c>
      <c r="H229" s="3" t="s">
        <v>259</v>
      </c>
      <c r="I229" s="3">
        <v>0.45359237000000002</v>
      </c>
      <c r="J229" s="3">
        <v>5.8967008099999996</v>
      </c>
      <c r="K229" s="13" t="s">
        <v>52</v>
      </c>
      <c r="L229" s="13" t="s">
        <v>52</v>
      </c>
      <c r="M229" s="3">
        <v>246</v>
      </c>
      <c r="N229" s="16">
        <f t="shared" si="28"/>
        <v>1.8438714227642277E-3</v>
      </c>
      <c r="O229" s="16">
        <f t="shared" si="29"/>
        <v>2.3970328495934959E-2</v>
      </c>
      <c r="P229" s="57" t="s">
        <v>52</v>
      </c>
      <c r="Q229" s="57" t="s">
        <v>52</v>
      </c>
      <c r="R229" s="17">
        <v>110012184055</v>
      </c>
      <c r="S229" s="126"/>
    </row>
    <row r="230" spans="1:19" x14ac:dyDescent="0.25">
      <c r="A230" s="3" t="s">
        <v>599</v>
      </c>
      <c r="B230" s="13" t="s">
        <v>42</v>
      </c>
      <c r="C230" s="3" t="s">
        <v>600</v>
      </c>
      <c r="D230" s="3" t="s">
        <v>601</v>
      </c>
      <c r="E230" s="14">
        <v>39730</v>
      </c>
      <c r="F230" s="3" t="s">
        <v>602</v>
      </c>
      <c r="G230" s="3">
        <v>325211</v>
      </c>
      <c r="H230" s="3" t="s">
        <v>259</v>
      </c>
      <c r="I230" s="3">
        <v>1369.8489574</v>
      </c>
      <c r="J230" s="3">
        <v>150.59266684000002</v>
      </c>
      <c r="K230" s="3">
        <v>1369.8489574</v>
      </c>
      <c r="L230" s="3">
        <v>150.59266684000002</v>
      </c>
      <c r="M230" s="3">
        <v>365</v>
      </c>
      <c r="N230" s="16">
        <f t="shared" si="28"/>
        <v>3.7530108421917809</v>
      </c>
      <c r="O230" s="16">
        <f t="shared" si="29"/>
        <v>0.41258264887671237</v>
      </c>
      <c r="P230" s="16">
        <f>K230/$M230</f>
        <v>3.7530108421917809</v>
      </c>
      <c r="Q230" s="16">
        <f>L230/$M230</f>
        <v>0.41258264887671237</v>
      </c>
      <c r="R230" s="17">
        <v>110012665990</v>
      </c>
      <c r="S230" s="126"/>
    </row>
    <row r="231" spans="1:19" x14ac:dyDescent="0.25">
      <c r="A231" s="3" t="s">
        <v>603</v>
      </c>
      <c r="B231" s="13" t="s">
        <v>48</v>
      </c>
      <c r="C231" s="3" t="s">
        <v>600</v>
      </c>
      <c r="D231" s="3" t="s">
        <v>601</v>
      </c>
      <c r="E231" s="14">
        <v>39730</v>
      </c>
      <c r="F231" s="3" t="s">
        <v>602</v>
      </c>
      <c r="G231" s="3">
        <v>325211</v>
      </c>
      <c r="H231" s="3" t="s">
        <v>259</v>
      </c>
      <c r="I231" s="3">
        <v>1524.0703632</v>
      </c>
      <c r="J231" s="3">
        <v>0</v>
      </c>
      <c r="K231" s="13" t="s">
        <v>52</v>
      </c>
      <c r="L231" s="13" t="s">
        <v>52</v>
      </c>
      <c r="M231" s="3">
        <v>365</v>
      </c>
      <c r="N231" s="16">
        <f t="shared" si="28"/>
        <v>4.1755352416438356</v>
      </c>
      <c r="O231" s="16">
        <f t="shared" si="29"/>
        <v>0</v>
      </c>
      <c r="P231" s="57" t="s">
        <v>52</v>
      </c>
      <c r="Q231" s="57" t="s">
        <v>52</v>
      </c>
      <c r="R231" s="17">
        <v>110012665990</v>
      </c>
      <c r="S231" s="126"/>
    </row>
    <row r="232" spans="1:19" x14ac:dyDescent="0.25">
      <c r="A232" s="3" t="s">
        <v>604</v>
      </c>
      <c r="B232" s="13" t="s">
        <v>42</v>
      </c>
      <c r="C232" s="3" t="s">
        <v>605</v>
      </c>
      <c r="D232" s="3" t="s">
        <v>62</v>
      </c>
      <c r="E232" s="14">
        <v>75119</v>
      </c>
      <c r="F232" s="3" t="s">
        <v>606</v>
      </c>
      <c r="G232" s="3">
        <v>325211</v>
      </c>
      <c r="H232" s="3" t="s">
        <v>259</v>
      </c>
      <c r="I232" s="3">
        <v>49.441568330000003</v>
      </c>
      <c r="J232" s="3">
        <v>4.6402499451000008</v>
      </c>
      <c r="K232" s="3">
        <v>49.173948831700002</v>
      </c>
      <c r="L232" s="3">
        <v>4.5359237000000006</v>
      </c>
      <c r="M232" s="3">
        <v>246</v>
      </c>
      <c r="N232" s="16">
        <f t="shared" si="28"/>
        <v>0.20098198508130083</v>
      </c>
      <c r="O232" s="16">
        <f t="shared" si="29"/>
        <v>1.8862804654878051E-2</v>
      </c>
      <c r="P232" s="16">
        <f>K232/$M232</f>
        <v>0.19989410094186993</v>
      </c>
      <c r="Q232" s="16">
        <f>L232/$M232</f>
        <v>1.8438714227642278E-2</v>
      </c>
      <c r="R232" s="17">
        <v>110022532918</v>
      </c>
      <c r="S232" s="126"/>
    </row>
    <row r="233" spans="1:19" x14ac:dyDescent="0.25">
      <c r="A233" s="3" t="s">
        <v>607</v>
      </c>
      <c r="B233" s="13" t="s">
        <v>48</v>
      </c>
      <c r="C233" s="3" t="s">
        <v>605</v>
      </c>
      <c r="D233" s="3" t="s">
        <v>62</v>
      </c>
      <c r="E233" s="14">
        <v>75120</v>
      </c>
      <c r="F233" s="3" t="s">
        <v>606</v>
      </c>
      <c r="G233" s="3">
        <v>325211</v>
      </c>
      <c r="H233" s="3" t="s">
        <v>259</v>
      </c>
      <c r="I233" s="3">
        <v>49.173948831700002</v>
      </c>
      <c r="J233" s="3">
        <v>4.640249945099999</v>
      </c>
      <c r="K233" s="13" t="s">
        <v>52</v>
      </c>
      <c r="L233" s="13" t="s">
        <v>52</v>
      </c>
      <c r="M233" s="3">
        <v>246</v>
      </c>
      <c r="N233" s="16">
        <f t="shared" si="28"/>
        <v>0.19989410094186993</v>
      </c>
      <c r="O233" s="16">
        <f t="shared" si="29"/>
        <v>1.8862804654878045E-2</v>
      </c>
      <c r="P233" s="57" t="s">
        <v>52</v>
      </c>
      <c r="Q233" s="57" t="s">
        <v>52</v>
      </c>
      <c r="R233" s="17">
        <v>110022532918</v>
      </c>
      <c r="S233" s="126"/>
    </row>
    <row r="234" spans="1:19" x14ac:dyDescent="0.25">
      <c r="A234" s="3" t="s">
        <v>486</v>
      </c>
      <c r="B234" s="13" t="s">
        <v>42</v>
      </c>
      <c r="C234" s="3" t="s">
        <v>322</v>
      </c>
      <c r="D234" s="3" t="s">
        <v>103</v>
      </c>
      <c r="E234" s="14">
        <v>45232</v>
      </c>
      <c r="F234" s="3" t="s">
        <v>608</v>
      </c>
      <c r="G234" s="3">
        <v>325998</v>
      </c>
      <c r="H234" s="3" t="s">
        <v>51</v>
      </c>
      <c r="I234" s="3">
        <v>226.79618500000001</v>
      </c>
      <c r="J234" s="3">
        <v>226.79618500000001</v>
      </c>
      <c r="K234" s="3">
        <v>226.79618500000001</v>
      </c>
      <c r="L234" s="3">
        <v>226.79618500000001</v>
      </c>
      <c r="M234" s="3">
        <v>246</v>
      </c>
      <c r="N234" s="16">
        <f t="shared" si="28"/>
        <v>0.92193571138211383</v>
      </c>
      <c r="O234" s="16">
        <f t="shared" si="29"/>
        <v>0.92193571138211383</v>
      </c>
      <c r="P234" s="16">
        <f t="shared" ref="P234:Q237" si="30">K234/$M234</f>
        <v>0.92193571138211383</v>
      </c>
      <c r="Q234" s="16">
        <f t="shared" si="30"/>
        <v>0.92193571138211383</v>
      </c>
      <c r="R234" s="17">
        <v>110035808855</v>
      </c>
      <c r="S234" s="126"/>
    </row>
    <row r="235" spans="1:19" x14ac:dyDescent="0.25">
      <c r="A235" s="3" t="s">
        <v>609</v>
      </c>
      <c r="B235" s="13" t="s">
        <v>42</v>
      </c>
      <c r="C235" s="3" t="s">
        <v>610</v>
      </c>
      <c r="D235" s="3" t="s">
        <v>230</v>
      </c>
      <c r="E235" s="14">
        <v>64116</v>
      </c>
      <c r="F235" s="3" t="s">
        <v>611</v>
      </c>
      <c r="G235" s="3">
        <v>325211</v>
      </c>
      <c r="H235" s="3" t="s">
        <v>259</v>
      </c>
      <c r="I235" s="3">
        <v>226.79618500000001</v>
      </c>
      <c r="J235" s="3">
        <v>226.79618500000001</v>
      </c>
      <c r="K235" s="3">
        <v>226.79618500000001</v>
      </c>
      <c r="L235" s="3">
        <v>226.79618500000001</v>
      </c>
      <c r="M235" s="3">
        <v>246</v>
      </c>
      <c r="N235" s="16">
        <f t="shared" si="28"/>
        <v>0.92193571138211383</v>
      </c>
      <c r="O235" s="16">
        <f t="shared" si="29"/>
        <v>0.92193571138211383</v>
      </c>
      <c r="P235" s="16">
        <f t="shared" si="30"/>
        <v>0.92193571138211383</v>
      </c>
      <c r="Q235" s="16">
        <f t="shared" si="30"/>
        <v>0.92193571138211383</v>
      </c>
      <c r="R235" s="17">
        <v>110046122986</v>
      </c>
      <c r="S235" s="126"/>
    </row>
    <row r="236" spans="1:19" x14ac:dyDescent="0.25">
      <c r="A236" s="3" t="s">
        <v>612</v>
      </c>
      <c r="B236" s="13" t="s">
        <v>42</v>
      </c>
      <c r="C236" s="3" t="s">
        <v>613</v>
      </c>
      <c r="D236" s="3" t="s">
        <v>171</v>
      </c>
      <c r="E236" s="14">
        <v>29730</v>
      </c>
      <c r="F236" s="3" t="s">
        <v>614</v>
      </c>
      <c r="G236" s="3">
        <v>325211</v>
      </c>
      <c r="H236" s="3" t="s">
        <v>259</v>
      </c>
      <c r="I236" s="3">
        <v>226.79618500000001</v>
      </c>
      <c r="J236" s="3">
        <v>226.79618500000001</v>
      </c>
      <c r="K236" s="3">
        <v>113.3980925</v>
      </c>
      <c r="L236" s="3">
        <v>2.2679618500000003</v>
      </c>
      <c r="M236" s="3">
        <v>246</v>
      </c>
      <c r="N236" s="16">
        <f t="shared" si="28"/>
        <v>0.92193571138211383</v>
      </c>
      <c r="O236" s="16">
        <f t="shared" si="29"/>
        <v>0.92193571138211383</v>
      </c>
      <c r="P236" s="16">
        <f t="shared" si="30"/>
        <v>0.46096785569105692</v>
      </c>
      <c r="Q236" s="16">
        <f t="shared" si="30"/>
        <v>9.2193571138211392E-3</v>
      </c>
      <c r="R236" s="17">
        <v>110050813958</v>
      </c>
      <c r="S236" s="126"/>
    </row>
    <row r="237" spans="1:19" x14ac:dyDescent="0.25">
      <c r="A237" s="3" t="s">
        <v>615</v>
      </c>
      <c r="B237" s="13" t="s">
        <v>42</v>
      </c>
      <c r="C237" s="3" t="s">
        <v>616</v>
      </c>
      <c r="D237" s="3" t="s">
        <v>391</v>
      </c>
      <c r="E237" s="14" t="s">
        <v>617</v>
      </c>
      <c r="F237" s="3" t="s">
        <v>618</v>
      </c>
      <c r="G237" s="3">
        <v>325211</v>
      </c>
      <c r="H237" s="3" t="s">
        <v>259</v>
      </c>
      <c r="I237" s="3">
        <v>0</v>
      </c>
      <c r="J237" s="3">
        <v>0</v>
      </c>
      <c r="K237" s="3">
        <v>0</v>
      </c>
      <c r="L237" s="3">
        <v>0</v>
      </c>
      <c r="M237" s="3">
        <v>246</v>
      </c>
      <c r="N237" s="16">
        <f t="shared" si="28"/>
        <v>0</v>
      </c>
      <c r="O237" s="16">
        <f t="shared" si="29"/>
        <v>0</v>
      </c>
      <c r="P237" s="16">
        <f t="shared" si="30"/>
        <v>0</v>
      </c>
      <c r="Q237" s="16">
        <f t="shared" si="30"/>
        <v>0</v>
      </c>
      <c r="R237" s="17">
        <v>110050813978</v>
      </c>
      <c r="S237" s="126"/>
    </row>
    <row r="238" spans="1:19" x14ac:dyDescent="0.25">
      <c r="A238" s="3" t="s">
        <v>619</v>
      </c>
      <c r="B238" s="13" t="s">
        <v>74</v>
      </c>
      <c r="C238" s="3" t="s">
        <v>616</v>
      </c>
      <c r="D238" s="3" t="s">
        <v>391</v>
      </c>
      <c r="E238" s="14" t="s">
        <v>617</v>
      </c>
      <c r="F238" s="3" t="s">
        <v>618</v>
      </c>
      <c r="G238" s="3">
        <v>325211</v>
      </c>
      <c r="H238" s="3" t="s">
        <v>259</v>
      </c>
      <c r="I238" s="3">
        <v>0</v>
      </c>
      <c r="J238" s="3">
        <v>0</v>
      </c>
      <c r="K238" s="13" t="s">
        <v>52</v>
      </c>
      <c r="L238" s="13" t="s">
        <v>52</v>
      </c>
      <c r="M238" s="3">
        <v>246</v>
      </c>
      <c r="N238" s="16">
        <f t="shared" si="28"/>
        <v>0</v>
      </c>
      <c r="O238" s="16">
        <f t="shared" si="29"/>
        <v>0</v>
      </c>
      <c r="P238" s="57" t="s">
        <v>52</v>
      </c>
      <c r="Q238" s="57" t="s">
        <v>52</v>
      </c>
      <c r="R238" s="17">
        <v>110050813978</v>
      </c>
      <c r="S238" s="126"/>
    </row>
    <row r="239" spans="1:19" x14ac:dyDescent="0.25">
      <c r="A239" s="3" t="s">
        <v>620</v>
      </c>
      <c r="B239" s="13" t="s">
        <v>42</v>
      </c>
      <c r="C239" s="3" t="s">
        <v>377</v>
      </c>
      <c r="D239" s="3" t="s">
        <v>378</v>
      </c>
      <c r="E239" s="14">
        <v>52627</v>
      </c>
      <c r="F239" s="3" t="s">
        <v>621</v>
      </c>
      <c r="G239" s="3">
        <v>325211</v>
      </c>
      <c r="H239" s="3" t="s">
        <v>259</v>
      </c>
      <c r="I239" s="3">
        <v>0</v>
      </c>
      <c r="J239" s="3">
        <v>0</v>
      </c>
      <c r="K239" s="3">
        <v>0</v>
      </c>
      <c r="L239" s="3">
        <v>0</v>
      </c>
      <c r="M239" s="3">
        <v>246</v>
      </c>
      <c r="N239" s="16">
        <f t="shared" si="28"/>
        <v>0</v>
      </c>
      <c r="O239" s="16">
        <f t="shared" si="29"/>
        <v>0</v>
      </c>
      <c r="P239" s="16">
        <f>K239/$M239</f>
        <v>0</v>
      </c>
      <c r="Q239" s="16">
        <f>L239/$M239</f>
        <v>0</v>
      </c>
      <c r="R239" s="17">
        <v>110055435159</v>
      </c>
      <c r="S239" s="126"/>
    </row>
    <row r="240" spans="1:19" x14ac:dyDescent="0.25">
      <c r="A240" s="3" t="s">
        <v>622</v>
      </c>
      <c r="B240" s="13" t="s">
        <v>42</v>
      </c>
      <c r="C240" s="3" t="s">
        <v>623</v>
      </c>
      <c r="D240" s="3" t="s">
        <v>312</v>
      </c>
      <c r="E240" s="14">
        <v>36553</v>
      </c>
      <c r="F240" s="3" t="s">
        <v>624</v>
      </c>
      <c r="G240" s="3">
        <v>325211</v>
      </c>
      <c r="H240" s="3" t="s">
        <v>259</v>
      </c>
      <c r="I240" s="3">
        <v>0</v>
      </c>
      <c r="J240" s="3">
        <v>101.60469088000001</v>
      </c>
      <c r="K240" s="3">
        <v>0</v>
      </c>
      <c r="L240" s="3">
        <v>101.60469088000001</v>
      </c>
      <c r="M240" s="3">
        <v>246</v>
      </c>
      <c r="N240" s="16">
        <f t="shared" si="28"/>
        <v>0</v>
      </c>
      <c r="O240" s="16">
        <f t="shared" si="29"/>
        <v>0.41302719869918703</v>
      </c>
      <c r="P240" s="16">
        <f>K240/$M240</f>
        <v>0</v>
      </c>
      <c r="Q240" s="16">
        <f>L240/$M240</f>
        <v>0.41302719869918703</v>
      </c>
      <c r="R240" s="17">
        <v>110067041007</v>
      </c>
      <c r="S240" s="126"/>
    </row>
    <row r="241" spans="1:19" x14ac:dyDescent="0.25">
      <c r="A241" s="3" t="s">
        <v>625</v>
      </c>
      <c r="B241" s="13" t="s">
        <v>48</v>
      </c>
      <c r="C241" s="3" t="s">
        <v>626</v>
      </c>
      <c r="D241" s="3" t="s">
        <v>312</v>
      </c>
      <c r="E241" s="14">
        <v>36553</v>
      </c>
      <c r="F241" s="3" t="s">
        <v>624</v>
      </c>
      <c r="G241" s="3">
        <v>325211</v>
      </c>
      <c r="H241" s="3" t="s">
        <v>259</v>
      </c>
      <c r="I241" s="3">
        <v>0</v>
      </c>
      <c r="J241" s="3">
        <v>101.60469087999999</v>
      </c>
      <c r="K241" s="13" t="s">
        <v>52</v>
      </c>
      <c r="L241" s="13" t="s">
        <v>52</v>
      </c>
      <c r="M241" s="3">
        <v>246</v>
      </c>
      <c r="N241" s="16">
        <f t="shared" si="28"/>
        <v>0</v>
      </c>
      <c r="O241" s="16">
        <f t="shared" si="29"/>
        <v>0.41302719869918697</v>
      </c>
      <c r="P241" s="57" t="s">
        <v>52</v>
      </c>
      <c r="Q241" s="57" t="s">
        <v>52</v>
      </c>
      <c r="R241" s="17">
        <v>110067041007</v>
      </c>
      <c r="S241" s="126"/>
    </row>
    <row r="242" spans="1:19" x14ac:dyDescent="0.25">
      <c r="A242" s="3" t="s">
        <v>627</v>
      </c>
      <c r="B242" s="13" t="s">
        <v>42</v>
      </c>
      <c r="C242" s="3" t="s">
        <v>628</v>
      </c>
      <c r="D242" s="3" t="s">
        <v>230</v>
      </c>
      <c r="E242" s="14">
        <v>63045</v>
      </c>
      <c r="F242" s="3" t="s">
        <v>629</v>
      </c>
      <c r="G242" s="3">
        <v>325991</v>
      </c>
      <c r="H242" s="3" t="s">
        <v>478</v>
      </c>
      <c r="I242" s="3">
        <v>0</v>
      </c>
      <c r="J242" s="3">
        <v>2.2679618500000003</v>
      </c>
      <c r="K242" s="3">
        <v>0</v>
      </c>
      <c r="L242" s="3">
        <v>2.2679618500000003</v>
      </c>
      <c r="M242" s="3">
        <v>246</v>
      </c>
      <c r="N242" s="16">
        <f t="shared" si="28"/>
        <v>0</v>
      </c>
      <c r="O242" s="16">
        <f t="shared" si="29"/>
        <v>9.2193571138211392E-3</v>
      </c>
      <c r="P242" s="16">
        <f t="shared" ref="P242:Q244" si="31">K242/$M242</f>
        <v>0</v>
      </c>
      <c r="Q242" s="16">
        <f t="shared" si="31"/>
        <v>9.2193571138211392E-3</v>
      </c>
      <c r="R242" s="17">
        <v>110067672067</v>
      </c>
      <c r="S242" s="126"/>
    </row>
    <row r="243" spans="1:19" x14ac:dyDescent="0.25">
      <c r="A243" s="3" t="s">
        <v>630</v>
      </c>
      <c r="B243" s="13" t="s">
        <v>42</v>
      </c>
      <c r="C243" s="3" t="s">
        <v>631</v>
      </c>
      <c r="D243" s="3" t="s">
        <v>44</v>
      </c>
      <c r="E243" s="14">
        <v>60135</v>
      </c>
      <c r="F243" s="3" t="s">
        <v>632</v>
      </c>
      <c r="G243" s="3">
        <v>325211</v>
      </c>
      <c r="H243" s="3" t="s">
        <v>259</v>
      </c>
      <c r="I243" s="3">
        <v>226.79618500000001</v>
      </c>
      <c r="J243" s="3">
        <v>226.79618500000001</v>
      </c>
      <c r="K243" s="3">
        <v>226.79618500000001</v>
      </c>
      <c r="L243" s="3">
        <v>226.79618500000001</v>
      </c>
      <c r="M243" s="3">
        <v>246</v>
      </c>
      <c r="N243" s="16">
        <f t="shared" si="28"/>
        <v>0.92193571138211383</v>
      </c>
      <c r="O243" s="16">
        <f t="shared" si="29"/>
        <v>0.92193571138211383</v>
      </c>
      <c r="P243" s="16">
        <f t="shared" si="31"/>
        <v>0.92193571138211383</v>
      </c>
      <c r="Q243" s="16">
        <f t="shared" si="31"/>
        <v>0.92193571138211383</v>
      </c>
      <c r="R243" s="17">
        <v>110070158512</v>
      </c>
      <c r="S243" s="126"/>
    </row>
    <row r="244" spans="1:19" x14ac:dyDescent="0.25">
      <c r="A244" s="3" t="s">
        <v>633</v>
      </c>
      <c r="B244" s="13" t="s">
        <v>42</v>
      </c>
      <c r="C244" s="3" t="s">
        <v>557</v>
      </c>
      <c r="D244" s="3" t="s">
        <v>347</v>
      </c>
      <c r="E244" s="14">
        <v>26181</v>
      </c>
      <c r="F244" s="3" t="s">
        <v>634</v>
      </c>
      <c r="G244" s="3">
        <v>325211</v>
      </c>
      <c r="H244" s="3" t="s">
        <v>259</v>
      </c>
      <c r="I244" s="3">
        <v>2.2679618500000003</v>
      </c>
      <c r="J244" s="3">
        <v>14.06136347</v>
      </c>
      <c r="K244" s="3">
        <v>2.2679618500000003</v>
      </c>
      <c r="L244" s="3">
        <v>14.06136347</v>
      </c>
      <c r="M244" s="3">
        <v>246</v>
      </c>
      <c r="N244" s="16">
        <f t="shared" si="28"/>
        <v>9.2193571138211392E-3</v>
      </c>
      <c r="O244" s="16">
        <f t="shared" si="29"/>
        <v>5.7160014105691055E-2</v>
      </c>
      <c r="P244" s="16">
        <f t="shared" si="31"/>
        <v>9.2193571138211392E-3</v>
      </c>
      <c r="Q244" s="16">
        <f t="shared" si="31"/>
        <v>5.7160014105691055E-2</v>
      </c>
      <c r="R244" s="17" t="s">
        <v>366</v>
      </c>
      <c r="S244" s="126"/>
    </row>
    <row r="245" spans="1:19" x14ac:dyDescent="0.25">
      <c r="A245" s="3" t="s">
        <v>635</v>
      </c>
      <c r="B245" s="13" t="s">
        <v>48</v>
      </c>
      <c r="C245" s="3" t="s">
        <v>226</v>
      </c>
      <c r="D245" s="3" t="s">
        <v>44</v>
      </c>
      <c r="E245" s="14" t="s">
        <v>636</v>
      </c>
      <c r="F245" s="3" t="s">
        <v>370</v>
      </c>
      <c r="G245" s="3">
        <v>325211</v>
      </c>
      <c r="H245" s="3" t="s">
        <v>259</v>
      </c>
      <c r="I245" s="3">
        <v>0</v>
      </c>
      <c r="J245" s="3">
        <v>0</v>
      </c>
      <c r="K245" s="13" t="s">
        <v>52</v>
      </c>
      <c r="L245" s="13" t="s">
        <v>52</v>
      </c>
      <c r="M245" s="3">
        <v>44</v>
      </c>
      <c r="N245" s="16">
        <f t="shared" si="28"/>
        <v>0</v>
      </c>
      <c r="O245" s="16">
        <f t="shared" si="29"/>
        <v>0</v>
      </c>
      <c r="P245" s="57" t="s">
        <v>52</v>
      </c>
      <c r="Q245" s="57" t="s">
        <v>52</v>
      </c>
      <c r="R245" s="17" t="s">
        <v>371</v>
      </c>
      <c r="S245" s="126"/>
    </row>
    <row r="246" spans="1:19" x14ac:dyDescent="0.25">
      <c r="A246" s="3" t="s">
        <v>637</v>
      </c>
      <c r="B246" s="13" t="s">
        <v>48</v>
      </c>
      <c r="C246" s="3" t="s">
        <v>638</v>
      </c>
      <c r="D246" s="3" t="s">
        <v>289</v>
      </c>
      <c r="E246" s="14">
        <v>42420</v>
      </c>
      <c r="F246" s="3" t="s">
        <v>370</v>
      </c>
      <c r="G246" s="3">
        <v>325211</v>
      </c>
      <c r="H246" s="3" t="s">
        <v>259</v>
      </c>
      <c r="I246" s="3">
        <v>0</v>
      </c>
      <c r="J246" s="3">
        <v>3.2658650639999997E-4</v>
      </c>
      <c r="K246" s="13" t="s">
        <v>52</v>
      </c>
      <c r="L246" s="13" t="s">
        <v>52</v>
      </c>
      <c r="M246" s="3">
        <v>246</v>
      </c>
      <c r="N246" s="16">
        <f t="shared" si="28"/>
        <v>0</v>
      </c>
      <c r="O246" s="16">
        <f t="shared" si="29"/>
        <v>1.3275874243902439E-6</v>
      </c>
      <c r="P246" s="57" t="s">
        <v>52</v>
      </c>
      <c r="Q246" s="57" t="s">
        <v>52</v>
      </c>
      <c r="R246" s="17" t="s">
        <v>371</v>
      </c>
      <c r="S246" s="126"/>
    </row>
    <row r="247" spans="1:19" x14ac:dyDescent="0.25">
      <c r="A247" s="3" t="s">
        <v>639</v>
      </c>
      <c r="B247" s="13" t="s">
        <v>48</v>
      </c>
      <c r="C247" s="3" t="s">
        <v>640</v>
      </c>
      <c r="D247" s="3" t="s">
        <v>62</v>
      </c>
      <c r="E247" s="14">
        <v>77983</v>
      </c>
      <c r="F247" s="3" t="s">
        <v>370</v>
      </c>
      <c r="G247" s="3">
        <v>325211</v>
      </c>
      <c r="H247" s="3" t="s">
        <v>259</v>
      </c>
      <c r="I247" s="3">
        <v>0</v>
      </c>
      <c r="J247" s="3">
        <v>0.63502931799999995</v>
      </c>
      <c r="K247" s="13" t="s">
        <v>52</v>
      </c>
      <c r="L247" s="13" t="s">
        <v>52</v>
      </c>
      <c r="M247" s="3">
        <v>349</v>
      </c>
      <c r="N247" s="16">
        <f t="shared" si="28"/>
        <v>0</v>
      </c>
      <c r="O247" s="16">
        <f t="shared" si="29"/>
        <v>1.8195682464183379E-3</v>
      </c>
      <c r="P247" s="57" t="s">
        <v>52</v>
      </c>
      <c r="Q247" s="57" t="s">
        <v>52</v>
      </c>
      <c r="R247" s="17" t="s">
        <v>371</v>
      </c>
      <c r="S247" s="126"/>
    </row>
    <row r="248" spans="1:19" x14ac:dyDescent="0.25">
      <c r="A248" s="3" t="s">
        <v>641</v>
      </c>
      <c r="B248" s="13" t="s">
        <v>74</v>
      </c>
      <c r="C248" s="3" t="s">
        <v>642</v>
      </c>
      <c r="D248" s="3" t="s">
        <v>263</v>
      </c>
      <c r="E248" s="14" t="s">
        <v>643</v>
      </c>
      <c r="F248" s="3" t="s">
        <v>370</v>
      </c>
      <c r="G248" s="3">
        <v>325211</v>
      </c>
      <c r="H248" s="3" t="s">
        <v>259</v>
      </c>
      <c r="I248" s="3">
        <v>37.648166710000005</v>
      </c>
      <c r="J248" s="3">
        <v>0</v>
      </c>
      <c r="K248" s="13" t="s">
        <v>52</v>
      </c>
      <c r="L248" s="13" t="s">
        <v>52</v>
      </c>
      <c r="M248" s="3">
        <v>246</v>
      </c>
      <c r="N248" s="16">
        <f t="shared" si="28"/>
        <v>0.15304132808943091</v>
      </c>
      <c r="O248" s="16">
        <f t="shared" si="29"/>
        <v>0</v>
      </c>
      <c r="P248" s="57" t="s">
        <v>52</v>
      </c>
      <c r="Q248" s="57" t="s">
        <v>52</v>
      </c>
      <c r="R248" s="17" t="s">
        <v>371</v>
      </c>
      <c r="S248" s="126"/>
    </row>
    <row r="249" spans="1:19" x14ac:dyDescent="0.25">
      <c r="A249" s="2"/>
      <c r="B249" s="5"/>
      <c r="C249" s="2"/>
      <c r="D249" s="2"/>
      <c r="E249" s="2"/>
      <c r="F249" s="2"/>
      <c r="G249" s="2"/>
      <c r="H249" s="2"/>
      <c r="I249" s="2"/>
      <c r="J249" s="2"/>
      <c r="K249" s="2"/>
      <c r="L249" s="2"/>
      <c r="M249" s="2"/>
      <c r="N249" s="8"/>
      <c r="O249" s="8"/>
      <c r="P249" s="8"/>
      <c r="Q249" s="8"/>
      <c r="R249" s="7"/>
    </row>
    <row r="250" spans="1:19" x14ac:dyDescent="0.25">
      <c r="A250" s="1" t="s">
        <v>21</v>
      </c>
      <c r="B250" s="11"/>
      <c r="C250" s="2"/>
      <c r="D250" s="2"/>
      <c r="E250" s="2"/>
      <c r="F250" s="2"/>
      <c r="G250" s="2"/>
      <c r="H250" s="2"/>
      <c r="I250" s="2"/>
      <c r="J250" s="2"/>
      <c r="K250" s="2"/>
      <c r="L250" s="2"/>
      <c r="M250" s="2"/>
      <c r="N250" s="2"/>
      <c r="O250" s="2"/>
      <c r="P250" s="2"/>
      <c r="Q250" s="2"/>
      <c r="R250" s="2"/>
    </row>
    <row r="251" spans="1:19" x14ac:dyDescent="0.25">
      <c r="A251" s="1" t="s">
        <v>644</v>
      </c>
      <c r="B251" s="11"/>
      <c r="C251" s="2"/>
      <c r="D251" s="2"/>
      <c r="E251" s="2"/>
      <c r="F251" s="2"/>
      <c r="G251" s="2"/>
      <c r="H251" s="2"/>
      <c r="I251" s="2"/>
      <c r="J251" s="2"/>
      <c r="K251" s="2"/>
      <c r="L251" s="2"/>
      <c r="M251" s="2"/>
      <c r="N251" s="2"/>
      <c r="O251" s="2"/>
      <c r="P251" s="2"/>
      <c r="Q251" s="2"/>
      <c r="R251" s="2"/>
    </row>
    <row r="252" spans="1:19" ht="63" x14ac:dyDescent="0.25">
      <c r="A252" s="51" t="s">
        <v>23</v>
      </c>
      <c r="B252" s="51" t="s">
        <v>24</v>
      </c>
      <c r="C252" s="51" t="s">
        <v>25</v>
      </c>
      <c r="D252" s="51" t="s">
        <v>26</v>
      </c>
      <c r="E252" s="51" t="s">
        <v>27</v>
      </c>
      <c r="F252" s="51" t="s">
        <v>28</v>
      </c>
      <c r="G252" s="51" t="s">
        <v>29</v>
      </c>
      <c r="H252" s="51" t="s">
        <v>30</v>
      </c>
      <c r="I252" s="51" t="s">
        <v>31</v>
      </c>
      <c r="J252" s="51" t="s">
        <v>32</v>
      </c>
      <c r="K252" s="51" t="s">
        <v>33</v>
      </c>
      <c r="L252" s="51" t="s">
        <v>34</v>
      </c>
      <c r="M252" s="52" t="s">
        <v>35</v>
      </c>
      <c r="N252" s="51" t="s">
        <v>36</v>
      </c>
      <c r="O252" s="51" t="s">
        <v>37</v>
      </c>
      <c r="P252" s="51" t="s">
        <v>38</v>
      </c>
      <c r="Q252" s="51" t="s">
        <v>39</v>
      </c>
      <c r="R252" s="53" t="s">
        <v>40</v>
      </c>
    </row>
    <row r="253" spans="1:19" x14ac:dyDescent="0.25">
      <c r="A253" s="3" t="s">
        <v>645</v>
      </c>
      <c r="B253" s="13" t="s">
        <v>48</v>
      </c>
      <c r="C253" s="3" t="s">
        <v>646</v>
      </c>
      <c r="D253" s="3" t="s">
        <v>86</v>
      </c>
      <c r="E253" s="14">
        <v>32608</v>
      </c>
      <c r="F253" s="3"/>
      <c r="G253" s="3">
        <v>339920</v>
      </c>
      <c r="H253" s="3" t="s">
        <v>647</v>
      </c>
      <c r="I253" s="3">
        <v>134.71693388999998</v>
      </c>
      <c r="J253" s="3">
        <v>0</v>
      </c>
      <c r="K253" s="13" t="s">
        <v>52</v>
      </c>
      <c r="L253" s="13" t="s">
        <v>52</v>
      </c>
      <c r="M253" s="3">
        <v>260</v>
      </c>
      <c r="N253" s="4">
        <f>I253/$M253</f>
        <v>0.51814205342307684</v>
      </c>
      <c r="O253" s="4">
        <f t="shared" ref="O253" si="32">J253/$M253</f>
        <v>0</v>
      </c>
      <c r="P253" s="13" t="s">
        <v>52</v>
      </c>
      <c r="Q253" s="13" t="s">
        <v>52</v>
      </c>
      <c r="R253" s="17" t="s">
        <v>371</v>
      </c>
    </row>
    <row r="254" spans="1:19" x14ac:dyDescent="0.25">
      <c r="A254" s="3" t="s">
        <v>648</v>
      </c>
      <c r="B254" s="13" t="s">
        <v>48</v>
      </c>
      <c r="C254" s="3" t="s">
        <v>649</v>
      </c>
      <c r="D254" s="3" t="s">
        <v>289</v>
      </c>
      <c r="E254" s="14">
        <v>41018</v>
      </c>
      <c r="F254" s="3"/>
      <c r="G254" s="3">
        <v>326199</v>
      </c>
      <c r="H254" s="3" t="s">
        <v>443</v>
      </c>
      <c r="I254" s="3">
        <v>0</v>
      </c>
      <c r="J254" s="3">
        <v>180.51978422785999</v>
      </c>
      <c r="K254" s="13" t="s">
        <v>52</v>
      </c>
      <c r="L254" s="13" t="s">
        <v>52</v>
      </c>
      <c r="M254" s="3">
        <v>253</v>
      </c>
      <c r="N254" s="4">
        <f t="shared" ref="N254:N256" si="33">I254/$M254</f>
        <v>0</v>
      </c>
      <c r="O254" s="4">
        <f t="shared" ref="O254:O256" si="34">J254/$M254</f>
        <v>0.71351693370695646</v>
      </c>
      <c r="P254" s="13" t="s">
        <v>52</v>
      </c>
      <c r="Q254" s="13" t="s">
        <v>52</v>
      </c>
      <c r="R254" s="17" t="s">
        <v>371</v>
      </c>
    </row>
    <row r="255" spans="1:19" x14ac:dyDescent="0.25">
      <c r="A255" s="3" t="s">
        <v>650</v>
      </c>
      <c r="B255" s="13" t="s">
        <v>74</v>
      </c>
      <c r="C255" s="3" t="s">
        <v>466</v>
      </c>
      <c r="D255" s="3" t="s">
        <v>86</v>
      </c>
      <c r="E255" s="14" t="s">
        <v>651</v>
      </c>
      <c r="F255" s="3"/>
      <c r="G255" s="3">
        <v>335910</v>
      </c>
      <c r="H255" s="3" t="s">
        <v>652</v>
      </c>
      <c r="I255" s="3">
        <v>0</v>
      </c>
      <c r="J255" s="3">
        <v>0</v>
      </c>
      <c r="K255" s="13" t="s">
        <v>52</v>
      </c>
      <c r="L255" s="13" t="s">
        <v>52</v>
      </c>
      <c r="M255" s="3">
        <v>130</v>
      </c>
      <c r="N255" s="4">
        <f t="shared" si="33"/>
        <v>0</v>
      </c>
      <c r="O255" s="4">
        <f t="shared" si="34"/>
        <v>0</v>
      </c>
      <c r="P255" s="13" t="s">
        <v>52</v>
      </c>
      <c r="Q255" s="13" t="s">
        <v>52</v>
      </c>
      <c r="R255" s="17" t="s">
        <v>371</v>
      </c>
    </row>
    <row r="256" spans="1:19" x14ac:dyDescent="0.25">
      <c r="A256" s="3" t="s">
        <v>653</v>
      </c>
      <c r="B256" s="13" t="s">
        <v>74</v>
      </c>
      <c r="C256" s="3" t="s">
        <v>654</v>
      </c>
      <c r="D256" s="3" t="s">
        <v>230</v>
      </c>
      <c r="E256" s="14">
        <v>65240</v>
      </c>
      <c r="F256" s="3"/>
      <c r="G256" s="3">
        <v>326199</v>
      </c>
      <c r="H256" s="3" t="s">
        <v>443</v>
      </c>
      <c r="I256" s="3">
        <v>0</v>
      </c>
      <c r="J256" s="3">
        <v>793.78664749999996</v>
      </c>
      <c r="K256" s="13" t="s">
        <v>52</v>
      </c>
      <c r="L256" s="13" t="s">
        <v>52</v>
      </c>
      <c r="M256" s="3">
        <v>253</v>
      </c>
      <c r="N256" s="4">
        <f t="shared" si="33"/>
        <v>0</v>
      </c>
      <c r="O256" s="4">
        <f t="shared" si="34"/>
        <v>3.1374966304347827</v>
      </c>
      <c r="P256" s="13" t="s">
        <v>52</v>
      </c>
      <c r="Q256" s="13" t="s">
        <v>52</v>
      </c>
      <c r="R256" s="17" t="s">
        <v>371</v>
      </c>
    </row>
    <row r="257" spans="1:18" x14ac:dyDescent="0.25">
      <c r="A257" s="2"/>
      <c r="B257" s="5"/>
      <c r="C257" s="2"/>
      <c r="D257" s="2"/>
      <c r="E257" s="2"/>
      <c r="F257" s="2"/>
      <c r="G257" s="2"/>
      <c r="H257" s="2"/>
      <c r="I257" s="2"/>
      <c r="J257" s="2"/>
      <c r="K257" s="2"/>
      <c r="L257" s="2"/>
      <c r="M257" s="2"/>
      <c r="N257" s="2"/>
      <c r="O257" s="2"/>
      <c r="P257" s="2"/>
      <c r="Q257" s="2"/>
      <c r="R257" s="2"/>
    </row>
    <row r="258" spans="1:18" x14ac:dyDescent="0.25">
      <c r="A258" s="1" t="s">
        <v>21</v>
      </c>
      <c r="B258" s="11"/>
      <c r="C258" s="2"/>
      <c r="D258" s="2"/>
      <c r="E258" s="2"/>
      <c r="F258" s="2"/>
      <c r="G258" s="2"/>
      <c r="H258" s="2"/>
      <c r="I258" s="2"/>
      <c r="J258" s="2"/>
      <c r="K258" s="2"/>
      <c r="L258" s="2"/>
      <c r="M258" s="2"/>
      <c r="N258" s="2"/>
      <c r="O258" s="2"/>
      <c r="P258" s="2"/>
      <c r="Q258" s="2"/>
      <c r="R258" s="2"/>
    </row>
    <row r="259" spans="1:18" x14ac:dyDescent="0.25">
      <c r="A259" s="1" t="s">
        <v>655</v>
      </c>
      <c r="B259" s="11"/>
      <c r="C259" s="2"/>
      <c r="D259" s="2"/>
      <c r="E259" s="2"/>
      <c r="F259" s="2"/>
      <c r="G259" s="2"/>
      <c r="H259" s="2"/>
      <c r="I259" s="2"/>
      <c r="J259" s="2"/>
      <c r="K259" s="2"/>
      <c r="L259" s="2"/>
      <c r="M259" s="2"/>
      <c r="N259" s="2"/>
      <c r="O259" s="2"/>
      <c r="P259" s="2"/>
      <c r="Q259" s="2"/>
      <c r="R259" s="2"/>
    </row>
    <row r="260" spans="1:18" ht="63" x14ac:dyDescent="0.25">
      <c r="A260" s="51" t="s">
        <v>23</v>
      </c>
      <c r="B260" s="51" t="s">
        <v>24</v>
      </c>
      <c r="C260" s="51" t="s">
        <v>25</v>
      </c>
      <c r="D260" s="51" t="s">
        <v>26</v>
      </c>
      <c r="E260" s="51" t="s">
        <v>27</v>
      </c>
      <c r="F260" s="51" t="s">
        <v>28</v>
      </c>
      <c r="G260" s="51" t="s">
        <v>29</v>
      </c>
      <c r="H260" s="51" t="s">
        <v>30</v>
      </c>
      <c r="I260" s="51" t="s">
        <v>31</v>
      </c>
      <c r="J260" s="51" t="s">
        <v>32</v>
      </c>
      <c r="K260" s="51" t="s">
        <v>33</v>
      </c>
      <c r="L260" s="51" t="s">
        <v>34</v>
      </c>
      <c r="M260" s="52" t="s">
        <v>35</v>
      </c>
      <c r="N260" s="51" t="s">
        <v>36</v>
      </c>
      <c r="O260" s="51" t="s">
        <v>37</v>
      </c>
      <c r="P260" s="51" t="s">
        <v>38</v>
      </c>
      <c r="Q260" s="51" t="s">
        <v>39</v>
      </c>
      <c r="R260" s="53" t="s">
        <v>40</v>
      </c>
    </row>
    <row r="261" spans="1:18" x14ac:dyDescent="0.25">
      <c r="A261" s="3" t="s">
        <v>656</v>
      </c>
      <c r="B261" s="13" t="s">
        <v>42</v>
      </c>
      <c r="C261" s="3" t="s">
        <v>657</v>
      </c>
      <c r="D261" s="3" t="s">
        <v>234</v>
      </c>
      <c r="E261" s="14">
        <v>72653</v>
      </c>
      <c r="F261" s="3" t="s">
        <v>658</v>
      </c>
      <c r="G261" s="3">
        <v>337127</v>
      </c>
      <c r="H261" s="3" t="s">
        <v>659</v>
      </c>
      <c r="I261" s="3">
        <v>1264.7969645080002</v>
      </c>
      <c r="J261" s="3">
        <v>0</v>
      </c>
      <c r="K261" s="3">
        <v>710.20318148010006</v>
      </c>
      <c r="L261" s="3">
        <v>0</v>
      </c>
      <c r="M261" s="3">
        <v>250</v>
      </c>
      <c r="N261" s="4">
        <f>I261/$M261</f>
        <v>5.0591878580320007</v>
      </c>
      <c r="O261" s="4">
        <f>J261/$M261</f>
        <v>0</v>
      </c>
      <c r="P261" s="4">
        <f>K261/$M261</f>
        <v>2.8408127259204004</v>
      </c>
      <c r="Q261" s="4">
        <f>L261/$M261</f>
        <v>0</v>
      </c>
      <c r="R261" s="17">
        <v>110000452803</v>
      </c>
    </row>
    <row r="262" spans="1:18" x14ac:dyDescent="0.25">
      <c r="A262" s="3" t="s">
        <v>656</v>
      </c>
      <c r="B262" s="13" t="s">
        <v>48</v>
      </c>
      <c r="C262" s="3" t="s">
        <v>660</v>
      </c>
      <c r="D262" s="3" t="s">
        <v>234</v>
      </c>
      <c r="E262" s="14">
        <v>72653</v>
      </c>
      <c r="F262" s="3" t="s">
        <v>658</v>
      </c>
      <c r="G262" s="3">
        <v>337127</v>
      </c>
      <c r="H262" s="3" t="s">
        <v>659</v>
      </c>
      <c r="I262" s="3">
        <v>1264.796964508</v>
      </c>
      <c r="J262" s="3">
        <v>0</v>
      </c>
      <c r="K262" s="13" t="s">
        <v>52</v>
      </c>
      <c r="L262" s="13" t="s">
        <v>52</v>
      </c>
      <c r="M262" s="3">
        <v>250</v>
      </c>
      <c r="N262" s="4">
        <f t="shared" ref="N262:N299" si="35">I262/$M262</f>
        <v>5.0591878580319998</v>
      </c>
      <c r="O262" s="4">
        <f t="shared" ref="O262:O299" si="36">J262/$M262</f>
        <v>0</v>
      </c>
      <c r="P262" s="13" t="s">
        <v>52</v>
      </c>
      <c r="Q262" s="13" t="s">
        <v>52</v>
      </c>
      <c r="R262" s="17">
        <v>110000452803</v>
      </c>
    </row>
    <row r="263" spans="1:18" x14ac:dyDescent="0.25">
      <c r="A263" s="3" t="s">
        <v>661</v>
      </c>
      <c r="B263" s="13" t="s">
        <v>42</v>
      </c>
      <c r="C263" s="3" t="s">
        <v>662</v>
      </c>
      <c r="D263" s="3" t="s">
        <v>107</v>
      </c>
      <c r="E263" s="14">
        <v>28677</v>
      </c>
      <c r="F263" s="3" t="s">
        <v>663</v>
      </c>
      <c r="G263" s="3">
        <v>337127</v>
      </c>
      <c r="H263" s="3" t="s">
        <v>659</v>
      </c>
      <c r="I263" s="3">
        <v>38.310411570199996</v>
      </c>
      <c r="J263" s="3">
        <v>0</v>
      </c>
      <c r="K263" s="3">
        <v>35.430100020700003</v>
      </c>
      <c r="L263" s="3">
        <v>0</v>
      </c>
      <c r="M263" s="3">
        <v>250</v>
      </c>
      <c r="N263" s="4">
        <f t="shared" si="35"/>
        <v>0.15324164628079998</v>
      </c>
      <c r="O263" s="4">
        <f t="shared" si="36"/>
        <v>0</v>
      </c>
      <c r="P263" s="4">
        <f>K263/$M263</f>
        <v>0.14172040008280001</v>
      </c>
      <c r="Q263" s="4">
        <f>L263/$M263</f>
        <v>0</v>
      </c>
      <c r="R263" s="17">
        <v>110000861648</v>
      </c>
    </row>
    <row r="264" spans="1:18" x14ac:dyDescent="0.25">
      <c r="A264" s="3" t="s">
        <v>664</v>
      </c>
      <c r="B264" s="13" t="s">
        <v>48</v>
      </c>
      <c r="C264" s="3" t="s">
        <v>665</v>
      </c>
      <c r="D264" s="3" t="s">
        <v>107</v>
      </c>
      <c r="E264" s="14">
        <v>28677</v>
      </c>
      <c r="F264" s="3" t="s">
        <v>663</v>
      </c>
      <c r="G264" s="3">
        <v>337127</v>
      </c>
      <c r="H264" s="3" t="s">
        <v>659</v>
      </c>
      <c r="I264" s="3">
        <v>38.310411570199996</v>
      </c>
      <c r="J264" s="3">
        <v>0</v>
      </c>
      <c r="K264" s="13" t="s">
        <v>52</v>
      </c>
      <c r="L264" s="13" t="s">
        <v>52</v>
      </c>
      <c r="M264" s="3">
        <v>250</v>
      </c>
      <c r="N264" s="4">
        <f t="shared" si="35"/>
        <v>0.15324164628079998</v>
      </c>
      <c r="O264" s="4">
        <f t="shared" si="36"/>
        <v>0</v>
      </c>
      <c r="P264" s="13" t="s">
        <v>52</v>
      </c>
      <c r="Q264" s="13" t="s">
        <v>52</v>
      </c>
      <c r="R264" s="17">
        <v>110000861648</v>
      </c>
    </row>
    <row r="265" spans="1:18" x14ac:dyDescent="0.25">
      <c r="A265" s="3" t="s">
        <v>666</v>
      </c>
      <c r="B265" s="13" t="s">
        <v>42</v>
      </c>
      <c r="C265" s="3" t="s">
        <v>667</v>
      </c>
      <c r="D265" s="3" t="s">
        <v>318</v>
      </c>
      <c r="E265" s="14">
        <v>46933</v>
      </c>
      <c r="F265" s="3" t="s">
        <v>668</v>
      </c>
      <c r="G265" s="3">
        <v>337110</v>
      </c>
      <c r="H265" s="3" t="s">
        <v>669</v>
      </c>
      <c r="I265" s="3">
        <v>695.99267683884409</v>
      </c>
      <c r="J265" s="3">
        <v>400.318762609766</v>
      </c>
      <c r="K265" s="3">
        <v>573.26838501736654</v>
      </c>
      <c r="L265" s="3">
        <v>286.16636867807449</v>
      </c>
      <c r="M265" s="3">
        <v>250</v>
      </c>
      <c r="N265" s="4">
        <f t="shared" si="35"/>
        <v>2.7839707073553766</v>
      </c>
      <c r="O265" s="4">
        <f t="shared" si="36"/>
        <v>1.601275050439064</v>
      </c>
      <c r="P265" s="4">
        <f t="shared" ref="P265:Q269" si="37">K265/$M265</f>
        <v>2.2930735400694662</v>
      </c>
      <c r="Q265" s="4">
        <f t="shared" si="37"/>
        <v>1.144665474712298</v>
      </c>
      <c r="R265" s="17">
        <v>110001678024</v>
      </c>
    </row>
    <row r="266" spans="1:18" x14ac:dyDescent="0.25">
      <c r="A266" s="3" t="s">
        <v>670</v>
      </c>
      <c r="B266" s="13" t="s">
        <v>42</v>
      </c>
      <c r="C266" s="3" t="s">
        <v>671</v>
      </c>
      <c r="D266" s="3" t="s">
        <v>62</v>
      </c>
      <c r="E266" s="14">
        <v>76574</v>
      </c>
      <c r="F266" s="3" t="s">
        <v>672</v>
      </c>
      <c r="G266" s="3">
        <v>337127</v>
      </c>
      <c r="H266" s="3" t="s">
        <v>659</v>
      </c>
      <c r="I266" s="3">
        <v>18.143694800000002</v>
      </c>
      <c r="J266" s="3">
        <v>170.00642027600003</v>
      </c>
      <c r="K266" s="3">
        <v>9.0718474000000021E-2</v>
      </c>
      <c r="L266" s="3">
        <v>72.574779200000009</v>
      </c>
      <c r="M266" s="3">
        <v>250</v>
      </c>
      <c r="N266" s="4">
        <f t="shared" si="35"/>
        <v>7.2574779200000009E-2</v>
      </c>
      <c r="O266" s="4">
        <f t="shared" si="36"/>
        <v>0.68002568110400008</v>
      </c>
      <c r="P266" s="4">
        <f t="shared" si="37"/>
        <v>3.628738960000001E-4</v>
      </c>
      <c r="Q266" s="4">
        <f t="shared" si="37"/>
        <v>0.29029911680000003</v>
      </c>
      <c r="R266" s="17">
        <v>110005161500</v>
      </c>
    </row>
    <row r="267" spans="1:18" x14ac:dyDescent="0.25">
      <c r="A267" s="3" t="s">
        <v>666</v>
      </c>
      <c r="B267" s="13" t="s">
        <v>42</v>
      </c>
      <c r="C267" s="3" t="s">
        <v>673</v>
      </c>
      <c r="D267" s="3" t="s">
        <v>674</v>
      </c>
      <c r="E267" s="14">
        <v>86401</v>
      </c>
      <c r="F267" s="3" t="s">
        <v>675</v>
      </c>
      <c r="G267" s="3">
        <v>337110</v>
      </c>
      <c r="H267" s="3" t="s">
        <v>669</v>
      </c>
      <c r="I267" s="3">
        <v>266.816685164337</v>
      </c>
      <c r="J267" s="3">
        <v>186.39539299265502</v>
      </c>
      <c r="K267" s="3">
        <v>266.816685164337</v>
      </c>
      <c r="L267" s="3">
        <v>186.39539299265502</v>
      </c>
      <c r="M267" s="3">
        <v>250</v>
      </c>
      <c r="N267" s="4">
        <f t="shared" si="35"/>
        <v>1.0672667406573479</v>
      </c>
      <c r="O267" s="4">
        <f t="shared" si="36"/>
        <v>0.74558157197062003</v>
      </c>
      <c r="P267" s="4">
        <f t="shared" si="37"/>
        <v>1.0672667406573479</v>
      </c>
      <c r="Q267" s="4">
        <f t="shared" si="37"/>
        <v>0.74558157197062003</v>
      </c>
      <c r="R267" s="17">
        <v>110011646068</v>
      </c>
    </row>
    <row r="268" spans="1:18" x14ac:dyDescent="0.25">
      <c r="A268" s="3" t="s">
        <v>676</v>
      </c>
      <c r="B268" s="13" t="s">
        <v>42</v>
      </c>
      <c r="C268" s="3" t="s">
        <v>677</v>
      </c>
      <c r="D268" s="3" t="s">
        <v>347</v>
      </c>
      <c r="E268" s="14">
        <v>26836</v>
      </c>
      <c r="F268" s="3" t="s">
        <v>678</v>
      </c>
      <c r="G268" s="3">
        <v>337110</v>
      </c>
      <c r="H268" s="3" t="s">
        <v>669</v>
      </c>
      <c r="I268" s="3">
        <v>528.39868758268904</v>
      </c>
      <c r="J268" s="3">
        <v>132.24249679317603</v>
      </c>
      <c r="K268" s="3">
        <v>475.07899520766307</v>
      </c>
      <c r="L268" s="3">
        <v>118.89814946205351</v>
      </c>
      <c r="M268" s="3">
        <v>250</v>
      </c>
      <c r="N268" s="4">
        <f t="shared" si="35"/>
        <v>2.1135947503307562</v>
      </c>
      <c r="O268" s="4">
        <f t="shared" si="36"/>
        <v>0.52896998717270416</v>
      </c>
      <c r="P268" s="4">
        <f t="shared" si="37"/>
        <v>1.9003159808306522</v>
      </c>
      <c r="Q268" s="4">
        <f t="shared" si="37"/>
        <v>0.47559259784821406</v>
      </c>
      <c r="R268" s="17">
        <v>110018883289</v>
      </c>
    </row>
    <row r="269" spans="1:18" x14ac:dyDescent="0.25">
      <c r="A269" s="3" t="s">
        <v>679</v>
      </c>
      <c r="B269" s="13" t="s">
        <v>42</v>
      </c>
      <c r="C269" s="3" t="s">
        <v>680</v>
      </c>
      <c r="D269" s="3" t="s">
        <v>99</v>
      </c>
      <c r="E269" s="14">
        <v>12306</v>
      </c>
      <c r="F269" s="3" t="s">
        <v>681</v>
      </c>
      <c r="G269" s="3">
        <v>327999</v>
      </c>
      <c r="H269" s="3" t="s">
        <v>682</v>
      </c>
      <c r="I269" s="3">
        <v>1.179340162E-4</v>
      </c>
      <c r="J269" s="3">
        <v>2.4221832558000002E-3</v>
      </c>
      <c r="K269" s="3">
        <v>7.4842741050000009E-5</v>
      </c>
      <c r="L269" s="3">
        <v>1.4673713169500002E-3</v>
      </c>
      <c r="M269" s="3">
        <v>250</v>
      </c>
      <c r="N269" s="4">
        <f t="shared" si="35"/>
        <v>4.7173606479999999E-7</v>
      </c>
      <c r="O269" s="4">
        <f t="shared" si="36"/>
        <v>9.6887330231999999E-6</v>
      </c>
      <c r="P269" s="4">
        <f t="shared" si="37"/>
        <v>2.9937096420000006E-7</v>
      </c>
      <c r="Q269" s="4">
        <f t="shared" si="37"/>
        <v>5.8694852678000009E-6</v>
      </c>
      <c r="R269" s="17">
        <v>110041168562</v>
      </c>
    </row>
    <row r="270" spans="1:18" x14ac:dyDescent="0.25">
      <c r="A270" s="3" t="s">
        <v>679</v>
      </c>
      <c r="B270" s="13" t="s">
        <v>48</v>
      </c>
      <c r="C270" s="3" t="s">
        <v>680</v>
      </c>
      <c r="D270" s="3" t="s">
        <v>99</v>
      </c>
      <c r="E270" s="14">
        <v>12306</v>
      </c>
      <c r="F270" s="3" t="s">
        <v>681</v>
      </c>
      <c r="G270" s="3">
        <v>327999</v>
      </c>
      <c r="H270" s="3" t="s">
        <v>682</v>
      </c>
      <c r="I270" s="3">
        <v>0</v>
      </c>
      <c r="J270" s="3">
        <v>3.1762515410133196</v>
      </c>
      <c r="K270" s="13" t="s">
        <v>52</v>
      </c>
      <c r="L270" s="13" t="s">
        <v>52</v>
      </c>
      <c r="M270" s="3">
        <v>250</v>
      </c>
      <c r="N270" s="4">
        <f t="shared" si="35"/>
        <v>0</v>
      </c>
      <c r="O270" s="4">
        <f t="shared" si="36"/>
        <v>1.2705006164053279E-2</v>
      </c>
      <c r="P270" s="13" t="s">
        <v>52</v>
      </c>
      <c r="Q270" s="13" t="s">
        <v>52</v>
      </c>
      <c r="R270" s="17">
        <v>110041168562</v>
      </c>
    </row>
    <row r="271" spans="1:18" x14ac:dyDescent="0.25">
      <c r="A271" s="3" t="s">
        <v>683</v>
      </c>
      <c r="B271" s="13" t="s">
        <v>48</v>
      </c>
      <c r="C271" s="3" t="s">
        <v>331</v>
      </c>
      <c r="D271" s="3" t="s">
        <v>285</v>
      </c>
      <c r="E271" s="14">
        <v>93702</v>
      </c>
      <c r="F271" s="3" t="s">
        <v>370</v>
      </c>
      <c r="G271" s="3">
        <v>811121</v>
      </c>
      <c r="H271" s="3" t="s">
        <v>684</v>
      </c>
      <c r="I271" s="3">
        <v>0</v>
      </c>
      <c r="J271" s="3">
        <v>3.3248320720999998E-3</v>
      </c>
      <c r="K271" s="13" t="s">
        <v>52</v>
      </c>
      <c r="L271" s="13" t="s">
        <v>52</v>
      </c>
      <c r="M271" s="3">
        <v>24</v>
      </c>
      <c r="N271" s="4">
        <f t="shared" si="35"/>
        <v>0</v>
      </c>
      <c r="O271" s="4">
        <f t="shared" si="36"/>
        <v>1.3853466967083333E-4</v>
      </c>
      <c r="P271" s="13" t="s">
        <v>52</v>
      </c>
      <c r="Q271" s="13" t="s">
        <v>52</v>
      </c>
      <c r="R271" s="17" t="s">
        <v>371</v>
      </c>
    </row>
    <row r="272" spans="1:18" x14ac:dyDescent="0.25">
      <c r="A272" s="3" t="s">
        <v>685</v>
      </c>
      <c r="B272" s="13" t="s">
        <v>48</v>
      </c>
      <c r="C272" s="3" t="s">
        <v>686</v>
      </c>
      <c r="D272" s="3" t="s">
        <v>285</v>
      </c>
      <c r="E272" s="14">
        <v>93004</v>
      </c>
      <c r="F272" s="3" t="s">
        <v>370</v>
      </c>
      <c r="G272" s="3">
        <v>323113</v>
      </c>
      <c r="H272" s="3" t="s">
        <v>687</v>
      </c>
      <c r="I272" s="3">
        <v>4.9892892738150002E-3</v>
      </c>
      <c r="J272" s="3">
        <v>0</v>
      </c>
      <c r="K272" s="13" t="s">
        <v>52</v>
      </c>
      <c r="L272" s="13" t="s">
        <v>52</v>
      </c>
      <c r="M272" s="3">
        <v>250</v>
      </c>
      <c r="N272" s="4">
        <f t="shared" si="35"/>
        <v>1.995715709526E-5</v>
      </c>
      <c r="O272" s="4">
        <f t="shared" si="36"/>
        <v>0</v>
      </c>
      <c r="P272" s="13" t="s">
        <v>52</v>
      </c>
      <c r="Q272" s="13" t="s">
        <v>52</v>
      </c>
      <c r="R272" s="17" t="s">
        <v>371</v>
      </c>
    </row>
    <row r="273" spans="1:18" x14ac:dyDescent="0.25">
      <c r="A273" s="3" t="s">
        <v>688</v>
      </c>
      <c r="B273" s="13" t="s">
        <v>48</v>
      </c>
      <c r="C273" s="3" t="s">
        <v>689</v>
      </c>
      <c r="D273" s="3" t="s">
        <v>86</v>
      </c>
      <c r="E273" s="14" t="s">
        <v>690</v>
      </c>
      <c r="F273" s="3" t="s">
        <v>370</v>
      </c>
      <c r="G273" s="3">
        <v>334220</v>
      </c>
      <c r="H273" s="3" t="s">
        <v>691</v>
      </c>
      <c r="I273" s="3">
        <v>0</v>
      </c>
      <c r="J273" s="3">
        <v>0</v>
      </c>
      <c r="K273" s="13" t="s">
        <v>52</v>
      </c>
      <c r="L273" s="13" t="s">
        <v>52</v>
      </c>
      <c r="M273" s="3">
        <v>208</v>
      </c>
      <c r="N273" s="4">
        <f t="shared" si="35"/>
        <v>0</v>
      </c>
      <c r="O273" s="4">
        <f t="shared" si="36"/>
        <v>0</v>
      </c>
      <c r="P273" s="13" t="s">
        <v>52</v>
      </c>
      <c r="Q273" s="13" t="s">
        <v>52</v>
      </c>
      <c r="R273" s="17" t="s">
        <v>371</v>
      </c>
    </row>
    <row r="274" spans="1:18" x14ac:dyDescent="0.25">
      <c r="A274" s="3" t="s">
        <v>692</v>
      </c>
      <c r="B274" s="13" t="s">
        <v>48</v>
      </c>
      <c r="C274" s="3" t="s">
        <v>525</v>
      </c>
      <c r="D274" s="3" t="s">
        <v>86</v>
      </c>
      <c r="E274" s="14" t="s">
        <v>693</v>
      </c>
      <c r="F274" s="3" t="s">
        <v>370</v>
      </c>
      <c r="G274" s="3">
        <v>336412</v>
      </c>
      <c r="H274" s="3" t="s">
        <v>694</v>
      </c>
      <c r="I274" s="3">
        <v>8.2689889050999987</v>
      </c>
      <c r="J274" s="3">
        <v>0</v>
      </c>
      <c r="K274" s="13" t="s">
        <v>52</v>
      </c>
      <c r="L274" s="13" t="s">
        <v>52</v>
      </c>
      <c r="M274" s="3">
        <v>260</v>
      </c>
      <c r="N274" s="4">
        <f t="shared" si="35"/>
        <v>3.1803803481153844E-2</v>
      </c>
      <c r="O274" s="4">
        <f t="shared" si="36"/>
        <v>0</v>
      </c>
      <c r="P274" s="13" t="s">
        <v>52</v>
      </c>
      <c r="Q274" s="13" t="s">
        <v>52</v>
      </c>
      <c r="R274" s="17" t="s">
        <v>371</v>
      </c>
    </row>
    <row r="275" spans="1:18" x14ac:dyDescent="0.25">
      <c r="A275" s="3" t="s">
        <v>695</v>
      </c>
      <c r="B275" s="13" t="s">
        <v>48</v>
      </c>
      <c r="C275" s="3" t="s">
        <v>696</v>
      </c>
      <c r="D275" s="3" t="s">
        <v>86</v>
      </c>
      <c r="E275" s="14">
        <v>32901</v>
      </c>
      <c r="F275" s="3" t="s">
        <v>370</v>
      </c>
      <c r="G275" s="3">
        <v>334511</v>
      </c>
      <c r="H275" s="3" t="s">
        <v>697</v>
      </c>
      <c r="I275" s="3">
        <v>0</v>
      </c>
      <c r="J275" s="3">
        <v>0</v>
      </c>
      <c r="K275" s="13" t="s">
        <v>52</v>
      </c>
      <c r="L275" s="13" t="s">
        <v>52</v>
      </c>
      <c r="M275" s="3">
        <v>365</v>
      </c>
      <c r="N275" s="4">
        <f t="shared" si="35"/>
        <v>0</v>
      </c>
      <c r="O275" s="4">
        <f t="shared" si="36"/>
        <v>0</v>
      </c>
      <c r="P275" s="13" t="s">
        <v>52</v>
      </c>
      <c r="Q275" s="13" t="s">
        <v>52</v>
      </c>
      <c r="R275" s="17" t="s">
        <v>371</v>
      </c>
    </row>
    <row r="276" spans="1:18" x14ac:dyDescent="0.25">
      <c r="A276" s="3" t="s">
        <v>698</v>
      </c>
      <c r="B276" s="13" t="s">
        <v>48</v>
      </c>
      <c r="C276" s="3" t="s">
        <v>699</v>
      </c>
      <c r="D276" s="3" t="s">
        <v>44</v>
      </c>
      <c r="E276" s="14" t="s">
        <v>700</v>
      </c>
      <c r="F276" s="3" t="s">
        <v>370</v>
      </c>
      <c r="G276" s="3">
        <v>336110</v>
      </c>
      <c r="H276" s="3" t="s">
        <v>701</v>
      </c>
      <c r="I276" s="3">
        <v>0</v>
      </c>
      <c r="J276" s="3">
        <v>23.612204412720001</v>
      </c>
      <c r="K276" s="13" t="s">
        <v>52</v>
      </c>
      <c r="L276" s="13" t="s">
        <v>52</v>
      </c>
      <c r="M276" s="3">
        <v>320</v>
      </c>
      <c r="N276" s="4">
        <f t="shared" si="35"/>
        <v>0</v>
      </c>
      <c r="O276" s="4">
        <f t="shared" si="36"/>
        <v>7.3788138789750005E-2</v>
      </c>
      <c r="P276" s="13" t="s">
        <v>52</v>
      </c>
      <c r="Q276" s="13" t="s">
        <v>52</v>
      </c>
      <c r="R276" s="17" t="s">
        <v>371</v>
      </c>
    </row>
    <row r="277" spans="1:18" x14ac:dyDescent="0.25">
      <c r="A277" s="3" t="s">
        <v>702</v>
      </c>
      <c r="B277" s="13" t="s">
        <v>48</v>
      </c>
      <c r="C277" s="3" t="s">
        <v>703</v>
      </c>
      <c r="D277" s="3" t="s">
        <v>378</v>
      </c>
      <c r="E277" s="14">
        <v>50574</v>
      </c>
      <c r="F277" s="3" t="s">
        <v>370</v>
      </c>
      <c r="G277" s="3">
        <v>336211</v>
      </c>
      <c r="H277" s="3" t="s">
        <v>704</v>
      </c>
      <c r="I277" s="3">
        <v>0</v>
      </c>
      <c r="J277" s="3">
        <v>362.873896</v>
      </c>
      <c r="K277" s="13" t="s">
        <v>52</v>
      </c>
      <c r="L277" s="13" t="s">
        <v>52</v>
      </c>
      <c r="M277" s="3">
        <v>208</v>
      </c>
      <c r="N277" s="4">
        <f t="shared" si="35"/>
        <v>0</v>
      </c>
      <c r="O277" s="4">
        <f t="shared" si="36"/>
        <v>1.7445860384615384</v>
      </c>
      <c r="P277" s="13" t="s">
        <v>52</v>
      </c>
      <c r="Q277" s="13" t="s">
        <v>52</v>
      </c>
      <c r="R277" s="17" t="s">
        <v>371</v>
      </c>
    </row>
    <row r="278" spans="1:18" x14ac:dyDescent="0.25">
      <c r="A278" s="3" t="s">
        <v>705</v>
      </c>
      <c r="B278" s="13" t="s">
        <v>48</v>
      </c>
      <c r="C278" s="3" t="s">
        <v>706</v>
      </c>
      <c r="D278" s="3" t="s">
        <v>707</v>
      </c>
      <c r="E278" s="14">
        <v>67210</v>
      </c>
      <c r="F278" s="3" t="s">
        <v>370</v>
      </c>
      <c r="G278" s="3">
        <v>336411</v>
      </c>
      <c r="H278" s="3" t="s">
        <v>708</v>
      </c>
      <c r="I278" s="3">
        <v>0</v>
      </c>
      <c r="J278" s="3">
        <v>0</v>
      </c>
      <c r="K278" s="13" t="s">
        <v>52</v>
      </c>
      <c r="L278" s="13" t="s">
        <v>52</v>
      </c>
      <c r="M278" s="3">
        <v>364</v>
      </c>
      <c r="N278" s="4">
        <f t="shared" si="35"/>
        <v>0</v>
      </c>
      <c r="O278" s="4">
        <f t="shared" si="36"/>
        <v>0</v>
      </c>
      <c r="P278" s="13" t="s">
        <v>52</v>
      </c>
      <c r="Q278" s="13" t="s">
        <v>52</v>
      </c>
      <c r="R278" s="17" t="s">
        <v>371</v>
      </c>
    </row>
    <row r="279" spans="1:18" x14ac:dyDescent="0.25">
      <c r="A279" s="3" t="s">
        <v>709</v>
      </c>
      <c r="B279" s="13" t="s">
        <v>48</v>
      </c>
      <c r="C279" s="3" t="s">
        <v>710</v>
      </c>
      <c r="D279" s="3" t="s">
        <v>707</v>
      </c>
      <c r="E279" s="14">
        <v>66115</v>
      </c>
      <c r="F279" s="3" t="s">
        <v>370</v>
      </c>
      <c r="G279" s="3">
        <v>336110</v>
      </c>
      <c r="H279" s="3" t="s">
        <v>701</v>
      </c>
      <c r="I279" s="3">
        <v>38.149839871220003</v>
      </c>
      <c r="J279" s="3">
        <v>0</v>
      </c>
      <c r="K279" s="13" t="s">
        <v>52</v>
      </c>
      <c r="L279" s="13" t="s">
        <v>52</v>
      </c>
      <c r="M279" s="3">
        <v>188</v>
      </c>
      <c r="N279" s="4">
        <f t="shared" si="35"/>
        <v>0.20292468016606385</v>
      </c>
      <c r="O279" s="4">
        <f t="shared" si="36"/>
        <v>0</v>
      </c>
      <c r="P279" s="13" t="s">
        <v>52</v>
      </c>
      <c r="Q279" s="13" t="s">
        <v>52</v>
      </c>
      <c r="R279" s="17" t="s">
        <v>371</v>
      </c>
    </row>
    <row r="280" spans="1:18" x14ac:dyDescent="0.25">
      <c r="A280" s="3" t="s">
        <v>711</v>
      </c>
      <c r="B280" s="13" t="s">
        <v>48</v>
      </c>
      <c r="C280" s="3" t="s">
        <v>712</v>
      </c>
      <c r="D280" s="3" t="s">
        <v>289</v>
      </c>
      <c r="E280" s="14">
        <v>40324</v>
      </c>
      <c r="F280" s="3" t="s">
        <v>370</v>
      </c>
      <c r="G280" s="3">
        <v>336211</v>
      </c>
      <c r="H280" s="3" t="s">
        <v>704</v>
      </c>
      <c r="I280" s="3">
        <v>0</v>
      </c>
      <c r="J280" s="3">
        <v>1080.4343457215</v>
      </c>
      <c r="K280" s="13" t="s">
        <v>52</v>
      </c>
      <c r="L280" s="13" t="s">
        <v>52</v>
      </c>
      <c r="M280" s="3">
        <v>250</v>
      </c>
      <c r="N280" s="4">
        <f t="shared" si="35"/>
        <v>0</v>
      </c>
      <c r="O280" s="4">
        <f t="shared" si="36"/>
        <v>4.321737382886</v>
      </c>
      <c r="P280" s="13" t="s">
        <v>52</v>
      </c>
      <c r="Q280" s="13" t="s">
        <v>52</v>
      </c>
      <c r="R280" s="17" t="s">
        <v>371</v>
      </c>
    </row>
    <row r="281" spans="1:18" x14ac:dyDescent="0.25">
      <c r="A281" s="3" t="s">
        <v>713</v>
      </c>
      <c r="B281" s="13" t="s">
        <v>48</v>
      </c>
      <c r="C281" s="3" t="s">
        <v>714</v>
      </c>
      <c r="D281" s="3" t="s">
        <v>136</v>
      </c>
      <c r="E281" s="14">
        <v>21090</v>
      </c>
      <c r="F281" s="3" t="s">
        <v>370</v>
      </c>
      <c r="G281" s="3">
        <v>334511</v>
      </c>
      <c r="H281" s="3" t="s">
        <v>697</v>
      </c>
      <c r="I281" s="3">
        <v>0</v>
      </c>
      <c r="J281" s="3">
        <v>0</v>
      </c>
      <c r="K281" s="13" t="s">
        <v>52</v>
      </c>
      <c r="L281" s="13" t="s">
        <v>52</v>
      </c>
      <c r="M281" s="3">
        <v>260</v>
      </c>
      <c r="N281" s="4">
        <f t="shared" si="35"/>
        <v>0</v>
      </c>
      <c r="O281" s="4">
        <f t="shared" si="36"/>
        <v>0</v>
      </c>
      <c r="P281" s="13" t="s">
        <v>52</v>
      </c>
      <c r="Q281" s="13" t="s">
        <v>52</v>
      </c>
      <c r="R281" s="17" t="s">
        <v>371</v>
      </c>
    </row>
    <row r="282" spans="1:18" x14ac:dyDescent="0.25">
      <c r="A282" s="3" t="s">
        <v>715</v>
      </c>
      <c r="B282" s="13" t="s">
        <v>48</v>
      </c>
      <c r="C282" s="3" t="s">
        <v>716</v>
      </c>
      <c r="D282" s="3" t="s">
        <v>364</v>
      </c>
      <c r="E282" s="14">
        <v>48103</v>
      </c>
      <c r="F282" s="3" t="s">
        <v>370</v>
      </c>
      <c r="G282" s="3">
        <v>333310</v>
      </c>
      <c r="H282" s="3" t="s">
        <v>717</v>
      </c>
      <c r="I282" s="3">
        <v>0</v>
      </c>
      <c r="J282" s="3">
        <v>1.2927382545000003E-2</v>
      </c>
      <c r="K282" s="13" t="s">
        <v>52</v>
      </c>
      <c r="L282" s="13" t="s">
        <v>52</v>
      </c>
      <c r="M282" s="3">
        <v>290</v>
      </c>
      <c r="N282" s="4">
        <f t="shared" si="35"/>
        <v>0</v>
      </c>
      <c r="O282" s="4">
        <f t="shared" si="36"/>
        <v>4.4577181189655182E-5</v>
      </c>
      <c r="P282" s="13" t="s">
        <v>52</v>
      </c>
      <c r="Q282" s="13" t="s">
        <v>52</v>
      </c>
      <c r="R282" s="17" t="s">
        <v>371</v>
      </c>
    </row>
    <row r="283" spans="1:18" x14ac:dyDescent="0.25">
      <c r="A283" s="3" t="s">
        <v>718</v>
      </c>
      <c r="B283" s="13" t="s">
        <v>48</v>
      </c>
      <c r="C283" s="3" t="s">
        <v>719</v>
      </c>
      <c r="D283" s="3" t="s">
        <v>509</v>
      </c>
      <c r="E283" s="14">
        <v>55112</v>
      </c>
      <c r="F283" s="3" t="s">
        <v>370</v>
      </c>
      <c r="G283" s="3">
        <v>332812</v>
      </c>
      <c r="H283" s="3" t="s">
        <v>720</v>
      </c>
      <c r="I283" s="3">
        <v>0</v>
      </c>
      <c r="J283" s="3">
        <v>0.36287389600000003</v>
      </c>
      <c r="K283" s="13" t="s">
        <v>52</v>
      </c>
      <c r="L283" s="13" t="s">
        <v>52</v>
      </c>
      <c r="M283" s="3">
        <v>250</v>
      </c>
      <c r="N283" s="4">
        <f t="shared" si="35"/>
        <v>0</v>
      </c>
      <c r="O283" s="4">
        <f t="shared" si="36"/>
        <v>1.4514955840000002E-3</v>
      </c>
      <c r="P283" s="13" t="s">
        <v>52</v>
      </c>
      <c r="Q283" s="13" t="s">
        <v>52</v>
      </c>
      <c r="R283" s="17" t="s">
        <v>371</v>
      </c>
    </row>
    <row r="284" spans="1:18" x14ac:dyDescent="0.25">
      <c r="A284" s="3" t="s">
        <v>721</v>
      </c>
      <c r="B284" s="13" t="s">
        <v>48</v>
      </c>
      <c r="C284" s="3" t="s">
        <v>722</v>
      </c>
      <c r="D284" s="3" t="s">
        <v>230</v>
      </c>
      <c r="E284" s="14">
        <v>64601</v>
      </c>
      <c r="F284" s="3" t="s">
        <v>370</v>
      </c>
      <c r="G284" s="3">
        <v>336211</v>
      </c>
      <c r="H284" s="3" t="s">
        <v>704</v>
      </c>
      <c r="I284" s="3">
        <v>1.4514955840000001</v>
      </c>
      <c r="J284" s="3">
        <v>0</v>
      </c>
      <c r="K284" s="13" t="s">
        <v>52</v>
      </c>
      <c r="L284" s="13" t="s">
        <v>52</v>
      </c>
      <c r="M284" s="3">
        <v>250</v>
      </c>
      <c r="N284" s="4">
        <f t="shared" si="35"/>
        <v>5.8059823360000007E-3</v>
      </c>
      <c r="O284" s="4">
        <f t="shared" si="36"/>
        <v>0</v>
      </c>
      <c r="P284" s="13" t="s">
        <v>52</v>
      </c>
      <c r="Q284" s="13" t="s">
        <v>52</v>
      </c>
      <c r="R284" s="17" t="s">
        <v>371</v>
      </c>
    </row>
    <row r="285" spans="1:18" x14ac:dyDescent="0.25">
      <c r="A285" s="3" t="s">
        <v>723</v>
      </c>
      <c r="B285" s="13" t="s">
        <v>48</v>
      </c>
      <c r="C285" s="3" t="s">
        <v>724</v>
      </c>
      <c r="D285" s="3" t="s">
        <v>230</v>
      </c>
      <c r="E285" s="14">
        <v>65109</v>
      </c>
      <c r="F285" s="3" t="s">
        <v>370</v>
      </c>
      <c r="G285" s="3">
        <v>326191</v>
      </c>
      <c r="H285" s="3" t="s">
        <v>725</v>
      </c>
      <c r="I285" s="3">
        <v>0</v>
      </c>
      <c r="J285" s="3">
        <v>20.552270284700001</v>
      </c>
      <c r="K285" s="13" t="s">
        <v>52</v>
      </c>
      <c r="L285" s="13" t="s">
        <v>52</v>
      </c>
      <c r="M285" s="3">
        <v>250</v>
      </c>
      <c r="N285" s="4">
        <f t="shared" si="35"/>
        <v>0</v>
      </c>
      <c r="O285" s="4">
        <f t="shared" si="36"/>
        <v>8.2209081138800003E-2</v>
      </c>
      <c r="P285" s="13" t="s">
        <v>52</v>
      </c>
      <c r="Q285" s="13" t="s">
        <v>52</v>
      </c>
      <c r="R285" s="17" t="s">
        <v>371</v>
      </c>
    </row>
    <row r="286" spans="1:18" x14ac:dyDescent="0.25">
      <c r="A286" s="3" t="s">
        <v>726</v>
      </c>
      <c r="B286" s="13" t="s">
        <v>48</v>
      </c>
      <c r="C286" s="3" t="s">
        <v>727</v>
      </c>
      <c r="D286" s="3" t="s">
        <v>728</v>
      </c>
      <c r="E286" s="14">
        <v>87117</v>
      </c>
      <c r="F286" s="3" t="s">
        <v>370</v>
      </c>
      <c r="G286" s="3">
        <v>928110</v>
      </c>
      <c r="H286" s="3" t="s">
        <v>729</v>
      </c>
      <c r="I286" s="3">
        <v>0</v>
      </c>
      <c r="J286" s="3">
        <v>0</v>
      </c>
      <c r="K286" s="13" t="s">
        <v>52</v>
      </c>
      <c r="L286" s="13" t="s">
        <v>52</v>
      </c>
      <c r="M286" s="3">
        <v>364</v>
      </c>
      <c r="N286" s="4">
        <f t="shared" si="35"/>
        <v>0</v>
      </c>
      <c r="O286" s="4">
        <f t="shared" si="36"/>
        <v>0</v>
      </c>
      <c r="P286" s="13" t="s">
        <v>52</v>
      </c>
      <c r="Q286" s="13" t="s">
        <v>52</v>
      </c>
      <c r="R286" s="17" t="s">
        <v>371</v>
      </c>
    </row>
    <row r="287" spans="1:18" x14ac:dyDescent="0.25">
      <c r="A287" s="3" t="s">
        <v>730</v>
      </c>
      <c r="B287" s="13" t="s">
        <v>48</v>
      </c>
      <c r="C287" s="3" t="s">
        <v>731</v>
      </c>
      <c r="D287" s="3" t="s">
        <v>107</v>
      </c>
      <c r="E287" s="14">
        <v>28533</v>
      </c>
      <c r="F287" s="3" t="s">
        <v>370</v>
      </c>
      <c r="G287" s="3">
        <v>928110</v>
      </c>
      <c r="H287" s="3" t="s">
        <v>729</v>
      </c>
      <c r="I287" s="3">
        <v>0.72166092474630006</v>
      </c>
      <c r="J287" s="3">
        <v>3.8342163036100003E-2</v>
      </c>
      <c r="K287" s="13" t="s">
        <v>52</v>
      </c>
      <c r="L287" s="13" t="s">
        <v>52</v>
      </c>
      <c r="M287" s="3">
        <v>364</v>
      </c>
      <c r="N287" s="4">
        <f t="shared" si="35"/>
        <v>1.982584958094231E-3</v>
      </c>
      <c r="O287" s="4">
        <f t="shared" si="36"/>
        <v>1.0533561273653848E-4</v>
      </c>
      <c r="P287" s="13" t="s">
        <v>52</v>
      </c>
      <c r="Q287" s="13" t="s">
        <v>52</v>
      </c>
      <c r="R287" s="17" t="s">
        <v>371</v>
      </c>
    </row>
    <row r="288" spans="1:18" x14ac:dyDescent="0.25">
      <c r="A288" s="3" t="s">
        <v>732</v>
      </c>
      <c r="B288" s="13" t="s">
        <v>48</v>
      </c>
      <c r="C288" s="3" t="s">
        <v>733</v>
      </c>
      <c r="D288" s="3" t="s">
        <v>561</v>
      </c>
      <c r="E288" s="14">
        <v>74136</v>
      </c>
      <c r="F288" s="3" t="s">
        <v>370</v>
      </c>
      <c r="G288" s="3">
        <v>336411</v>
      </c>
      <c r="H288" s="3" t="s">
        <v>708</v>
      </c>
      <c r="I288" s="3">
        <v>0</v>
      </c>
      <c r="J288" s="3">
        <v>0</v>
      </c>
      <c r="K288" s="13" t="s">
        <v>52</v>
      </c>
      <c r="L288" s="13" t="s">
        <v>52</v>
      </c>
      <c r="M288" s="3">
        <v>365</v>
      </c>
      <c r="N288" s="4">
        <f t="shared" si="35"/>
        <v>0</v>
      </c>
      <c r="O288" s="4">
        <f t="shared" si="36"/>
        <v>0</v>
      </c>
      <c r="P288" s="13" t="s">
        <v>52</v>
      </c>
      <c r="Q288" s="13" t="s">
        <v>52</v>
      </c>
      <c r="R288" s="17" t="s">
        <v>371</v>
      </c>
    </row>
    <row r="289" spans="1:18" x14ac:dyDescent="0.25">
      <c r="A289" s="3" t="s">
        <v>734</v>
      </c>
      <c r="B289" s="13" t="s">
        <v>48</v>
      </c>
      <c r="C289" s="3" t="s">
        <v>735</v>
      </c>
      <c r="D289" s="3" t="s">
        <v>736</v>
      </c>
      <c r="E289" s="14">
        <v>97077</v>
      </c>
      <c r="F289" s="3" t="s">
        <v>370</v>
      </c>
      <c r="G289" s="3">
        <v>334515</v>
      </c>
      <c r="H289" s="3" t="s">
        <v>737</v>
      </c>
      <c r="I289" s="3">
        <v>37.194574340000003</v>
      </c>
      <c r="J289" s="3">
        <v>0</v>
      </c>
      <c r="K289" s="13" t="s">
        <v>52</v>
      </c>
      <c r="L289" s="13" t="s">
        <v>52</v>
      </c>
      <c r="M289" s="3">
        <v>250</v>
      </c>
      <c r="N289" s="4">
        <f t="shared" si="35"/>
        <v>0.14877829736000001</v>
      </c>
      <c r="O289" s="4">
        <f t="shared" si="36"/>
        <v>0</v>
      </c>
      <c r="P289" s="13" t="s">
        <v>52</v>
      </c>
      <c r="Q289" s="13" t="s">
        <v>52</v>
      </c>
      <c r="R289" s="17" t="s">
        <v>371</v>
      </c>
    </row>
    <row r="290" spans="1:18" x14ac:dyDescent="0.25">
      <c r="A290" s="3" t="s">
        <v>738</v>
      </c>
      <c r="B290" s="13" t="s">
        <v>48</v>
      </c>
      <c r="C290" s="3" t="s">
        <v>739</v>
      </c>
      <c r="D290" s="3" t="s">
        <v>736</v>
      </c>
      <c r="E290" s="14">
        <v>97321</v>
      </c>
      <c r="F290" s="3" t="s">
        <v>370</v>
      </c>
      <c r="G290" s="3">
        <v>321991</v>
      </c>
      <c r="H290" s="3" t="s">
        <v>740</v>
      </c>
      <c r="I290" s="3">
        <v>3.5017330964000004E-2</v>
      </c>
      <c r="J290" s="3">
        <v>0</v>
      </c>
      <c r="K290" s="13" t="s">
        <v>52</v>
      </c>
      <c r="L290" s="13" t="s">
        <v>52</v>
      </c>
      <c r="M290" s="3">
        <v>250</v>
      </c>
      <c r="N290" s="4">
        <f t="shared" si="35"/>
        <v>1.40069323856E-4</v>
      </c>
      <c r="O290" s="4">
        <f t="shared" si="36"/>
        <v>0</v>
      </c>
      <c r="P290" s="13" t="s">
        <v>52</v>
      </c>
      <c r="Q290" s="13" t="s">
        <v>52</v>
      </c>
      <c r="R290" s="17" t="s">
        <v>371</v>
      </c>
    </row>
    <row r="291" spans="1:18" x14ac:dyDescent="0.25">
      <c r="A291" s="3" t="s">
        <v>741</v>
      </c>
      <c r="B291" s="13" t="s">
        <v>48</v>
      </c>
      <c r="C291" s="3" t="s">
        <v>742</v>
      </c>
      <c r="D291" s="3" t="s">
        <v>743</v>
      </c>
      <c r="E291" s="14" t="s">
        <v>744</v>
      </c>
      <c r="F291" s="3" t="s">
        <v>370</v>
      </c>
      <c r="G291" s="3">
        <v>336611</v>
      </c>
      <c r="H291" s="3" t="s">
        <v>745</v>
      </c>
      <c r="I291" s="3">
        <v>1.3517052625999999</v>
      </c>
      <c r="J291" s="3">
        <v>0</v>
      </c>
      <c r="K291" s="13" t="s">
        <v>52</v>
      </c>
      <c r="L291" s="13" t="s">
        <v>52</v>
      </c>
      <c r="M291" s="3">
        <v>250</v>
      </c>
      <c r="N291" s="4">
        <f t="shared" si="35"/>
        <v>5.4068210503999993E-3</v>
      </c>
      <c r="O291" s="4">
        <f t="shared" si="36"/>
        <v>0</v>
      </c>
      <c r="P291" s="13" t="s">
        <v>52</v>
      </c>
      <c r="Q291" s="13" t="s">
        <v>52</v>
      </c>
      <c r="R291" s="17" t="s">
        <v>371</v>
      </c>
    </row>
    <row r="292" spans="1:18" x14ac:dyDescent="0.25">
      <c r="A292" s="3" t="s">
        <v>746</v>
      </c>
      <c r="B292" s="13" t="s">
        <v>48</v>
      </c>
      <c r="C292" s="3" t="s">
        <v>747</v>
      </c>
      <c r="D292" s="3" t="s">
        <v>171</v>
      </c>
      <c r="E292" s="14">
        <v>29550</v>
      </c>
      <c r="F292" s="3" t="s">
        <v>370</v>
      </c>
      <c r="G292" s="3">
        <v>336612</v>
      </c>
      <c r="H292" s="3" t="s">
        <v>748</v>
      </c>
      <c r="I292" s="3">
        <v>2.7215542199999998</v>
      </c>
      <c r="J292" s="3">
        <v>0</v>
      </c>
      <c r="K292" s="13" t="s">
        <v>52</v>
      </c>
      <c r="L292" s="13" t="s">
        <v>52</v>
      </c>
      <c r="M292" s="3">
        <v>260</v>
      </c>
      <c r="N292" s="4">
        <f t="shared" si="35"/>
        <v>1.046751623076923E-2</v>
      </c>
      <c r="O292" s="4">
        <f t="shared" si="36"/>
        <v>0</v>
      </c>
      <c r="P292" s="13" t="s">
        <v>52</v>
      </c>
      <c r="Q292" s="13" t="s">
        <v>52</v>
      </c>
      <c r="R292" s="17" t="s">
        <v>371</v>
      </c>
    </row>
    <row r="293" spans="1:18" x14ac:dyDescent="0.25">
      <c r="A293" s="3" t="s">
        <v>749</v>
      </c>
      <c r="B293" s="13" t="s">
        <v>48</v>
      </c>
      <c r="C293" s="3" t="s">
        <v>750</v>
      </c>
      <c r="D293" s="3" t="s">
        <v>171</v>
      </c>
      <c r="E293" s="14">
        <v>29472</v>
      </c>
      <c r="F293" s="3" t="s">
        <v>370</v>
      </c>
      <c r="G293" s="3">
        <v>336110</v>
      </c>
      <c r="H293" s="3" t="s">
        <v>701</v>
      </c>
      <c r="I293" s="3">
        <v>9.0718474000000011</v>
      </c>
      <c r="J293" s="3">
        <v>0</v>
      </c>
      <c r="K293" s="13" t="s">
        <v>52</v>
      </c>
      <c r="L293" s="13" t="s">
        <v>52</v>
      </c>
      <c r="M293" s="3">
        <v>175</v>
      </c>
      <c r="N293" s="4">
        <f t="shared" si="35"/>
        <v>5.1839128000000005E-2</v>
      </c>
      <c r="O293" s="4">
        <f t="shared" si="36"/>
        <v>0</v>
      </c>
      <c r="P293" s="13" t="s">
        <v>52</v>
      </c>
      <c r="Q293" s="13" t="s">
        <v>52</v>
      </c>
      <c r="R293" s="17" t="s">
        <v>371</v>
      </c>
    </row>
    <row r="294" spans="1:18" x14ac:dyDescent="0.25">
      <c r="A294" s="3" t="s">
        <v>751</v>
      </c>
      <c r="B294" s="13" t="s">
        <v>48</v>
      </c>
      <c r="C294" s="3" t="s">
        <v>752</v>
      </c>
      <c r="D294" s="3" t="s">
        <v>257</v>
      </c>
      <c r="E294" s="14">
        <v>37040</v>
      </c>
      <c r="F294" s="3" t="s">
        <v>370</v>
      </c>
      <c r="G294" s="3">
        <v>323111</v>
      </c>
      <c r="H294" s="3" t="s">
        <v>753</v>
      </c>
      <c r="I294" s="3">
        <v>0</v>
      </c>
      <c r="J294" s="3">
        <v>0</v>
      </c>
      <c r="K294" s="13" t="s">
        <v>52</v>
      </c>
      <c r="L294" s="13" t="s">
        <v>52</v>
      </c>
      <c r="M294" s="3">
        <v>250</v>
      </c>
      <c r="N294" s="4">
        <f t="shared" si="35"/>
        <v>0</v>
      </c>
      <c r="O294" s="4">
        <f t="shared" si="36"/>
        <v>0</v>
      </c>
      <c r="P294" s="13" t="s">
        <v>52</v>
      </c>
      <c r="Q294" s="13" t="s">
        <v>52</v>
      </c>
      <c r="R294" s="17" t="s">
        <v>371</v>
      </c>
    </row>
    <row r="295" spans="1:18" x14ac:dyDescent="0.25">
      <c r="A295" s="3" t="s">
        <v>754</v>
      </c>
      <c r="B295" s="13" t="s">
        <v>48</v>
      </c>
      <c r="C295" s="3" t="s">
        <v>360</v>
      </c>
      <c r="D295" s="3" t="s">
        <v>62</v>
      </c>
      <c r="E295" s="14">
        <v>76010</v>
      </c>
      <c r="F295" s="3" t="s">
        <v>370</v>
      </c>
      <c r="G295" s="3">
        <v>336110</v>
      </c>
      <c r="H295" s="3" t="s">
        <v>701</v>
      </c>
      <c r="I295" s="3">
        <v>149.776200574</v>
      </c>
      <c r="J295" s="3">
        <v>0</v>
      </c>
      <c r="K295" s="13" t="s">
        <v>52</v>
      </c>
      <c r="L295" s="13" t="s">
        <v>52</v>
      </c>
      <c r="M295" s="3">
        <v>319</v>
      </c>
      <c r="N295" s="4">
        <f t="shared" si="35"/>
        <v>0.46951787013793106</v>
      </c>
      <c r="O295" s="4">
        <f t="shared" si="36"/>
        <v>0</v>
      </c>
      <c r="P295" s="13" t="s">
        <v>52</v>
      </c>
      <c r="Q295" s="13" t="s">
        <v>52</v>
      </c>
      <c r="R295" s="17" t="s">
        <v>371</v>
      </c>
    </row>
    <row r="296" spans="1:18" x14ac:dyDescent="0.25">
      <c r="A296" s="3" t="s">
        <v>755</v>
      </c>
      <c r="B296" s="13" t="s">
        <v>74</v>
      </c>
      <c r="C296" s="3" t="s">
        <v>756</v>
      </c>
      <c r="D296" s="3" t="s">
        <v>601</v>
      </c>
      <c r="E296" s="14">
        <v>39046</v>
      </c>
      <c r="F296" s="3" t="s">
        <v>370</v>
      </c>
      <c r="G296" s="3">
        <v>336110</v>
      </c>
      <c r="H296" s="3" t="s">
        <v>701</v>
      </c>
      <c r="I296" s="3">
        <v>0</v>
      </c>
      <c r="J296" s="3">
        <v>0</v>
      </c>
      <c r="K296" s="13" t="s">
        <v>52</v>
      </c>
      <c r="L296" s="13" t="s">
        <v>52</v>
      </c>
      <c r="M296" s="3">
        <v>240</v>
      </c>
      <c r="N296" s="4">
        <f t="shared" si="35"/>
        <v>0</v>
      </c>
      <c r="O296" s="4">
        <f t="shared" si="36"/>
        <v>0</v>
      </c>
      <c r="P296" s="13" t="s">
        <v>52</v>
      </c>
      <c r="Q296" s="13" t="s">
        <v>52</v>
      </c>
      <c r="R296" s="17" t="s">
        <v>371</v>
      </c>
    </row>
    <row r="297" spans="1:18" x14ac:dyDescent="0.25">
      <c r="A297" s="3" t="s">
        <v>757</v>
      </c>
      <c r="B297" s="13" t="s">
        <v>74</v>
      </c>
      <c r="C297" s="3" t="s">
        <v>758</v>
      </c>
      <c r="D297" s="3" t="s">
        <v>107</v>
      </c>
      <c r="E297" s="14">
        <v>27522</v>
      </c>
      <c r="F297" s="3" t="s">
        <v>370</v>
      </c>
      <c r="G297" s="3">
        <v>336211</v>
      </c>
      <c r="H297" s="3" t="s">
        <v>704</v>
      </c>
      <c r="I297" s="3">
        <v>1.8234413274000001</v>
      </c>
      <c r="J297" s="3">
        <v>0</v>
      </c>
      <c r="K297" s="13" t="s">
        <v>52</v>
      </c>
      <c r="L297" s="13" t="s">
        <v>52</v>
      </c>
      <c r="M297" s="3">
        <v>250</v>
      </c>
      <c r="N297" s="4">
        <f t="shared" si="35"/>
        <v>7.2937653095999999E-3</v>
      </c>
      <c r="O297" s="4">
        <f t="shared" si="36"/>
        <v>0</v>
      </c>
      <c r="P297" s="13" t="s">
        <v>52</v>
      </c>
      <c r="Q297" s="13" t="s">
        <v>52</v>
      </c>
      <c r="R297" s="17" t="s">
        <v>371</v>
      </c>
    </row>
    <row r="298" spans="1:18" x14ac:dyDescent="0.25">
      <c r="A298" s="3" t="s">
        <v>759</v>
      </c>
      <c r="B298" s="13" t="s">
        <v>74</v>
      </c>
      <c r="C298" s="3" t="s">
        <v>665</v>
      </c>
      <c r="D298" s="3" t="s">
        <v>107</v>
      </c>
      <c r="E298" s="14">
        <v>28677</v>
      </c>
      <c r="F298" s="3" t="s">
        <v>370</v>
      </c>
      <c r="G298" s="3">
        <v>326199</v>
      </c>
      <c r="H298" s="3" t="s">
        <v>443</v>
      </c>
      <c r="I298" s="3">
        <v>0</v>
      </c>
      <c r="J298" s="3">
        <v>0.27215542199999998</v>
      </c>
      <c r="K298" s="13" t="s">
        <v>52</v>
      </c>
      <c r="L298" s="13" t="s">
        <v>52</v>
      </c>
      <c r="M298" s="3">
        <v>150</v>
      </c>
      <c r="N298" s="4">
        <f t="shared" si="35"/>
        <v>0</v>
      </c>
      <c r="O298" s="4">
        <f t="shared" si="36"/>
        <v>1.81436948E-3</v>
      </c>
      <c r="P298" s="13" t="s">
        <v>52</v>
      </c>
      <c r="Q298" s="13" t="s">
        <v>52</v>
      </c>
      <c r="R298" s="17" t="s">
        <v>371</v>
      </c>
    </row>
    <row r="299" spans="1:18" x14ac:dyDescent="0.25">
      <c r="A299" s="3" t="s">
        <v>760</v>
      </c>
      <c r="B299" s="13" t="s">
        <v>74</v>
      </c>
      <c r="C299" s="3" t="s">
        <v>761</v>
      </c>
      <c r="D299" s="3" t="s">
        <v>285</v>
      </c>
      <c r="E299" s="14">
        <v>91320</v>
      </c>
      <c r="F299" s="3"/>
      <c r="G299" s="3">
        <v>334413</v>
      </c>
      <c r="H299" s="3" t="s">
        <v>762</v>
      </c>
      <c r="I299" s="3">
        <v>11.294450013000001</v>
      </c>
      <c r="J299" s="3">
        <v>0</v>
      </c>
      <c r="K299" s="13" t="s">
        <v>52</v>
      </c>
      <c r="L299" s="13" t="s">
        <v>52</v>
      </c>
      <c r="M299" s="3">
        <v>364</v>
      </c>
      <c r="N299" s="4">
        <f t="shared" si="35"/>
        <v>3.1028708826923077E-2</v>
      </c>
      <c r="O299" s="4">
        <f t="shared" si="36"/>
        <v>0</v>
      </c>
      <c r="P299" s="13" t="s">
        <v>52</v>
      </c>
      <c r="Q299" s="13" t="s">
        <v>52</v>
      </c>
      <c r="R299" s="17" t="s">
        <v>371</v>
      </c>
    </row>
    <row r="300" spans="1:18" x14ac:dyDescent="0.25">
      <c r="A300" s="2"/>
      <c r="B300" s="5"/>
      <c r="C300" s="2"/>
      <c r="D300" s="2"/>
      <c r="E300" s="2"/>
      <c r="F300" s="2"/>
      <c r="G300" s="2"/>
      <c r="H300" s="2"/>
      <c r="I300" s="2"/>
      <c r="J300" s="2"/>
      <c r="K300" s="2"/>
      <c r="L300" s="2"/>
      <c r="M300" s="2"/>
      <c r="N300" s="8"/>
      <c r="O300" s="8"/>
      <c r="P300" s="8"/>
      <c r="Q300" s="8"/>
      <c r="R300" s="7"/>
    </row>
    <row r="301" spans="1:18" x14ac:dyDescent="0.25">
      <c r="A301" s="1" t="s">
        <v>21</v>
      </c>
      <c r="B301" s="11"/>
      <c r="C301" s="2"/>
      <c r="D301" s="2"/>
      <c r="E301" s="2"/>
      <c r="F301" s="2"/>
      <c r="G301" s="2"/>
      <c r="H301" s="2"/>
      <c r="I301" s="2"/>
      <c r="J301" s="2"/>
      <c r="K301" s="2"/>
      <c r="L301" s="2"/>
      <c r="M301" s="2"/>
      <c r="N301" s="2"/>
      <c r="O301" s="2"/>
      <c r="P301" s="2"/>
      <c r="Q301" s="2"/>
      <c r="R301" s="2"/>
    </row>
    <row r="302" spans="1:18" x14ac:dyDescent="0.25">
      <c r="A302" s="1" t="s">
        <v>763</v>
      </c>
      <c r="B302" s="11"/>
      <c r="C302" s="2"/>
      <c r="D302" s="2"/>
      <c r="E302" s="2"/>
      <c r="F302" s="2"/>
      <c r="G302" s="2"/>
      <c r="H302" s="2"/>
      <c r="I302" s="2"/>
      <c r="J302" s="2"/>
      <c r="K302" s="2"/>
      <c r="L302" s="2"/>
      <c r="M302" s="2"/>
      <c r="N302" s="2"/>
      <c r="O302" s="2"/>
      <c r="P302" s="2"/>
      <c r="Q302" s="2"/>
      <c r="R302" s="2"/>
    </row>
    <row r="303" spans="1:18" ht="63" x14ac:dyDescent="0.25">
      <c r="A303" s="51" t="s">
        <v>23</v>
      </c>
      <c r="B303" s="51" t="s">
        <v>24</v>
      </c>
      <c r="C303" s="51" t="s">
        <v>25</v>
      </c>
      <c r="D303" s="51" t="s">
        <v>26</v>
      </c>
      <c r="E303" s="51" t="s">
        <v>27</v>
      </c>
      <c r="F303" s="51" t="s">
        <v>28</v>
      </c>
      <c r="G303" s="51" t="s">
        <v>29</v>
      </c>
      <c r="H303" s="51" t="s">
        <v>30</v>
      </c>
      <c r="I303" s="51" t="s">
        <v>31</v>
      </c>
      <c r="J303" s="51" t="s">
        <v>32</v>
      </c>
      <c r="K303" s="51" t="s">
        <v>33</v>
      </c>
      <c r="L303" s="51" t="s">
        <v>34</v>
      </c>
      <c r="M303" s="52" t="s">
        <v>35</v>
      </c>
      <c r="N303" s="51" t="s">
        <v>36</v>
      </c>
      <c r="O303" s="51" t="s">
        <v>37</v>
      </c>
      <c r="P303" s="51" t="s">
        <v>38</v>
      </c>
      <c r="Q303" s="51" t="s">
        <v>39</v>
      </c>
      <c r="R303" s="53" t="s">
        <v>40</v>
      </c>
    </row>
    <row r="304" spans="1:18" x14ac:dyDescent="0.25">
      <c r="A304" s="3" t="s">
        <v>764</v>
      </c>
      <c r="B304" s="13" t="s">
        <v>48</v>
      </c>
      <c r="C304" s="3" t="s">
        <v>765</v>
      </c>
      <c r="D304" s="3" t="s">
        <v>285</v>
      </c>
      <c r="E304" s="14">
        <v>95852</v>
      </c>
      <c r="F304" s="3"/>
      <c r="G304" s="3">
        <v>336415</v>
      </c>
      <c r="H304" s="3" t="s">
        <v>766</v>
      </c>
      <c r="I304" s="3">
        <v>0.19999998894606499</v>
      </c>
      <c r="J304" s="3">
        <v>0</v>
      </c>
      <c r="K304" s="13" t="s">
        <v>52</v>
      </c>
      <c r="L304" s="13" t="s">
        <v>52</v>
      </c>
      <c r="M304" s="3">
        <v>350</v>
      </c>
      <c r="N304" s="4">
        <f>I304/$M304</f>
        <v>5.7142853984589999E-4</v>
      </c>
      <c r="O304" s="4">
        <f t="shared" ref="O304" si="38">J304/$M304</f>
        <v>0</v>
      </c>
      <c r="P304" s="4" t="s">
        <v>52</v>
      </c>
      <c r="Q304" s="4" t="s">
        <v>52</v>
      </c>
      <c r="R304" s="17" t="s">
        <v>371</v>
      </c>
    </row>
    <row r="305" spans="1:19" x14ac:dyDescent="0.25">
      <c r="A305" s="3" t="s">
        <v>767</v>
      </c>
      <c r="B305" s="13" t="s">
        <v>48</v>
      </c>
      <c r="C305" s="3" t="s">
        <v>768</v>
      </c>
      <c r="D305" s="3" t="s">
        <v>728</v>
      </c>
      <c r="E305" s="14">
        <v>87131</v>
      </c>
      <c r="F305" s="3"/>
      <c r="G305" s="3">
        <v>611310</v>
      </c>
      <c r="H305" s="3" t="s">
        <v>769</v>
      </c>
      <c r="I305" s="3">
        <v>0</v>
      </c>
      <c r="J305" s="3">
        <v>0</v>
      </c>
      <c r="K305" s="13" t="s">
        <v>52</v>
      </c>
      <c r="L305" s="13" t="s">
        <v>52</v>
      </c>
      <c r="M305" s="3">
        <v>365</v>
      </c>
      <c r="N305" s="4">
        <f t="shared" ref="N305:N308" si="39">I305/$M305</f>
        <v>0</v>
      </c>
      <c r="O305" s="4">
        <f t="shared" ref="O305:O308" si="40">J305/$M305</f>
        <v>0</v>
      </c>
      <c r="P305" s="4" t="s">
        <v>52</v>
      </c>
      <c r="Q305" s="4" t="s">
        <v>52</v>
      </c>
      <c r="R305" s="17" t="s">
        <v>371</v>
      </c>
    </row>
    <row r="306" spans="1:19" x14ac:dyDescent="0.25">
      <c r="A306" s="3" t="s">
        <v>770</v>
      </c>
      <c r="B306" s="13" t="s">
        <v>48</v>
      </c>
      <c r="C306" s="3" t="s">
        <v>61</v>
      </c>
      <c r="D306" s="3" t="s">
        <v>62</v>
      </c>
      <c r="E306" s="14">
        <v>77095</v>
      </c>
      <c r="F306" s="3"/>
      <c r="G306" s="3">
        <v>927110</v>
      </c>
      <c r="H306" s="3" t="s">
        <v>771</v>
      </c>
      <c r="I306" s="3">
        <v>9.0718474000000007E-2</v>
      </c>
      <c r="J306" s="3">
        <v>0</v>
      </c>
      <c r="K306" s="13" t="s">
        <v>52</v>
      </c>
      <c r="L306" s="13" t="s">
        <v>52</v>
      </c>
      <c r="M306" s="3">
        <v>365</v>
      </c>
      <c r="N306" s="4">
        <f t="shared" si="39"/>
        <v>2.4854376438356165E-4</v>
      </c>
      <c r="O306" s="4">
        <f t="shared" si="40"/>
        <v>0</v>
      </c>
      <c r="P306" s="4" t="s">
        <v>52</v>
      </c>
      <c r="Q306" s="4" t="s">
        <v>52</v>
      </c>
      <c r="R306" s="17" t="s">
        <v>371</v>
      </c>
    </row>
    <row r="307" spans="1:19" x14ac:dyDescent="0.25">
      <c r="A307" s="3" t="s">
        <v>772</v>
      </c>
      <c r="B307" s="13" t="s">
        <v>74</v>
      </c>
      <c r="C307" s="3" t="s">
        <v>387</v>
      </c>
      <c r="D307" s="3" t="s">
        <v>107</v>
      </c>
      <c r="E307" s="14">
        <v>27834</v>
      </c>
      <c r="F307" s="3"/>
      <c r="G307" s="3">
        <v>325412</v>
      </c>
      <c r="H307" s="3" t="s">
        <v>773</v>
      </c>
      <c r="I307" s="3">
        <v>0</v>
      </c>
      <c r="J307" s="3">
        <v>0.49895160700000002</v>
      </c>
      <c r="K307" s="13" t="s">
        <v>52</v>
      </c>
      <c r="L307" s="13" t="s">
        <v>52</v>
      </c>
      <c r="M307" s="3">
        <v>260</v>
      </c>
      <c r="N307" s="4">
        <f t="shared" si="39"/>
        <v>0</v>
      </c>
      <c r="O307" s="4">
        <f t="shared" si="40"/>
        <v>1.9190446423076925E-3</v>
      </c>
      <c r="P307" s="4" t="s">
        <v>52</v>
      </c>
      <c r="Q307" s="4" t="s">
        <v>52</v>
      </c>
      <c r="R307" s="17" t="s">
        <v>371</v>
      </c>
    </row>
    <row r="308" spans="1:19" x14ac:dyDescent="0.25">
      <c r="A308" s="3" t="s">
        <v>774</v>
      </c>
      <c r="B308" s="13" t="s">
        <v>74</v>
      </c>
      <c r="C308" s="3" t="s">
        <v>775</v>
      </c>
      <c r="D308" s="3" t="s">
        <v>743</v>
      </c>
      <c r="E308" s="14" t="s">
        <v>776</v>
      </c>
      <c r="F308" s="3"/>
      <c r="G308" s="3">
        <v>611310</v>
      </c>
      <c r="H308" s="3" t="s">
        <v>769</v>
      </c>
      <c r="I308" s="3">
        <v>9.0718474000000011E-3</v>
      </c>
      <c r="J308" s="3">
        <v>0</v>
      </c>
      <c r="K308" s="13" t="s">
        <v>52</v>
      </c>
      <c r="L308" s="13" t="s">
        <v>52</v>
      </c>
      <c r="M308" s="3">
        <v>260</v>
      </c>
      <c r="N308" s="4">
        <f t="shared" si="39"/>
        <v>3.4891720769230774E-5</v>
      </c>
      <c r="O308" s="4">
        <f t="shared" si="40"/>
        <v>0</v>
      </c>
      <c r="P308" s="4" t="s">
        <v>52</v>
      </c>
      <c r="Q308" s="4" t="s">
        <v>52</v>
      </c>
      <c r="R308" s="17" t="s">
        <v>371</v>
      </c>
    </row>
    <row r="309" spans="1:19" x14ac:dyDescent="0.25">
      <c r="A309" s="2"/>
      <c r="B309" s="5"/>
      <c r="C309" s="2"/>
      <c r="D309" s="2"/>
      <c r="E309" s="2"/>
      <c r="F309" s="2"/>
      <c r="G309" s="2"/>
      <c r="H309" s="2"/>
      <c r="I309" s="2"/>
      <c r="J309" s="2"/>
      <c r="K309" s="2"/>
      <c r="L309" s="2"/>
      <c r="M309" s="2"/>
      <c r="N309" s="8"/>
      <c r="O309" s="8"/>
      <c r="P309" s="8"/>
      <c r="Q309" s="8"/>
      <c r="R309" s="7"/>
    </row>
    <row r="310" spans="1:19" x14ac:dyDescent="0.25">
      <c r="A310" s="1" t="s">
        <v>21</v>
      </c>
      <c r="B310" s="11"/>
      <c r="C310" s="2"/>
      <c r="D310" s="2"/>
      <c r="E310" s="2"/>
      <c r="F310" s="2"/>
      <c r="G310" s="2"/>
      <c r="H310" s="2"/>
      <c r="I310" s="2"/>
      <c r="J310" s="2"/>
      <c r="K310" s="2"/>
      <c r="L310" s="2"/>
      <c r="M310" s="2"/>
      <c r="N310" s="2"/>
      <c r="O310" s="2"/>
      <c r="P310" s="2"/>
      <c r="Q310" s="2"/>
      <c r="R310" s="2"/>
    </row>
    <row r="311" spans="1:19" x14ac:dyDescent="0.25">
      <c r="A311" s="1" t="s">
        <v>777</v>
      </c>
      <c r="B311" s="11"/>
      <c r="C311" s="2"/>
      <c r="D311" s="2"/>
      <c r="E311" s="2"/>
      <c r="F311" s="2"/>
      <c r="G311" s="2"/>
      <c r="H311" s="2"/>
      <c r="I311" s="2"/>
      <c r="J311" s="2"/>
      <c r="K311" s="2"/>
      <c r="L311" s="2"/>
      <c r="M311" s="2"/>
      <c r="N311" s="2"/>
      <c r="O311" s="2"/>
      <c r="P311" s="2"/>
      <c r="Q311" s="2"/>
      <c r="R311" s="2"/>
    </row>
    <row r="312" spans="1:19" ht="63" x14ac:dyDescent="0.25">
      <c r="A312" s="51" t="s">
        <v>23</v>
      </c>
      <c r="B312" s="51" t="s">
        <v>24</v>
      </c>
      <c r="C312" s="51" t="s">
        <v>25</v>
      </c>
      <c r="D312" s="51" t="s">
        <v>26</v>
      </c>
      <c r="E312" s="51" t="s">
        <v>27</v>
      </c>
      <c r="F312" s="51" t="s">
        <v>28</v>
      </c>
      <c r="G312" s="51" t="s">
        <v>29</v>
      </c>
      <c r="H312" s="51" t="s">
        <v>30</v>
      </c>
      <c r="I312" s="51" t="s">
        <v>31</v>
      </c>
      <c r="J312" s="51" t="s">
        <v>32</v>
      </c>
      <c r="K312" s="51" t="s">
        <v>33</v>
      </c>
      <c r="L312" s="51" t="s">
        <v>34</v>
      </c>
      <c r="M312" s="52" t="s">
        <v>35</v>
      </c>
      <c r="N312" s="51" t="s">
        <v>36</v>
      </c>
      <c r="O312" s="51" t="s">
        <v>37</v>
      </c>
      <c r="P312" s="51" t="s">
        <v>38</v>
      </c>
      <c r="Q312" s="51" t="s">
        <v>39</v>
      </c>
      <c r="R312" s="53" t="s">
        <v>40</v>
      </c>
    </row>
    <row r="313" spans="1:19" x14ac:dyDescent="0.25">
      <c r="A313" s="3" t="s">
        <v>778</v>
      </c>
      <c r="B313" s="13" t="s">
        <v>42</v>
      </c>
      <c r="C313" s="3" t="s">
        <v>779</v>
      </c>
      <c r="D313" s="3" t="s">
        <v>103</v>
      </c>
      <c r="E313" s="14">
        <v>44011</v>
      </c>
      <c r="F313" s="3" t="s">
        <v>780</v>
      </c>
      <c r="G313" s="3">
        <v>562211</v>
      </c>
      <c r="H313" s="3" t="s">
        <v>781</v>
      </c>
      <c r="I313" s="15">
        <v>0.95707990069999993</v>
      </c>
      <c r="J313" s="15">
        <v>0</v>
      </c>
      <c r="K313" s="15">
        <v>0.53523899659999996</v>
      </c>
      <c r="L313" s="17">
        <v>0</v>
      </c>
      <c r="M313" s="3">
        <v>365</v>
      </c>
      <c r="N313" s="16">
        <f t="shared" ref="N313:Q314" si="41">I313/$M313</f>
        <v>2.6221367142465753E-3</v>
      </c>
      <c r="O313" s="16">
        <f t="shared" si="41"/>
        <v>0</v>
      </c>
      <c r="P313" s="16">
        <f t="shared" si="41"/>
        <v>1.4664082098630137E-3</v>
      </c>
      <c r="Q313" s="16">
        <f t="shared" si="41"/>
        <v>0</v>
      </c>
      <c r="R313" s="17">
        <v>110000385137</v>
      </c>
      <c r="S313" s="126"/>
    </row>
    <row r="314" spans="1:19" x14ac:dyDescent="0.25">
      <c r="A314" s="3" t="s">
        <v>782</v>
      </c>
      <c r="B314" s="13" t="s">
        <v>42</v>
      </c>
      <c r="C314" s="3" t="s">
        <v>783</v>
      </c>
      <c r="D314" s="3" t="s">
        <v>103</v>
      </c>
      <c r="E314" s="14">
        <v>44044</v>
      </c>
      <c r="F314" s="3" t="s">
        <v>784</v>
      </c>
      <c r="G314" s="3">
        <v>562211</v>
      </c>
      <c r="H314" s="3" t="s">
        <v>781</v>
      </c>
      <c r="I314" s="15">
        <v>6.6678078389999992E-2</v>
      </c>
      <c r="J314" s="15">
        <v>9.0718474000000009E-4</v>
      </c>
      <c r="K314" s="15">
        <v>8.1646626599999987E-3</v>
      </c>
      <c r="L314" s="15">
        <v>4.5359237000000004E-4</v>
      </c>
      <c r="M314" s="3">
        <v>365</v>
      </c>
      <c r="N314" s="16">
        <f t="shared" si="41"/>
        <v>1.826796668219178E-4</v>
      </c>
      <c r="O314" s="16">
        <f t="shared" si="41"/>
        <v>2.4854376438356169E-6</v>
      </c>
      <c r="P314" s="16">
        <f t="shared" si="41"/>
        <v>2.2368938794520546E-5</v>
      </c>
      <c r="Q314" s="16">
        <f t="shared" si="41"/>
        <v>1.2427188219178084E-6</v>
      </c>
      <c r="R314" s="17">
        <v>110000385592</v>
      </c>
      <c r="S314" s="126"/>
    </row>
    <row r="315" spans="1:19" x14ac:dyDescent="0.25">
      <c r="A315" s="12" t="s">
        <v>785</v>
      </c>
      <c r="B315" s="54" t="s">
        <v>48</v>
      </c>
      <c r="C315" s="12" t="s">
        <v>786</v>
      </c>
      <c r="D315" s="12" t="s">
        <v>103</v>
      </c>
      <c r="E315" s="19" t="s">
        <v>787</v>
      </c>
      <c r="F315" s="12" t="s">
        <v>784</v>
      </c>
      <c r="G315" s="12">
        <v>562211</v>
      </c>
      <c r="H315" s="12" t="s">
        <v>781</v>
      </c>
      <c r="I315" s="55">
        <v>3.6287389599999999E-3</v>
      </c>
      <c r="J315" s="55">
        <v>4.5359236999999999E-4</v>
      </c>
      <c r="K315" s="56" t="s">
        <v>52</v>
      </c>
      <c r="L315" s="56" t="s">
        <v>52</v>
      </c>
      <c r="M315" s="12">
        <v>365</v>
      </c>
      <c r="N315" s="16">
        <f t="shared" ref="N315:N344" si="42">I315/$M315</f>
        <v>9.9417505753424658E-6</v>
      </c>
      <c r="O315" s="16">
        <f t="shared" ref="O315:O344" si="43">J315/$M315</f>
        <v>1.2427188219178082E-6</v>
      </c>
      <c r="P315" s="56" t="s">
        <v>52</v>
      </c>
      <c r="Q315" s="56" t="s">
        <v>52</v>
      </c>
      <c r="R315" s="21">
        <v>110000385592</v>
      </c>
      <c r="S315" s="126"/>
    </row>
    <row r="316" spans="1:19" x14ac:dyDescent="0.25">
      <c r="A316" s="3" t="s">
        <v>788</v>
      </c>
      <c r="B316" s="13" t="s">
        <v>42</v>
      </c>
      <c r="C316" s="3" t="s">
        <v>789</v>
      </c>
      <c r="D316" s="3" t="s">
        <v>44</v>
      </c>
      <c r="E316" s="14">
        <v>62201</v>
      </c>
      <c r="F316" s="3" t="s">
        <v>790</v>
      </c>
      <c r="G316" s="3">
        <v>562211</v>
      </c>
      <c r="H316" s="3" t="s">
        <v>781</v>
      </c>
      <c r="I316" s="15">
        <v>0.57152638620000007</v>
      </c>
      <c r="J316" s="15">
        <v>0.26308357460000004</v>
      </c>
      <c r="K316" s="15">
        <v>0.57152638620000007</v>
      </c>
      <c r="L316" s="15">
        <v>0.26308357460000004</v>
      </c>
      <c r="M316" s="3">
        <v>365</v>
      </c>
      <c r="N316" s="16">
        <f t="shared" si="42"/>
        <v>1.5658257156164386E-3</v>
      </c>
      <c r="O316" s="16">
        <f t="shared" si="43"/>
        <v>7.2077691671232889E-4</v>
      </c>
      <c r="P316" s="16">
        <f>K316/$M316</f>
        <v>1.5658257156164386E-3</v>
      </c>
      <c r="Q316" s="16">
        <f>L316/$M316</f>
        <v>7.2077691671232889E-4</v>
      </c>
      <c r="R316" s="17">
        <v>110000438893</v>
      </c>
      <c r="S316" s="126"/>
    </row>
    <row r="317" spans="1:19" x14ac:dyDescent="0.25">
      <c r="A317" s="3" t="s">
        <v>791</v>
      </c>
      <c r="B317" s="13" t="s">
        <v>42</v>
      </c>
      <c r="C317" s="3" t="s">
        <v>792</v>
      </c>
      <c r="D317" s="3" t="s">
        <v>230</v>
      </c>
      <c r="E317" s="14">
        <v>63703</v>
      </c>
      <c r="F317" s="3" t="s">
        <v>793</v>
      </c>
      <c r="G317" s="3">
        <v>327310</v>
      </c>
      <c r="H317" s="3" t="s">
        <v>794</v>
      </c>
      <c r="I317" s="15">
        <v>0.45359237000000002</v>
      </c>
      <c r="J317" s="15">
        <v>0</v>
      </c>
      <c r="K317" s="15">
        <v>0.45359237000000002</v>
      </c>
      <c r="L317" s="17">
        <v>0</v>
      </c>
      <c r="M317" s="3">
        <v>365</v>
      </c>
      <c r="N317" s="16">
        <f t="shared" si="42"/>
        <v>1.2427188219178082E-3</v>
      </c>
      <c r="O317" s="16">
        <f t="shared" si="43"/>
        <v>0</v>
      </c>
      <c r="P317" s="16">
        <f>K317/$M317</f>
        <v>1.2427188219178082E-3</v>
      </c>
      <c r="Q317" s="16">
        <f>L317/$M317</f>
        <v>0</v>
      </c>
      <c r="R317" s="17">
        <v>110000442423</v>
      </c>
      <c r="S317" s="126"/>
    </row>
    <row r="318" spans="1:19" x14ac:dyDescent="0.25">
      <c r="A318" s="12" t="s">
        <v>795</v>
      </c>
      <c r="B318" s="54" t="s">
        <v>74</v>
      </c>
      <c r="C318" s="12" t="s">
        <v>792</v>
      </c>
      <c r="D318" s="12" t="s">
        <v>230</v>
      </c>
      <c r="E318" s="19">
        <v>63701</v>
      </c>
      <c r="F318" s="12" t="s">
        <v>793</v>
      </c>
      <c r="G318" s="12">
        <v>327310</v>
      </c>
      <c r="H318" s="12" t="s">
        <v>794</v>
      </c>
      <c r="I318" s="55">
        <v>0.45359237000000002</v>
      </c>
      <c r="J318" s="55">
        <v>0</v>
      </c>
      <c r="K318" s="56" t="s">
        <v>52</v>
      </c>
      <c r="L318" s="56" t="s">
        <v>52</v>
      </c>
      <c r="M318" s="12">
        <v>365</v>
      </c>
      <c r="N318" s="16">
        <f t="shared" si="42"/>
        <v>1.2427188219178082E-3</v>
      </c>
      <c r="O318" s="16">
        <f t="shared" si="43"/>
        <v>0</v>
      </c>
      <c r="P318" s="56" t="s">
        <v>52</v>
      </c>
      <c r="Q318" s="56" t="s">
        <v>52</v>
      </c>
      <c r="R318" s="21">
        <v>110000442423</v>
      </c>
      <c r="S318" s="126"/>
    </row>
    <row r="319" spans="1:19" x14ac:dyDescent="0.25">
      <c r="A319" s="3" t="s">
        <v>796</v>
      </c>
      <c r="B319" s="13" t="s">
        <v>42</v>
      </c>
      <c r="C319" s="3" t="s">
        <v>797</v>
      </c>
      <c r="D319" s="3" t="s">
        <v>62</v>
      </c>
      <c r="E319" s="14">
        <v>77571</v>
      </c>
      <c r="F319" s="3" t="s">
        <v>798</v>
      </c>
      <c r="G319" s="3">
        <v>562211</v>
      </c>
      <c r="H319" s="3" t="s">
        <v>781</v>
      </c>
      <c r="I319" s="15">
        <v>4.5359237000000011E-2</v>
      </c>
      <c r="J319" s="15">
        <v>4.5359237000000011E-2</v>
      </c>
      <c r="K319" s="15">
        <v>4.5359237000000011E-2</v>
      </c>
      <c r="L319" s="15">
        <v>4.5359237000000011E-2</v>
      </c>
      <c r="M319" s="3">
        <v>365</v>
      </c>
      <c r="N319" s="16">
        <f t="shared" si="42"/>
        <v>1.2427188219178085E-4</v>
      </c>
      <c r="O319" s="16">
        <f t="shared" si="43"/>
        <v>1.2427188219178085E-4</v>
      </c>
      <c r="P319" s="16">
        <f>K319/$M319</f>
        <v>1.2427188219178085E-4</v>
      </c>
      <c r="Q319" s="16">
        <f>L319/$M319</f>
        <v>1.2427188219178085E-4</v>
      </c>
      <c r="R319" s="17">
        <v>110000463365</v>
      </c>
      <c r="S319" s="126"/>
    </row>
    <row r="320" spans="1:19" x14ac:dyDescent="0.25">
      <c r="A320" s="12" t="s">
        <v>799</v>
      </c>
      <c r="B320" s="54" t="s">
        <v>48</v>
      </c>
      <c r="C320" s="12" t="s">
        <v>797</v>
      </c>
      <c r="D320" s="12" t="s">
        <v>62</v>
      </c>
      <c r="E320" s="19">
        <v>77536</v>
      </c>
      <c r="F320" s="12" t="s">
        <v>798</v>
      </c>
      <c r="G320" s="12">
        <v>562212</v>
      </c>
      <c r="H320" s="12" t="s">
        <v>800</v>
      </c>
      <c r="I320" s="55">
        <v>4.5359237000000004E-2</v>
      </c>
      <c r="J320" s="55">
        <v>4.5359237000000004E-2</v>
      </c>
      <c r="K320" s="56" t="s">
        <v>52</v>
      </c>
      <c r="L320" s="56" t="s">
        <v>52</v>
      </c>
      <c r="M320" s="12">
        <v>365</v>
      </c>
      <c r="N320" s="16">
        <f t="shared" si="42"/>
        <v>1.2427188219178083E-4</v>
      </c>
      <c r="O320" s="16">
        <f t="shared" si="43"/>
        <v>1.2427188219178083E-4</v>
      </c>
      <c r="P320" s="56" t="s">
        <v>52</v>
      </c>
      <c r="Q320" s="56" t="s">
        <v>52</v>
      </c>
      <c r="R320" s="21">
        <v>110000463365</v>
      </c>
      <c r="S320" s="126"/>
    </row>
    <row r="321" spans="1:19" x14ac:dyDescent="0.25">
      <c r="A321" s="3" t="s">
        <v>801</v>
      </c>
      <c r="B321" s="13" t="s">
        <v>42</v>
      </c>
      <c r="C321" s="3" t="s">
        <v>233</v>
      </c>
      <c r="D321" s="3" t="s">
        <v>234</v>
      </c>
      <c r="E321" s="14">
        <v>71730</v>
      </c>
      <c r="F321" s="3" t="s">
        <v>802</v>
      </c>
      <c r="G321" s="3">
        <v>562211</v>
      </c>
      <c r="H321" s="3" t="s">
        <v>781</v>
      </c>
      <c r="I321" s="15">
        <v>4.5359237000000011E-2</v>
      </c>
      <c r="J321" s="15">
        <v>0.13607771099999999</v>
      </c>
      <c r="K321" s="15">
        <v>4.5359237000000011E-2</v>
      </c>
      <c r="L321" s="15">
        <v>0.13607771099999999</v>
      </c>
      <c r="M321" s="3">
        <v>365</v>
      </c>
      <c r="N321" s="16">
        <f t="shared" si="42"/>
        <v>1.2427188219178085E-4</v>
      </c>
      <c r="O321" s="16">
        <f t="shared" si="43"/>
        <v>3.7281564657534245E-4</v>
      </c>
      <c r="P321" s="16">
        <f>K321/$M321</f>
        <v>1.2427188219178085E-4</v>
      </c>
      <c r="Q321" s="16">
        <f>L321/$M321</f>
        <v>3.7281564657534245E-4</v>
      </c>
      <c r="R321" s="17">
        <v>110000521221</v>
      </c>
      <c r="S321" s="126"/>
    </row>
    <row r="322" spans="1:19" x14ac:dyDescent="0.25">
      <c r="A322" s="12" t="s">
        <v>803</v>
      </c>
      <c r="B322" s="54" t="s">
        <v>48</v>
      </c>
      <c r="C322" s="12" t="s">
        <v>233</v>
      </c>
      <c r="D322" s="12" t="s">
        <v>234</v>
      </c>
      <c r="E322" s="19">
        <v>71730</v>
      </c>
      <c r="F322" s="12" t="s">
        <v>802</v>
      </c>
      <c r="G322" s="12">
        <v>562211</v>
      </c>
      <c r="H322" s="12" t="s">
        <v>781</v>
      </c>
      <c r="I322" s="55">
        <v>4.5359237000000004E-2</v>
      </c>
      <c r="J322" s="55">
        <v>0.13607771099999999</v>
      </c>
      <c r="K322" s="56" t="s">
        <v>52</v>
      </c>
      <c r="L322" s="56" t="s">
        <v>52</v>
      </c>
      <c r="M322" s="12">
        <v>365</v>
      </c>
      <c r="N322" s="16">
        <f t="shared" si="42"/>
        <v>1.2427188219178083E-4</v>
      </c>
      <c r="O322" s="16">
        <f t="shared" si="43"/>
        <v>3.7281564657534245E-4</v>
      </c>
      <c r="P322" s="56" t="s">
        <v>52</v>
      </c>
      <c r="Q322" s="56" t="s">
        <v>52</v>
      </c>
      <c r="R322" s="21">
        <v>110000521221</v>
      </c>
      <c r="S322" s="126"/>
    </row>
    <row r="323" spans="1:19" x14ac:dyDescent="0.25">
      <c r="A323" s="3" t="s">
        <v>804</v>
      </c>
      <c r="B323" s="13" t="s">
        <v>42</v>
      </c>
      <c r="C323" s="3" t="s">
        <v>805</v>
      </c>
      <c r="D323" s="3" t="s">
        <v>171</v>
      </c>
      <c r="E323" s="14">
        <v>29448</v>
      </c>
      <c r="F323" s="3" t="s">
        <v>806</v>
      </c>
      <c r="G323" s="3">
        <v>327310</v>
      </c>
      <c r="H323" s="3" t="s">
        <v>794</v>
      </c>
      <c r="I323" s="15">
        <v>0.36287389600000008</v>
      </c>
      <c r="J323" s="15">
        <v>2.5038298823999998</v>
      </c>
      <c r="K323" s="15">
        <v>0.28122726940000004</v>
      </c>
      <c r="L323" s="15">
        <v>2.2498181551999998</v>
      </c>
      <c r="M323" s="3">
        <v>365</v>
      </c>
      <c r="N323" s="16">
        <f t="shared" si="42"/>
        <v>9.9417505753424682E-4</v>
      </c>
      <c r="O323" s="16">
        <f t="shared" si="43"/>
        <v>6.8598078969863011E-3</v>
      </c>
      <c r="P323" s="16">
        <f t="shared" ref="P323:Q325" si="44">K323/$M323</f>
        <v>7.7048566958904123E-4</v>
      </c>
      <c r="Q323" s="16">
        <f t="shared" si="44"/>
        <v>6.1638853567123281E-3</v>
      </c>
      <c r="R323" s="17">
        <v>110000560544</v>
      </c>
      <c r="S323" s="126"/>
    </row>
    <row r="324" spans="1:19" x14ac:dyDescent="0.25">
      <c r="A324" s="3" t="s">
        <v>807</v>
      </c>
      <c r="B324" s="13" t="s">
        <v>42</v>
      </c>
      <c r="C324" s="3" t="s">
        <v>808</v>
      </c>
      <c r="D324" s="3" t="s">
        <v>257</v>
      </c>
      <c r="E324" s="14">
        <v>38053</v>
      </c>
      <c r="F324" s="3" t="s">
        <v>809</v>
      </c>
      <c r="G324" s="3">
        <v>562211</v>
      </c>
      <c r="H324" s="3" t="s">
        <v>781</v>
      </c>
      <c r="I324" s="15">
        <v>9.0718474000000011E-3</v>
      </c>
      <c r="J324" s="15">
        <v>0</v>
      </c>
      <c r="K324" s="15">
        <v>9.0718474000000011E-3</v>
      </c>
      <c r="L324" s="17">
        <v>0</v>
      </c>
      <c r="M324" s="3">
        <v>365</v>
      </c>
      <c r="N324" s="16">
        <f t="shared" si="42"/>
        <v>2.4854376438356167E-5</v>
      </c>
      <c r="O324" s="16">
        <f t="shared" si="43"/>
        <v>0</v>
      </c>
      <c r="P324" s="16">
        <f t="shared" si="44"/>
        <v>2.4854376438356167E-5</v>
      </c>
      <c r="Q324" s="16">
        <f t="shared" si="44"/>
        <v>0</v>
      </c>
      <c r="R324" s="17">
        <v>110000618911</v>
      </c>
      <c r="S324" s="126"/>
    </row>
    <row r="325" spans="1:19" x14ac:dyDescent="0.25">
      <c r="A325" s="3" t="s">
        <v>810</v>
      </c>
      <c r="B325" s="13" t="s">
        <v>42</v>
      </c>
      <c r="C325" s="3" t="s">
        <v>811</v>
      </c>
      <c r="D325" s="3" t="s">
        <v>812</v>
      </c>
      <c r="E325" s="14">
        <v>84029</v>
      </c>
      <c r="F325" s="3" t="s">
        <v>813</v>
      </c>
      <c r="G325" s="3">
        <v>562211</v>
      </c>
      <c r="H325" s="3" t="s">
        <v>781</v>
      </c>
      <c r="I325" s="15">
        <v>4.5359237000000005E-3</v>
      </c>
      <c r="J325" s="15">
        <v>9.0718474000000011E-3</v>
      </c>
      <c r="K325" s="15">
        <v>4.5359237000000005E-3</v>
      </c>
      <c r="L325" s="15">
        <v>9.0718474000000011E-3</v>
      </c>
      <c r="M325" s="3">
        <v>302</v>
      </c>
      <c r="N325" s="16">
        <f t="shared" si="42"/>
        <v>1.5019614900662253E-5</v>
      </c>
      <c r="O325" s="16">
        <f t="shared" si="43"/>
        <v>3.0039229801324506E-5</v>
      </c>
      <c r="P325" s="16">
        <f t="shared" si="44"/>
        <v>1.5019614900662253E-5</v>
      </c>
      <c r="Q325" s="16">
        <f t="shared" si="44"/>
        <v>3.0039229801324506E-5</v>
      </c>
      <c r="R325" s="17">
        <v>110000906985</v>
      </c>
      <c r="S325" s="126"/>
    </row>
    <row r="326" spans="1:19" x14ac:dyDescent="0.25">
      <c r="A326" s="12" t="s">
        <v>814</v>
      </c>
      <c r="B326" s="54" t="s">
        <v>48</v>
      </c>
      <c r="C326" s="12" t="s">
        <v>815</v>
      </c>
      <c r="D326" s="12" t="s">
        <v>812</v>
      </c>
      <c r="E326" s="19">
        <v>84029</v>
      </c>
      <c r="F326" s="12" t="s">
        <v>813</v>
      </c>
      <c r="G326" s="12">
        <v>562211</v>
      </c>
      <c r="H326" s="12" t="s">
        <v>781</v>
      </c>
      <c r="I326" s="55">
        <v>0</v>
      </c>
      <c r="J326" s="55">
        <v>1.1911335636199999E-2</v>
      </c>
      <c r="K326" s="56" t="s">
        <v>52</v>
      </c>
      <c r="L326" s="56" t="s">
        <v>52</v>
      </c>
      <c r="M326" s="12">
        <v>302</v>
      </c>
      <c r="N326" s="16">
        <f t="shared" si="42"/>
        <v>0</v>
      </c>
      <c r="O326" s="16">
        <f t="shared" si="43"/>
        <v>3.9441508729139073E-5</v>
      </c>
      <c r="P326" s="56" t="s">
        <v>52</v>
      </c>
      <c r="Q326" s="56" t="s">
        <v>52</v>
      </c>
      <c r="R326" s="21">
        <v>110000906985</v>
      </c>
      <c r="S326" s="126"/>
    </row>
    <row r="327" spans="1:19" x14ac:dyDescent="0.25">
      <c r="A327" s="3" t="s">
        <v>816</v>
      </c>
      <c r="B327" s="13" t="s">
        <v>42</v>
      </c>
      <c r="C327" s="3" t="s">
        <v>817</v>
      </c>
      <c r="D327" s="3" t="s">
        <v>62</v>
      </c>
      <c r="E327" s="14">
        <v>77536</v>
      </c>
      <c r="F327" s="3" t="s">
        <v>818</v>
      </c>
      <c r="G327" s="3">
        <v>325199</v>
      </c>
      <c r="H327" s="3" t="s">
        <v>68</v>
      </c>
      <c r="I327" s="15">
        <v>0</v>
      </c>
      <c r="J327" s="15">
        <v>0.90718474000000004</v>
      </c>
      <c r="K327" s="17">
        <v>0</v>
      </c>
      <c r="L327" s="17">
        <v>0</v>
      </c>
      <c r="M327" s="3">
        <v>365</v>
      </c>
      <c r="N327" s="16">
        <f t="shared" si="42"/>
        <v>0</v>
      </c>
      <c r="O327" s="16">
        <f t="shared" si="43"/>
        <v>2.4854376438356164E-3</v>
      </c>
      <c r="P327" s="16">
        <f>K327/$M327</f>
        <v>0</v>
      </c>
      <c r="Q327" s="16">
        <f>L327/$M327</f>
        <v>0</v>
      </c>
      <c r="R327" s="17">
        <v>110017743281</v>
      </c>
      <c r="S327" s="126"/>
    </row>
    <row r="328" spans="1:19" x14ac:dyDescent="0.25">
      <c r="A328" s="3" t="s">
        <v>819</v>
      </c>
      <c r="B328" s="13" t="s">
        <v>42</v>
      </c>
      <c r="C328" s="3" t="s">
        <v>820</v>
      </c>
      <c r="D328" s="3" t="s">
        <v>103</v>
      </c>
      <c r="E328" s="14">
        <v>43920</v>
      </c>
      <c r="F328" s="3" t="s">
        <v>821</v>
      </c>
      <c r="G328" s="3">
        <v>562213</v>
      </c>
      <c r="H328" s="3" t="s">
        <v>822</v>
      </c>
      <c r="I328" s="15">
        <v>2.2679618500000005E-2</v>
      </c>
      <c r="J328" s="15">
        <v>1.8143694800000002E-2</v>
      </c>
      <c r="K328" s="17">
        <v>0</v>
      </c>
      <c r="L328" s="15">
        <v>1.3607771100000001E-2</v>
      </c>
      <c r="M328" s="3">
        <v>365</v>
      </c>
      <c r="N328" s="16">
        <f t="shared" si="42"/>
        <v>6.2135941095890426E-5</v>
      </c>
      <c r="O328" s="16">
        <f t="shared" si="43"/>
        <v>4.9708752876712334E-5</v>
      </c>
      <c r="P328" s="16">
        <f>K328/$M328</f>
        <v>0</v>
      </c>
      <c r="Q328" s="16">
        <f>L328/$M328</f>
        <v>3.7281564657534249E-5</v>
      </c>
      <c r="R328" s="17">
        <v>110027242320</v>
      </c>
      <c r="S328" s="126"/>
    </row>
    <row r="329" spans="1:19" x14ac:dyDescent="0.25">
      <c r="A329" s="12" t="s">
        <v>823</v>
      </c>
      <c r="B329" s="54" t="s">
        <v>48</v>
      </c>
      <c r="C329" s="12" t="s">
        <v>824</v>
      </c>
      <c r="D329" s="12" t="s">
        <v>103</v>
      </c>
      <c r="E329" s="19" t="s">
        <v>825</v>
      </c>
      <c r="F329" s="12" t="s">
        <v>821</v>
      </c>
      <c r="G329" s="12">
        <v>562112</v>
      </c>
      <c r="H329" s="12" t="s">
        <v>826</v>
      </c>
      <c r="I329" s="21">
        <v>0</v>
      </c>
      <c r="J329" s="55">
        <v>1.3607771100000001E-2</v>
      </c>
      <c r="K329" s="56" t="s">
        <v>52</v>
      </c>
      <c r="L329" s="56" t="s">
        <v>52</v>
      </c>
      <c r="M329" s="12">
        <v>365</v>
      </c>
      <c r="N329" s="16">
        <f t="shared" si="42"/>
        <v>0</v>
      </c>
      <c r="O329" s="16">
        <f t="shared" si="43"/>
        <v>3.7281564657534249E-5</v>
      </c>
      <c r="P329" s="56" t="s">
        <v>52</v>
      </c>
      <c r="Q329" s="56" t="s">
        <v>52</v>
      </c>
      <c r="R329" s="21">
        <v>110027242320</v>
      </c>
      <c r="S329" s="126"/>
    </row>
    <row r="330" spans="1:19" x14ac:dyDescent="0.25">
      <c r="A330" s="3" t="s">
        <v>827</v>
      </c>
      <c r="B330" s="13" t="s">
        <v>42</v>
      </c>
      <c r="C330" s="3" t="s">
        <v>828</v>
      </c>
      <c r="D330" s="3" t="s">
        <v>62</v>
      </c>
      <c r="E330" s="14">
        <v>77705</v>
      </c>
      <c r="F330" s="3" t="s">
        <v>829</v>
      </c>
      <c r="G330" s="3">
        <v>562211</v>
      </c>
      <c r="H330" s="3" t="s">
        <v>781</v>
      </c>
      <c r="I330" s="15">
        <v>4.0823313299999997</v>
      </c>
      <c r="J330" s="17">
        <v>0</v>
      </c>
      <c r="K330" s="15">
        <v>2.0411656650000003</v>
      </c>
      <c r="L330" s="17">
        <v>0</v>
      </c>
      <c r="M330" s="3">
        <v>365</v>
      </c>
      <c r="N330" s="16">
        <f t="shared" si="42"/>
        <v>1.1184469397260274E-2</v>
      </c>
      <c r="O330" s="16">
        <f t="shared" si="43"/>
        <v>0</v>
      </c>
      <c r="P330" s="16">
        <f>K330/$M330</f>
        <v>5.5922346986301379E-3</v>
      </c>
      <c r="Q330" s="16">
        <f>L330/$M330</f>
        <v>0</v>
      </c>
      <c r="R330" s="17">
        <v>110035783658</v>
      </c>
      <c r="S330" s="126"/>
    </row>
    <row r="331" spans="1:19" x14ac:dyDescent="0.25">
      <c r="A331" s="12" t="s">
        <v>830</v>
      </c>
      <c r="B331" s="54" t="s">
        <v>48</v>
      </c>
      <c r="C331" s="12" t="s">
        <v>831</v>
      </c>
      <c r="D331" s="12" t="s">
        <v>62</v>
      </c>
      <c r="E331" s="19">
        <v>77643</v>
      </c>
      <c r="F331" s="12" t="s">
        <v>829</v>
      </c>
      <c r="G331" s="12">
        <v>562212</v>
      </c>
      <c r="H331" s="12" t="s">
        <v>800</v>
      </c>
      <c r="I331" s="21">
        <v>0</v>
      </c>
      <c r="J331" s="55">
        <v>2.5401172719999998</v>
      </c>
      <c r="K331" s="56" t="s">
        <v>52</v>
      </c>
      <c r="L331" s="56" t="s">
        <v>52</v>
      </c>
      <c r="M331" s="12">
        <v>365</v>
      </c>
      <c r="N331" s="16">
        <f t="shared" si="42"/>
        <v>0</v>
      </c>
      <c r="O331" s="16">
        <f t="shared" si="43"/>
        <v>6.9592254027397256E-3</v>
      </c>
      <c r="P331" s="56" t="s">
        <v>52</v>
      </c>
      <c r="Q331" s="56" t="s">
        <v>52</v>
      </c>
      <c r="R331" s="21">
        <v>110035783658</v>
      </c>
      <c r="S331" s="126"/>
    </row>
    <row r="332" spans="1:19" x14ac:dyDescent="0.25">
      <c r="A332" s="3" t="s">
        <v>832</v>
      </c>
      <c r="B332" s="13" t="s">
        <v>42</v>
      </c>
      <c r="C332" s="3" t="s">
        <v>833</v>
      </c>
      <c r="D332" s="3" t="s">
        <v>834</v>
      </c>
      <c r="E332" s="14">
        <v>69145</v>
      </c>
      <c r="F332" s="3" t="s">
        <v>835</v>
      </c>
      <c r="G332" s="3">
        <v>562211</v>
      </c>
      <c r="H332" s="3" t="s">
        <v>781</v>
      </c>
      <c r="I332" s="15">
        <v>4.5359237000000011E-2</v>
      </c>
      <c r="J332" s="15">
        <v>352.71342691199999</v>
      </c>
      <c r="K332" s="15">
        <v>4.5359237000000011E-2</v>
      </c>
      <c r="L332" s="15">
        <v>176.53815040400002</v>
      </c>
      <c r="M332" s="3">
        <v>365</v>
      </c>
      <c r="N332" s="16">
        <f t="shared" si="42"/>
        <v>1.2427188219178085E-4</v>
      </c>
      <c r="O332" s="16">
        <f t="shared" si="43"/>
        <v>0.96633815592328764</v>
      </c>
      <c r="P332" s="16">
        <f>K332/$M332</f>
        <v>1.2427188219178085E-4</v>
      </c>
      <c r="Q332" s="16">
        <f>L332/$M332</f>
        <v>0.48366616549041103</v>
      </c>
      <c r="R332" s="17">
        <v>110041638458</v>
      </c>
      <c r="S332" s="126"/>
    </row>
    <row r="333" spans="1:19" x14ac:dyDescent="0.25">
      <c r="A333" s="12" t="s">
        <v>836</v>
      </c>
      <c r="B333" s="54" t="s">
        <v>48</v>
      </c>
      <c r="C333" s="12" t="s">
        <v>837</v>
      </c>
      <c r="D333" s="12" t="s">
        <v>834</v>
      </c>
      <c r="E333" s="19" t="s">
        <v>838</v>
      </c>
      <c r="F333" s="12" t="s">
        <v>835</v>
      </c>
      <c r="G333" s="12">
        <v>562211</v>
      </c>
      <c r="H333" s="12" t="s">
        <v>781</v>
      </c>
      <c r="I333" s="55">
        <v>89.720570785999996</v>
      </c>
      <c r="J333" s="55">
        <v>40.823313300000002</v>
      </c>
      <c r="K333" s="56" t="s">
        <v>52</v>
      </c>
      <c r="L333" s="56" t="s">
        <v>52</v>
      </c>
      <c r="M333" s="12">
        <v>365</v>
      </c>
      <c r="N333" s="16">
        <f t="shared" si="42"/>
        <v>0.24580978297534245</v>
      </c>
      <c r="O333" s="16">
        <f t="shared" si="43"/>
        <v>0.11184469397260274</v>
      </c>
      <c r="P333" s="56" t="s">
        <v>52</v>
      </c>
      <c r="Q333" s="56" t="s">
        <v>52</v>
      </c>
      <c r="R333" s="21">
        <v>110041638458</v>
      </c>
      <c r="S333" s="126"/>
    </row>
    <row r="334" spans="1:19" x14ac:dyDescent="0.25">
      <c r="A334" s="3" t="s">
        <v>839</v>
      </c>
      <c r="B334" s="13" t="s">
        <v>42</v>
      </c>
      <c r="C334" s="3" t="s">
        <v>840</v>
      </c>
      <c r="D334" s="3" t="s">
        <v>318</v>
      </c>
      <c r="E334" s="14">
        <v>46135</v>
      </c>
      <c r="F334" s="3" t="s">
        <v>841</v>
      </c>
      <c r="G334" s="3">
        <v>327310</v>
      </c>
      <c r="H334" s="3" t="s">
        <v>794</v>
      </c>
      <c r="I334" s="15">
        <v>14.651033550999999</v>
      </c>
      <c r="J334" s="15">
        <v>22.6796185</v>
      </c>
      <c r="K334" s="17">
        <v>0</v>
      </c>
      <c r="L334" s="15">
        <v>1.3607771100000001</v>
      </c>
      <c r="M334" s="3">
        <v>365</v>
      </c>
      <c r="N334" s="16">
        <f t="shared" si="42"/>
        <v>4.0139817947945203E-2</v>
      </c>
      <c r="O334" s="16">
        <f t="shared" si="43"/>
        <v>6.2135941095890414E-2</v>
      </c>
      <c r="P334" s="16">
        <f>K334/$M334</f>
        <v>0</v>
      </c>
      <c r="Q334" s="16">
        <f>L334/$M334</f>
        <v>3.7281564657534248E-3</v>
      </c>
      <c r="R334" s="17">
        <v>110056963451</v>
      </c>
      <c r="S334" s="126"/>
    </row>
    <row r="335" spans="1:19" x14ac:dyDescent="0.25">
      <c r="A335" s="12" t="s">
        <v>842</v>
      </c>
      <c r="B335" s="54" t="s">
        <v>48</v>
      </c>
      <c r="C335" s="12" t="s">
        <v>843</v>
      </c>
      <c r="D335" s="12" t="s">
        <v>318</v>
      </c>
      <c r="E335" s="19">
        <v>46135</v>
      </c>
      <c r="F335" s="12" t="s">
        <v>841</v>
      </c>
      <c r="G335" s="12">
        <v>327310</v>
      </c>
      <c r="H335" s="12" t="s">
        <v>794</v>
      </c>
      <c r="I335" s="55">
        <v>3.1751465899999998</v>
      </c>
      <c r="J335" s="55">
        <v>1.3607771099999999</v>
      </c>
      <c r="K335" s="56" t="s">
        <v>52</v>
      </c>
      <c r="L335" s="56" t="s">
        <v>52</v>
      </c>
      <c r="M335" s="12">
        <v>365</v>
      </c>
      <c r="N335" s="16">
        <f t="shared" si="42"/>
        <v>8.6990317534246572E-3</v>
      </c>
      <c r="O335" s="16">
        <f t="shared" si="43"/>
        <v>3.7281564657534244E-3</v>
      </c>
      <c r="P335" s="56" t="s">
        <v>52</v>
      </c>
      <c r="Q335" s="56" t="s">
        <v>52</v>
      </c>
      <c r="R335" s="21">
        <v>110056963451</v>
      </c>
      <c r="S335" s="126"/>
    </row>
    <row r="336" spans="1:19" x14ac:dyDescent="0.25">
      <c r="A336" s="3" t="s">
        <v>844</v>
      </c>
      <c r="B336" s="13" t="s">
        <v>42</v>
      </c>
      <c r="C336" s="3" t="s">
        <v>845</v>
      </c>
      <c r="D336" s="3" t="s">
        <v>171</v>
      </c>
      <c r="E336" s="14">
        <v>29059</v>
      </c>
      <c r="F336" s="3" t="s">
        <v>846</v>
      </c>
      <c r="G336" s="3">
        <v>327310</v>
      </c>
      <c r="H336" s="3" t="s">
        <v>794</v>
      </c>
      <c r="I336" s="15">
        <v>3.1751465900000005E-2</v>
      </c>
      <c r="J336" s="15">
        <v>0.45359237000000002</v>
      </c>
      <c r="K336" s="17">
        <v>0</v>
      </c>
      <c r="L336" s="15">
        <v>0.45359237000000002</v>
      </c>
      <c r="M336" s="3">
        <v>365</v>
      </c>
      <c r="N336" s="16">
        <f t="shared" si="42"/>
        <v>8.6990317534246583E-5</v>
      </c>
      <c r="O336" s="16">
        <f t="shared" si="43"/>
        <v>1.2427188219178082E-3</v>
      </c>
      <c r="P336" s="16">
        <f>K336/$M336</f>
        <v>0</v>
      </c>
      <c r="Q336" s="16">
        <f>L336/$M336</f>
        <v>1.2427188219178082E-3</v>
      </c>
      <c r="R336" s="17">
        <v>110056963905</v>
      </c>
      <c r="S336" s="126"/>
    </row>
    <row r="337" spans="1:19" x14ac:dyDescent="0.25">
      <c r="A337" s="12" t="s">
        <v>847</v>
      </c>
      <c r="B337" s="54" t="s">
        <v>48</v>
      </c>
      <c r="C337" s="12" t="s">
        <v>845</v>
      </c>
      <c r="D337" s="12" t="s">
        <v>171</v>
      </c>
      <c r="E337" s="19">
        <v>29059</v>
      </c>
      <c r="F337" s="12" t="s">
        <v>846</v>
      </c>
      <c r="G337" s="12">
        <v>327310</v>
      </c>
      <c r="H337" s="12" t="s">
        <v>794</v>
      </c>
      <c r="I337" s="55">
        <v>3.1751465899999998E-2</v>
      </c>
      <c r="J337" s="55">
        <v>0.45359237000000002</v>
      </c>
      <c r="K337" s="56" t="s">
        <v>52</v>
      </c>
      <c r="L337" s="56" t="s">
        <v>52</v>
      </c>
      <c r="M337" s="12">
        <v>365</v>
      </c>
      <c r="N337" s="16">
        <f t="shared" si="42"/>
        <v>8.6990317534246569E-5</v>
      </c>
      <c r="O337" s="16">
        <f t="shared" si="43"/>
        <v>1.2427188219178082E-3</v>
      </c>
      <c r="P337" s="56" t="s">
        <v>52</v>
      </c>
      <c r="Q337" s="56" t="s">
        <v>52</v>
      </c>
      <c r="R337" s="21">
        <v>110056963905</v>
      </c>
      <c r="S337" s="126"/>
    </row>
    <row r="338" spans="1:19" x14ac:dyDescent="0.25">
      <c r="A338" s="3" t="s">
        <v>848</v>
      </c>
      <c r="B338" s="13" t="s">
        <v>42</v>
      </c>
      <c r="C338" s="3" t="s">
        <v>849</v>
      </c>
      <c r="D338" s="3" t="s">
        <v>62</v>
      </c>
      <c r="E338" s="14">
        <v>77630</v>
      </c>
      <c r="F338" s="3" t="s">
        <v>850</v>
      </c>
      <c r="G338" s="3">
        <v>562211</v>
      </c>
      <c r="H338" s="3" t="s">
        <v>781</v>
      </c>
      <c r="I338" s="17">
        <v>0</v>
      </c>
      <c r="J338" s="15">
        <v>2.7215542200000001E-2</v>
      </c>
      <c r="K338" s="17">
        <v>0</v>
      </c>
      <c r="L338" s="15">
        <v>1.8143694799999999E-2</v>
      </c>
      <c r="M338" s="3">
        <v>365</v>
      </c>
      <c r="N338" s="16">
        <f t="shared" si="42"/>
        <v>0</v>
      </c>
      <c r="O338" s="16">
        <f t="shared" si="43"/>
        <v>7.4563129315068498E-5</v>
      </c>
      <c r="P338" s="16">
        <f>K338/$M338</f>
        <v>0</v>
      </c>
      <c r="Q338" s="16">
        <f>L338/$M338</f>
        <v>4.9708752876712327E-5</v>
      </c>
      <c r="R338" s="17">
        <v>110070879008</v>
      </c>
      <c r="S338" s="126"/>
    </row>
    <row r="339" spans="1:19" x14ac:dyDescent="0.25">
      <c r="A339" s="12" t="s">
        <v>851</v>
      </c>
      <c r="B339" s="54" t="s">
        <v>48</v>
      </c>
      <c r="C339" s="12" t="s">
        <v>852</v>
      </c>
      <c r="D339" s="12" t="s">
        <v>674</v>
      </c>
      <c r="E339" s="19">
        <v>86032</v>
      </c>
      <c r="F339" s="12" t="s">
        <v>370</v>
      </c>
      <c r="G339" s="12">
        <v>221112</v>
      </c>
      <c r="H339" s="12" t="s">
        <v>853</v>
      </c>
      <c r="I339" s="21">
        <v>0</v>
      </c>
      <c r="J339" s="55">
        <v>90.477362439802789</v>
      </c>
      <c r="K339" s="56" t="s">
        <v>52</v>
      </c>
      <c r="L339" s="56" t="s">
        <v>52</v>
      </c>
      <c r="M339" s="12">
        <v>356</v>
      </c>
      <c r="N339" s="16">
        <f t="shared" si="42"/>
        <v>0</v>
      </c>
      <c r="O339" s="16">
        <f t="shared" si="43"/>
        <v>0.25414989449382808</v>
      </c>
      <c r="P339" s="56" t="s">
        <v>52</v>
      </c>
      <c r="Q339" s="56" t="s">
        <v>52</v>
      </c>
      <c r="R339" s="21" t="s">
        <v>371</v>
      </c>
    </row>
    <row r="340" spans="1:19" x14ac:dyDescent="0.25">
      <c r="A340" s="12" t="s">
        <v>854</v>
      </c>
      <c r="B340" s="54" t="s">
        <v>48</v>
      </c>
      <c r="C340" s="12" t="s">
        <v>855</v>
      </c>
      <c r="D340" s="12" t="s">
        <v>136</v>
      </c>
      <c r="E340" s="19">
        <v>21620</v>
      </c>
      <c r="F340" s="12" t="s">
        <v>370</v>
      </c>
      <c r="G340" s="12">
        <v>325199</v>
      </c>
      <c r="H340" s="12" t="s">
        <v>68</v>
      </c>
      <c r="I340" s="21">
        <v>0</v>
      </c>
      <c r="J340" s="21">
        <v>0</v>
      </c>
      <c r="K340" s="56" t="s">
        <v>52</v>
      </c>
      <c r="L340" s="56" t="s">
        <v>52</v>
      </c>
      <c r="M340" s="12">
        <v>260</v>
      </c>
      <c r="N340" s="16">
        <f t="shared" si="42"/>
        <v>0</v>
      </c>
      <c r="O340" s="16">
        <f t="shared" si="43"/>
        <v>0</v>
      </c>
      <c r="P340" s="56" t="s">
        <v>52</v>
      </c>
      <c r="Q340" s="56" t="s">
        <v>52</v>
      </c>
      <c r="R340" s="21" t="s">
        <v>371</v>
      </c>
    </row>
    <row r="341" spans="1:19" x14ac:dyDescent="0.25">
      <c r="A341" s="12" t="s">
        <v>856</v>
      </c>
      <c r="B341" s="54" t="s">
        <v>48</v>
      </c>
      <c r="C341" s="12" t="s">
        <v>214</v>
      </c>
      <c r="D341" s="12" t="s">
        <v>509</v>
      </c>
      <c r="E341" s="19">
        <v>55016</v>
      </c>
      <c r="F341" s="12" t="s">
        <v>370</v>
      </c>
      <c r="G341" s="12">
        <v>562213</v>
      </c>
      <c r="H341" s="12" t="s">
        <v>822</v>
      </c>
      <c r="I341" s="21">
        <v>0</v>
      </c>
      <c r="J341" s="55">
        <v>2.3187641954399998E-5</v>
      </c>
      <c r="K341" s="56" t="s">
        <v>52</v>
      </c>
      <c r="L341" s="56" t="s">
        <v>52</v>
      </c>
      <c r="M341" s="12">
        <v>365</v>
      </c>
      <c r="N341" s="16">
        <f t="shared" si="42"/>
        <v>0</v>
      </c>
      <c r="O341" s="16">
        <f t="shared" si="43"/>
        <v>6.3527786176438355E-8</v>
      </c>
      <c r="P341" s="56" t="s">
        <v>52</v>
      </c>
      <c r="Q341" s="56" t="s">
        <v>52</v>
      </c>
      <c r="R341" s="21" t="s">
        <v>371</v>
      </c>
    </row>
    <row r="342" spans="1:19" x14ac:dyDescent="0.25">
      <c r="A342" s="12" t="s">
        <v>857</v>
      </c>
      <c r="B342" s="54" t="s">
        <v>74</v>
      </c>
      <c r="C342" s="12" t="s">
        <v>858</v>
      </c>
      <c r="D342" s="12" t="s">
        <v>230</v>
      </c>
      <c r="E342" s="19">
        <v>63401</v>
      </c>
      <c r="F342" s="12" t="s">
        <v>370</v>
      </c>
      <c r="G342" s="12">
        <v>327310</v>
      </c>
      <c r="H342" s="12" t="s">
        <v>794</v>
      </c>
      <c r="I342" s="21">
        <v>0</v>
      </c>
      <c r="J342" s="55">
        <v>0.49441568330000002</v>
      </c>
      <c r="K342" s="56" t="s">
        <v>52</v>
      </c>
      <c r="L342" s="56" t="s">
        <v>52</v>
      </c>
      <c r="M342" s="12">
        <v>365</v>
      </c>
      <c r="N342" s="16">
        <f t="shared" si="42"/>
        <v>0</v>
      </c>
      <c r="O342" s="16">
        <f t="shared" si="43"/>
        <v>1.3545635158904109E-3</v>
      </c>
      <c r="P342" s="56" t="s">
        <v>52</v>
      </c>
      <c r="Q342" s="56" t="s">
        <v>52</v>
      </c>
      <c r="R342" s="21" t="s">
        <v>371</v>
      </c>
    </row>
    <row r="343" spans="1:19" x14ac:dyDescent="0.25">
      <c r="A343" s="3" t="s">
        <v>342</v>
      </c>
      <c r="B343" s="13" t="s">
        <v>42</v>
      </c>
      <c r="C343" s="3" t="s">
        <v>54</v>
      </c>
      <c r="D343" s="3" t="s">
        <v>55</v>
      </c>
      <c r="E343" s="14">
        <v>70805</v>
      </c>
      <c r="F343" s="3" t="s">
        <v>343</v>
      </c>
      <c r="G343" s="3">
        <v>325180</v>
      </c>
      <c r="H343" s="3" t="s">
        <v>236</v>
      </c>
      <c r="I343" s="3">
        <v>0</v>
      </c>
      <c r="J343" s="3">
        <v>0.36287389600000008</v>
      </c>
      <c r="K343" s="3">
        <v>0</v>
      </c>
      <c r="L343" s="3">
        <v>0.13607771099999999</v>
      </c>
      <c r="M343" s="3">
        <v>365</v>
      </c>
      <c r="N343" s="16">
        <f t="shared" si="42"/>
        <v>0</v>
      </c>
      <c r="O343" s="16">
        <f t="shared" si="43"/>
        <v>9.9417505753424682E-4</v>
      </c>
      <c r="P343" s="16">
        <f t="shared" ref="P343" si="45">K343/$M343</f>
        <v>0</v>
      </c>
      <c r="Q343" s="16">
        <f t="shared" ref="Q343" si="46">L343/$M343</f>
        <v>3.7281564657534245E-4</v>
      </c>
      <c r="R343" s="17">
        <v>110063234940</v>
      </c>
      <c r="S343" s="126"/>
    </row>
    <row r="344" spans="1:19" x14ac:dyDescent="0.25">
      <c r="A344" s="3" t="s">
        <v>344</v>
      </c>
      <c r="B344" s="13" t="s">
        <v>48</v>
      </c>
      <c r="C344" s="3" t="s">
        <v>59</v>
      </c>
      <c r="D344" s="3" t="s">
        <v>55</v>
      </c>
      <c r="E344" s="14">
        <v>70805</v>
      </c>
      <c r="F344" s="3" t="s">
        <v>343</v>
      </c>
      <c r="G344" s="3">
        <v>325180</v>
      </c>
      <c r="H344" s="3" t="s">
        <v>236</v>
      </c>
      <c r="I344" s="3">
        <v>0</v>
      </c>
      <c r="J344" s="3">
        <v>9.0718474000000007E-2</v>
      </c>
      <c r="K344" s="13" t="s">
        <v>52</v>
      </c>
      <c r="L344" s="13" t="s">
        <v>52</v>
      </c>
      <c r="M344" s="3">
        <v>365</v>
      </c>
      <c r="N344" s="16">
        <f t="shared" si="42"/>
        <v>0</v>
      </c>
      <c r="O344" s="16">
        <f t="shared" si="43"/>
        <v>2.4854376438356165E-4</v>
      </c>
      <c r="P344" s="57" t="s">
        <v>52</v>
      </c>
      <c r="Q344" s="57" t="s">
        <v>52</v>
      </c>
      <c r="R344" s="17">
        <v>110063234940</v>
      </c>
      <c r="S344" s="126"/>
    </row>
    <row r="345" spans="1:19" x14ac:dyDescent="0.25">
      <c r="A345" s="2"/>
      <c r="B345" s="5"/>
      <c r="C345" s="2"/>
      <c r="D345" s="2"/>
      <c r="E345" s="101"/>
      <c r="F345" s="2"/>
      <c r="G345" s="2"/>
      <c r="H345" s="2"/>
      <c r="I345" s="2"/>
      <c r="J345" s="2"/>
      <c r="K345" s="5"/>
      <c r="L345" s="5"/>
      <c r="M345" s="2"/>
      <c r="N345" s="8"/>
      <c r="O345" s="8"/>
      <c r="P345" s="5"/>
      <c r="Q345" s="5"/>
      <c r="R345" s="7"/>
      <c r="S345" s="8"/>
    </row>
    <row r="346" spans="1:19" x14ac:dyDescent="0.25">
      <c r="A346" s="102" t="s">
        <v>4041</v>
      </c>
      <c r="B346" s="5"/>
      <c r="C346" s="2"/>
      <c r="D346" s="2"/>
      <c r="E346" s="101"/>
      <c r="F346" s="2"/>
      <c r="G346" s="2"/>
      <c r="H346" s="2"/>
      <c r="I346" s="2"/>
      <c r="J346" s="2"/>
      <c r="K346" s="5"/>
      <c r="L346" s="5"/>
      <c r="M346" s="2"/>
      <c r="N346" s="8"/>
      <c r="O346" s="8"/>
      <c r="P346" s="5"/>
      <c r="Q346" s="5"/>
      <c r="R346" s="7"/>
      <c r="S346" s="8"/>
    </row>
    <row r="347" spans="1:19" x14ac:dyDescent="0.25">
      <c r="A347" s="1" t="s">
        <v>859</v>
      </c>
      <c r="B347" s="11"/>
      <c r="C347" s="2"/>
      <c r="D347" s="2"/>
      <c r="E347" s="2"/>
      <c r="F347" s="2"/>
      <c r="G347" s="2"/>
      <c r="H347" s="2"/>
      <c r="I347" s="2"/>
      <c r="J347" s="2"/>
      <c r="K347" s="2"/>
      <c r="L347" s="2"/>
      <c r="M347" s="2"/>
      <c r="N347" s="2"/>
      <c r="O347" s="2"/>
      <c r="P347" s="2"/>
      <c r="Q347" s="2"/>
      <c r="R347" s="2"/>
    </row>
    <row r="348" spans="1:19" ht="63" x14ac:dyDescent="0.25">
      <c r="A348" s="51" t="s">
        <v>23</v>
      </c>
      <c r="B348" s="51" t="s">
        <v>24</v>
      </c>
      <c r="C348" s="51" t="s">
        <v>25</v>
      </c>
      <c r="D348" s="51" t="s">
        <v>26</v>
      </c>
      <c r="E348" s="51" t="s">
        <v>27</v>
      </c>
      <c r="F348" s="51" t="s">
        <v>28</v>
      </c>
      <c r="G348" s="51" t="s">
        <v>29</v>
      </c>
      <c r="H348" s="51" t="s">
        <v>30</v>
      </c>
      <c r="I348" s="51" t="s">
        <v>31</v>
      </c>
      <c r="J348" s="51" t="s">
        <v>32</v>
      </c>
      <c r="K348" s="51" t="s">
        <v>33</v>
      </c>
      <c r="L348" s="51" t="s">
        <v>34</v>
      </c>
      <c r="M348" s="52" t="s">
        <v>35</v>
      </c>
      <c r="N348" s="51" t="s">
        <v>36</v>
      </c>
      <c r="O348" s="51" t="s">
        <v>37</v>
      </c>
      <c r="P348" s="51" t="s">
        <v>38</v>
      </c>
      <c r="Q348" s="51" t="s">
        <v>39</v>
      </c>
      <c r="R348" s="53" t="s">
        <v>40</v>
      </c>
    </row>
    <row r="349" spans="1:19" x14ac:dyDescent="0.25">
      <c r="A349" s="3" t="s">
        <v>860</v>
      </c>
      <c r="B349" s="13" t="s">
        <v>42</v>
      </c>
      <c r="C349" s="3" t="s">
        <v>861</v>
      </c>
      <c r="D349" s="3" t="s">
        <v>318</v>
      </c>
      <c r="E349" s="14">
        <v>47331</v>
      </c>
      <c r="F349" s="3" t="s">
        <v>862</v>
      </c>
      <c r="G349" s="3">
        <v>562211</v>
      </c>
      <c r="H349" s="3" t="s">
        <v>781</v>
      </c>
      <c r="I349" s="15">
        <v>2.7215542200000002</v>
      </c>
      <c r="J349" s="15">
        <v>2.7215542200000002</v>
      </c>
      <c r="K349" s="15">
        <v>2.4244512176500006</v>
      </c>
      <c r="L349" s="15">
        <v>1.7009713875000001</v>
      </c>
      <c r="M349" s="3">
        <v>365</v>
      </c>
      <c r="N349" s="16">
        <f t="shared" ref="N349" si="47">I349/$M349</f>
        <v>7.4563129315068496E-3</v>
      </c>
      <c r="O349" s="16">
        <f t="shared" ref="O349" si="48">J349/$M349</f>
        <v>7.4563129315068496E-3</v>
      </c>
      <c r="P349" s="16">
        <f>K349/$M349</f>
        <v>6.6423321031506867E-3</v>
      </c>
      <c r="Q349" s="16">
        <f>L349/$M349</f>
        <v>4.6601955821917807E-3</v>
      </c>
      <c r="R349" s="17">
        <v>110000498809</v>
      </c>
      <c r="S349" s="126"/>
    </row>
  </sheetData>
  <sheetProtection sheet="1" objects="1" scenarios="1"/>
  <sortState xmlns:xlrd2="http://schemas.microsoft.com/office/spreadsheetml/2017/richdata2" ref="A313:R342">
    <sortCondition ref="R313:R342"/>
  </sortState>
  <mergeCells count="1">
    <mergeCell ref="A2:G2"/>
  </mergeCells>
  <conditionalFormatting sqref="I311:J328 K313:L328">
    <cfRule type="cellIs" dxfId="138" priority="59" operator="greaterThan">
      <formula>10000</formula>
    </cfRule>
    <cfRule type="cellIs" dxfId="137" priority="58" stopIfTrue="1" operator="between">
      <formula>10</formula>
      <formula>9999.999</formula>
    </cfRule>
    <cfRule type="cellIs" dxfId="136" priority="55" operator="lessThan">
      <formula>0.1</formula>
    </cfRule>
  </conditionalFormatting>
  <conditionalFormatting sqref="I349:L349">
    <cfRule type="cellIs" dxfId="135" priority="16" operator="lessThan">
      <formula>0.1</formula>
    </cfRule>
    <cfRule type="cellIs" dxfId="134" priority="19" stopIfTrue="1" operator="between">
      <formula>10</formula>
      <formula>9999.999</formula>
    </cfRule>
    <cfRule type="cellIs" dxfId="133" priority="20" operator="greaterThan">
      <formula>10000</formula>
    </cfRule>
  </conditionalFormatting>
  <conditionalFormatting sqref="I1:Q256 I258:Q309 I311:L328">
    <cfRule type="cellIs" dxfId="132" priority="57" operator="between">
      <formula>1</formula>
      <formula>9.999</formula>
    </cfRule>
  </conditionalFormatting>
  <conditionalFormatting sqref="I1:Q256 S34:S130 I349:J349">
    <cfRule type="cellIs" dxfId="131" priority="15" operator="equal">
      <formula>0</formula>
    </cfRule>
  </conditionalFormatting>
  <conditionalFormatting sqref="I1:Q256 S34:S130 S152:S248 I300:J304 M300:Q304 K304:L304 I305:Q309 K311:Q312 M313:O313 S313:S338 N314:O325 M314:M328 N326:Q342">
    <cfRule type="cellIs" dxfId="130" priority="71" operator="greaterThan">
      <formula>10000</formula>
    </cfRule>
  </conditionalFormatting>
  <conditionalFormatting sqref="I258:Q299 K300:L300">
    <cfRule type="cellIs" dxfId="129" priority="65" operator="greaterThan">
      <formula>10000</formula>
    </cfRule>
    <cfRule type="cellIs" dxfId="128" priority="64" stopIfTrue="1" operator="between">
      <formula>10</formula>
      <formula>9999.999</formula>
    </cfRule>
    <cfRule type="cellIs" dxfId="127" priority="61" operator="lessThan">
      <formula>0.1</formula>
    </cfRule>
  </conditionalFormatting>
  <conditionalFormatting sqref="I258:Q309 I1:Q256 I311:L328">
    <cfRule type="cellIs" dxfId="126" priority="56" operator="between">
      <formula>0.1</formula>
      <formula>0.999</formula>
    </cfRule>
  </conditionalFormatting>
  <conditionalFormatting sqref="I258:Q309 P313:Q325 I311:J328 S313:S338 N314:O325 K314:M328">
    <cfRule type="cellIs" dxfId="125" priority="54" operator="equal">
      <formula>0</formula>
    </cfRule>
  </conditionalFormatting>
  <conditionalFormatting sqref="I343:Q348">
    <cfRule type="cellIs" dxfId="124" priority="1" operator="equal">
      <formula>0</formula>
    </cfRule>
  </conditionalFormatting>
  <conditionalFormatting sqref="I343:Q349">
    <cfRule type="cellIs" dxfId="123" priority="2" operator="between">
      <formula>0.1</formula>
      <formula>0.999</formula>
    </cfRule>
    <cfRule type="cellIs" dxfId="122" priority="3" operator="between">
      <formula>1</formula>
      <formula>9.999</formula>
    </cfRule>
  </conditionalFormatting>
  <conditionalFormatting sqref="K301:L303">
    <cfRule type="cellIs" dxfId="121" priority="49" operator="lessThan">
      <formula>0.1</formula>
    </cfRule>
    <cfRule type="cellIs" dxfId="120" priority="53" operator="greaterThan">
      <formula>10000</formula>
    </cfRule>
    <cfRule type="cellIs" dxfId="119" priority="52" stopIfTrue="1" operator="between">
      <formula>10</formula>
      <formula>9999.999</formula>
    </cfRule>
  </conditionalFormatting>
  <conditionalFormatting sqref="K313:O313 S152:S248 K311:Q312 N326:Q342">
    <cfRule type="cellIs" dxfId="118" priority="66" operator="equal">
      <formula>0</formula>
    </cfRule>
  </conditionalFormatting>
  <conditionalFormatting sqref="K349:Q349 S349">
    <cfRule type="cellIs" dxfId="117" priority="21" operator="equal">
      <formula>0</formula>
    </cfRule>
  </conditionalFormatting>
  <conditionalFormatting sqref="M349:O349 S349">
    <cfRule type="cellIs" dxfId="116" priority="22" operator="lessThan">
      <formula>0.1</formula>
    </cfRule>
    <cfRule type="cellIs" dxfId="115" priority="26" operator="greaterThan">
      <formula>10000</formula>
    </cfRule>
  </conditionalFormatting>
  <conditionalFormatting sqref="P313:Q325">
    <cfRule type="cellIs" dxfId="114" priority="44" operator="lessThan">
      <formula>0.1</formula>
    </cfRule>
    <cfRule type="cellIs" dxfId="113" priority="45" operator="between">
      <formula>0.1</formula>
      <formula>0.999</formula>
    </cfRule>
    <cfRule type="cellIs" dxfId="112" priority="46" operator="between">
      <formula>1</formula>
      <formula>9.999</formula>
    </cfRule>
    <cfRule type="cellIs" dxfId="111" priority="47" stopIfTrue="1" operator="between">
      <formula>10</formula>
      <formula>9999.999</formula>
    </cfRule>
    <cfRule type="cellIs" dxfId="110" priority="48" operator="greaterThan">
      <formula>10000</formula>
    </cfRule>
  </conditionalFormatting>
  <conditionalFormatting sqref="P349:Q349">
    <cfRule type="cellIs" dxfId="109" priority="14" operator="greaterThan">
      <formula>10000</formula>
    </cfRule>
    <cfRule type="cellIs" dxfId="108" priority="13" stopIfTrue="1" operator="between">
      <formula>10</formula>
      <formula>9999.999</formula>
    </cfRule>
    <cfRule type="cellIs" dxfId="107" priority="10" operator="lessThan">
      <formula>0.1</formula>
    </cfRule>
  </conditionalFormatting>
  <conditionalFormatting sqref="S34:S130">
    <cfRule type="cellIs" dxfId="106" priority="12" operator="between">
      <formula>1</formula>
      <formula>9.999</formula>
    </cfRule>
    <cfRule type="cellIs" dxfId="105" priority="11" operator="between">
      <formula>0.1</formula>
      <formula>0.999</formula>
    </cfRule>
  </conditionalFormatting>
  <conditionalFormatting sqref="S152:S248 K311:Q312 M313:O313 N326:Q342 I300:J304 M300:Q304 K304:L304 I305:Q309 S313:S338 N314:O325 M314:M328 I1:Q256 S34:S130">
    <cfRule type="cellIs" dxfId="104" priority="67" operator="lessThan">
      <formula>0.1</formula>
    </cfRule>
  </conditionalFormatting>
  <conditionalFormatting sqref="S152:S248 K311:Q312 M313:O313 S313:S338 N314:O325 M314:M328 N326:Q342 I1:Q256 S34:S130 I300:J304 M300:Q304 K304:L304 I305:Q309">
    <cfRule type="cellIs" dxfId="103" priority="70" stopIfTrue="1" operator="between">
      <formula>10</formula>
      <formula>9999.999</formula>
    </cfRule>
  </conditionalFormatting>
  <conditionalFormatting sqref="S152:S248 M311:Q312 M313:O313 S313:S338 N314:O325 M314:M328 N326:Q342">
    <cfRule type="cellIs" dxfId="102" priority="68" operator="between">
      <formula>0.1</formula>
      <formula>0.999</formula>
    </cfRule>
    <cfRule type="cellIs" dxfId="101" priority="69" operator="between">
      <formula>1</formula>
      <formula>9.999</formula>
    </cfRule>
  </conditionalFormatting>
  <conditionalFormatting sqref="S343:S346 I343:Q348">
    <cfRule type="cellIs" dxfId="100" priority="9" operator="greaterThan">
      <formula>10000</formula>
    </cfRule>
    <cfRule type="cellIs" dxfId="99" priority="8" stopIfTrue="1" operator="between">
      <formula>10</formula>
      <formula>9999.999</formula>
    </cfRule>
    <cfRule type="cellIs" dxfId="98" priority="5" operator="lessThan">
      <formula>0.1</formula>
    </cfRule>
  </conditionalFormatting>
  <conditionalFormatting sqref="S343:S346">
    <cfRule type="cellIs" dxfId="97" priority="6" operator="between">
      <formula>0.1</formula>
      <formula>0.999</formula>
    </cfRule>
    <cfRule type="cellIs" dxfId="96" priority="7" operator="between">
      <formula>1</formula>
      <formula>9.999</formula>
    </cfRule>
    <cfRule type="cellIs" dxfId="95" priority="4" operator="equal">
      <formula>0</formula>
    </cfRule>
  </conditionalFormatting>
  <conditionalFormatting sqref="S349 M349:O349">
    <cfRule type="cellIs" dxfId="94" priority="25" stopIfTrue="1" operator="between">
      <formula>10</formula>
      <formula>9999.999</formula>
    </cfRule>
  </conditionalFormatting>
  <conditionalFormatting sqref="S349">
    <cfRule type="cellIs" dxfId="93" priority="24" operator="between">
      <formula>1</formula>
      <formula>9.999</formula>
    </cfRule>
    <cfRule type="cellIs" dxfId="92" priority="23" operator="between">
      <formula>0.1</formula>
      <formula>0.999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8528F-1D8B-42F3-A27D-46E32897FB15}">
  <dimension ref="A1:S189"/>
  <sheetViews>
    <sheetView zoomScale="60" zoomScaleNormal="60" workbookViewId="0"/>
  </sheetViews>
  <sheetFormatPr defaultRowHeight="15" x14ac:dyDescent="0.25"/>
  <cols>
    <col min="1" max="1" width="56.42578125" customWidth="1"/>
    <col min="2" max="2" width="37" customWidth="1"/>
    <col min="3" max="3" width="26.140625" bestFit="1" customWidth="1"/>
    <col min="4" max="4" width="4.85546875" bestFit="1" customWidth="1"/>
    <col min="5" max="5" width="16.85546875" customWidth="1"/>
    <col min="6" max="6" width="21.85546875" customWidth="1"/>
    <col min="7" max="7" width="8.85546875" customWidth="1"/>
    <col min="8" max="8" width="73.5703125" customWidth="1"/>
    <col min="9" max="9" width="16.42578125" customWidth="1"/>
    <col min="10" max="10" width="15.7109375" customWidth="1"/>
    <col min="11" max="11" width="12.5703125" customWidth="1"/>
    <col min="12" max="12" width="15.5703125" customWidth="1"/>
    <col min="13" max="13" width="15" customWidth="1"/>
    <col min="14" max="14" width="13.5703125" bestFit="1" customWidth="1"/>
    <col min="15" max="15" width="14.85546875" bestFit="1" customWidth="1"/>
  </cols>
  <sheetData>
    <row r="1" spans="1:15" ht="18.75" x14ac:dyDescent="0.3">
      <c r="A1" s="6" t="s">
        <v>20</v>
      </c>
      <c r="B1" s="6"/>
      <c r="C1" s="2"/>
      <c r="D1" s="2"/>
      <c r="E1" s="2"/>
      <c r="F1" s="2"/>
      <c r="G1" s="2"/>
      <c r="H1" s="2"/>
      <c r="I1" s="2"/>
      <c r="J1" s="2"/>
      <c r="K1" s="2"/>
      <c r="L1" s="2"/>
      <c r="M1" s="2"/>
      <c r="N1" s="2"/>
    </row>
    <row r="2" spans="1:15" x14ac:dyDescent="0.25">
      <c r="A2" s="132"/>
      <c r="B2" s="132"/>
      <c r="C2" s="132"/>
      <c r="D2" s="132"/>
      <c r="E2" s="132"/>
      <c r="F2" s="132"/>
      <c r="G2" s="132"/>
      <c r="H2" s="2"/>
      <c r="I2" s="2"/>
      <c r="J2" s="2"/>
      <c r="K2" s="2"/>
      <c r="L2" s="2"/>
      <c r="M2" s="2"/>
      <c r="N2" s="7"/>
    </row>
    <row r="3" spans="1:15" x14ac:dyDescent="0.25">
      <c r="A3" s="1" t="s">
        <v>21</v>
      </c>
      <c r="B3" s="1"/>
      <c r="C3" s="2"/>
      <c r="D3" s="2"/>
      <c r="E3" s="2"/>
      <c r="F3" s="2"/>
      <c r="G3" s="2"/>
      <c r="H3" s="2"/>
      <c r="I3" s="2"/>
      <c r="J3" s="2"/>
      <c r="K3" s="2"/>
      <c r="L3" s="2"/>
      <c r="M3" s="2"/>
      <c r="N3" s="2"/>
    </row>
    <row r="4" spans="1:15" x14ac:dyDescent="0.25">
      <c r="A4" s="1" t="s">
        <v>22</v>
      </c>
      <c r="B4" s="1"/>
      <c r="C4" s="2"/>
      <c r="D4" s="2"/>
      <c r="E4" s="2"/>
      <c r="F4" s="2"/>
      <c r="G4" s="2"/>
      <c r="H4" s="2"/>
      <c r="I4" s="2"/>
      <c r="J4" s="2"/>
      <c r="K4" s="2"/>
      <c r="L4" s="2"/>
      <c r="M4" s="2"/>
      <c r="N4" s="2"/>
    </row>
    <row r="5" spans="1:15" ht="63" x14ac:dyDescent="0.25">
      <c r="A5" s="51" t="s">
        <v>23</v>
      </c>
      <c r="B5" s="51" t="s">
        <v>863</v>
      </c>
      <c r="C5" s="51" t="s">
        <v>25</v>
      </c>
      <c r="D5" s="51" t="s">
        <v>26</v>
      </c>
      <c r="E5" s="51" t="s">
        <v>27</v>
      </c>
      <c r="F5" s="51" t="s">
        <v>28</v>
      </c>
      <c r="G5" s="51" t="s">
        <v>29</v>
      </c>
      <c r="H5" s="51" t="s">
        <v>30</v>
      </c>
      <c r="I5" s="51" t="s">
        <v>864</v>
      </c>
      <c r="J5" s="51" t="s">
        <v>865</v>
      </c>
      <c r="K5" s="52" t="s">
        <v>35</v>
      </c>
      <c r="L5" s="51" t="s">
        <v>3370</v>
      </c>
      <c r="M5" s="51" t="s">
        <v>3371</v>
      </c>
      <c r="N5" s="53" t="s">
        <v>40</v>
      </c>
      <c r="O5" s="51" t="s">
        <v>3415</v>
      </c>
    </row>
    <row r="6" spans="1:15" x14ac:dyDescent="0.25">
      <c r="A6" s="65" t="s">
        <v>41</v>
      </c>
      <c r="B6" s="65" t="s">
        <v>866</v>
      </c>
      <c r="C6" s="65" t="s">
        <v>43</v>
      </c>
      <c r="D6" s="65" t="s">
        <v>44</v>
      </c>
      <c r="E6" s="65">
        <v>60421</v>
      </c>
      <c r="F6" s="65" t="s">
        <v>45</v>
      </c>
      <c r="G6" s="65">
        <v>325613</v>
      </c>
      <c r="H6" s="65" t="s">
        <v>46</v>
      </c>
      <c r="I6" s="66">
        <v>0</v>
      </c>
      <c r="J6" s="66">
        <v>0</v>
      </c>
      <c r="K6" s="67">
        <v>365</v>
      </c>
      <c r="L6" s="16">
        <f>I6/$K6</f>
        <v>0</v>
      </c>
      <c r="M6" s="16">
        <f>J6/$K6</f>
        <v>0</v>
      </c>
      <c r="N6" s="68">
        <v>110000432504</v>
      </c>
      <c r="O6" s="12" t="s">
        <v>3408</v>
      </c>
    </row>
    <row r="7" spans="1:15" x14ac:dyDescent="0.25">
      <c r="A7" s="65" t="s">
        <v>53</v>
      </c>
      <c r="B7" s="65" t="s">
        <v>866</v>
      </c>
      <c r="C7" s="65" t="s">
        <v>54</v>
      </c>
      <c r="D7" s="65" t="s">
        <v>55</v>
      </c>
      <c r="E7" s="65">
        <v>70805</v>
      </c>
      <c r="F7" s="65" t="s">
        <v>56</v>
      </c>
      <c r="G7" s="65">
        <v>325110</v>
      </c>
      <c r="H7" s="65" t="s">
        <v>57</v>
      </c>
      <c r="I7" s="66">
        <v>0</v>
      </c>
      <c r="J7" s="66">
        <v>0</v>
      </c>
      <c r="K7" s="67">
        <v>364</v>
      </c>
      <c r="L7" s="16">
        <f t="shared" ref="L7:L13" si="0">I7/$K7</f>
        <v>0</v>
      </c>
      <c r="M7" s="16">
        <f t="shared" ref="M7:M13" si="1">J7/$K7</f>
        <v>0</v>
      </c>
      <c r="N7" s="68">
        <v>110000449970</v>
      </c>
      <c r="O7" s="12" t="s">
        <v>3387</v>
      </c>
    </row>
    <row r="8" spans="1:15" x14ac:dyDescent="0.25">
      <c r="A8" s="65" t="s">
        <v>60</v>
      </c>
      <c r="B8" s="65" t="s">
        <v>866</v>
      </c>
      <c r="C8" s="65" t="s">
        <v>61</v>
      </c>
      <c r="D8" s="65" t="s">
        <v>62</v>
      </c>
      <c r="E8" s="65">
        <v>77012</v>
      </c>
      <c r="F8" s="65" t="s">
        <v>63</v>
      </c>
      <c r="G8" s="65">
        <v>325110</v>
      </c>
      <c r="H8" s="65" t="s">
        <v>57</v>
      </c>
      <c r="I8" s="66">
        <v>0</v>
      </c>
      <c r="J8" s="66">
        <v>0</v>
      </c>
      <c r="K8" s="67">
        <v>300</v>
      </c>
      <c r="L8" s="16">
        <f t="shared" si="0"/>
        <v>0</v>
      </c>
      <c r="M8" s="16">
        <f t="shared" si="1"/>
        <v>0</v>
      </c>
      <c r="N8" s="68">
        <v>110000460910</v>
      </c>
      <c r="O8" s="12" t="s">
        <v>3393</v>
      </c>
    </row>
    <row r="9" spans="1:15" x14ac:dyDescent="0.25">
      <c r="A9" s="65" t="s">
        <v>65</v>
      </c>
      <c r="B9" s="65" t="s">
        <v>866</v>
      </c>
      <c r="C9" s="65" t="s">
        <v>66</v>
      </c>
      <c r="D9" s="65" t="s">
        <v>62</v>
      </c>
      <c r="E9" s="65">
        <v>77541</v>
      </c>
      <c r="F9" s="65" t="s">
        <v>67</v>
      </c>
      <c r="G9" s="65">
        <v>325199</v>
      </c>
      <c r="H9" s="65" t="s">
        <v>68</v>
      </c>
      <c r="I9" s="66">
        <v>0</v>
      </c>
      <c r="J9" s="66">
        <v>0</v>
      </c>
      <c r="K9" s="67">
        <v>357</v>
      </c>
      <c r="L9" s="16">
        <f t="shared" si="0"/>
        <v>0</v>
      </c>
      <c r="M9" s="16">
        <f t="shared" si="1"/>
        <v>0</v>
      </c>
      <c r="N9" s="68">
        <v>110000463392</v>
      </c>
      <c r="O9" s="12" t="s">
        <v>3378</v>
      </c>
    </row>
    <row r="10" spans="1:15" x14ac:dyDescent="0.25">
      <c r="A10" s="65" t="s">
        <v>70</v>
      </c>
      <c r="B10" s="65" t="s">
        <v>866</v>
      </c>
      <c r="C10" s="65" t="s">
        <v>71</v>
      </c>
      <c r="D10" s="65" t="s">
        <v>55</v>
      </c>
      <c r="E10" s="65">
        <v>70057</v>
      </c>
      <c r="F10" s="65" t="s">
        <v>72</v>
      </c>
      <c r="G10" s="65">
        <v>325199</v>
      </c>
      <c r="H10" s="65" t="s">
        <v>68</v>
      </c>
      <c r="I10" s="66">
        <v>0</v>
      </c>
      <c r="J10" s="66">
        <v>0</v>
      </c>
      <c r="K10" s="67">
        <v>364</v>
      </c>
      <c r="L10" s="16">
        <f t="shared" si="0"/>
        <v>0</v>
      </c>
      <c r="M10" s="16">
        <f t="shared" si="1"/>
        <v>0</v>
      </c>
      <c r="N10" s="68">
        <v>110000597104</v>
      </c>
      <c r="O10" s="12" t="s">
        <v>3414</v>
      </c>
    </row>
    <row r="11" spans="1:15" x14ac:dyDescent="0.25">
      <c r="A11" s="65" t="s">
        <v>76</v>
      </c>
      <c r="B11" s="65" t="s">
        <v>866</v>
      </c>
      <c r="C11" s="65" t="s">
        <v>77</v>
      </c>
      <c r="D11" s="65" t="s">
        <v>44</v>
      </c>
      <c r="E11" s="65">
        <v>60804</v>
      </c>
      <c r="F11" s="65" t="s">
        <v>78</v>
      </c>
      <c r="G11" s="65">
        <v>325194</v>
      </c>
      <c r="H11" s="65" t="s">
        <v>79</v>
      </c>
      <c r="I11" s="66">
        <v>0</v>
      </c>
      <c r="J11" s="66">
        <v>0</v>
      </c>
      <c r="K11" s="67">
        <v>365</v>
      </c>
      <c r="L11" s="16">
        <f t="shared" si="0"/>
        <v>0</v>
      </c>
      <c r="M11" s="16">
        <f t="shared" si="1"/>
        <v>0</v>
      </c>
      <c r="N11" s="68">
        <v>110011828068</v>
      </c>
      <c r="O11" s="12" t="s">
        <v>3414</v>
      </c>
    </row>
    <row r="12" spans="1:15" x14ac:dyDescent="0.25">
      <c r="A12" s="65" t="s">
        <v>84</v>
      </c>
      <c r="B12" s="65" t="s">
        <v>866</v>
      </c>
      <c r="C12" s="65" t="s">
        <v>85</v>
      </c>
      <c r="D12" s="65" t="s">
        <v>86</v>
      </c>
      <c r="E12" s="65">
        <v>325338926</v>
      </c>
      <c r="F12" s="65" t="s">
        <v>87</v>
      </c>
      <c r="G12" s="65">
        <v>325110</v>
      </c>
      <c r="H12" s="65" t="s">
        <v>57</v>
      </c>
      <c r="I12" s="66">
        <v>0</v>
      </c>
      <c r="J12" s="66">
        <v>0</v>
      </c>
      <c r="K12" s="67">
        <v>300</v>
      </c>
      <c r="L12" s="16">
        <f t="shared" si="0"/>
        <v>0</v>
      </c>
      <c r="M12" s="16">
        <f t="shared" si="1"/>
        <v>0</v>
      </c>
      <c r="N12" s="68">
        <v>110027373045</v>
      </c>
      <c r="O12" s="12" t="s">
        <v>3374</v>
      </c>
    </row>
    <row r="13" spans="1:15" x14ac:dyDescent="0.25">
      <c r="A13" s="65" t="s">
        <v>90</v>
      </c>
      <c r="B13" s="65" t="s">
        <v>866</v>
      </c>
      <c r="C13" s="65" t="s">
        <v>91</v>
      </c>
      <c r="D13" s="65" t="s">
        <v>44</v>
      </c>
      <c r="E13" s="65">
        <v>60410</v>
      </c>
      <c r="F13" s="65" t="s">
        <v>92</v>
      </c>
      <c r="G13" s="65">
        <v>325194</v>
      </c>
      <c r="H13" s="65" t="s">
        <v>79</v>
      </c>
      <c r="I13" s="66">
        <v>0</v>
      </c>
      <c r="J13" s="66">
        <v>0</v>
      </c>
      <c r="K13" s="67">
        <v>365</v>
      </c>
      <c r="L13" s="16">
        <f t="shared" si="0"/>
        <v>0</v>
      </c>
      <c r="M13" s="16">
        <f t="shared" si="1"/>
        <v>0</v>
      </c>
      <c r="N13" s="68">
        <v>110038932411</v>
      </c>
      <c r="O13" s="12" t="s">
        <v>3388</v>
      </c>
    </row>
    <row r="14" spans="1:15" x14ac:dyDescent="0.25">
      <c r="A14" s="2"/>
      <c r="B14" s="5"/>
      <c r="C14" s="2"/>
      <c r="D14" s="2"/>
      <c r="E14" s="2"/>
      <c r="F14" s="2"/>
      <c r="G14" s="2"/>
      <c r="H14" s="2"/>
      <c r="I14" s="2"/>
      <c r="J14" s="2"/>
      <c r="K14" s="2"/>
      <c r="L14" s="8"/>
      <c r="M14" s="8"/>
      <c r="N14" s="7"/>
    </row>
    <row r="15" spans="1:15" x14ac:dyDescent="0.25">
      <c r="A15" s="1" t="s">
        <v>21</v>
      </c>
      <c r="B15" s="11"/>
      <c r="C15" s="2"/>
      <c r="D15" s="2"/>
      <c r="E15" s="2"/>
      <c r="F15" s="2"/>
      <c r="G15" s="2"/>
      <c r="H15" s="2"/>
      <c r="I15" s="2"/>
      <c r="J15" s="2"/>
      <c r="K15" s="2"/>
      <c r="L15" s="2"/>
      <c r="M15" s="2"/>
      <c r="N15" s="2"/>
    </row>
    <row r="16" spans="1:15" x14ac:dyDescent="0.25">
      <c r="A16" s="1" t="s">
        <v>96</v>
      </c>
      <c r="B16" s="11"/>
      <c r="C16" s="2"/>
      <c r="D16" s="2"/>
      <c r="E16" s="2"/>
      <c r="F16" s="2"/>
      <c r="G16" s="2"/>
      <c r="H16" s="2"/>
      <c r="I16" s="2"/>
      <c r="J16" s="2"/>
      <c r="K16" s="2"/>
      <c r="L16" s="2"/>
      <c r="M16" s="2"/>
      <c r="N16" s="2"/>
    </row>
    <row r="17" spans="1:19" ht="63" x14ac:dyDescent="0.25">
      <c r="A17" s="51" t="s">
        <v>23</v>
      </c>
      <c r="B17" s="51" t="s">
        <v>24</v>
      </c>
      <c r="C17" s="51" t="s">
        <v>25</v>
      </c>
      <c r="D17" s="51" t="s">
        <v>26</v>
      </c>
      <c r="E17" s="51" t="s">
        <v>27</v>
      </c>
      <c r="F17" s="51" t="s">
        <v>28</v>
      </c>
      <c r="G17" s="51" t="s">
        <v>29</v>
      </c>
      <c r="H17" s="51" t="s">
        <v>30</v>
      </c>
      <c r="I17" s="51" t="s">
        <v>864</v>
      </c>
      <c r="J17" s="51" t="s">
        <v>865</v>
      </c>
      <c r="K17" s="52" t="s">
        <v>35</v>
      </c>
      <c r="L17" s="51" t="s">
        <v>3370</v>
      </c>
      <c r="M17" s="51" t="s">
        <v>3371</v>
      </c>
      <c r="N17" s="53" t="s">
        <v>40</v>
      </c>
      <c r="O17" s="51" t="s">
        <v>3415</v>
      </c>
    </row>
    <row r="18" spans="1:19" ht="30" x14ac:dyDescent="0.25">
      <c r="A18" s="65" t="s">
        <v>97</v>
      </c>
      <c r="B18" s="69" t="s">
        <v>867</v>
      </c>
      <c r="C18" s="65" t="s">
        <v>98</v>
      </c>
      <c r="D18" s="65" t="s">
        <v>99</v>
      </c>
      <c r="E18" s="65">
        <v>14094</v>
      </c>
      <c r="F18" s="65" t="s">
        <v>100</v>
      </c>
      <c r="G18" s="65">
        <v>325199</v>
      </c>
      <c r="H18" s="65" t="s">
        <v>68</v>
      </c>
      <c r="I18" s="67">
        <v>226.79618500000001</v>
      </c>
      <c r="J18" s="67">
        <v>226.79618500000001</v>
      </c>
      <c r="K18" s="67">
        <v>260</v>
      </c>
      <c r="L18" s="4">
        <f>I18/$K18</f>
        <v>0.8722930192307693</v>
      </c>
      <c r="M18" s="4">
        <f>J18/$K18</f>
        <v>0.8722930192307693</v>
      </c>
      <c r="N18" s="68">
        <v>110000326576</v>
      </c>
      <c r="O18" s="12" t="s">
        <v>3410</v>
      </c>
    </row>
    <row r="19" spans="1:19" ht="43.5" customHeight="1" x14ac:dyDescent="0.25">
      <c r="A19" s="65" t="s">
        <v>101</v>
      </c>
      <c r="B19" s="69" t="s">
        <v>868</v>
      </c>
      <c r="C19" s="65" t="s">
        <v>102</v>
      </c>
      <c r="D19" s="65" t="s">
        <v>103</v>
      </c>
      <c r="E19" s="65">
        <v>45103</v>
      </c>
      <c r="F19" s="65" t="s">
        <v>104</v>
      </c>
      <c r="G19" s="65">
        <v>325998</v>
      </c>
      <c r="H19" s="65" t="s">
        <v>51</v>
      </c>
      <c r="I19" s="67">
        <v>0</v>
      </c>
      <c r="J19" s="67">
        <v>226.79618500000001</v>
      </c>
      <c r="K19" s="67">
        <v>260</v>
      </c>
      <c r="L19" s="4">
        <f>I19/$K19</f>
        <v>0</v>
      </c>
      <c r="M19" s="4">
        <f t="shared" ref="M19:M21" si="2">J19/$K19</f>
        <v>0.8722930192307693</v>
      </c>
      <c r="N19" s="68">
        <v>110000392726</v>
      </c>
      <c r="O19" s="12" t="s">
        <v>3414</v>
      </c>
    </row>
    <row r="20" spans="1:19" ht="30" x14ac:dyDescent="0.25">
      <c r="A20" s="65" t="s">
        <v>105</v>
      </c>
      <c r="B20" s="69" t="s">
        <v>867</v>
      </c>
      <c r="C20" s="65" t="s">
        <v>106</v>
      </c>
      <c r="D20" s="65" t="s">
        <v>107</v>
      </c>
      <c r="E20" s="65">
        <v>28645</v>
      </c>
      <c r="F20" s="65" t="s">
        <v>108</v>
      </c>
      <c r="G20" s="65">
        <v>325613</v>
      </c>
      <c r="H20" s="65" t="s">
        <v>46</v>
      </c>
      <c r="I20" s="67">
        <v>226.79618500000001</v>
      </c>
      <c r="J20" s="67">
        <v>226.79618500000001</v>
      </c>
      <c r="K20" s="67">
        <v>260</v>
      </c>
      <c r="L20" s="4">
        <f>I20/$K20</f>
        <v>0.8722930192307693</v>
      </c>
      <c r="M20" s="4">
        <f t="shared" si="2"/>
        <v>0.8722930192307693</v>
      </c>
      <c r="N20" s="68">
        <v>110012706964</v>
      </c>
      <c r="O20" s="12" t="s">
        <v>3414</v>
      </c>
    </row>
    <row r="21" spans="1:19" x14ac:dyDescent="0.25">
      <c r="A21" s="65" t="s">
        <v>109</v>
      </c>
      <c r="B21" s="69" t="s">
        <v>866</v>
      </c>
      <c r="C21" s="65" t="s">
        <v>110</v>
      </c>
      <c r="D21" s="65" t="s">
        <v>111</v>
      </c>
      <c r="E21" s="65">
        <v>98101</v>
      </c>
      <c r="F21" s="65" t="s">
        <v>112</v>
      </c>
      <c r="G21" s="65">
        <v>424690</v>
      </c>
      <c r="H21" s="65" t="s">
        <v>113</v>
      </c>
      <c r="I21" s="67">
        <v>0</v>
      </c>
      <c r="J21" s="67">
        <v>0</v>
      </c>
      <c r="K21" s="67">
        <v>260</v>
      </c>
      <c r="L21" s="4">
        <f>I21/$K21</f>
        <v>0</v>
      </c>
      <c r="M21" s="4">
        <f t="shared" si="2"/>
        <v>0</v>
      </c>
      <c r="N21" s="68">
        <v>110056961195</v>
      </c>
      <c r="O21" s="12" t="s">
        <v>3414</v>
      </c>
    </row>
    <row r="22" spans="1:19" x14ac:dyDescent="0.25">
      <c r="A22" s="2"/>
      <c r="B22" s="5"/>
      <c r="C22" s="2"/>
      <c r="D22" s="2"/>
      <c r="E22" s="2"/>
      <c r="F22" s="2"/>
      <c r="G22" s="2"/>
      <c r="H22" s="2"/>
      <c r="I22" s="2"/>
      <c r="J22" s="2"/>
      <c r="K22" s="2"/>
      <c r="L22" s="2"/>
      <c r="M22" s="2"/>
      <c r="N22" s="2"/>
    </row>
    <row r="23" spans="1:19" x14ac:dyDescent="0.25">
      <c r="A23" s="1" t="s">
        <v>21</v>
      </c>
      <c r="B23" s="11"/>
      <c r="C23" s="2"/>
      <c r="D23" s="2"/>
      <c r="E23" s="2"/>
      <c r="F23" s="2"/>
      <c r="G23" s="2"/>
      <c r="H23" s="2"/>
      <c r="I23" s="2"/>
      <c r="J23" s="2"/>
      <c r="K23" s="2"/>
      <c r="L23" s="2"/>
      <c r="M23" s="2"/>
      <c r="N23" s="2"/>
    </row>
    <row r="24" spans="1:19" x14ac:dyDescent="0.25">
      <c r="A24" s="1" t="s">
        <v>114</v>
      </c>
      <c r="B24" s="11"/>
      <c r="C24" s="2"/>
      <c r="D24" s="2"/>
      <c r="E24" s="2"/>
      <c r="F24" s="2"/>
      <c r="G24" s="2"/>
      <c r="H24" s="2"/>
      <c r="I24" s="2"/>
      <c r="J24" s="2"/>
      <c r="K24" s="2"/>
      <c r="L24" s="2"/>
      <c r="M24" s="2"/>
      <c r="N24" s="2"/>
    </row>
    <row r="25" spans="1:19" ht="63" x14ac:dyDescent="0.25">
      <c r="A25" s="51" t="s">
        <v>23</v>
      </c>
      <c r="B25" s="51" t="s">
        <v>24</v>
      </c>
      <c r="C25" s="51" t="s">
        <v>25</v>
      </c>
      <c r="D25" s="51" t="s">
        <v>26</v>
      </c>
      <c r="E25" s="51" t="s">
        <v>27</v>
      </c>
      <c r="F25" s="51" t="s">
        <v>28</v>
      </c>
      <c r="G25" s="51" t="s">
        <v>29</v>
      </c>
      <c r="H25" s="51" t="s">
        <v>30</v>
      </c>
      <c r="I25" s="51" t="s">
        <v>864</v>
      </c>
      <c r="J25" s="51" t="s">
        <v>865</v>
      </c>
      <c r="K25" s="52" t="s">
        <v>35</v>
      </c>
      <c r="L25" s="51" t="s">
        <v>3370</v>
      </c>
      <c r="M25" s="51" t="s">
        <v>3371</v>
      </c>
      <c r="N25" s="53" t="s">
        <v>40</v>
      </c>
      <c r="O25" s="51" t="s">
        <v>3415</v>
      </c>
    </row>
    <row r="26" spans="1:19" x14ac:dyDescent="0.25">
      <c r="A26" s="65" t="s">
        <v>115</v>
      </c>
      <c r="B26" s="69" t="s">
        <v>866</v>
      </c>
      <c r="C26" s="65" t="s">
        <v>116</v>
      </c>
      <c r="D26" s="65" t="s">
        <v>117</v>
      </c>
      <c r="E26" s="65" t="s">
        <v>118</v>
      </c>
      <c r="F26" s="65" t="s">
        <v>119</v>
      </c>
      <c r="G26" s="65">
        <v>325510</v>
      </c>
      <c r="H26" s="65" t="s">
        <v>120</v>
      </c>
      <c r="I26" s="68">
        <v>0</v>
      </c>
      <c r="J26" s="68">
        <v>0</v>
      </c>
      <c r="K26" s="67">
        <v>250</v>
      </c>
      <c r="L26" s="4">
        <f>I26/K26</f>
        <v>0</v>
      </c>
      <c r="M26" s="4">
        <f>J26/K26</f>
        <v>0</v>
      </c>
      <c r="N26" s="68">
        <v>110000308890</v>
      </c>
      <c r="O26" s="12" t="s">
        <v>3414</v>
      </c>
      <c r="Q26" s="9"/>
      <c r="R26" s="9"/>
      <c r="S26" s="9"/>
    </row>
    <row r="27" spans="1:19" x14ac:dyDescent="0.25">
      <c r="A27" s="65" t="s">
        <v>123</v>
      </c>
      <c r="B27" s="69" t="s">
        <v>866</v>
      </c>
      <c r="C27" s="65" t="s">
        <v>124</v>
      </c>
      <c r="D27" s="65" t="s">
        <v>125</v>
      </c>
      <c r="E27" s="65">
        <v>15201</v>
      </c>
      <c r="F27" s="65" t="s">
        <v>126</v>
      </c>
      <c r="G27" s="65">
        <v>325199</v>
      </c>
      <c r="H27" s="65" t="s">
        <v>68</v>
      </c>
      <c r="I27" s="68">
        <v>0</v>
      </c>
      <c r="J27" s="68">
        <v>0</v>
      </c>
      <c r="K27" s="67">
        <v>250</v>
      </c>
      <c r="L27" s="4">
        <f t="shared" ref="L27:L84" si="3">I27/K27</f>
        <v>0</v>
      </c>
      <c r="M27" s="4">
        <f t="shared" ref="M27:M84" si="4">J27/K27</f>
        <v>0</v>
      </c>
      <c r="N27" s="68">
        <v>110000329467</v>
      </c>
      <c r="O27" s="12" t="s">
        <v>3414</v>
      </c>
      <c r="Q27" s="9"/>
      <c r="R27" s="9"/>
      <c r="S27" s="9"/>
    </row>
    <row r="28" spans="1:19" ht="30" x14ac:dyDescent="0.25">
      <c r="A28" s="65" t="s">
        <v>128</v>
      </c>
      <c r="B28" s="69" t="s">
        <v>867</v>
      </c>
      <c r="C28" s="65" t="s">
        <v>129</v>
      </c>
      <c r="D28" s="65" t="s">
        <v>125</v>
      </c>
      <c r="E28" s="65">
        <v>19134</v>
      </c>
      <c r="F28" s="65" t="s">
        <v>130</v>
      </c>
      <c r="G28" s="65">
        <v>325130</v>
      </c>
      <c r="H28" s="65" t="s">
        <v>83</v>
      </c>
      <c r="I28" s="68">
        <v>226.79618500000001</v>
      </c>
      <c r="J28" s="68">
        <v>226.79618500000001</v>
      </c>
      <c r="K28" s="67">
        <v>250</v>
      </c>
      <c r="L28" s="4">
        <f t="shared" si="3"/>
        <v>0.90718474000000004</v>
      </c>
      <c r="M28" s="4">
        <f t="shared" si="4"/>
        <v>0.90718474000000004</v>
      </c>
      <c r="N28" s="68">
        <v>110000336823</v>
      </c>
      <c r="O28" s="12" t="s">
        <v>3414</v>
      </c>
      <c r="Q28" s="9"/>
      <c r="R28" s="9"/>
      <c r="S28" s="9"/>
    </row>
    <row r="29" spans="1:19" x14ac:dyDescent="0.25">
      <c r="A29" s="65" t="s">
        <v>131</v>
      </c>
      <c r="B29" s="69" t="s">
        <v>869</v>
      </c>
      <c r="C29" s="65" t="s">
        <v>132</v>
      </c>
      <c r="D29" s="65" t="s">
        <v>125</v>
      </c>
      <c r="E29" s="65">
        <v>19486</v>
      </c>
      <c r="F29" s="65" t="s">
        <v>133</v>
      </c>
      <c r="G29" s="65">
        <v>325130</v>
      </c>
      <c r="H29" s="65" t="s">
        <v>83</v>
      </c>
      <c r="I29" s="68">
        <v>9102.2380887899999</v>
      </c>
      <c r="J29" s="68">
        <v>13142.38532838</v>
      </c>
      <c r="K29" s="67">
        <v>250</v>
      </c>
      <c r="L29" s="4">
        <f t="shared" si="3"/>
        <v>36.408952355159997</v>
      </c>
      <c r="M29" s="4">
        <f t="shared" si="4"/>
        <v>52.569541313519998</v>
      </c>
      <c r="N29" s="68">
        <v>110000338019</v>
      </c>
      <c r="O29" s="12" t="s">
        <v>3380</v>
      </c>
      <c r="Q29" s="9"/>
      <c r="R29" s="9"/>
      <c r="S29" s="9"/>
    </row>
    <row r="30" spans="1:19" x14ac:dyDescent="0.25">
      <c r="A30" s="65" t="s">
        <v>134</v>
      </c>
      <c r="B30" s="69" t="s">
        <v>866</v>
      </c>
      <c r="C30" s="65" t="s">
        <v>135</v>
      </c>
      <c r="D30" s="65" t="s">
        <v>136</v>
      </c>
      <c r="E30" s="65">
        <v>21795</v>
      </c>
      <c r="F30" s="65" t="s">
        <v>137</v>
      </c>
      <c r="G30" s="65">
        <v>325510</v>
      </c>
      <c r="H30" s="65" t="s">
        <v>120</v>
      </c>
      <c r="I30" s="68">
        <v>0</v>
      </c>
      <c r="J30" s="68">
        <v>0</v>
      </c>
      <c r="K30" s="67">
        <v>260</v>
      </c>
      <c r="L30" s="4">
        <f t="shared" si="3"/>
        <v>0</v>
      </c>
      <c r="M30" s="4">
        <f t="shared" si="4"/>
        <v>0</v>
      </c>
      <c r="N30" s="68">
        <v>110000340523</v>
      </c>
      <c r="O30" s="12" t="s">
        <v>3384</v>
      </c>
      <c r="Q30" s="9"/>
      <c r="R30" s="9"/>
      <c r="S30" s="9"/>
    </row>
    <row r="31" spans="1:19" ht="30" x14ac:dyDescent="0.25">
      <c r="A31" s="65" t="s">
        <v>140</v>
      </c>
      <c r="B31" s="69" t="s">
        <v>867</v>
      </c>
      <c r="C31" s="65" t="s">
        <v>141</v>
      </c>
      <c r="D31" s="65" t="s">
        <v>142</v>
      </c>
      <c r="E31" s="65">
        <v>22153</v>
      </c>
      <c r="F31" s="65" t="s">
        <v>143</v>
      </c>
      <c r="G31" s="65">
        <v>325910</v>
      </c>
      <c r="H31" s="65" t="s">
        <v>144</v>
      </c>
      <c r="I31" s="68">
        <v>226.79618500000001</v>
      </c>
      <c r="J31" s="68">
        <v>226.79618500000001</v>
      </c>
      <c r="K31" s="67">
        <v>250</v>
      </c>
      <c r="L31" s="4">
        <f t="shared" si="3"/>
        <v>0.90718474000000004</v>
      </c>
      <c r="M31" s="4">
        <f t="shared" si="4"/>
        <v>0.90718474000000004</v>
      </c>
      <c r="N31" s="68">
        <v>110000340881</v>
      </c>
      <c r="O31" s="12" t="s">
        <v>3407</v>
      </c>
      <c r="Q31" s="9"/>
      <c r="R31" s="9"/>
      <c r="S31" s="9"/>
    </row>
    <row r="32" spans="1:19" x14ac:dyDescent="0.25">
      <c r="A32" s="65" t="s">
        <v>145</v>
      </c>
      <c r="B32" s="69" t="s">
        <v>870</v>
      </c>
      <c r="C32" s="65" t="s">
        <v>146</v>
      </c>
      <c r="D32" s="65" t="s">
        <v>142</v>
      </c>
      <c r="E32" s="65">
        <v>22630</v>
      </c>
      <c r="F32" s="65" t="s">
        <v>147</v>
      </c>
      <c r="G32" s="65">
        <v>325510</v>
      </c>
      <c r="H32" s="65" t="s">
        <v>120</v>
      </c>
      <c r="I32" s="68">
        <v>398.70769323000002</v>
      </c>
      <c r="J32" s="68">
        <v>1471.9072406500002</v>
      </c>
      <c r="K32" s="67">
        <v>250</v>
      </c>
      <c r="L32" s="4">
        <f t="shared" si="3"/>
        <v>1.59483077292</v>
      </c>
      <c r="M32" s="4">
        <f t="shared" si="4"/>
        <v>5.8876289626000009</v>
      </c>
      <c r="N32" s="68">
        <v>110000341149</v>
      </c>
      <c r="O32" s="12" t="s">
        <v>3414</v>
      </c>
      <c r="Q32" s="9"/>
      <c r="R32" s="9"/>
      <c r="S32" s="9"/>
    </row>
    <row r="33" spans="1:19" x14ac:dyDescent="0.25">
      <c r="A33" s="65" t="s">
        <v>150</v>
      </c>
      <c r="B33" s="69" t="s">
        <v>866</v>
      </c>
      <c r="C33" s="65" t="s">
        <v>151</v>
      </c>
      <c r="D33" s="65" t="s">
        <v>107</v>
      </c>
      <c r="E33" s="65">
        <v>27262</v>
      </c>
      <c r="F33" s="65" t="s">
        <v>152</v>
      </c>
      <c r="G33" s="65">
        <v>325510</v>
      </c>
      <c r="H33" s="65" t="s">
        <v>120</v>
      </c>
      <c r="I33" s="68">
        <v>0</v>
      </c>
      <c r="J33" s="68">
        <v>0</v>
      </c>
      <c r="K33" s="67">
        <v>250</v>
      </c>
      <c r="L33" s="4">
        <f t="shared" si="3"/>
        <v>0</v>
      </c>
      <c r="M33" s="4">
        <f t="shared" si="4"/>
        <v>0</v>
      </c>
      <c r="N33" s="68">
        <v>110000345760</v>
      </c>
      <c r="O33" s="12" t="s">
        <v>3376</v>
      </c>
      <c r="Q33" s="9"/>
      <c r="R33" s="9"/>
      <c r="S33" s="9"/>
    </row>
    <row r="34" spans="1:19" ht="30" x14ac:dyDescent="0.25">
      <c r="A34" s="65" t="s">
        <v>153</v>
      </c>
      <c r="B34" s="69" t="s">
        <v>867</v>
      </c>
      <c r="C34" s="65" t="s">
        <v>151</v>
      </c>
      <c r="D34" s="65" t="s">
        <v>107</v>
      </c>
      <c r="E34" s="65">
        <v>27260</v>
      </c>
      <c r="F34" s="65" t="s">
        <v>154</v>
      </c>
      <c r="G34" s="65">
        <v>325199</v>
      </c>
      <c r="H34" s="65" t="s">
        <v>68</v>
      </c>
      <c r="I34" s="68">
        <v>226.79618500000001</v>
      </c>
      <c r="J34" s="68">
        <v>226.79618500000001</v>
      </c>
      <c r="K34" s="67">
        <v>250</v>
      </c>
      <c r="L34" s="4">
        <f t="shared" si="3"/>
        <v>0.90718474000000004</v>
      </c>
      <c r="M34" s="4">
        <f t="shared" si="4"/>
        <v>0.90718474000000004</v>
      </c>
      <c r="N34" s="68">
        <v>110000345895</v>
      </c>
      <c r="O34" s="12" t="s">
        <v>3396</v>
      </c>
      <c r="Q34" s="9"/>
      <c r="R34" s="9"/>
      <c r="S34" s="9"/>
    </row>
    <row r="35" spans="1:19" x14ac:dyDescent="0.25">
      <c r="A35" s="65" t="s">
        <v>158</v>
      </c>
      <c r="B35" s="69" t="s">
        <v>866</v>
      </c>
      <c r="C35" s="65" t="s">
        <v>159</v>
      </c>
      <c r="D35" s="65" t="s">
        <v>107</v>
      </c>
      <c r="E35" s="65">
        <v>27403</v>
      </c>
      <c r="F35" s="65" t="s">
        <v>160</v>
      </c>
      <c r="G35" s="65">
        <v>325199</v>
      </c>
      <c r="H35" s="65" t="s">
        <v>68</v>
      </c>
      <c r="I35" s="68">
        <v>0</v>
      </c>
      <c r="J35" s="68">
        <v>0</v>
      </c>
      <c r="K35" s="67">
        <v>250</v>
      </c>
      <c r="L35" s="4">
        <f t="shared" si="3"/>
        <v>0</v>
      </c>
      <c r="M35" s="4">
        <f t="shared" si="4"/>
        <v>0</v>
      </c>
      <c r="N35" s="68">
        <v>110000346527</v>
      </c>
      <c r="O35" s="12" t="s">
        <v>3412</v>
      </c>
      <c r="Q35" s="9"/>
      <c r="R35" s="9"/>
      <c r="S35" s="9"/>
    </row>
    <row r="36" spans="1:19" x14ac:dyDescent="0.25">
      <c r="A36" s="65" t="s">
        <v>163</v>
      </c>
      <c r="B36" s="69" t="s">
        <v>866</v>
      </c>
      <c r="C36" s="65" t="s">
        <v>159</v>
      </c>
      <c r="D36" s="65" t="s">
        <v>107</v>
      </c>
      <c r="E36" s="65">
        <v>27406</v>
      </c>
      <c r="F36" s="65" t="s">
        <v>164</v>
      </c>
      <c r="G36" s="65">
        <v>325199</v>
      </c>
      <c r="H36" s="65" t="s">
        <v>68</v>
      </c>
      <c r="I36" s="68">
        <v>0</v>
      </c>
      <c r="J36" s="68">
        <v>0</v>
      </c>
      <c r="K36" s="67">
        <v>250</v>
      </c>
      <c r="L36" s="4">
        <f t="shared" si="3"/>
        <v>0</v>
      </c>
      <c r="M36" s="4">
        <f t="shared" si="4"/>
        <v>0</v>
      </c>
      <c r="N36" s="68">
        <v>110000346581</v>
      </c>
      <c r="O36" s="12" t="s">
        <v>3391</v>
      </c>
      <c r="Q36" s="9"/>
      <c r="R36" s="9"/>
      <c r="S36" s="9"/>
    </row>
    <row r="37" spans="1:19" ht="30" x14ac:dyDescent="0.25">
      <c r="A37" s="65" t="s">
        <v>166</v>
      </c>
      <c r="B37" s="69" t="s">
        <v>867</v>
      </c>
      <c r="C37" s="65" t="s">
        <v>167</v>
      </c>
      <c r="D37" s="65" t="s">
        <v>107</v>
      </c>
      <c r="E37" s="65">
        <v>28120</v>
      </c>
      <c r="F37" s="65" t="s">
        <v>168</v>
      </c>
      <c r="G37" s="65">
        <v>325613</v>
      </c>
      <c r="H37" s="65" t="s">
        <v>46</v>
      </c>
      <c r="I37" s="68">
        <v>226.79618500000001</v>
      </c>
      <c r="J37" s="68">
        <v>226.79618500000001</v>
      </c>
      <c r="K37" s="67">
        <v>250</v>
      </c>
      <c r="L37" s="4">
        <f t="shared" si="3"/>
        <v>0.90718474000000004</v>
      </c>
      <c r="M37" s="4">
        <f t="shared" si="4"/>
        <v>0.90718474000000004</v>
      </c>
      <c r="N37" s="68">
        <v>110000348687</v>
      </c>
      <c r="O37" s="12" t="s">
        <v>3397</v>
      </c>
      <c r="Q37" s="9"/>
      <c r="R37" s="9"/>
      <c r="S37" s="9"/>
    </row>
    <row r="38" spans="1:19" ht="30" x14ac:dyDescent="0.25">
      <c r="A38" s="65" t="s">
        <v>169</v>
      </c>
      <c r="B38" s="69" t="s">
        <v>867</v>
      </c>
      <c r="C38" s="65" t="s">
        <v>170</v>
      </c>
      <c r="D38" s="65" t="s">
        <v>171</v>
      </c>
      <c r="E38" s="65">
        <v>29045</v>
      </c>
      <c r="F38" s="65" t="s">
        <v>172</v>
      </c>
      <c r="G38" s="65">
        <v>325199</v>
      </c>
      <c r="H38" s="65" t="s">
        <v>68</v>
      </c>
      <c r="I38" s="68">
        <v>226.79618500000001</v>
      </c>
      <c r="J38" s="68">
        <v>226.79618500000001</v>
      </c>
      <c r="K38" s="67">
        <v>250</v>
      </c>
      <c r="L38" s="4">
        <f t="shared" si="3"/>
        <v>0.90718474000000004</v>
      </c>
      <c r="M38" s="4">
        <f t="shared" si="4"/>
        <v>0.90718474000000004</v>
      </c>
      <c r="N38" s="68">
        <v>110000351930</v>
      </c>
      <c r="O38" s="12" t="s">
        <v>3413</v>
      </c>
      <c r="Q38" s="9"/>
      <c r="R38" s="9"/>
      <c r="S38" s="9"/>
    </row>
    <row r="39" spans="1:19" ht="30" x14ac:dyDescent="0.25">
      <c r="A39" s="65" t="s">
        <v>173</v>
      </c>
      <c r="B39" s="69" t="s">
        <v>867</v>
      </c>
      <c r="C39" s="65" t="s">
        <v>174</v>
      </c>
      <c r="D39" s="65" t="s">
        <v>171</v>
      </c>
      <c r="E39" s="65">
        <v>29640</v>
      </c>
      <c r="F39" s="65" t="s">
        <v>175</v>
      </c>
      <c r="G39" s="65">
        <v>325199</v>
      </c>
      <c r="H39" s="65" t="s">
        <v>68</v>
      </c>
      <c r="I39" s="68">
        <v>226.79618500000001</v>
      </c>
      <c r="J39" s="68">
        <v>226.79618500000001</v>
      </c>
      <c r="K39" s="67">
        <v>250</v>
      </c>
      <c r="L39" s="4">
        <f t="shared" si="3"/>
        <v>0.90718474000000004</v>
      </c>
      <c r="M39" s="4">
        <f t="shared" si="4"/>
        <v>0.90718474000000004</v>
      </c>
      <c r="N39" s="68">
        <v>110000354456</v>
      </c>
      <c r="O39" s="12" t="s">
        <v>3399</v>
      </c>
      <c r="Q39" s="9"/>
      <c r="R39" s="9"/>
      <c r="S39" s="9"/>
    </row>
    <row r="40" spans="1:19" ht="30" x14ac:dyDescent="0.25">
      <c r="A40" s="65" t="s">
        <v>176</v>
      </c>
      <c r="B40" s="69" t="s">
        <v>867</v>
      </c>
      <c r="C40" s="65" t="s">
        <v>177</v>
      </c>
      <c r="D40" s="65" t="s">
        <v>171</v>
      </c>
      <c r="E40" s="65">
        <v>29644</v>
      </c>
      <c r="F40" s="65" t="s">
        <v>178</v>
      </c>
      <c r="G40" s="65">
        <v>325998</v>
      </c>
      <c r="H40" s="65" t="s">
        <v>51</v>
      </c>
      <c r="I40" s="68">
        <v>226.79618500000001</v>
      </c>
      <c r="J40" s="68">
        <v>226.79618500000001</v>
      </c>
      <c r="K40" s="67">
        <v>250</v>
      </c>
      <c r="L40" s="4">
        <f t="shared" si="3"/>
        <v>0.90718474000000004</v>
      </c>
      <c r="M40" s="4">
        <f t="shared" si="4"/>
        <v>0.90718474000000004</v>
      </c>
      <c r="N40" s="68">
        <v>110000354483</v>
      </c>
      <c r="O40" s="12" t="s">
        <v>3375</v>
      </c>
      <c r="Q40" s="9"/>
      <c r="R40" s="9"/>
      <c r="S40" s="9"/>
    </row>
    <row r="41" spans="1:19" x14ac:dyDescent="0.25">
      <c r="A41" s="65" t="s">
        <v>179</v>
      </c>
      <c r="B41" s="69" t="s">
        <v>866</v>
      </c>
      <c r="C41" s="65" t="s">
        <v>180</v>
      </c>
      <c r="D41" s="65" t="s">
        <v>171</v>
      </c>
      <c r="E41" s="65">
        <v>29715</v>
      </c>
      <c r="F41" s="65" t="s">
        <v>181</v>
      </c>
      <c r="G41" s="65">
        <v>325130</v>
      </c>
      <c r="H41" s="65" t="s">
        <v>83</v>
      </c>
      <c r="I41" s="68">
        <v>0</v>
      </c>
      <c r="J41" s="68">
        <v>0</v>
      </c>
      <c r="K41" s="67">
        <v>250</v>
      </c>
      <c r="L41" s="4">
        <f t="shared" si="3"/>
        <v>0</v>
      </c>
      <c r="M41" s="4">
        <f t="shared" si="4"/>
        <v>0</v>
      </c>
      <c r="N41" s="68">
        <v>110000355151</v>
      </c>
      <c r="O41" s="12" t="s">
        <v>3398</v>
      </c>
      <c r="Q41" s="9"/>
      <c r="R41" s="9"/>
      <c r="S41" s="9"/>
    </row>
    <row r="42" spans="1:19" ht="30" x14ac:dyDescent="0.25">
      <c r="A42" s="65" t="s">
        <v>185</v>
      </c>
      <c r="B42" s="69" t="s">
        <v>867</v>
      </c>
      <c r="C42" s="65" t="s">
        <v>186</v>
      </c>
      <c r="D42" s="65" t="s">
        <v>187</v>
      </c>
      <c r="E42" s="65">
        <v>30567</v>
      </c>
      <c r="F42" s="65" t="s">
        <v>188</v>
      </c>
      <c r="G42" s="65">
        <v>325998</v>
      </c>
      <c r="H42" s="65" t="s">
        <v>51</v>
      </c>
      <c r="I42" s="68">
        <v>226.79618500000001</v>
      </c>
      <c r="J42" s="68">
        <v>226.79618500000001</v>
      </c>
      <c r="K42" s="67">
        <v>250</v>
      </c>
      <c r="L42" s="4">
        <f t="shared" si="3"/>
        <v>0.90718474000000004</v>
      </c>
      <c r="M42" s="4">
        <f t="shared" si="4"/>
        <v>0.90718474000000004</v>
      </c>
      <c r="N42" s="68">
        <v>110000358504</v>
      </c>
      <c r="O42" s="12" t="s">
        <v>3414</v>
      </c>
      <c r="Q42" s="9"/>
      <c r="R42" s="9"/>
      <c r="S42" s="9"/>
    </row>
    <row r="43" spans="1:19" x14ac:dyDescent="0.25">
      <c r="A43" s="65" t="s">
        <v>189</v>
      </c>
      <c r="B43" s="69" t="s">
        <v>866</v>
      </c>
      <c r="C43" s="65" t="s">
        <v>190</v>
      </c>
      <c r="D43" s="65" t="s">
        <v>103</v>
      </c>
      <c r="E43" s="65">
        <v>43219</v>
      </c>
      <c r="F43" s="65" t="s">
        <v>191</v>
      </c>
      <c r="G43" s="65">
        <v>325510</v>
      </c>
      <c r="H43" s="65" t="s">
        <v>120</v>
      </c>
      <c r="I43" s="68">
        <v>0</v>
      </c>
      <c r="J43" s="68">
        <v>0</v>
      </c>
      <c r="K43" s="67">
        <v>250</v>
      </c>
      <c r="L43" s="4">
        <f t="shared" si="3"/>
        <v>0</v>
      </c>
      <c r="M43" s="4">
        <f t="shared" si="4"/>
        <v>0</v>
      </c>
      <c r="N43" s="68">
        <v>110000382586</v>
      </c>
      <c r="O43" s="12" t="s">
        <v>3414</v>
      </c>
      <c r="Q43" s="9"/>
      <c r="R43" s="9"/>
      <c r="S43" s="9"/>
    </row>
    <row r="44" spans="1:19" ht="30" x14ac:dyDescent="0.25">
      <c r="A44" s="65" t="s">
        <v>194</v>
      </c>
      <c r="B44" s="69" t="s">
        <v>867</v>
      </c>
      <c r="C44" s="65" t="s">
        <v>195</v>
      </c>
      <c r="D44" s="65" t="s">
        <v>103</v>
      </c>
      <c r="E44" s="65">
        <v>44087</v>
      </c>
      <c r="F44" s="65" t="s">
        <v>196</v>
      </c>
      <c r="G44" s="65">
        <v>325130</v>
      </c>
      <c r="H44" s="65" t="s">
        <v>83</v>
      </c>
      <c r="I44" s="68">
        <v>226.79618500000001</v>
      </c>
      <c r="J44" s="68">
        <v>226.79618500000001</v>
      </c>
      <c r="K44" s="67">
        <v>250</v>
      </c>
      <c r="L44" s="4">
        <f t="shared" si="3"/>
        <v>0.90718474000000004</v>
      </c>
      <c r="M44" s="4">
        <f t="shared" si="4"/>
        <v>0.90718474000000004</v>
      </c>
      <c r="N44" s="68">
        <v>110000386029</v>
      </c>
      <c r="O44" s="12" t="s">
        <v>3414</v>
      </c>
      <c r="Q44" s="9"/>
      <c r="R44" s="9"/>
      <c r="S44" s="9"/>
    </row>
    <row r="45" spans="1:19" x14ac:dyDescent="0.25">
      <c r="A45" s="65" t="s">
        <v>197</v>
      </c>
      <c r="B45" s="69" t="s">
        <v>871</v>
      </c>
      <c r="C45" s="65" t="s">
        <v>198</v>
      </c>
      <c r="D45" s="65" t="s">
        <v>103</v>
      </c>
      <c r="E45" s="65">
        <v>44224</v>
      </c>
      <c r="F45" s="65" t="s">
        <v>199</v>
      </c>
      <c r="G45" s="65">
        <v>325998</v>
      </c>
      <c r="H45" s="65" t="s">
        <v>51</v>
      </c>
      <c r="I45" s="68">
        <v>2.2679618500000003</v>
      </c>
      <c r="J45" s="68">
        <v>2.2679618500000003</v>
      </c>
      <c r="K45" s="67">
        <v>250</v>
      </c>
      <c r="L45" s="4">
        <f t="shared" si="3"/>
        <v>9.0718474000000011E-3</v>
      </c>
      <c r="M45" s="4">
        <f t="shared" si="4"/>
        <v>9.0718474000000011E-3</v>
      </c>
      <c r="N45" s="68">
        <v>110000388633</v>
      </c>
      <c r="O45" s="12" t="s">
        <v>3414</v>
      </c>
      <c r="Q45" s="9"/>
      <c r="R45" s="9"/>
      <c r="S45" s="9"/>
    </row>
    <row r="46" spans="1:19" x14ac:dyDescent="0.25">
      <c r="A46" s="65" t="s">
        <v>197</v>
      </c>
      <c r="B46" s="69" t="s">
        <v>869</v>
      </c>
      <c r="C46" s="65" t="s">
        <v>198</v>
      </c>
      <c r="D46" s="65" t="s">
        <v>103</v>
      </c>
      <c r="E46" s="65">
        <v>44224</v>
      </c>
      <c r="F46" s="65" t="s">
        <v>199</v>
      </c>
      <c r="G46" s="65">
        <v>325998</v>
      </c>
      <c r="H46" s="65" t="s">
        <v>51</v>
      </c>
      <c r="I46" s="68">
        <v>4.5359237000000006</v>
      </c>
      <c r="J46" s="68">
        <v>113.3980925</v>
      </c>
      <c r="K46" s="67">
        <v>250</v>
      </c>
      <c r="L46" s="4">
        <f t="shared" si="3"/>
        <v>1.8143694800000002E-2</v>
      </c>
      <c r="M46" s="4">
        <f t="shared" si="4"/>
        <v>0.45359237000000002</v>
      </c>
      <c r="N46" s="68">
        <v>110000388633</v>
      </c>
      <c r="O46" s="12" t="s">
        <v>3414</v>
      </c>
      <c r="Q46" s="9"/>
      <c r="R46" s="9"/>
      <c r="S46" s="9"/>
    </row>
    <row r="47" spans="1:19" ht="30" x14ac:dyDescent="0.25">
      <c r="A47" s="65" t="s">
        <v>203</v>
      </c>
      <c r="B47" s="69" t="s">
        <v>4072</v>
      </c>
      <c r="C47" s="65" t="s">
        <v>204</v>
      </c>
      <c r="D47" s="65" t="s">
        <v>103</v>
      </c>
      <c r="E47" s="65">
        <v>44839</v>
      </c>
      <c r="F47" s="65" t="s">
        <v>205</v>
      </c>
      <c r="G47" s="65">
        <v>325510</v>
      </c>
      <c r="H47" s="65" t="s">
        <v>120</v>
      </c>
      <c r="I47" s="68">
        <v>0</v>
      </c>
      <c r="J47" s="68">
        <v>226.79618500000001</v>
      </c>
      <c r="K47" s="67">
        <v>250</v>
      </c>
      <c r="L47" s="4">
        <f t="shared" si="3"/>
        <v>0</v>
      </c>
      <c r="M47" s="4">
        <f t="shared" si="4"/>
        <v>0.90718474000000004</v>
      </c>
      <c r="N47" s="68">
        <v>110000391656</v>
      </c>
      <c r="O47" s="12" t="s">
        <v>3372</v>
      </c>
      <c r="Q47" s="9"/>
      <c r="R47" s="9"/>
      <c r="S47" s="9"/>
    </row>
    <row r="48" spans="1:19" ht="30" x14ac:dyDescent="0.25">
      <c r="A48" s="65" t="s">
        <v>206</v>
      </c>
      <c r="B48" s="69" t="s">
        <v>4072</v>
      </c>
      <c r="C48" s="65" t="s">
        <v>207</v>
      </c>
      <c r="D48" s="65" t="s">
        <v>103</v>
      </c>
      <c r="E48" s="65">
        <v>45215</v>
      </c>
      <c r="F48" s="65" t="s">
        <v>208</v>
      </c>
      <c r="G48" s="65">
        <v>325613</v>
      </c>
      <c r="H48" s="65" t="s">
        <v>46</v>
      </c>
      <c r="I48" s="68">
        <v>0</v>
      </c>
      <c r="J48" s="68">
        <v>226.79618500000001</v>
      </c>
      <c r="K48" s="67">
        <v>250</v>
      </c>
      <c r="L48" s="4">
        <f t="shared" si="3"/>
        <v>0</v>
      </c>
      <c r="M48" s="4">
        <f t="shared" si="4"/>
        <v>0.90718474000000004</v>
      </c>
      <c r="N48" s="68">
        <v>110000393244</v>
      </c>
      <c r="O48" s="12" t="s">
        <v>3414</v>
      </c>
      <c r="Q48" s="9"/>
      <c r="R48" s="9"/>
      <c r="S48" s="9"/>
    </row>
    <row r="49" spans="1:19" x14ac:dyDescent="0.25">
      <c r="A49" s="65" t="s">
        <v>209</v>
      </c>
      <c r="B49" s="69" t="s">
        <v>866</v>
      </c>
      <c r="C49" s="65" t="s">
        <v>210</v>
      </c>
      <c r="D49" s="65" t="s">
        <v>211</v>
      </c>
      <c r="E49" s="65">
        <v>53527</v>
      </c>
      <c r="F49" s="65" t="s">
        <v>212</v>
      </c>
      <c r="G49" s="65">
        <v>325199</v>
      </c>
      <c r="H49" s="65" t="s">
        <v>68</v>
      </c>
      <c r="I49" s="68">
        <v>0</v>
      </c>
      <c r="J49" s="68">
        <v>0</v>
      </c>
      <c r="K49" s="67">
        <v>250</v>
      </c>
      <c r="L49" s="4">
        <f t="shared" si="3"/>
        <v>0</v>
      </c>
      <c r="M49" s="4">
        <f t="shared" si="4"/>
        <v>0</v>
      </c>
      <c r="N49" s="68">
        <v>110000419609</v>
      </c>
      <c r="O49" s="12" t="s">
        <v>3394</v>
      </c>
      <c r="Q49" s="9"/>
      <c r="R49" s="9"/>
      <c r="S49" s="9"/>
    </row>
    <row r="50" spans="1:19" x14ac:dyDescent="0.25">
      <c r="A50" s="65" t="s">
        <v>216</v>
      </c>
      <c r="B50" s="69" t="s">
        <v>869</v>
      </c>
      <c r="C50" s="65" t="s">
        <v>217</v>
      </c>
      <c r="D50" s="65" t="s">
        <v>44</v>
      </c>
      <c r="E50" s="65">
        <v>60638</v>
      </c>
      <c r="F50" s="65" t="s">
        <v>218</v>
      </c>
      <c r="G50" s="65">
        <v>325199</v>
      </c>
      <c r="H50" s="65" t="s">
        <v>68</v>
      </c>
      <c r="I50" s="68">
        <v>1221.9778447800002</v>
      </c>
      <c r="J50" s="68">
        <v>2030.7330404900001</v>
      </c>
      <c r="K50" s="67">
        <v>250</v>
      </c>
      <c r="L50" s="4">
        <f t="shared" si="3"/>
        <v>4.8879113791200011</v>
      </c>
      <c r="M50" s="4">
        <f t="shared" si="4"/>
        <v>8.1229321619599997</v>
      </c>
      <c r="N50" s="68">
        <v>110000435413</v>
      </c>
      <c r="O50" s="12" t="s">
        <v>3385</v>
      </c>
      <c r="Q50" s="9"/>
      <c r="R50" s="9"/>
      <c r="S50" s="9"/>
    </row>
    <row r="51" spans="1:19" x14ac:dyDescent="0.25">
      <c r="A51" s="65" t="s">
        <v>222</v>
      </c>
      <c r="B51" s="69" t="s">
        <v>866</v>
      </c>
      <c r="C51" s="65" t="s">
        <v>223</v>
      </c>
      <c r="D51" s="65" t="s">
        <v>44</v>
      </c>
      <c r="E51" s="65">
        <v>60901</v>
      </c>
      <c r="F51" s="65" t="s">
        <v>224</v>
      </c>
      <c r="G51" s="65">
        <v>325510</v>
      </c>
      <c r="H51" s="65" t="s">
        <v>120</v>
      </c>
      <c r="I51" s="68">
        <v>0</v>
      </c>
      <c r="J51" s="68">
        <v>0</v>
      </c>
      <c r="K51" s="67">
        <v>365</v>
      </c>
      <c r="L51" s="4">
        <f t="shared" si="3"/>
        <v>0</v>
      </c>
      <c r="M51" s="4">
        <f t="shared" si="4"/>
        <v>0</v>
      </c>
      <c r="N51" s="68">
        <v>110000436225</v>
      </c>
      <c r="O51" s="12" t="s">
        <v>3411</v>
      </c>
      <c r="Q51" s="9"/>
      <c r="R51" s="9"/>
      <c r="S51" s="9"/>
    </row>
    <row r="52" spans="1:19" ht="30" x14ac:dyDescent="0.25">
      <c r="A52" s="65" t="s">
        <v>228</v>
      </c>
      <c r="B52" s="69" t="s">
        <v>867</v>
      </c>
      <c r="C52" s="65" t="s">
        <v>229</v>
      </c>
      <c r="D52" s="65" t="s">
        <v>230</v>
      </c>
      <c r="E52" s="65">
        <v>63147</v>
      </c>
      <c r="F52" s="65" t="s">
        <v>231</v>
      </c>
      <c r="G52" s="65">
        <v>325510</v>
      </c>
      <c r="H52" s="65" t="s">
        <v>120</v>
      </c>
      <c r="I52" s="68">
        <v>226.79618500000001</v>
      </c>
      <c r="J52" s="68">
        <v>226.79618500000001</v>
      </c>
      <c r="K52" s="67">
        <v>250</v>
      </c>
      <c r="L52" s="4">
        <f t="shared" si="3"/>
        <v>0.90718474000000004</v>
      </c>
      <c r="M52" s="4">
        <f t="shared" si="4"/>
        <v>0.90718474000000004</v>
      </c>
      <c r="N52" s="68">
        <v>110000441889</v>
      </c>
      <c r="O52" s="12" t="s">
        <v>3414</v>
      </c>
      <c r="Q52" s="9"/>
      <c r="R52" s="9"/>
      <c r="S52" s="9"/>
    </row>
    <row r="53" spans="1:19" x14ac:dyDescent="0.25">
      <c r="A53" s="65" t="s">
        <v>232</v>
      </c>
      <c r="B53" s="69" t="s">
        <v>866</v>
      </c>
      <c r="C53" s="65" t="s">
        <v>233</v>
      </c>
      <c r="D53" s="65" t="s">
        <v>234</v>
      </c>
      <c r="E53" s="65">
        <v>71730</v>
      </c>
      <c r="F53" s="65" t="s">
        <v>235</v>
      </c>
      <c r="G53" s="65">
        <v>325180</v>
      </c>
      <c r="H53" s="65" t="s">
        <v>236</v>
      </c>
      <c r="I53" s="68">
        <v>0</v>
      </c>
      <c r="J53" s="68">
        <v>0</v>
      </c>
      <c r="K53" s="67">
        <v>344</v>
      </c>
      <c r="L53" s="4">
        <f t="shared" si="3"/>
        <v>0</v>
      </c>
      <c r="M53" s="4">
        <f t="shared" si="4"/>
        <v>0</v>
      </c>
      <c r="N53" s="68">
        <v>110000451038</v>
      </c>
      <c r="O53" s="12" t="s">
        <v>3390</v>
      </c>
      <c r="Q53" s="9"/>
      <c r="R53" s="9"/>
      <c r="S53" s="9"/>
    </row>
    <row r="54" spans="1:19" ht="30" x14ac:dyDescent="0.25">
      <c r="A54" s="65" t="s">
        <v>222</v>
      </c>
      <c r="B54" s="69" t="s">
        <v>4072</v>
      </c>
      <c r="C54" s="65" t="s">
        <v>238</v>
      </c>
      <c r="D54" s="65" t="s">
        <v>62</v>
      </c>
      <c r="E54" s="65">
        <v>75042</v>
      </c>
      <c r="F54" s="65" t="s">
        <v>239</v>
      </c>
      <c r="G54" s="65">
        <v>325510</v>
      </c>
      <c r="H54" s="65" t="s">
        <v>120</v>
      </c>
      <c r="I54" s="68">
        <v>113</v>
      </c>
      <c r="J54" s="68">
        <v>226.79618500000001</v>
      </c>
      <c r="K54" s="67">
        <v>250</v>
      </c>
      <c r="L54" s="4">
        <f t="shared" si="3"/>
        <v>0.45200000000000001</v>
      </c>
      <c r="M54" s="4">
        <f t="shared" si="4"/>
        <v>0.90718474000000004</v>
      </c>
      <c r="N54" s="68">
        <v>110000456275</v>
      </c>
      <c r="O54" s="12" t="s">
        <v>3414</v>
      </c>
      <c r="Q54" s="9"/>
      <c r="R54" s="9"/>
      <c r="S54" s="9"/>
    </row>
    <row r="55" spans="1:19" x14ac:dyDescent="0.25">
      <c r="A55" s="65" t="s">
        <v>241</v>
      </c>
      <c r="B55" s="69" t="s">
        <v>866</v>
      </c>
      <c r="C55" s="65" t="s">
        <v>242</v>
      </c>
      <c r="D55" s="65" t="s">
        <v>62</v>
      </c>
      <c r="E55" s="65">
        <v>75235</v>
      </c>
      <c r="F55" s="65" t="s">
        <v>243</v>
      </c>
      <c r="G55" s="65">
        <v>325510</v>
      </c>
      <c r="H55" s="65" t="s">
        <v>120</v>
      </c>
      <c r="I55" s="68">
        <v>0</v>
      </c>
      <c r="J55" s="68">
        <v>0</v>
      </c>
      <c r="K55" s="67">
        <v>250</v>
      </c>
      <c r="L55" s="4">
        <f t="shared" si="3"/>
        <v>0</v>
      </c>
      <c r="M55" s="4">
        <f t="shared" si="4"/>
        <v>0</v>
      </c>
      <c r="N55" s="68">
        <v>110000457568</v>
      </c>
      <c r="O55" s="12" t="s">
        <v>3392</v>
      </c>
      <c r="Q55" s="9"/>
      <c r="R55" s="9"/>
      <c r="S55" s="9"/>
    </row>
    <row r="56" spans="1:19" ht="30" x14ac:dyDescent="0.25">
      <c r="A56" s="65" t="s">
        <v>245</v>
      </c>
      <c r="B56" s="69" t="s">
        <v>867</v>
      </c>
      <c r="C56" s="65" t="s">
        <v>246</v>
      </c>
      <c r="D56" s="65" t="s">
        <v>62</v>
      </c>
      <c r="E56" s="65">
        <v>77507</v>
      </c>
      <c r="F56" s="65" t="s">
        <v>247</v>
      </c>
      <c r="G56" s="65">
        <v>325180</v>
      </c>
      <c r="H56" s="65" t="s">
        <v>236</v>
      </c>
      <c r="I56" s="68">
        <v>226.79618500000001</v>
      </c>
      <c r="J56" s="68">
        <v>226.79618500000001</v>
      </c>
      <c r="K56" s="67">
        <v>365</v>
      </c>
      <c r="L56" s="4">
        <f t="shared" si="3"/>
        <v>0.62135941095890412</v>
      </c>
      <c r="M56" s="4">
        <f t="shared" si="4"/>
        <v>0.62135941095890412</v>
      </c>
      <c r="N56" s="68">
        <v>110000462801</v>
      </c>
      <c r="O56" s="12" t="s">
        <v>3389</v>
      </c>
      <c r="Q56" s="9"/>
      <c r="R56" s="9"/>
      <c r="S56" s="9"/>
    </row>
    <row r="57" spans="1:19" ht="30" x14ac:dyDescent="0.25">
      <c r="A57" s="65" t="s">
        <v>249</v>
      </c>
      <c r="B57" s="69" t="s">
        <v>867</v>
      </c>
      <c r="C57" s="65" t="s">
        <v>246</v>
      </c>
      <c r="D57" s="65" t="s">
        <v>62</v>
      </c>
      <c r="E57" s="65">
        <v>77507</v>
      </c>
      <c r="F57" s="65" t="s">
        <v>250</v>
      </c>
      <c r="G57" s="65">
        <v>325199</v>
      </c>
      <c r="H57" s="65" t="s">
        <v>68</v>
      </c>
      <c r="I57" s="68">
        <v>226.79618500000001</v>
      </c>
      <c r="J57" s="68">
        <v>226.79618500000001</v>
      </c>
      <c r="K57" s="67">
        <v>250</v>
      </c>
      <c r="L57" s="4">
        <f t="shared" si="3"/>
        <v>0.90718474000000004</v>
      </c>
      <c r="M57" s="4">
        <f t="shared" si="4"/>
        <v>0.90718474000000004</v>
      </c>
      <c r="N57" s="68">
        <v>110000462990</v>
      </c>
      <c r="O57" s="12" t="s">
        <v>3414</v>
      </c>
      <c r="Q57" s="9"/>
      <c r="R57" s="9"/>
      <c r="S57" s="9"/>
    </row>
    <row r="58" spans="1:19" x14ac:dyDescent="0.25">
      <c r="A58" s="65" t="s">
        <v>252</v>
      </c>
      <c r="B58" s="69" t="s">
        <v>866</v>
      </c>
      <c r="C58" s="65" t="s">
        <v>151</v>
      </c>
      <c r="D58" s="65" t="s">
        <v>107</v>
      </c>
      <c r="E58" s="65">
        <v>27262</v>
      </c>
      <c r="F58" s="65" t="s">
        <v>253</v>
      </c>
      <c r="G58" s="65">
        <v>325611</v>
      </c>
      <c r="H58" s="65" t="s">
        <v>157</v>
      </c>
      <c r="I58" s="68">
        <v>0</v>
      </c>
      <c r="J58" s="68">
        <v>0</v>
      </c>
      <c r="K58" s="67">
        <v>250</v>
      </c>
      <c r="L58" s="4">
        <f t="shared" si="3"/>
        <v>0</v>
      </c>
      <c r="M58" s="4">
        <f t="shared" si="4"/>
        <v>0</v>
      </c>
      <c r="N58" s="68">
        <v>110000496491</v>
      </c>
      <c r="O58" s="12" t="s">
        <v>3401</v>
      </c>
      <c r="Q58" s="9"/>
      <c r="R58" s="9"/>
      <c r="S58" s="9"/>
    </row>
    <row r="59" spans="1:19" x14ac:dyDescent="0.25">
      <c r="A59" s="65" t="s">
        <v>255</v>
      </c>
      <c r="B59" s="69" t="s">
        <v>871</v>
      </c>
      <c r="C59" s="65" t="s">
        <v>256</v>
      </c>
      <c r="D59" s="65" t="s">
        <v>257</v>
      </c>
      <c r="E59" s="65">
        <v>37660</v>
      </c>
      <c r="F59" s="65" t="s">
        <v>258</v>
      </c>
      <c r="G59" s="65">
        <v>325211</v>
      </c>
      <c r="H59" s="65" t="s">
        <v>259</v>
      </c>
      <c r="I59" s="68">
        <v>9.9790321399999993</v>
      </c>
      <c r="J59" s="68">
        <v>10.43262451</v>
      </c>
      <c r="K59" s="67">
        <v>250</v>
      </c>
      <c r="L59" s="4">
        <f t="shared" si="3"/>
        <v>3.991612856E-2</v>
      </c>
      <c r="M59" s="4">
        <f t="shared" si="4"/>
        <v>4.1730498040000001E-2</v>
      </c>
      <c r="N59" s="68">
        <v>110000574423</v>
      </c>
      <c r="O59" s="12" t="s">
        <v>3409</v>
      </c>
      <c r="Q59" s="9"/>
      <c r="R59" s="9"/>
      <c r="S59" s="9"/>
    </row>
    <row r="60" spans="1:19" x14ac:dyDescent="0.25">
      <c r="A60" s="65" t="s">
        <v>261</v>
      </c>
      <c r="B60" s="69" t="s">
        <v>866</v>
      </c>
      <c r="C60" s="65" t="s">
        <v>262</v>
      </c>
      <c r="D60" s="65" t="s">
        <v>263</v>
      </c>
      <c r="E60" s="65" t="s">
        <v>264</v>
      </c>
      <c r="F60" s="65" t="s">
        <v>265</v>
      </c>
      <c r="G60" s="65">
        <v>325199</v>
      </c>
      <c r="H60" s="65" t="s">
        <v>68</v>
      </c>
      <c r="I60" s="68">
        <v>0</v>
      </c>
      <c r="J60" s="68">
        <v>0</v>
      </c>
      <c r="K60" s="67">
        <v>250</v>
      </c>
      <c r="L60" s="4">
        <f t="shared" si="3"/>
        <v>0</v>
      </c>
      <c r="M60" s="4">
        <f t="shared" si="4"/>
        <v>0</v>
      </c>
      <c r="N60" s="68">
        <v>110000582003</v>
      </c>
      <c r="O60" s="12" t="s">
        <v>3402</v>
      </c>
      <c r="Q60" s="9"/>
      <c r="R60" s="9"/>
      <c r="S60" s="9"/>
    </row>
    <row r="61" spans="1:19" ht="30" x14ac:dyDescent="0.25">
      <c r="A61" s="65" t="s">
        <v>267</v>
      </c>
      <c r="B61" s="69" t="s">
        <v>4072</v>
      </c>
      <c r="C61" s="65" t="s">
        <v>268</v>
      </c>
      <c r="D61" s="65" t="s">
        <v>125</v>
      </c>
      <c r="E61" s="65">
        <v>15636</v>
      </c>
      <c r="F61" s="65" t="s">
        <v>269</v>
      </c>
      <c r="G61" s="65">
        <v>325510</v>
      </c>
      <c r="H61" s="65" t="s">
        <v>120</v>
      </c>
      <c r="I61" s="68">
        <v>0</v>
      </c>
      <c r="J61" s="68">
        <v>226.79618500000001</v>
      </c>
      <c r="K61" s="67">
        <v>250</v>
      </c>
      <c r="L61" s="4">
        <f t="shared" si="3"/>
        <v>0</v>
      </c>
      <c r="M61" s="4">
        <f t="shared" si="4"/>
        <v>0.90718474000000004</v>
      </c>
      <c r="N61" s="68">
        <v>110000583280</v>
      </c>
      <c r="O61" s="12" t="s">
        <v>3404</v>
      </c>
      <c r="Q61" s="9"/>
      <c r="R61" s="9"/>
      <c r="S61" s="9"/>
    </row>
    <row r="62" spans="1:19" ht="30" x14ac:dyDescent="0.25">
      <c r="A62" s="65" t="s">
        <v>272</v>
      </c>
      <c r="B62" s="69" t="s">
        <v>867</v>
      </c>
      <c r="C62" s="65" t="s">
        <v>273</v>
      </c>
      <c r="D62" s="65" t="s">
        <v>55</v>
      </c>
      <c r="E62" s="65">
        <v>70734</v>
      </c>
      <c r="F62" s="65" t="s">
        <v>274</v>
      </c>
      <c r="G62" s="65">
        <v>325194</v>
      </c>
      <c r="H62" s="65" t="s">
        <v>79</v>
      </c>
      <c r="I62" s="68">
        <v>226.79618500000001</v>
      </c>
      <c r="J62" s="68">
        <v>226.79618500000001</v>
      </c>
      <c r="K62" s="67">
        <v>250</v>
      </c>
      <c r="L62" s="4">
        <f t="shared" si="3"/>
        <v>0.90718474000000004</v>
      </c>
      <c r="M62" s="4">
        <f t="shared" si="4"/>
        <v>0.90718474000000004</v>
      </c>
      <c r="N62" s="68">
        <v>110000597373</v>
      </c>
      <c r="O62" s="12" t="s">
        <v>3405</v>
      </c>
      <c r="Q62" s="9"/>
      <c r="R62" s="9"/>
      <c r="S62" s="9"/>
    </row>
    <row r="63" spans="1:19" ht="30" x14ac:dyDescent="0.25">
      <c r="A63" s="65" t="s">
        <v>275</v>
      </c>
      <c r="B63" s="69" t="s">
        <v>4072</v>
      </c>
      <c r="C63" s="65" t="s">
        <v>276</v>
      </c>
      <c r="D63" s="65" t="s">
        <v>62</v>
      </c>
      <c r="E63" s="65">
        <v>75109</v>
      </c>
      <c r="F63" s="65" t="s">
        <v>277</v>
      </c>
      <c r="G63" s="65">
        <v>325199</v>
      </c>
      <c r="H63" s="65" t="s">
        <v>68</v>
      </c>
      <c r="I63" s="68">
        <v>0</v>
      </c>
      <c r="J63" s="68">
        <v>226.79618500000001</v>
      </c>
      <c r="K63" s="67">
        <v>250</v>
      </c>
      <c r="L63" s="4">
        <f t="shared" si="3"/>
        <v>0</v>
      </c>
      <c r="M63" s="4">
        <f t="shared" si="4"/>
        <v>0.90718474000000004</v>
      </c>
      <c r="N63" s="68">
        <v>110000606835</v>
      </c>
      <c r="O63" s="12" t="s">
        <v>3379</v>
      </c>
      <c r="Q63" s="9"/>
      <c r="R63" s="9"/>
      <c r="S63" s="9"/>
    </row>
    <row r="64" spans="1:19" x14ac:dyDescent="0.25">
      <c r="A64" s="65" t="s">
        <v>278</v>
      </c>
      <c r="B64" s="69" t="s">
        <v>866</v>
      </c>
      <c r="C64" s="65" t="s">
        <v>279</v>
      </c>
      <c r="D64" s="65" t="s">
        <v>234</v>
      </c>
      <c r="E64" s="65">
        <v>71753</v>
      </c>
      <c r="F64" s="65" t="s">
        <v>280</v>
      </c>
      <c r="G64" s="65">
        <v>325180</v>
      </c>
      <c r="H64" s="65" t="s">
        <v>236</v>
      </c>
      <c r="I64" s="68">
        <v>0</v>
      </c>
      <c r="J64" s="68">
        <v>0</v>
      </c>
      <c r="K64" s="67">
        <v>365</v>
      </c>
      <c r="L64" s="4">
        <f t="shared" si="3"/>
        <v>0</v>
      </c>
      <c r="M64" s="4">
        <f t="shared" si="4"/>
        <v>0</v>
      </c>
      <c r="N64" s="68">
        <v>110000743508</v>
      </c>
      <c r="O64" s="12" t="s">
        <v>3373</v>
      </c>
      <c r="Q64" s="9"/>
      <c r="R64" s="9"/>
      <c r="S64" s="9"/>
    </row>
    <row r="65" spans="1:19" x14ac:dyDescent="0.25">
      <c r="A65" s="65" t="s">
        <v>283</v>
      </c>
      <c r="B65" s="69" t="s">
        <v>866</v>
      </c>
      <c r="C65" s="65" t="s">
        <v>284</v>
      </c>
      <c r="D65" s="65" t="s">
        <v>285</v>
      </c>
      <c r="E65" s="65">
        <v>90040</v>
      </c>
      <c r="F65" s="65" t="s">
        <v>286</v>
      </c>
      <c r="G65" s="65">
        <v>325510</v>
      </c>
      <c r="H65" s="65" t="s">
        <v>120</v>
      </c>
      <c r="I65" s="68">
        <v>0</v>
      </c>
      <c r="J65" s="68">
        <v>0</v>
      </c>
      <c r="K65" s="67">
        <v>250</v>
      </c>
      <c r="L65" s="4">
        <f t="shared" si="3"/>
        <v>0</v>
      </c>
      <c r="M65" s="4">
        <f t="shared" si="4"/>
        <v>0</v>
      </c>
      <c r="N65" s="68">
        <v>110000902621</v>
      </c>
      <c r="O65" s="12" t="s">
        <v>3383</v>
      </c>
      <c r="Q65" s="9"/>
      <c r="R65" s="9"/>
      <c r="S65" s="9"/>
    </row>
    <row r="66" spans="1:19" x14ac:dyDescent="0.25">
      <c r="A66" s="65" t="s">
        <v>222</v>
      </c>
      <c r="B66" s="69" t="s">
        <v>866</v>
      </c>
      <c r="C66" s="65" t="s">
        <v>288</v>
      </c>
      <c r="D66" s="65" t="s">
        <v>289</v>
      </c>
      <c r="E66" s="65">
        <v>40475</v>
      </c>
      <c r="F66" s="65" t="s">
        <v>290</v>
      </c>
      <c r="G66" s="65">
        <v>325510</v>
      </c>
      <c r="H66" s="65" t="s">
        <v>120</v>
      </c>
      <c r="I66" s="68">
        <v>0</v>
      </c>
      <c r="J66" s="68">
        <v>0</v>
      </c>
      <c r="K66" s="67">
        <v>250</v>
      </c>
      <c r="L66" s="4">
        <f t="shared" si="3"/>
        <v>0</v>
      </c>
      <c r="M66" s="4">
        <f t="shared" si="4"/>
        <v>0</v>
      </c>
      <c r="N66" s="68">
        <v>110002447594</v>
      </c>
      <c r="O66" s="12" t="s">
        <v>3406</v>
      </c>
      <c r="Q66" s="9"/>
      <c r="R66" s="9"/>
      <c r="S66" s="9"/>
    </row>
    <row r="67" spans="1:19" ht="30" x14ac:dyDescent="0.25">
      <c r="A67" s="65" t="s">
        <v>293</v>
      </c>
      <c r="B67" s="69" t="s">
        <v>867</v>
      </c>
      <c r="C67" s="65" t="s">
        <v>294</v>
      </c>
      <c r="D67" s="65" t="s">
        <v>263</v>
      </c>
      <c r="E67" s="65" t="s">
        <v>295</v>
      </c>
      <c r="F67" s="65" t="s">
        <v>296</v>
      </c>
      <c r="G67" s="65">
        <v>325998</v>
      </c>
      <c r="H67" s="65" t="s">
        <v>51</v>
      </c>
      <c r="I67" s="68">
        <v>226.79618500000001</v>
      </c>
      <c r="J67" s="68">
        <v>226.79618500000001</v>
      </c>
      <c r="K67" s="67">
        <v>250</v>
      </c>
      <c r="L67" s="4">
        <f t="shared" si="3"/>
        <v>0.90718474000000004</v>
      </c>
      <c r="M67" s="4">
        <f t="shared" si="4"/>
        <v>0.90718474000000004</v>
      </c>
      <c r="N67" s="68">
        <v>110005986139</v>
      </c>
      <c r="O67" s="12" t="s">
        <v>3414</v>
      </c>
      <c r="Q67" s="9"/>
      <c r="R67" s="9"/>
      <c r="S67" s="9"/>
    </row>
    <row r="68" spans="1:19" x14ac:dyDescent="0.25">
      <c r="A68" s="65" t="s">
        <v>298</v>
      </c>
      <c r="B68" s="69" t="s">
        <v>866</v>
      </c>
      <c r="C68" s="65" t="s">
        <v>66</v>
      </c>
      <c r="D68" s="65" t="s">
        <v>62</v>
      </c>
      <c r="E68" s="65">
        <v>775413257</v>
      </c>
      <c r="F68" s="65" t="s">
        <v>299</v>
      </c>
      <c r="G68" s="65">
        <v>325199</v>
      </c>
      <c r="H68" s="65" t="s">
        <v>68</v>
      </c>
      <c r="I68" s="68">
        <v>0</v>
      </c>
      <c r="J68" s="68">
        <v>0</v>
      </c>
      <c r="K68" s="67">
        <v>276</v>
      </c>
      <c r="L68" s="4">
        <f t="shared" si="3"/>
        <v>0</v>
      </c>
      <c r="M68" s="4">
        <f t="shared" si="4"/>
        <v>0</v>
      </c>
      <c r="N68" s="68">
        <v>110008170237</v>
      </c>
      <c r="O68" s="12" t="s">
        <v>3381</v>
      </c>
      <c r="Q68" s="9"/>
      <c r="R68" s="9"/>
      <c r="S68" s="9"/>
    </row>
    <row r="69" spans="1:19" ht="30" x14ac:dyDescent="0.25">
      <c r="A69" s="65" t="s">
        <v>302</v>
      </c>
      <c r="B69" s="69" t="s">
        <v>867</v>
      </c>
      <c r="C69" s="65" t="s">
        <v>303</v>
      </c>
      <c r="D69" s="65" t="s">
        <v>107</v>
      </c>
      <c r="E69" s="65">
        <v>27320</v>
      </c>
      <c r="F69" s="65" t="s">
        <v>304</v>
      </c>
      <c r="G69" s="65">
        <v>325613</v>
      </c>
      <c r="H69" s="65" t="s">
        <v>46</v>
      </c>
      <c r="I69" s="68">
        <v>226.79618500000001</v>
      </c>
      <c r="J69" s="68">
        <v>226.79618500000001</v>
      </c>
      <c r="K69" s="67">
        <v>364</v>
      </c>
      <c r="L69" s="4">
        <f t="shared" si="3"/>
        <v>0.62306644230769237</v>
      </c>
      <c r="M69" s="4">
        <f t="shared" si="4"/>
        <v>0.62306644230769237</v>
      </c>
      <c r="N69" s="68">
        <v>110009856165</v>
      </c>
      <c r="O69" s="12" t="s">
        <v>3382</v>
      </c>
      <c r="Q69" s="9"/>
      <c r="R69" s="9"/>
      <c r="S69" s="9"/>
    </row>
    <row r="70" spans="1:19" ht="30" x14ac:dyDescent="0.25">
      <c r="A70" s="65" t="s">
        <v>307</v>
      </c>
      <c r="B70" s="69" t="s">
        <v>867</v>
      </c>
      <c r="C70" s="65" t="s">
        <v>308</v>
      </c>
      <c r="D70" s="65" t="s">
        <v>107</v>
      </c>
      <c r="E70" s="65">
        <v>28273</v>
      </c>
      <c r="F70" s="65" t="s">
        <v>309</v>
      </c>
      <c r="G70" s="65">
        <v>325998</v>
      </c>
      <c r="H70" s="65" t="s">
        <v>51</v>
      </c>
      <c r="I70" s="68">
        <v>226.79618500000001</v>
      </c>
      <c r="J70" s="68">
        <v>226.79618500000001</v>
      </c>
      <c r="K70" s="67">
        <v>250</v>
      </c>
      <c r="L70" s="4">
        <f t="shared" si="3"/>
        <v>0.90718474000000004</v>
      </c>
      <c r="M70" s="4">
        <f t="shared" si="4"/>
        <v>0.90718474000000004</v>
      </c>
      <c r="N70" s="68">
        <v>110012474740</v>
      </c>
      <c r="O70" s="12" t="s">
        <v>3414</v>
      </c>
      <c r="Q70" s="9"/>
      <c r="R70" s="9"/>
      <c r="S70" s="9"/>
    </row>
    <row r="71" spans="1:19" x14ac:dyDescent="0.25">
      <c r="A71" s="65" t="s">
        <v>310</v>
      </c>
      <c r="B71" s="69" t="s">
        <v>866</v>
      </c>
      <c r="C71" s="65" t="s">
        <v>311</v>
      </c>
      <c r="D71" s="65" t="s">
        <v>312</v>
      </c>
      <c r="E71" s="65">
        <v>36582</v>
      </c>
      <c r="F71" s="65" t="s">
        <v>313</v>
      </c>
      <c r="G71" s="65">
        <v>325199</v>
      </c>
      <c r="H71" s="65" t="s">
        <v>68</v>
      </c>
      <c r="I71" s="68">
        <v>0</v>
      </c>
      <c r="J71" s="68">
        <v>0</v>
      </c>
      <c r="K71" s="67">
        <v>250</v>
      </c>
      <c r="L71" s="4">
        <f t="shared" si="3"/>
        <v>0</v>
      </c>
      <c r="M71" s="4">
        <f t="shared" si="4"/>
        <v>0</v>
      </c>
      <c r="N71" s="68">
        <v>110017408296</v>
      </c>
      <c r="O71" s="12" t="s">
        <v>3386</v>
      </c>
      <c r="Q71" s="9"/>
      <c r="R71" s="9"/>
      <c r="S71" s="9"/>
    </row>
    <row r="72" spans="1:19" ht="30" x14ac:dyDescent="0.25">
      <c r="A72" s="65" t="s">
        <v>316</v>
      </c>
      <c r="B72" s="69" t="s">
        <v>867</v>
      </c>
      <c r="C72" s="65" t="s">
        <v>317</v>
      </c>
      <c r="D72" s="65" t="s">
        <v>318</v>
      </c>
      <c r="E72" s="65">
        <v>46506</v>
      </c>
      <c r="F72" s="65" t="s">
        <v>319</v>
      </c>
      <c r="G72" s="65">
        <v>331420</v>
      </c>
      <c r="H72" s="65" t="s">
        <v>320</v>
      </c>
      <c r="I72" s="68">
        <v>226.79618500000001</v>
      </c>
      <c r="J72" s="68">
        <v>226.79618500000001</v>
      </c>
      <c r="K72" s="67">
        <v>250</v>
      </c>
      <c r="L72" s="4">
        <f t="shared" si="3"/>
        <v>0.90718474000000004</v>
      </c>
      <c r="M72" s="4">
        <f t="shared" si="4"/>
        <v>0.90718474000000004</v>
      </c>
      <c r="N72" s="68">
        <v>110025333066</v>
      </c>
      <c r="O72" s="12" t="s">
        <v>3414</v>
      </c>
      <c r="Q72" s="9"/>
      <c r="R72" s="9"/>
      <c r="S72" s="9"/>
    </row>
    <row r="73" spans="1:19" x14ac:dyDescent="0.25">
      <c r="A73" s="65" t="s">
        <v>321</v>
      </c>
      <c r="B73" s="69" t="s">
        <v>866</v>
      </c>
      <c r="C73" s="65" t="s">
        <v>322</v>
      </c>
      <c r="D73" s="65" t="s">
        <v>103</v>
      </c>
      <c r="E73" s="65">
        <v>45237</v>
      </c>
      <c r="F73" s="65" t="s">
        <v>323</v>
      </c>
      <c r="G73" s="65">
        <v>325130</v>
      </c>
      <c r="H73" s="65" t="s">
        <v>83</v>
      </c>
      <c r="I73" s="68">
        <v>0</v>
      </c>
      <c r="J73" s="68">
        <v>0</v>
      </c>
      <c r="K73" s="67">
        <v>250</v>
      </c>
      <c r="L73" s="4">
        <f t="shared" si="3"/>
        <v>0</v>
      </c>
      <c r="M73" s="4">
        <f t="shared" si="4"/>
        <v>0</v>
      </c>
      <c r="N73" s="68">
        <v>110035807552</v>
      </c>
      <c r="O73" s="12" t="s">
        <v>3414</v>
      </c>
      <c r="Q73" s="9"/>
      <c r="R73" s="9"/>
      <c r="S73" s="9"/>
    </row>
    <row r="74" spans="1:19" x14ac:dyDescent="0.25">
      <c r="A74" s="65" t="s">
        <v>324</v>
      </c>
      <c r="B74" s="69" t="s">
        <v>866</v>
      </c>
      <c r="C74" s="65" t="s">
        <v>190</v>
      </c>
      <c r="D74" s="65" t="s">
        <v>103</v>
      </c>
      <c r="E74" s="65">
        <v>43222</v>
      </c>
      <c r="F74" s="65" t="s">
        <v>325</v>
      </c>
      <c r="G74" s="65">
        <v>325180</v>
      </c>
      <c r="H74" s="65" t="s">
        <v>236</v>
      </c>
      <c r="I74" s="68">
        <v>0</v>
      </c>
      <c r="J74" s="68">
        <v>0</v>
      </c>
      <c r="K74" s="67">
        <v>250</v>
      </c>
      <c r="L74" s="4">
        <f t="shared" si="3"/>
        <v>0</v>
      </c>
      <c r="M74" s="4">
        <f t="shared" si="4"/>
        <v>0</v>
      </c>
      <c r="N74" s="68">
        <v>110041396398</v>
      </c>
      <c r="O74" s="12" t="s">
        <v>3414</v>
      </c>
      <c r="Q74" s="9"/>
      <c r="R74" s="9"/>
      <c r="S74" s="9"/>
    </row>
    <row r="75" spans="1:19" x14ac:dyDescent="0.25">
      <c r="A75" s="65" t="s">
        <v>326</v>
      </c>
      <c r="B75" s="69" t="s">
        <v>866</v>
      </c>
      <c r="C75" s="65" t="s">
        <v>327</v>
      </c>
      <c r="D75" s="65" t="s">
        <v>312</v>
      </c>
      <c r="E75" s="65">
        <v>36105</v>
      </c>
      <c r="F75" s="65" t="s">
        <v>328</v>
      </c>
      <c r="G75" s="65">
        <v>335311</v>
      </c>
      <c r="H75" s="65" t="s">
        <v>329</v>
      </c>
      <c r="I75" s="68">
        <v>0</v>
      </c>
      <c r="J75" s="68">
        <v>0</v>
      </c>
      <c r="K75" s="67">
        <v>250</v>
      </c>
      <c r="L75" s="4">
        <f t="shared" si="3"/>
        <v>0</v>
      </c>
      <c r="M75" s="4">
        <f t="shared" si="4"/>
        <v>0</v>
      </c>
      <c r="N75" s="68">
        <v>110044251528</v>
      </c>
      <c r="O75" s="12" t="s">
        <v>3395</v>
      </c>
      <c r="Q75" s="9"/>
      <c r="R75" s="9"/>
      <c r="S75" s="9"/>
    </row>
    <row r="76" spans="1:19" ht="30" x14ac:dyDescent="0.25">
      <c r="A76" s="65" t="s">
        <v>330</v>
      </c>
      <c r="B76" s="69" t="s">
        <v>867</v>
      </c>
      <c r="C76" s="65" t="s">
        <v>331</v>
      </c>
      <c r="D76" s="65" t="s">
        <v>285</v>
      </c>
      <c r="E76" s="65">
        <v>93725</v>
      </c>
      <c r="F76" s="65" t="s">
        <v>332</v>
      </c>
      <c r="G76" s="65">
        <v>325510</v>
      </c>
      <c r="H76" s="65" t="s">
        <v>120</v>
      </c>
      <c r="I76" s="68">
        <v>226.79618500000001</v>
      </c>
      <c r="J76" s="68">
        <v>226.79618500000001</v>
      </c>
      <c r="K76" s="67">
        <v>250</v>
      </c>
      <c r="L76" s="4">
        <f t="shared" si="3"/>
        <v>0.90718474000000004</v>
      </c>
      <c r="M76" s="4">
        <f t="shared" si="4"/>
        <v>0.90718474000000004</v>
      </c>
      <c r="N76" s="68">
        <v>110055055826</v>
      </c>
      <c r="O76" s="12" t="s">
        <v>3414</v>
      </c>
      <c r="Q76" s="9"/>
      <c r="R76" s="9"/>
      <c r="S76" s="9"/>
    </row>
    <row r="77" spans="1:19" ht="30" x14ac:dyDescent="0.25">
      <c r="A77" s="65" t="s">
        <v>333</v>
      </c>
      <c r="B77" s="69" t="s">
        <v>867</v>
      </c>
      <c r="C77" s="65" t="s">
        <v>334</v>
      </c>
      <c r="D77" s="65" t="s">
        <v>107</v>
      </c>
      <c r="E77" s="65">
        <v>28147</v>
      </c>
      <c r="F77" s="65" t="s">
        <v>335</v>
      </c>
      <c r="G77" s="65">
        <v>325199</v>
      </c>
      <c r="H77" s="65" t="s">
        <v>68</v>
      </c>
      <c r="I77" s="68">
        <v>226.79618500000001</v>
      </c>
      <c r="J77" s="68">
        <v>226.79618500000001</v>
      </c>
      <c r="K77" s="67">
        <v>250</v>
      </c>
      <c r="L77" s="4">
        <f t="shared" si="3"/>
        <v>0.90718474000000004</v>
      </c>
      <c r="M77" s="4">
        <f t="shared" si="4"/>
        <v>0.90718474000000004</v>
      </c>
      <c r="N77" s="68">
        <v>110056525835</v>
      </c>
      <c r="O77" s="12" t="s">
        <v>3414</v>
      </c>
      <c r="Q77" s="9"/>
      <c r="R77" s="9"/>
      <c r="S77" s="9"/>
    </row>
    <row r="78" spans="1:19" x14ac:dyDescent="0.25">
      <c r="A78" s="65" t="s">
        <v>336</v>
      </c>
      <c r="B78" s="69" t="s">
        <v>866</v>
      </c>
      <c r="C78" s="65" t="s">
        <v>337</v>
      </c>
      <c r="D78" s="65" t="s">
        <v>125</v>
      </c>
      <c r="E78" s="65">
        <v>16033</v>
      </c>
      <c r="F78" s="65" t="s">
        <v>338</v>
      </c>
      <c r="G78" s="65">
        <v>325510</v>
      </c>
      <c r="H78" s="65" t="s">
        <v>120</v>
      </c>
      <c r="I78" s="68">
        <v>0</v>
      </c>
      <c r="J78" s="68">
        <v>0</v>
      </c>
      <c r="K78" s="67">
        <v>250</v>
      </c>
      <c r="L78" s="4">
        <f t="shared" si="3"/>
        <v>0</v>
      </c>
      <c r="M78" s="4">
        <f t="shared" si="4"/>
        <v>0</v>
      </c>
      <c r="N78" s="68">
        <v>110056955335</v>
      </c>
      <c r="O78" s="12" t="s">
        <v>3414</v>
      </c>
      <c r="Q78" s="9"/>
      <c r="R78" s="9"/>
      <c r="S78" s="9"/>
    </row>
    <row r="79" spans="1:19" ht="30" x14ac:dyDescent="0.25">
      <c r="A79" s="65" t="s">
        <v>339</v>
      </c>
      <c r="B79" s="69" t="s">
        <v>867</v>
      </c>
      <c r="C79" s="65" t="s">
        <v>340</v>
      </c>
      <c r="D79" s="65" t="s">
        <v>125</v>
      </c>
      <c r="E79" s="65">
        <v>19440</v>
      </c>
      <c r="F79" s="65" t="s">
        <v>341</v>
      </c>
      <c r="G79" s="65">
        <v>325510</v>
      </c>
      <c r="H79" s="65" t="s">
        <v>120</v>
      </c>
      <c r="I79" s="68">
        <v>226.79618500000001</v>
      </c>
      <c r="J79" s="68">
        <v>226.79618500000001</v>
      </c>
      <c r="K79" s="67">
        <v>250</v>
      </c>
      <c r="L79" s="4">
        <f t="shared" si="3"/>
        <v>0.90718474000000004</v>
      </c>
      <c r="M79" s="4">
        <f t="shared" si="4"/>
        <v>0.90718474000000004</v>
      </c>
      <c r="N79" s="68">
        <v>110063209193</v>
      </c>
      <c r="O79" s="12" t="s">
        <v>3400</v>
      </c>
      <c r="Q79" s="9"/>
      <c r="R79" s="9"/>
      <c r="S79" s="9"/>
    </row>
    <row r="80" spans="1:19" x14ac:dyDescent="0.25">
      <c r="A80" s="65" t="s">
        <v>345</v>
      </c>
      <c r="B80" s="69" t="s">
        <v>866</v>
      </c>
      <c r="C80" s="65" t="s">
        <v>346</v>
      </c>
      <c r="D80" s="65" t="s">
        <v>347</v>
      </c>
      <c r="E80" s="65">
        <v>26146</v>
      </c>
      <c r="F80" s="65" t="s">
        <v>348</v>
      </c>
      <c r="G80" s="65">
        <v>325199</v>
      </c>
      <c r="H80" s="65" t="s">
        <v>68</v>
      </c>
      <c r="I80" s="68">
        <v>0</v>
      </c>
      <c r="J80" s="68">
        <v>0</v>
      </c>
      <c r="K80" s="67">
        <v>250</v>
      </c>
      <c r="L80" s="4">
        <f t="shared" si="3"/>
        <v>0</v>
      </c>
      <c r="M80" s="4">
        <f t="shared" si="4"/>
        <v>0</v>
      </c>
      <c r="N80" s="68">
        <v>110064454674</v>
      </c>
      <c r="O80" s="12" t="s">
        <v>3403</v>
      </c>
      <c r="Q80" s="9"/>
      <c r="R80" s="9"/>
      <c r="S80" s="9"/>
    </row>
    <row r="81" spans="1:19" x14ac:dyDescent="0.25">
      <c r="A81" s="65" t="s">
        <v>349</v>
      </c>
      <c r="B81" s="69" t="s">
        <v>866</v>
      </c>
      <c r="C81" s="65" t="s">
        <v>322</v>
      </c>
      <c r="D81" s="65" t="s">
        <v>103</v>
      </c>
      <c r="E81" s="65">
        <v>45232</v>
      </c>
      <c r="F81" s="65" t="s">
        <v>350</v>
      </c>
      <c r="G81" s="65">
        <v>325199</v>
      </c>
      <c r="H81" s="65" t="s">
        <v>68</v>
      </c>
      <c r="I81" s="68">
        <v>0</v>
      </c>
      <c r="J81" s="68">
        <v>0</v>
      </c>
      <c r="K81" s="67">
        <v>250</v>
      </c>
      <c r="L81" s="4">
        <f t="shared" si="3"/>
        <v>0</v>
      </c>
      <c r="M81" s="4">
        <f t="shared" si="4"/>
        <v>0</v>
      </c>
      <c r="N81" s="68">
        <v>110066942321</v>
      </c>
      <c r="O81" s="12" t="s">
        <v>3377</v>
      </c>
      <c r="Q81" s="9"/>
      <c r="R81" s="9"/>
      <c r="S81" s="9"/>
    </row>
    <row r="82" spans="1:19" ht="30" x14ac:dyDescent="0.25">
      <c r="A82" s="65" t="s">
        <v>354</v>
      </c>
      <c r="B82" s="69" t="s">
        <v>867</v>
      </c>
      <c r="C82" s="65" t="s">
        <v>355</v>
      </c>
      <c r="D82" s="65" t="s">
        <v>356</v>
      </c>
      <c r="E82" s="65" t="s">
        <v>357</v>
      </c>
      <c r="F82" s="65" t="s">
        <v>358</v>
      </c>
      <c r="G82" s="65">
        <v>325510</v>
      </c>
      <c r="H82" s="65" t="s">
        <v>120</v>
      </c>
      <c r="I82" s="68">
        <v>226.79618500000001</v>
      </c>
      <c r="J82" s="68">
        <v>226.79618500000001</v>
      </c>
      <c r="K82" s="67">
        <v>250</v>
      </c>
      <c r="L82" s="4">
        <f t="shared" si="3"/>
        <v>0.90718474000000004</v>
      </c>
      <c r="M82" s="4">
        <f t="shared" si="4"/>
        <v>0.90718474000000004</v>
      </c>
      <c r="N82" s="68">
        <v>110069282163</v>
      </c>
      <c r="O82" s="12" t="s">
        <v>3414</v>
      </c>
      <c r="Q82" s="9"/>
      <c r="R82" s="9"/>
      <c r="S82" s="9"/>
    </row>
    <row r="83" spans="1:19" ht="30" x14ac:dyDescent="0.25">
      <c r="A83" s="65" t="s">
        <v>359</v>
      </c>
      <c r="B83" s="69" t="s">
        <v>867</v>
      </c>
      <c r="C83" s="65" t="s">
        <v>360</v>
      </c>
      <c r="D83" s="65" t="s">
        <v>62</v>
      </c>
      <c r="E83" s="65">
        <v>76010</v>
      </c>
      <c r="F83" s="65" t="s">
        <v>361</v>
      </c>
      <c r="G83" s="65">
        <v>325510</v>
      </c>
      <c r="H83" s="65" t="s">
        <v>120</v>
      </c>
      <c r="I83" s="68">
        <v>226.79618500000001</v>
      </c>
      <c r="J83" s="68">
        <v>226.79618500000001</v>
      </c>
      <c r="K83" s="67">
        <v>250</v>
      </c>
      <c r="L83" s="4">
        <f t="shared" si="3"/>
        <v>0.90718474000000004</v>
      </c>
      <c r="M83" s="4">
        <f t="shared" si="4"/>
        <v>0.90718474000000004</v>
      </c>
      <c r="N83" s="68">
        <v>110071045224</v>
      </c>
      <c r="O83" s="12" t="s">
        <v>3414</v>
      </c>
      <c r="Q83" s="9"/>
      <c r="R83" s="9"/>
      <c r="S83" s="9"/>
    </row>
    <row r="84" spans="1:19" x14ac:dyDescent="0.25">
      <c r="A84" s="65" t="s">
        <v>362</v>
      </c>
      <c r="B84" s="69" t="s">
        <v>869</v>
      </c>
      <c r="C84" s="65" t="s">
        <v>363</v>
      </c>
      <c r="D84" s="65" t="s">
        <v>364</v>
      </c>
      <c r="E84" s="65">
        <v>49444</v>
      </c>
      <c r="F84" s="65" t="s">
        <v>365</v>
      </c>
      <c r="G84" s="65">
        <v>325130</v>
      </c>
      <c r="H84" s="65" t="s">
        <v>83</v>
      </c>
      <c r="I84" s="68">
        <v>41.254226051499998</v>
      </c>
      <c r="J84" s="68">
        <v>45.359237</v>
      </c>
      <c r="K84" s="67">
        <v>250</v>
      </c>
      <c r="L84" s="4">
        <f t="shared" si="3"/>
        <v>0.16501690420599999</v>
      </c>
      <c r="M84" s="4">
        <f t="shared" si="4"/>
        <v>0.18143694800000001</v>
      </c>
      <c r="N84" s="68" t="s">
        <v>366</v>
      </c>
      <c r="O84" s="12" t="s">
        <v>3414</v>
      </c>
      <c r="Q84" s="9"/>
      <c r="R84" s="9"/>
      <c r="S84" s="9"/>
    </row>
    <row r="85" spans="1:19" x14ac:dyDescent="0.25">
      <c r="B85" s="2"/>
      <c r="C85" s="2"/>
      <c r="D85" s="2"/>
      <c r="E85" s="2"/>
      <c r="F85" s="2"/>
      <c r="G85" s="2"/>
      <c r="H85" s="2"/>
      <c r="I85" s="2"/>
      <c r="J85" s="2"/>
      <c r="K85" s="2"/>
      <c r="L85" s="8"/>
      <c r="M85" s="8"/>
      <c r="N85" s="7"/>
    </row>
    <row r="86" spans="1:19" x14ac:dyDescent="0.25">
      <c r="A86" s="1" t="s">
        <v>21</v>
      </c>
      <c r="B86" s="11"/>
      <c r="C86" s="2"/>
      <c r="D86" s="2"/>
      <c r="E86" s="2"/>
      <c r="F86" s="2"/>
      <c r="G86" s="2"/>
      <c r="H86" s="2"/>
      <c r="I86" s="2"/>
      <c r="J86" s="2"/>
      <c r="K86" s="2"/>
      <c r="L86" s="2"/>
      <c r="M86" s="2"/>
      <c r="N86" s="2"/>
    </row>
    <row r="87" spans="1:19" x14ac:dyDescent="0.25">
      <c r="A87" s="1" t="s">
        <v>388</v>
      </c>
      <c r="B87" s="11"/>
      <c r="C87" s="2"/>
      <c r="D87" s="2"/>
      <c r="E87" s="2"/>
      <c r="F87" s="2"/>
      <c r="G87" s="2"/>
      <c r="H87" s="2"/>
      <c r="I87" s="2"/>
      <c r="J87" s="2"/>
      <c r="K87" s="2"/>
      <c r="L87" s="2"/>
      <c r="M87" s="2"/>
      <c r="N87" s="2"/>
    </row>
    <row r="88" spans="1:19" ht="63" x14ac:dyDescent="0.25">
      <c r="A88" s="51" t="s">
        <v>23</v>
      </c>
      <c r="B88" s="51" t="s">
        <v>24</v>
      </c>
      <c r="C88" s="51" t="s">
        <v>25</v>
      </c>
      <c r="D88" s="51" t="s">
        <v>26</v>
      </c>
      <c r="E88" s="51" t="s">
        <v>27</v>
      </c>
      <c r="F88" s="51" t="s">
        <v>28</v>
      </c>
      <c r="G88" s="51" t="s">
        <v>29</v>
      </c>
      <c r="H88" s="51" t="s">
        <v>30</v>
      </c>
      <c r="I88" s="51" t="s">
        <v>864</v>
      </c>
      <c r="J88" s="51" t="s">
        <v>865</v>
      </c>
      <c r="K88" s="52" t="s">
        <v>35</v>
      </c>
      <c r="L88" s="51" t="s">
        <v>3370</v>
      </c>
      <c r="M88" s="51" t="s">
        <v>3371</v>
      </c>
      <c r="N88" s="53" t="s">
        <v>40</v>
      </c>
      <c r="O88" s="51" t="s">
        <v>3415</v>
      </c>
    </row>
    <row r="89" spans="1:19" x14ac:dyDescent="0.25">
      <c r="A89" s="65" t="s">
        <v>389</v>
      </c>
      <c r="B89" s="69" t="s">
        <v>866</v>
      </c>
      <c r="C89" s="65" t="s">
        <v>390</v>
      </c>
      <c r="D89" s="65" t="s">
        <v>391</v>
      </c>
      <c r="E89" s="65" t="s">
        <v>392</v>
      </c>
      <c r="F89" s="65" t="s">
        <v>393</v>
      </c>
      <c r="G89" s="65">
        <v>326299</v>
      </c>
      <c r="H89" s="65" t="s">
        <v>394</v>
      </c>
      <c r="I89" s="67">
        <v>0</v>
      </c>
      <c r="J89" s="67">
        <v>0</v>
      </c>
      <c r="K89" s="67">
        <v>250</v>
      </c>
      <c r="L89" s="4">
        <f>I89/K89</f>
        <v>0</v>
      </c>
      <c r="M89" s="4">
        <f>J89/K89</f>
        <v>0</v>
      </c>
      <c r="N89" s="68">
        <v>110000315926</v>
      </c>
      <c r="O89" s="12" t="s">
        <v>3437</v>
      </c>
    </row>
    <row r="90" spans="1:19" x14ac:dyDescent="0.25">
      <c r="A90" s="65" t="s">
        <v>395</v>
      </c>
      <c r="B90" s="69" t="s">
        <v>866</v>
      </c>
      <c r="C90" s="65" t="s">
        <v>396</v>
      </c>
      <c r="D90" s="65" t="s">
        <v>263</v>
      </c>
      <c r="E90" s="65" t="s">
        <v>397</v>
      </c>
      <c r="F90" s="65" t="s">
        <v>398</v>
      </c>
      <c r="G90" s="65">
        <v>325520</v>
      </c>
      <c r="H90" s="65" t="s">
        <v>385</v>
      </c>
      <c r="I90" s="67">
        <v>0</v>
      </c>
      <c r="J90" s="67">
        <v>0</v>
      </c>
      <c r="K90" s="67">
        <v>250</v>
      </c>
      <c r="L90" s="4">
        <f t="shared" ref="L90:L97" si="5">I90/K90</f>
        <v>0</v>
      </c>
      <c r="M90" s="4">
        <f t="shared" ref="M90:M97" si="6">J90/K90</f>
        <v>0</v>
      </c>
      <c r="N90" s="68">
        <v>110000321107</v>
      </c>
      <c r="O90" s="12" t="s">
        <v>3434</v>
      </c>
    </row>
    <row r="91" spans="1:19" x14ac:dyDescent="0.25">
      <c r="A91" s="65" t="s">
        <v>400</v>
      </c>
      <c r="B91" s="69" t="s">
        <v>866</v>
      </c>
      <c r="C91" s="65" t="s">
        <v>401</v>
      </c>
      <c r="D91" s="65" t="s">
        <v>171</v>
      </c>
      <c r="E91" s="65">
        <v>29201</v>
      </c>
      <c r="F91" s="65" t="s">
        <v>402</v>
      </c>
      <c r="G91" s="65">
        <v>325199</v>
      </c>
      <c r="H91" s="65" t="s">
        <v>68</v>
      </c>
      <c r="I91" s="67">
        <v>0</v>
      </c>
      <c r="J91" s="67">
        <v>0</v>
      </c>
      <c r="K91" s="67">
        <v>250</v>
      </c>
      <c r="L91" s="4">
        <f t="shared" si="5"/>
        <v>0</v>
      </c>
      <c r="M91" s="4">
        <f t="shared" si="6"/>
        <v>0</v>
      </c>
      <c r="N91" s="68">
        <v>110000352467</v>
      </c>
      <c r="O91" s="12" t="s">
        <v>3414</v>
      </c>
    </row>
    <row r="92" spans="1:19" x14ac:dyDescent="0.25">
      <c r="A92" s="65" t="s">
        <v>405</v>
      </c>
      <c r="B92" s="69" t="s">
        <v>866</v>
      </c>
      <c r="C92" s="65" t="s">
        <v>406</v>
      </c>
      <c r="D92" s="65" t="s">
        <v>364</v>
      </c>
      <c r="E92" s="65">
        <v>49120</v>
      </c>
      <c r="F92" s="65" t="s">
        <v>407</v>
      </c>
      <c r="G92" s="65">
        <v>325510</v>
      </c>
      <c r="H92" s="65" t="s">
        <v>120</v>
      </c>
      <c r="I92" s="67">
        <v>0</v>
      </c>
      <c r="J92" s="67">
        <v>0</v>
      </c>
      <c r="K92" s="67">
        <v>250</v>
      </c>
      <c r="L92" s="4">
        <f t="shared" si="5"/>
        <v>0</v>
      </c>
      <c r="M92" s="4">
        <f t="shared" si="6"/>
        <v>0</v>
      </c>
      <c r="N92" s="68">
        <v>110000409638</v>
      </c>
      <c r="O92" s="12" t="s">
        <v>3414</v>
      </c>
    </row>
    <row r="93" spans="1:19" x14ac:dyDescent="0.25">
      <c r="A93" s="65" t="s">
        <v>409</v>
      </c>
      <c r="B93" s="69" t="s">
        <v>866</v>
      </c>
      <c r="C93" s="65" t="s">
        <v>410</v>
      </c>
      <c r="D93" s="65" t="s">
        <v>211</v>
      </c>
      <c r="E93" s="65">
        <v>53038</v>
      </c>
      <c r="F93" s="65" t="s">
        <v>411</v>
      </c>
      <c r="G93" s="65">
        <v>326291</v>
      </c>
      <c r="H93" s="65" t="s">
        <v>412</v>
      </c>
      <c r="I93" s="67">
        <v>0</v>
      </c>
      <c r="J93" s="67">
        <v>0</v>
      </c>
      <c r="K93" s="67">
        <v>250</v>
      </c>
      <c r="L93" s="4">
        <f t="shared" si="5"/>
        <v>0</v>
      </c>
      <c r="M93" s="4">
        <f t="shared" si="6"/>
        <v>0</v>
      </c>
      <c r="N93" s="68">
        <v>110000416318</v>
      </c>
      <c r="O93" s="12" t="s">
        <v>3414</v>
      </c>
    </row>
    <row r="94" spans="1:19" x14ac:dyDescent="0.25">
      <c r="A94" s="65" t="s">
        <v>413</v>
      </c>
      <c r="B94" s="69" t="s">
        <v>866</v>
      </c>
      <c r="C94" s="65" t="s">
        <v>414</v>
      </c>
      <c r="D94" s="65" t="s">
        <v>234</v>
      </c>
      <c r="E94" s="65">
        <v>71913</v>
      </c>
      <c r="F94" s="65" t="s">
        <v>415</v>
      </c>
      <c r="G94" s="65">
        <v>325998</v>
      </c>
      <c r="H94" s="65" t="s">
        <v>51</v>
      </c>
      <c r="I94" s="67">
        <v>0</v>
      </c>
      <c r="J94" s="67">
        <v>0</v>
      </c>
      <c r="K94" s="67">
        <v>250</v>
      </c>
      <c r="L94" s="4">
        <f t="shared" si="5"/>
        <v>0</v>
      </c>
      <c r="M94" s="4">
        <f t="shared" si="6"/>
        <v>0</v>
      </c>
      <c r="N94" s="68">
        <v>110000830575</v>
      </c>
      <c r="O94" s="12" t="s">
        <v>3444</v>
      </c>
    </row>
    <row r="95" spans="1:19" x14ac:dyDescent="0.25">
      <c r="A95" s="65" t="s">
        <v>416</v>
      </c>
      <c r="B95" s="69" t="s">
        <v>866</v>
      </c>
      <c r="C95" s="65" t="s">
        <v>417</v>
      </c>
      <c r="D95" s="65" t="s">
        <v>234</v>
      </c>
      <c r="E95" s="65">
        <v>71901</v>
      </c>
      <c r="F95" s="65" t="s">
        <v>418</v>
      </c>
      <c r="G95" s="65">
        <v>326291</v>
      </c>
      <c r="H95" s="65" t="s">
        <v>412</v>
      </c>
      <c r="I95" s="67">
        <v>0</v>
      </c>
      <c r="J95" s="67">
        <v>0</v>
      </c>
      <c r="K95" s="67">
        <v>250</v>
      </c>
      <c r="L95" s="4">
        <f t="shared" si="5"/>
        <v>0</v>
      </c>
      <c r="M95" s="4">
        <f t="shared" si="6"/>
        <v>0</v>
      </c>
      <c r="N95" s="68">
        <v>110001709045</v>
      </c>
      <c r="O95" s="12" t="s">
        <v>3419</v>
      </c>
    </row>
    <row r="96" spans="1:19" x14ac:dyDescent="0.25">
      <c r="A96" s="65" t="s">
        <v>419</v>
      </c>
      <c r="B96" s="69" t="s">
        <v>866</v>
      </c>
      <c r="C96" s="65" t="s">
        <v>420</v>
      </c>
      <c r="D96" s="65" t="s">
        <v>347</v>
      </c>
      <c r="E96" s="65">
        <v>25143</v>
      </c>
      <c r="F96" s="65" t="s">
        <v>421</v>
      </c>
      <c r="G96" s="65">
        <v>325199</v>
      </c>
      <c r="H96" s="65" t="s">
        <v>68</v>
      </c>
      <c r="I96" s="67">
        <v>0</v>
      </c>
      <c r="J96" s="67">
        <v>0</v>
      </c>
      <c r="K96" s="67">
        <v>250</v>
      </c>
      <c r="L96" s="4">
        <f t="shared" si="5"/>
        <v>0</v>
      </c>
      <c r="M96" s="4">
        <f t="shared" si="6"/>
        <v>0</v>
      </c>
      <c r="N96" s="68">
        <v>110013694038</v>
      </c>
      <c r="O96" s="12" t="s">
        <v>3418</v>
      </c>
    </row>
    <row r="97" spans="1:15" x14ac:dyDescent="0.25">
      <c r="A97" s="65" t="s">
        <v>423</v>
      </c>
      <c r="B97" s="65" t="s">
        <v>867</v>
      </c>
      <c r="C97" s="65" t="s">
        <v>424</v>
      </c>
      <c r="D97" s="65" t="s">
        <v>125</v>
      </c>
      <c r="E97" s="65">
        <v>16433</v>
      </c>
      <c r="F97" s="65" t="s">
        <v>425</v>
      </c>
      <c r="G97" s="65">
        <v>325520</v>
      </c>
      <c r="H97" s="65" t="s">
        <v>385</v>
      </c>
      <c r="I97" s="67">
        <v>226.79618500000001</v>
      </c>
      <c r="J97" s="67">
        <v>226.79618500000001</v>
      </c>
      <c r="K97" s="67">
        <v>250</v>
      </c>
      <c r="L97" s="4">
        <f t="shared" si="5"/>
        <v>0.90718474000000004</v>
      </c>
      <c r="M97" s="4">
        <f t="shared" si="6"/>
        <v>0.90718474000000004</v>
      </c>
      <c r="N97" s="68">
        <v>110064193947</v>
      </c>
      <c r="O97" s="12" t="s">
        <v>3414</v>
      </c>
    </row>
    <row r="98" spans="1:15" x14ac:dyDescent="0.25">
      <c r="A98" s="2"/>
      <c r="B98" s="5"/>
      <c r="C98" s="2"/>
      <c r="D98" s="2"/>
      <c r="E98" s="2"/>
      <c r="F98" s="2"/>
      <c r="G98" s="2"/>
      <c r="H98" s="2"/>
      <c r="I98" s="2"/>
      <c r="J98" s="2"/>
      <c r="K98" s="2"/>
      <c r="L98" s="8"/>
      <c r="M98" s="8"/>
      <c r="N98" s="7"/>
    </row>
    <row r="99" spans="1:15" x14ac:dyDescent="0.25">
      <c r="A99" s="1" t="s">
        <v>21</v>
      </c>
      <c r="B99" s="11"/>
      <c r="C99" s="2"/>
      <c r="D99" s="2"/>
      <c r="E99" s="2"/>
      <c r="F99" s="2"/>
      <c r="G99" s="2"/>
      <c r="H99" s="2"/>
      <c r="I99" s="2"/>
      <c r="J99" s="2"/>
      <c r="K99" s="2"/>
      <c r="L99" s="2"/>
      <c r="M99" s="2"/>
      <c r="N99" s="2"/>
    </row>
    <row r="100" spans="1:15" x14ac:dyDescent="0.25">
      <c r="A100" s="1" t="s">
        <v>426</v>
      </c>
      <c r="B100" s="11"/>
      <c r="C100" s="2"/>
      <c r="D100" s="2"/>
      <c r="E100" s="2"/>
      <c r="F100" s="2"/>
      <c r="G100" s="2"/>
      <c r="H100" s="2"/>
      <c r="I100" s="2"/>
      <c r="J100" s="2"/>
      <c r="K100" s="2"/>
      <c r="L100" s="2"/>
      <c r="M100" s="2"/>
      <c r="N100" s="2"/>
    </row>
    <row r="101" spans="1:15" ht="63" x14ac:dyDescent="0.25">
      <c r="A101" s="51" t="s">
        <v>23</v>
      </c>
      <c r="B101" s="51" t="s">
        <v>24</v>
      </c>
      <c r="C101" s="51" t="s">
        <v>25</v>
      </c>
      <c r="D101" s="51" t="s">
        <v>26</v>
      </c>
      <c r="E101" s="51" t="s">
        <v>27</v>
      </c>
      <c r="F101" s="51" t="s">
        <v>28</v>
      </c>
      <c r="G101" s="51" t="s">
        <v>29</v>
      </c>
      <c r="H101" s="51" t="s">
        <v>30</v>
      </c>
      <c r="I101" s="51" t="s">
        <v>864</v>
      </c>
      <c r="J101" s="51" t="s">
        <v>865</v>
      </c>
      <c r="K101" s="52" t="s">
        <v>35</v>
      </c>
      <c r="L101" s="51" t="s">
        <v>3370</v>
      </c>
      <c r="M101" s="51" t="s">
        <v>3371</v>
      </c>
      <c r="N101" s="53" t="s">
        <v>40</v>
      </c>
      <c r="O101" s="51" t="s">
        <v>3415</v>
      </c>
    </row>
    <row r="102" spans="1:15" x14ac:dyDescent="0.25">
      <c r="A102" s="65" t="s">
        <v>427</v>
      </c>
      <c r="B102" s="65" t="s">
        <v>866</v>
      </c>
      <c r="C102" s="65" t="s">
        <v>428</v>
      </c>
      <c r="D102" s="65" t="s">
        <v>429</v>
      </c>
      <c r="E102" s="65" t="s">
        <v>430</v>
      </c>
      <c r="F102" s="65" t="s">
        <v>431</v>
      </c>
      <c r="G102" s="65">
        <v>322220</v>
      </c>
      <c r="H102" s="65" t="s">
        <v>432</v>
      </c>
      <c r="I102" s="67">
        <v>0</v>
      </c>
      <c r="J102" s="67">
        <v>0</v>
      </c>
      <c r="K102" s="67">
        <v>246</v>
      </c>
      <c r="L102" s="4">
        <f>I102/K102</f>
        <v>0</v>
      </c>
      <c r="M102" s="4">
        <f>J102/K102</f>
        <v>0</v>
      </c>
      <c r="N102" s="68">
        <v>110000314437</v>
      </c>
      <c r="O102" s="12" t="s">
        <v>3446</v>
      </c>
    </row>
    <row r="103" spans="1:15" x14ac:dyDescent="0.25">
      <c r="A103" s="65" t="s">
        <v>435</v>
      </c>
      <c r="B103" s="65" t="s">
        <v>866</v>
      </c>
      <c r="C103" s="65" t="s">
        <v>124</v>
      </c>
      <c r="D103" s="65" t="s">
        <v>125</v>
      </c>
      <c r="E103" s="65">
        <v>15225</v>
      </c>
      <c r="F103" s="65" t="s">
        <v>436</v>
      </c>
      <c r="G103" s="65">
        <v>325211</v>
      </c>
      <c r="H103" s="65" t="s">
        <v>259</v>
      </c>
      <c r="I103" s="67">
        <v>0</v>
      </c>
      <c r="J103" s="67">
        <v>0</v>
      </c>
      <c r="K103" s="67">
        <v>365</v>
      </c>
      <c r="L103" s="4">
        <f t="shared" ref="L103:L152" si="7">I103/K103</f>
        <v>0</v>
      </c>
      <c r="M103" s="4">
        <f t="shared" ref="M103:M152" si="8">J103/K103</f>
        <v>0</v>
      </c>
      <c r="N103" s="68">
        <v>110000329653</v>
      </c>
      <c r="O103" s="12" t="s">
        <v>3414</v>
      </c>
    </row>
    <row r="104" spans="1:15" x14ac:dyDescent="0.25">
      <c r="A104" s="65" t="s">
        <v>439</v>
      </c>
      <c r="B104" s="65" t="s">
        <v>866</v>
      </c>
      <c r="C104" s="65" t="s">
        <v>129</v>
      </c>
      <c r="D104" s="65" t="s">
        <v>125</v>
      </c>
      <c r="E104" s="65">
        <v>19148</v>
      </c>
      <c r="F104" s="65" t="s">
        <v>440</v>
      </c>
      <c r="G104" s="65">
        <v>325211</v>
      </c>
      <c r="H104" s="65" t="s">
        <v>259</v>
      </c>
      <c r="I104" s="67">
        <v>0</v>
      </c>
      <c r="J104" s="67">
        <v>0</v>
      </c>
      <c r="K104" s="67">
        <v>365</v>
      </c>
      <c r="L104" s="4">
        <f t="shared" si="7"/>
        <v>0</v>
      </c>
      <c r="M104" s="4">
        <f t="shared" si="8"/>
        <v>0</v>
      </c>
      <c r="N104" s="68">
        <v>110000337047</v>
      </c>
      <c r="O104" s="12" t="s">
        <v>3414</v>
      </c>
    </row>
    <row r="105" spans="1:15" x14ac:dyDescent="0.25">
      <c r="A105" s="65" t="s">
        <v>444</v>
      </c>
      <c r="B105" s="65" t="s">
        <v>867</v>
      </c>
      <c r="C105" s="65" t="s">
        <v>445</v>
      </c>
      <c r="D105" s="65" t="s">
        <v>125</v>
      </c>
      <c r="E105" s="65">
        <v>19382</v>
      </c>
      <c r="F105" s="65" t="s">
        <v>446</v>
      </c>
      <c r="G105" s="65">
        <v>325211</v>
      </c>
      <c r="H105" s="65" t="s">
        <v>259</v>
      </c>
      <c r="I105" s="67">
        <v>226.79618500000001</v>
      </c>
      <c r="J105" s="67">
        <v>226.79618500000001</v>
      </c>
      <c r="K105" s="67">
        <v>250</v>
      </c>
      <c r="L105" s="4">
        <f t="shared" si="7"/>
        <v>0.90718474000000004</v>
      </c>
      <c r="M105" s="4">
        <f t="shared" si="8"/>
        <v>0.90718474000000004</v>
      </c>
      <c r="N105" s="68">
        <v>110000337476</v>
      </c>
      <c r="O105" s="12" t="s">
        <v>3426</v>
      </c>
    </row>
    <row r="106" spans="1:15" x14ac:dyDescent="0.25">
      <c r="A106" s="65" t="s">
        <v>447</v>
      </c>
      <c r="B106" s="65" t="s">
        <v>866</v>
      </c>
      <c r="C106" s="65" t="s">
        <v>448</v>
      </c>
      <c r="D106" s="65" t="s">
        <v>142</v>
      </c>
      <c r="E106" s="65">
        <v>24531</v>
      </c>
      <c r="F106" s="65" t="s">
        <v>449</v>
      </c>
      <c r="G106" s="65">
        <v>325211</v>
      </c>
      <c r="H106" s="65" t="s">
        <v>259</v>
      </c>
      <c r="I106" s="67">
        <v>0</v>
      </c>
      <c r="J106" s="67">
        <v>0</v>
      </c>
      <c r="K106" s="67">
        <v>246</v>
      </c>
      <c r="L106" s="4">
        <f t="shared" si="7"/>
        <v>0</v>
      </c>
      <c r="M106" s="4">
        <f t="shared" si="8"/>
        <v>0</v>
      </c>
      <c r="N106" s="68">
        <v>110000343940</v>
      </c>
      <c r="O106" s="12" t="s">
        <v>3449</v>
      </c>
    </row>
    <row r="107" spans="1:15" ht="30" x14ac:dyDescent="0.25">
      <c r="A107" s="65" t="s">
        <v>452</v>
      </c>
      <c r="B107" s="69" t="s">
        <v>4072</v>
      </c>
      <c r="C107" s="65" t="s">
        <v>448</v>
      </c>
      <c r="D107" s="65" t="s">
        <v>142</v>
      </c>
      <c r="E107" s="65">
        <v>24531</v>
      </c>
      <c r="F107" s="65" t="s">
        <v>453</v>
      </c>
      <c r="G107" s="65">
        <v>325211</v>
      </c>
      <c r="H107" s="65" t="s">
        <v>259</v>
      </c>
      <c r="I107" s="67">
        <v>0</v>
      </c>
      <c r="J107" s="67">
        <v>226.79618500000001</v>
      </c>
      <c r="K107" s="67">
        <v>246</v>
      </c>
      <c r="L107" s="4">
        <f t="shared" si="7"/>
        <v>0</v>
      </c>
      <c r="M107" s="4">
        <f t="shared" si="8"/>
        <v>0.92193571138211383</v>
      </c>
      <c r="N107" s="68">
        <v>110000343959</v>
      </c>
      <c r="O107" s="12" t="s">
        <v>3414</v>
      </c>
    </row>
    <row r="108" spans="1:15" x14ac:dyDescent="0.25">
      <c r="A108" s="65" t="s">
        <v>455</v>
      </c>
      <c r="B108" s="65" t="s">
        <v>867</v>
      </c>
      <c r="C108" s="65" t="s">
        <v>456</v>
      </c>
      <c r="D108" s="65" t="s">
        <v>171</v>
      </c>
      <c r="E108" s="65">
        <v>29842</v>
      </c>
      <c r="F108" s="65" t="s">
        <v>457</v>
      </c>
      <c r="G108" s="65">
        <v>325211</v>
      </c>
      <c r="H108" s="65" t="s">
        <v>259</v>
      </c>
      <c r="I108" s="67">
        <v>226.79618500000001</v>
      </c>
      <c r="J108" s="67">
        <v>226.79618500000001</v>
      </c>
      <c r="K108" s="67">
        <v>365</v>
      </c>
      <c r="L108" s="4">
        <f t="shared" si="7"/>
        <v>0.62135941095890412</v>
      </c>
      <c r="M108" s="4">
        <f t="shared" si="8"/>
        <v>0.62135941095890412</v>
      </c>
      <c r="N108" s="68">
        <v>110000355516</v>
      </c>
      <c r="O108" s="12" t="s">
        <v>3414</v>
      </c>
    </row>
    <row r="109" spans="1:15" x14ac:dyDescent="0.25">
      <c r="A109" s="65" t="s">
        <v>447</v>
      </c>
      <c r="B109" s="65" t="s">
        <v>866</v>
      </c>
      <c r="C109" s="65" t="s">
        <v>459</v>
      </c>
      <c r="D109" s="65" t="s">
        <v>187</v>
      </c>
      <c r="E109" s="65">
        <v>30297</v>
      </c>
      <c r="F109" s="65" t="s">
        <v>460</v>
      </c>
      <c r="G109" s="65">
        <v>325211</v>
      </c>
      <c r="H109" s="65" t="s">
        <v>259</v>
      </c>
      <c r="I109" s="67">
        <v>0</v>
      </c>
      <c r="J109" s="67">
        <v>0</v>
      </c>
      <c r="K109" s="67">
        <v>246</v>
      </c>
      <c r="L109" s="4">
        <f t="shared" si="7"/>
        <v>0</v>
      </c>
      <c r="M109" s="4">
        <f t="shared" si="8"/>
        <v>0</v>
      </c>
      <c r="N109" s="68">
        <v>110000355749</v>
      </c>
      <c r="O109" s="12" t="s">
        <v>3451</v>
      </c>
    </row>
    <row r="110" spans="1:15" x14ac:dyDescent="0.25">
      <c r="A110" s="65" t="s">
        <v>450</v>
      </c>
      <c r="B110" s="65" t="s">
        <v>866</v>
      </c>
      <c r="C110" s="65" t="s">
        <v>462</v>
      </c>
      <c r="D110" s="65" t="s">
        <v>86</v>
      </c>
      <c r="E110" s="65">
        <v>32502</v>
      </c>
      <c r="F110" s="65" t="s">
        <v>463</v>
      </c>
      <c r="G110" s="65">
        <v>325211</v>
      </c>
      <c r="H110" s="65" t="s">
        <v>259</v>
      </c>
      <c r="I110" s="67">
        <v>0</v>
      </c>
      <c r="J110" s="67">
        <v>0</v>
      </c>
      <c r="K110" s="67">
        <v>365</v>
      </c>
      <c r="L110" s="4">
        <f t="shared" si="7"/>
        <v>0</v>
      </c>
      <c r="M110" s="4">
        <f t="shared" si="8"/>
        <v>0</v>
      </c>
      <c r="N110" s="68">
        <v>110000362385</v>
      </c>
      <c r="O110" s="12" t="s">
        <v>3414</v>
      </c>
    </row>
    <row r="111" spans="1:15" x14ac:dyDescent="0.25">
      <c r="A111" s="65" t="s">
        <v>465</v>
      </c>
      <c r="B111" s="65" t="s">
        <v>866</v>
      </c>
      <c r="C111" s="65" t="s">
        <v>466</v>
      </c>
      <c r="D111" s="65" t="s">
        <v>86</v>
      </c>
      <c r="E111" s="65">
        <v>33810</v>
      </c>
      <c r="F111" s="65" t="s">
        <v>467</v>
      </c>
      <c r="G111" s="65">
        <v>325211</v>
      </c>
      <c r="H111" s="65" t="s">
        <v>259</v>
      </c>
      <c r="I111" s="67">
        <v>0</v>
      </c>
      <c r="J111" s="67">
        <v>0</v>
      </c>
      <c r="K111" s="67">
        <v>365</v>
      </c>
      <c r="L111" s="4">
        <f t="shared" si="7"/>
        <v>0</v>
      </c>
      <c r="M111" s="4">
        <f t="shared" si="8"/>
        <v>0</v>
      </c>
      <c r="N111" s="68">
        <v>110000364891</v>
      </c>
      <c r="O111" s="12" t="s">
        <v>3417</v>
      </c>
    </row>
    <row r="112" spans="1:15" x14ac:dyDescent="0.25">
      <c r="A112" s="65" t="s">
        <v>470</v>
      </c>
      <c r="B112" s="65" t="s">
        <v>866</v>
      </c>
      <c r="C112" s="65" t="s">
        <v>471</v>
      </c>
      <c r="D112" s="65" t="s">
        <v>312</v>
      </c>
      <c r="E112" s="65">
        <v>35601</v>
      </c>
      <c r="F112" s="65" t="s">
        <v>472</v>
      </c>
      <c r="G112" s="65">
        <v>325998</v>
      </c>
      <c r="H112" s="65" t="s">
        <v>51</v>
      </c>
      <c r="I112" s="67">
        <v>0</v>
      </c>
      <c r="J112" s="67">
        <v>0</v>
      </c>
      <c r="K112" s="67">
        <v>246</v>
      </c>
      <c r="L112" s="4">
        <f t="shared" si="7"/>
        <v>0</v>
      </c>
      <c r="M112" s="4">
        <f t="shared" si="8"/>
        <v>0</v>
      </c>
      <c r="N112" s="68">
        <v>110000367567</v>
      </c>
      <c r="O112" s="12" t="s">
        <v>3416</v>
      </c>
    </row>
    <row r="113" spans="1:15" x14ac:dyDescent="0.25">
      <c r="A113" s="65" t="s">
        <v>475</v>
      </c>
      <c r="B113" s="65" t="s">
        <v>866</v>
      </c>
      <c r="C113" s="65" t="s">
        <v>476</v>
      </c>
      <c r="D113" s="65" t="s">
        <v>257</v>
      </c>
      <c r="E113" s="65">
        <v>38012</v>
      </c>
      <c r="F113" s="65" t="s">
        <v>477</v>
      </c>
      <c r="G113" s="65">
        <v>325991</v>
      </c>
      <c r="H113" s="65" t="s">
        <v>478</v>
      </c>
      <c r="I113" s="67">
        <v>0</v>
      </c>
      <c r="J113" s="67">
        <v>0</v>
      </c>
      <c r="K113" s="67">
        <v>246</v>
      </c>
      <c r="L113" s="4">
        <f t="shared" si="7"/>
        <v>0</v>
      </c>
      <c r="M113" s="4">
        <f t="shared" si="8"/>
        <v>0</v>
      </c>
      <c r="N113" s="68">
        <v>110000373621</v>
      </c>
      <c r="O113" s="12" t="s">
        <v>3460</v>
      </c>
    </row>
    <row r="114" spans="1:15" x14ac:dyDescent="0.25">
      <c r="A114" s="65" t="s">
        <v>481</v>
      </c>
      <c r="B114" s="65" t="s">
        <v>866</v>
      </c>
      <c r="C114" s="65" t="s">
        <v>482</v>
      </c>
      <c r="D114" s="65" t="s">
        <v>289</v>
      </c>
      <c r="E114" s="65">
        <v>40209</v>
      </c>
      <c r="F114" s="65" t="s">
        <v>483</v>
      </c>
      <c r="G114" s="65">
        <v>325211</v>
      </c>
      <c r="H114" s="65" t="s">
        <v>259</v>
      </c>
      <c r="I114" s="67">
        <v>0</v>
      </c>
      <c r="J114" s="67">
        <v>0</v>
      </c>
      <c r="K114" s="67">
        <v>365</v>
      </c>
      <c r="L114" s="4">
        <f t="shared" si="7"/>
        <v>0</v>
      </c>
      <c r="M114" s="4">
        <f t="shared" si="8"/>
        <v>0</v>
      </c>
      <c r="N114" s="68">
        <v>110000378172</v>
      </c>
      <c r="O114" s="12" t="s">
        <v>3414</v>
      </c>
    </row>
    <row r="115" spans="1:15" ht="30" x14ac:dyDescent="0.25">
      <c r="A115" s="65" t="s">
        <v>486</v>
      </c>
      <c r="B115" s="69" t="s">
        <v>4072</v>
      </c>
      <c r="C115" s="65" t="s">
        <v>487</v>
      </c>
      <c r="D115" s="65" t="s">
        <v>103</v>
      </c>
      <c r="E115" s="65">
        <v>45331</v>
      </c>
      <c r="F115" s="65" t="s">
        <v>488</v>
      </c>
      <c r="G115" s="65">
        <v>325211</v>
      </c>
      <c r="H115" s="65" t="s">
        <v>259</v>
      </c>
      <c r="I115" s="67">
        <v>226.79618500000001</v>
      </c>
      <c r="J115" s="67">
        <v>226.79618500000001</v>
      </c>
      <c r="K115" s="67">
        <v>246</v>
      </c>
      <c r="L115" s="4">
        <f t="shared" si="7"/>
        <v>0.92193571138211383</v>
      </c>
      <c r="M115" s="4">
        <f t="shared" si="8"/>
        <v>0.92193571138211383</v>
      </c>
      <c r="N115" s="68">
        <v>110000394074</v>
      </c>
      <c r="O115" s="12" t="s">
        <v>3414</v>
      </c>
    </row>
    <row r="116" spans="1:15" x14ac:dyDescent="0.25">
      <c r="A116" s="65" t="s">
        <v>465</v>
      </c>
      <c r="B116" s="65" t="s">
        <v>866</v>
      </c>
      <c r="C116" s="65" t="s">
        <v>490</v>
      </c>
      <c r="D116" s="65" t="s">
        <v>318</v>
      </c>
      <c r="E116" s="65">
        <v>46383</v>
      </c>
      <c r="F116" s="65" t="s">
        <v>491</v>
      </c>
      <c r="G116" s="65">
        <v>325211</v>
      </c>
      <c r="H116" s="65" t="s">
        <v>259</v>
      </c>
      <c r="I116" s="67">
        <v>0</v>
      </c>
      <c r="J116" s="67">
        <v>0</v>
      </c>
      <c r="K116" s="67">
        <v>246</v>
      </c>
      <c r="L116" s="4">
        <f t="shared" si="7"/>
        <v>0</v>
      </c>
      <c r="M116" s="4">
        <f t="shared" si="8"/>
        <v>0</v>
      </c>
      <c r="N116" s="68">
        <v>110000398310</v>
      </c>
      <c r="O116" s="12" t="s">
        <v>3422</v>
      </c>
    </row>
    <row r="117" spans="1:15" x14ac:dyDescent="0.25">
      <c r="A117" s="65" t="s">
        <v>494</v>
      </c>
      <c r="B117" s="65" t="s">
        <v>866</v>
      </c>
      <c r="C117" s="65" t="s">
        <v>495</v>
      </c>
      <c r="D117" s="65" t="s">
        <v>318</v>
      </c>
      <c r="E117" s="65">
        <v>47620</v>
      </c>
      <c r="F117" s="65" t="s">
        <v>496</v>
      </c>
      <c r="G117" s="65">
        <v>325211</v>
      </c>
      <c r="H117" s="65" t="s">
        <v>259</v>
      </c>
      <c r="I117" s="67">
        <v>0</v>
      </c>
      <c r="J117" s="67">
        <v>0</v>
      </c>
      <c r="K117" s="67">
        <v>246</v>
      </c>
      <c r="L117" s="4">
        <f t="shared" si="7"/>
        <v>0</v>
      </c>
      <c r="M117" s="4">
        <f t="shared" si="8"/>
        <v>0</v>
      </c>
      <c r="N117" s="68">
        <v>110000403670</v>
      </c>
      <c r="O117" s="12" t="s">
        <v>3457</v>
      </c>
    </row>
    <row r="118" spans="1:15" x14ac:dyDescent="0.25">
      <c r="A118" s="65" t="s">
        <v>452</v>
      </c>
      <c r="B118" s="65" t="s">
        <v>870</v>
      </c>
      <c r="C118" s="65" t="s">
        <v>384</v>
      </c>
      <c r="D118" s="65" t="s">
        <v>364</v>
      </c>
      <c r="E118" s="65">
        <v>49507</v>
      </c>
      <c r="F118" s="65" t="s">
        <v>499</v>
      </c>
      <c r="G118" s="65">
        <v>325211</v>
      </c>
      <c r="H118" s="65" t="s">
        <v>259</v>
      </c>
      <c r="I118" s="67">
        <v>113.3980925</v>
      </c>
      <c r="J118" s="67">
        <v>113.3980925</v>
      </c>
      <c r="K118" s="67">
        <v>246</v>
      </c>
      <c r="L118" s="4">
        <f t="shared" si="7"/>
        <v>0.46096785569105692</v>
      </c>
      <c r="M118" s="4">
        <f t="shared" si="8"/>
        <v>0.46096785569105692</v>
      </c>
      <c r="N118" s="68">
        <v>110000411572</v>
      </c>
      <c r="O118" s="12" t="s">
        <v>3425</v>
      </c>
    </row>
    <row r="119" spans="1:15" x14ac:dyDescent="0.25">
      <c r="A119" s="65" t="s">
        <v>501</v>
      </c>
      <c r="B119" s="65" t="s">
        <v>866</v>
      </c>
      <c r="C119" s="65" t="s">
        <v>502</v>
      </c>
      <c r="D119" s="65" t="s">
        <v>211</v>
      </c>
      <c r="E119" s="65">
        <v>53154</v>
      </c>
      <c r="F119" s="65" t="s">
        <v>503</v>
      </c>
      <c r="G119" s="65">
        <v>325211</v>
      </c>
      <c r="H119" s="65" t="s">
        <v>259</v>
      </c>
      <c r="I119" s="67">
        <v>0</v>
      </c>
      <c r="J119" s="67">
        <v>0</v>
      </c>
      <c r="K119" s="67">
        <v>246</v>
      </c>
      <c r="L119" s="4">
        <f t="shared" si="7"/>
        <v>0</v>
      </c>
      <c r="M119" s="4">
        <f t="shared" si="8"/>
        <v>0</v>
      </c>
      <c r="N119" s="68">
        <v>110000417754</v>
      </c>
      <c r="O119" s="12" t="s">
        <v>3452</v>
      </c>
    </row>
    <row r="120" spans="1:15" x14ac:dyDescent="0.25">
      <c r="A120" s="65" t="s">
        <v>507</v>
      </c>
      <c r="B120" s="65" t="s">
        <v>866</v>
      </c>
      <c r="C120" s="65" t="s">
        <v>508</v>
      </c>
      <c r="D120" s="65" t="s">
        <v>509</v>
      </c>
      <c r="E120" s="65">
        <v>55413</v>
      </c>
      <c r="F120" s="65" t="s">
        <v>510</v>
      </c>
      <c r="G120" s="65">
        <v>325211</v>
      </c>
      <c r="H120" s="65" t="s">
        <v>259</v>
      </c>
      <c r="I120" s="67">
        <v>0</v>
      </c>
      <c r="J120" s="67">
        <v>0</v>
      </c>
      <c r="K120" s="67">
        <v>246</v>
      </c>
      <c r="L120" s="4">
        <f t="shared" si="7"/>
        <v>0</v>
      </c>
      <c r="M120" s="4">
        <f t="shared" si="8"/>
        <v>0</v>
      </c>
      <c r="N120" s="68">
        <v>110000425451</v>
      </c>
      <c r="O120" s="12" t="s">
        <v>3414</v>
      </c>
    </row>
    <row r="121" spans="1:15" x14ac:dyDescent="0.25">
      <c r="A121" s="65" t="s">
        <v>513</v>
      </c>
      <c r="B121" s="65" t="s">
        <v>866</v>
      </c>
      <c r="C121" s="65" t="s">
        <v>514</v>
      </c>
      <c r="D121" s="65" t="s">
        <v>44</v>
      </c>
      <c r="E121" s="65">
        <v>60110</v>
      </c>
      <c r="F121" s="65" t="s">
        <v>515</v>
      </c>
      <c r="G121" s="65">
        <v>325211</v>
      </c>
      <c r="H121" s="65" t="s">
        <v>259</v>
      </c>
      <c r="I121" s="67">
        <v>0</v>
      </c>
      <c r="J121" s="67">
        <v>0</v>
      </c>
      <c r="K121" s="67">
        <v>246</v>
      </c>
      <c r="L121" s="4">
        <f t="shared" si="7"/>
        <v>0</v>
      </c>
      <c r="M121" s="4">
        <f t="shared" si="8"/>
        <v>0</v>
      </c>
      <c r="N121" s="68">
        <v>110000430784</v>
      </c>
      <c r="O121" s="12" t="s">
        <v>3455</v>
      </c>
    </row>
    <row r="122" spans="1:15" x14ac:dyDescent="0.25">
      <c r="A122" s="65" t="s">
        <v>447</v>
      </c>
      <c r="B122" s="65" t="s">
        <v>866</v>
      </c>
      <c r="C122" s="65" t="s">
        <v>519</v>
      </c>
      <c r="D122" s="65" t="s">
        <v>230</v>
      </c>
      <c r="E122" s="65">
        <v>63088</v>
      </c>
      <c r="F122" s="65" t="s">
        <v>520</v>
      </c>
      <c r="G122" s="65">
        <v>325211</v>
      </c>
      <c r="H122" s="65" t="s">
        <v>259</v>
      </c>
      <c r="I122" s="67">
        <v>0</v>
      </c>
      <c r="J122" s="67">
        <v>0</v>
      </c>
      <c r="K122" s="67">
        <v>246</v>
      </c>
      <c r="L122" s="4">
        <f t="shared" si="7"/>
        <v>0</v>
      </c>
      <c r="M122" s="4">
        <f t="shared" si="8"/>
        <v>0</v>
      </c>
      <c r="N122" s="68">
        <v>110000440620</v>
      </c>
      <c r="O122" s="12" t="s">
        <v>3454</v>
      </c>
    </row>
    <row r="123" spans="1:15" x14ac:dyDescent="0.25">
      <c r="A123" s="65" t="s">
        <v>522</v>
      </c>
      <c r="B123" s="65" t="s">
        <v>867</v>
      </c>
      <c r="C123" s="65" t="s">
        <v>229</v>
      </c>
      <c r="D123" s="65" t="s">
        <v>230</v>
      </c>
      <c r="E123" s="65">
        <v>63111</v>
      </c>
      <c r="F123" s="65" t="s">
        <v>523</v>
      </c>
      <c r="G123" s="65">
        <v>325211</v>
      </c>
      <c r="H123" s="65" t="s">
        <v>259</v>
      </c>
      <c r="I123" s="67">
        <v>226.79618500000001</v>
      </c>
      <c r="J123" s="67">
        <v>226.79618500000001</v>
      </c>
      <c r="K123" s="67">
        <v>246</v>
      </c>
      <c r="L123" s="4">
        <f t="shared" si="7"/>
        <v>0.92193571138211383</v>
      </c>
      <c r="M123" s="4">
        <f t="shared" si="8"/>
        <v>0.92193571138211383</v>
      </c>
      <c r="N123" s="68">
        <v>110000441157</v>
      </c>
      <c r="O123" s="12" t="s">
        <v>3414</v>
      </c>
    </row>
    <row r="124" spans="1:15" x14ac:dyDescent="0.25">
      <c r="A124" s="65" t="s">
        <v>524</v>
      </c>
      <c r="B124" s="65" t="s">
        <v>866</v>
      </c>
      <c r="C124" s="65" t="s">
        <v>525</v>
      </c>
      <c r="D124" s="65" t="s">
        <v>234</v>
      </c>
      <c r="E124" s="65">
        <v>72076</v>
      </c>
      <c r="F124" s="65" t="s">
        <v>526</v>
      </c>
      <c r="G124" s="65">
        <v>325211</v>
      </c>
      <c r="H124" s="65" t="s">
        <v>259</v>
      </c>
      <c r="I124" s="67">
        <v>0</v>
      </c>
      <c r="J124" s="67">
        <v>0</v>
      </c>
      <c r="K124" s="67">
        <v>246</v>
      </c>
      <c r="L124" s="4">
        <f t="shared" si="7"/>
        <v>0</v>
      </c>
      <c r="M124" s="4">
        <f t="shared" si="8"/>
        <v>0</v>
      </c>
      <c r="N124" s="68">
        <v>110000451626</v>
      </c>
      <c r="O124" s="12" t="s">
        <v>3439</v>
      </c>
    </row>
    <row r="125" spans="1:15" x14ac:dyDescent="0.25">
      <c r="A125" s="65" t="s">
        <v>529</v>
      </c>
      <c r="B125" s="65" t="s">
        <v>866</v>
      </c>
      <c r="C125" s="65" t="s">
        <v>530</v>
      </c>
      <c r="D125" s="65" t="s">
        <v>62</v>
      </c>
      <c r="E125" s="65">
        <v>75672</v>
      </c>
      <c r="F125" s="65" t="s">
        <v>531</v>
      </c>
      <c r="G125" s="65">
        <v>325211</v>
      </c>
      <c r="H125" s="65" t="s">
        <v>259</v>
      </c>
      <c r="I125" s="67">
        <v>0</v>
      </c>
      <c r="J125" s="67">
        <v>0</v>
      </c>
      <c r="K125" s="67">
        <v>246</v>
      </c>
      <c r="L125" s="4">
        <f t="shared" si="7"/>
        <v>0</v>
      </c>
      <c r="M125" s="4">
        <f t="shared" si="8"/>
        <v>0</v>
      </c>
      <c r="N125" s="68">
        <v>110000458380</v>
      </c>
      <c r="O125" s="12" t="s">
        <v>3447</v>
      </c>
    </row>
    <row r="126" spans="1:15" x14ac:dyDescent="0.25">
      <c r="A126" s="65" t="s">
        <v>534</v>
      </c>
      <c r="B126" s="65" t="s">
        <v>870</v>
      </c>
      <c r="C126" s="65" t="s">
        <v>61</v>
      </c>
      <c r="D126" s="65" t="s">
        <v>62</v>
      </c>
      <c r="E126" s="65">
        <v>77015</v>
      </c>
      <c r="F126" s="65" t="s">
        <v>535</v>
      </c>
      <c r="G126" s="65">
        <v>325211</v>
      </c>
      <c r="H126" s="65" t="s">
        <v>259</v>
      </c>
      <c r="I126" s="67">
        <v>1017.4076859100001</v>
      </c>
      <c r="J126" s="67">
        <v>1017.4076859100001</v>
      </c>
      <c r="K126" s="67">
        <v>246</v>
      </c>
      <c r="L126" s="4">
        <f t="shared" si="7"/>
        <v>4.1358036012601627</v>
      </c>
      <c r="M126" s="4">
        <f t="shared" si="8"/>
        <v>4.1358036012601627</v>
      </c>
      <c r="N126" s="68">
        <v>110000461045</v>
      </c>
      <c r="O126" s="12" t="s">
        <v>3456</v>
      </c>
    </row>
    <row r="127" spans="1:15" x14ac:dyDescent="0.25">
      <c r="A127" s="65" t="s">
        <v>537</v>
      </c>
      <c r="B127" s="65" t="s">
        <v>866</v>
      </c>
      <c r="C127" s="65" t="s">
        <v>61</v>
      </c>
      <c r="D127" s="65" t="s">
        <v>62</v>
      </c>
      <c r="E127" s="65">
        <v>77051</v>
      </c>
      <c r="F127" s="65" t="s">
        <v>538</v>
      </c>
      <c r="G127" s="65">
        <v>325211</v>
      </c>
      <c r="H127" s="65" t="s">
        <v>259</v>
      </c>
      <c r="I127" s="67">
        <v>0</v>
      </c>
      <c r="J127" s="67">
        <v>0</v>
      </c>
      <c r="K127" s="67">
        <v>365</v>
      </c>
      <c r="L127" s="4">
        <f t="shared" si="7"/>
        <v>0</v>
      </c>
      <c r="M127" s="4">
        <f t="shared" si="8"/>
        <v>0</v>
      </c>
      <c r="N127" s="68">
        <v>110000461857</v>
      </c>
      <c r="O127" s="12" t="s">
        <v>3414</v>
      </c>
    </row>
    <row r="128" spans="1:15" x14ac:dyDescent="0.25">
      <c r="A128" s="65" t="s">
        <v>540</v>
      </c>
      <c r="B128" s="65" t="s">
        <v>866</v>
      </c>
      <c r="C128" s="65" t="s">
        <v>541</v>
      </c>
      <c r="D128" s="65" t="s">
        <v>285</v>
      </c>
      <c r="E128" s="65">
        <v>92570</v>
      </c>
      <c r="F128" s="65" t="s">
        <v>542</v>
      </c>
      <c r="G128" s="65">
        <v>325211</v>
      </c>
      <c r="H128" s="65" t="s">
        <v>259</v>
      </c>
      <c r="I128" s="67">
        <v>0</v>
      </c>
      <c r="J128" s="67">
        <v>0</v>
      </c>
      <c r="K128" s="67">
        <v>246</v>
      </c>
      <c r="L128" s="4">
        <f t="shared" si="7"/>
        <v>0</v>
      </c>
      <c r="M128" s="4">
        <f t="shared" si="8"/>
        <v>0</v>
      </c>
      <c r="N128" s="68">
        <v>110000479385</v>
      </c>
      <c r="O128" s="12" t="s">
        <v>3423</v>
      </c>
    </row>
    <row r="129" spans="1:15" x14ac:dyDescent="0.25">
      <c r="A129" s="65" t="s">
        <v>481</v>
      </c>
      <c r="B129" s="65" t="s">
        <v>867</v>
      </c>
      <c r="C129" s="65" t="s">
        <v>546</v>
      </c>
      <c r="D129" s="65" t="s">
        <v>44</v>
      </c>
      <c r="E129" s="65">
        <v>62205</v>
      </c>
      <c r="F129" s="65" t="s">
        <v>547</v>
      </c>
      <c r="G129" s="65">
        <v>325211</v>
      </c>
      <c r="H129" s="65" t="s">
        <v>259</v>
      </c>
      <c r="I129" s="67">
        <v>226.79618500000001</v>
      </c>
      <c r="J129" s="67">
        <v>226.79618500000001</v>
      </c>
      <c r="K129" s="67">
        <v>246</v>
      </c>
      <c r="L129" s="4">
        <f t="shared" si="7"/>
        <v>0.92193571138211383</v>
      </c>
      <c r="M129" s="4">
        <f t="shared" si="8"/>
        <v>0.92193571138211383</v>
      </c>
      <c r="N129" s="68">
        <v>110000497542</v>
      </c>
      <c r="O129" s="12" t="s">
        <v>3414</v>
      </c>
    </row>
    <row r="130" spans="1:15" x14ac:dyDescent="0.25">
      <c r="A130" s="65" t="s">
        <v>447</v>
      </c>
      <c r="B130" s="65" t="s">
        <v>866</v>
      </c>
      <c r="C130" s="65" t="s">
        <v>525</v>
      </c>
      <c r="D130" s="65" t="s">
        <v>86</v>
      </c>
      <c r="E130" s="65">
        <v>32254</v>
      </c>
      <c r="F130" s="65" t="s">
        <v>551</v>
      </c>
      <c r="G130" s="65">
        <v>325211</v>
      </c>
      <c r="H130" s="65" t="s">
        <v>259</v>
      </c>
      <c r="I130" s="67">
        <v>0</v>
      </c>
      <c r="J130" s="67">
        <v>0</v>
      </c>
      <c r="K130" s="67">
        <v>365</v>
      </c>
      <c r="L130" s="4">
        <f t="shared" si="7"/>
        <v>0</v>
      </c>
      <c r="M130" s="4">
        <f t="shared" si="8"/>
        <v>0</v>
      </c>
      <c r="N130" s="68">
        <v>110000498612</v>
      </c>
      <c r="O130" s="12" t="s">
        <v>3450</v>
      </c>
    </row>
    <row r="131" spans="1:15" x14ac:dyDescent="0.25">
      <c r="A131" s="65" t="s">
        <v>435</v>
      </c>
      <c r="B131" s="65" t="s">
        <v>866</v>
      </c>
      <c r="C131" s="65" t="s">
        <v>553</v>
      </c>
      <c r="D131" s="65" t="s">
        <v>285</v>
      </c>
      <c r="E131" s="65">
        <v>90040</v>
      </c>
      <c r="F131" s="65" t="s">
        <v>554</v>
      </c>
      <c r="G131" s="65">
        <v>325211</v>
      </c>
      <c r="H131" s="65" t="s">
        <v>259</v>
      </c>
      <c r="I131" s="67">
        <v>0</v>
      </c>
      <c r="J131" s="67">
        <v>0</v>
      </c>
      <c r="K131" s="67">
        <v>246</v>
      </c>
      <c r="L131" s="4">
        <f t="shared" si="7"/>
        <v>0</v>
      </c>
      <c r="M131" s="4">
        <f t="shared" si="8"/>
        <v>0</v>
      </c>
      <c r="N131" s="68">
        <v>110000510830</v>
      </c>
      <c r="O131" s="12" t="s">
        <v>3414</v>
      </c>
    </row>
    <row r="132" spans="1:15" x14ac:dyDescent="0.25">
      <c r="A132" s="65" t="s">
        <v>556</v>
      </c>
      <c r="B132" s="65" t="s">
        <v>866</v>
      </c>
      <c r="C132" s="65" t="s">
        <v>557</v>
      </c>
      <c r="D132" s="65" t="s">
        <v>347</v>
      </c>
      <c r="E132" s="65">
        <v>26181</v>
      </c>
      <c r="F132" s="65" t="s">
        <v>558</v>
      </c>
      <c r="G132" s="65">
        <v>325211</v>
      </c>
      <c r="H132" s="65" t="s">
        <v>259</v>
      </c>
      <c r="I132" s="67">
        <v>0</v>
      </c>
      <c r="J132" s="67">
        <v>0</v>
      </c>
      <c r="K132" s="67">
        <v>365</v>
      </c>
      <c r="L132" s="4">
        <f t="shared" si="7"/>
        <v>0</v>
      </c>
      <c r="M132" s="4">
        <f t="shared" si="8"/>
        <v>0</v>
      </c>
      <c r="N132" s="68">
        <v>110000586081</v>
      </c>
      <c r="O132" s="12" t="s">
        <v>3414</v>
      </c>
    </row>
    <row r="133" spans="1:15" x14ac:dyDescent="0.25">
      <c r="A133" s="65" t="s">
        <v>507</v>
      </c>
      <c r="B133" s="65" t="s">
        <v>866</v>
      </c>
      <c r="C133" s="65" t="s">
        <v>560</v>
      </c>
      <c r="D133" s="65" t="s">
        <v>561</v>
      </c>
      <c r="E133" s="65">
        <v>74361</v>
      </c>
      <c r="F133" s="65" t="s">
        <v>562</v>
      </c>
      <c r="G133" s="65">
        <v>325211</v>
      </c>
      <c r="H133" s="65" t="s">
        <v>259</v>
      </c>
      <c r="I133" s="67">
        <v>0</v>
      </c>
      <c r="J133" s="67">
        <v>0</v>
      </c>
      <c r="K133" s="67">
        <v>246</v>
      </c>
      <c r="L133" s="4">
        <f t="shared" si="7"/>
        <v>0</v>
      </c>
      <c r="M133" s="4">
        <f t="shared" si="8"/>
        <v>0</v>
      </c>
      <c r="N133" s="68">
        <v>110000598540</v>
      </c>
      <c r="O133" s="12" t="s">
        <v>3442</v>
      </c>
    </row>
    <row r="134" spans="1:15" x14ac:dyDescent="0.25">
      <c r="A134" s="65" t="s">
        <v>534</v>
      </c>
      <c r="B134" s="65" t="s">
        <v>866</v>
      </c>
      <c r="C134" s="65" t="s">
        <v>564</v>
      </c>
      <c r="D134" s="65" t="s">
        <v>44</v>
      </c>
      <c r="E134" s="65">
        <v>60450</v>
      </c>
      <c r="F134" s="65" t="s">
        <v>565</v>
      </c>
      <c r="G134" s="65">
        <v>325211</v>
      </c>
      <c r="H134" s="65" t="s">
        <v>259</v>
      </c>
      <c r="I134" s="67">
        <v>0</v>
      </c>
      <c r="J134" s="67">
        <v>0</v>
      </c>
      <c r="K134" s="67">
        <v>365</v>
      </c>
      <c r="L134" s="4">
        <f t="shared" si="7"/>
        <v>0</v>
      </c>
      <c r="M134" s="4">
        <f t="shared" si="8"/>
        <v>0</v>
      </c>
      <c r="N134" s="68">
        <v>110000747210</v>
      </c>
      <c r="O134" s="12" t="s">
        <v>3448</v>
      </c>
    </row>
    <row r="135" spans="1:15" x14ac:dyDescent="0.25">
      <c r="A135" s="65" t="s">
        <v>568</v>
      </c>
      <c r="B135" s="65" t="s">
        <v>866</v>
      </c>
      <c r="C135" s="65" t="s">
        <v>569</v>
      </c>
      <c r="D135" s="65" t="s">
        <v>285</v>
      </c>
      <c r="E135" s="65">
        <v>91702</v>
      </c>
      <c r="F135" s="65" t="s">
        <v>570</v>
      </c>
      <c r="G135" s="65">
        <v>325211</v>
      </c>
      <c r="H135" s="65" t="s">
        <v>259</v>
      </c>
      <c r="I135" s="67">
        <v>0</v>
      </c>
      <c r="J135" s="67">
        <v>0</v>
      </c>
      <c r="K135" s="67">
        <v>246</v>
      </c>
      <c r="L135" s="4">
        <f t="shared" si="7"/>
        <v>0</v>
      </c>
      <c r="M135" s="4">
        <f t="shared" si="8"/>
        <v>0</v>
      </c>
      <c r="N135" s="68">
        <v>110000862193</v>
      </c>
      <c r="O135" s="12" t="s">
        <v>3414</v>
      </c>
    </row>
    <row r="136" spans="1:15" x14ac:dyDescent="0.25">
      <c r="A136" s="65" t="s">
        <v>571</v>
      </c>
      <c r="B136" s="65" t="s">
        <v>866</v>
      </c>
      <c r="C136" s="65" t="s">
        <v>572</v>
      </c>
      <c r="D136" s="65" t="s">
        <v>257</v>
      </c>
      <c r="E136" s="65">
        <v>38017</v>
      </c>
      <c r="F136" s="65" t="s">
        <v>573</v>
      </c>
      <c r="G136" s="65">
        <v>325211</v>
      </c>
      <c r="H136" s="65" t="s">
        <v>259</v>
      </c>
      <c r="I136" s="67">
        <v>0</v>
      </c>
      <c r="J136" s="67">
        <v>0</v>
      </c>
      <c r="K136" s="67">
        <v>246</v>
      </c>
      <c r="L136" s="4">
        <f t="shared" si="7"/>
        <v>0</v>
      </c>
      <c r="M136" s="4">
        <f t="shared" si="8"/>
        <v>0</v>
      </c>
      <c r="N136" s="68">
        <v>110000911737</v>
      </c>
      <c r="O136" s="12" t="s">
        <v>3424</v>
      </c>
    </row>
    <row r="137" spans="1:15" x14ac:dyDescent="0.25">
      <c r="A137" s="65" t="s">
        <v>576</v>
      </c>
      <c r="B137" s="65" t="s">
        <v>866</v>
      </c>
      <c r="C137" s="65" t="s">
        <v>577</v>
      </c>
      <c r="D137" s="65" t="s">
        <v>289</v>
      </c>
      <c r="E137" s="65">
        <v>41015</v>
      </c>
      <c r="F137" s="65" t="s">
        <v>578</v>
      </c>
      <c r="G137" s="65">
        <v>325211</v>
      </c>
      <c r="H137" s="65" t="s">
        <v>259</v>
      </c>
      <c r="I137" s="67">
        <v>0</v>
      </c>
      <c r="J137" s="67">
        <v>0</v>
      </c>
      <c r="K137" s="67">
        <v>246</v>
      </c>
      <c r="L137" s="4">
        <f t="shared" si="7"/>
        <v>0</v>
      </c>
      <c r="M137" s="4">
        <f t="shared" si="8"/>
        <v>0</v>
      </c>
      <c r="N137" s="68">
        <v>110001376635</v>
      </c>
      <c r="O137" s="12" t="s">
        <v>3441</v>
      </c>
    </row>
    <row r="138" spans="1:15" x14ac:dyDescent="0.25">
      <c r="A138" s="65" t="s">
        <v>582</v>
      </c>
      <c r="B138" s="65" t="s">
        <v>866</v>
      </c>
      <c r="C138" s="65" t="s">
        <v>583</v>
      </c>
      <c r="D138" s="65" t="s">
        <v>107</v>
      </c>
      <c r="E138" s="65">
        <v>28401</v>
      </c>
      <c r="F138" s="65" t="s">
        <v>584</v>
      </c>
      <c r="G138" s="65">
        <v>325211</v>
      </c>
      <c r="H138" s="65" t="s">
        <v>259</v>
      </c>
      <c r="I138" s="67">
        <v>0</v>
      </c>
      <c r="J138" s="67">
        <v>0</v>
      </c>
      <c r="K138" s="67">
        <v>364</v>
      </c>
      <c r="L138" s="4">
        <f t="shared" si="7"/>
        <v>0</v>
      </c>
      <c r="M138" s="4">
        <f t="shared" si="8"/>
        <v>0</v>
      </c>
      <c r="N138" s="68">
        <v>110007116101</v>
      </c>
      <c r="O138" s="12" t="s">
        <v>3458</v>
      </c>
    </row>
    <row r="139" spans="1:15" x14ac:dyDescent="0.25">
      <c r="A139" s="65" t="s">
        <v>587</v>
      </c>
      <c r="B139" s="65" t="s">
        <v>866</v>
      </c>
      <c r="C139" s="65" t="s">
        <v>588</v>
      </c>
      <c r="D139" s="65" t="s">
        <v>103</v>
      </c>
      <c r="E139" s="65">
        <v>43113</v>
      </c>
      <c r="F139" s="65" t="s">
        <v>589</v>
      </c>
      <c r="G139" s="65">
        <v>325211</v>
      </c>
      <c r="H139" s="65" t="s">
        <v>259</v>
      </c>
      <c r="I139" s="67">
        <v>0</v>
      </c>
      <c r="J139" s="67">
        <v>0</v>
      </c>
      <c r="K139" s="67">
        <v>246</v>
      </c>
      <c r="L139" s="4">
        <f t="shared" si="7"/>
        <v>0</v>
      </c>
      <c r="M139" s="4">
        <f t="shared" si="8"/>
        <v>0</v>
      </c>
      <c r="N139" s="68">
        <v>110007158128</v>
      </c>
      <c r="O139" s="12" t="s">
        <v>3453</v>
      </c>
    </row>
    <row r="140" spans="1:15" x14ac:dyDescent="0.25">
      <c r="A140" s="65" t="s">
        <v>592</v>
      </c>
      <c r="B140" s="65" t="s">
        <v>866</v>
      </c>
      <c r="C140" s="65" t="s">
        <v>593</v>
      </c>
      <c r="D140" s="65" t="s">
        <v>263</v>
      </c>
      <c r="E140" s="65" t="s">
        <v>594</v>
      </c>
      <c r="F140" s="65" t="s">
        <v>595</v>
      </c>
      <c r="G140" s="65">
        <v>325211</v>
      </c>
      <c r="H140" s="65" t="s">
        <v>259</v>
      </c>
      <c r="I140" s="67">
        <v>0</v>
      </c>
      <c r="J140" s="67">
        <v>0</v>
      </c>
      <c r="K140" s="67">
        <v>246</v>
      </c>
      <c r="L140" s="4">
        <f t="shared" si="7"/>
        <v>0</v>
      </c>
      <c r="M140" s="4">
        <f t="shared" si="8"/>
        <v>0</v>
      </c>
      <c r="N140" s="68">
        <v>110007393766</v>
      </c>
      <c r="O140" s="12" t="s">
        <v>3459</v>
      </c>
    </row>
    <row r="141" spans="1:15" x14ac:dyDescent="0.25">
      <c r="A141" s="65" t="s">
        <v>507</v>
      </c>
      <c r="B141" s="65" t="s">
        <v>866</v>
      </c>
      <c r="C141" s="65" t="s">
        <v>597</v>
      </c>
      <c r="D141" s="65" t="s">
        <v>285</v>
      </c>
      <c r="E141" s="65">
        <v>90250</v>
      </c>
      <c r="F141" s="65" t="s">
        <v>598</v>
      </c>
      <c r="G141" s="65">
        <v>325211</v>
      </c>
      <c r="H141" s="65" t="s">
        <v>259</v>
      </c>
      <c r="I141" s="67">
        <v>0</v>
      </c>
      <c r="J141" s="67">
        <v>0</v>
      </c>
      <c r="K141" s="67">
        <v>246</v>
      </c>
      <c r="L141" s="4">
        <f t="shared" si="7"/>
        <v>0</v>
      </c>
      <c r="M141" s="4">
        <f t="shared" si="8"/>
        <v>0</v>
      </c>
      <c r="N141" s="68">
        <v>110012184055</v>
      </c>
      <c r="O141" s="12" t="s">
        <v>3440</v>
      </c>
    </row>
    <row r="142" spans="1:15" x14ac:dyDescent="0.25">
      <c r="A142" s="65" t="s">
        <v>599</v>
      </c>
      <c r="B142" s="65" t="s">
        <v>866</v>
      </c>
      <c r="C142" s="65" t="s">
        <v>600</v>
      </c>
      <c r="D142" s="65" t="s">
        <v>601</v>
      </c>
      <c r="E142" s="65">
        <v>39730</v>
      </c>
      <c r="F142" s="65" t="s">
        <v>602</v>
      </c>
      <c r="G142" s="65">
        <v>325211</v>
      </c>
      <c r="H142" s="65" t="s">
        <v>259</v>
      </c>
      <c r="I142" s="67">
        <v>0</v>
      </c>
      <c r="J142" s="67">
        <v>0</v>
      </c>
      <c r="K142" s="67">
        <v>365</v>
      </c>
      <c r="L142" s="4">
        <f t="shared" si="7"/>
        <v>0</v>
      </c>
      <c r="M142" s="4">
        <f t="shared" si="8"/>
        <v>0</v>
      </c>
      <c r="N142" s="68">
        <v>110012665990</v>
      </c>
      <c r="O142" s="12" t="s">
        <v>3428</v>
      </c>
    </row>
    <row r="143" spans="1:15" x14ac:dyDescent="0.25">
      <c r="A143" s="65" t="s">
        <v>604</v>
      </c>
      <c r="B143" s="65" t="s">
        <v>866</v>
      </c>
      <c r="C143" s="65" t="s">
        <v>605</v>
      </c>
      <c r="D143" s="65" t="s">
        <v>62</v>
      </c>
      <c r="E143" s="65">
        <v>75119</v>
      </c>
      <c r="F143" s="65" t="s">
        <v>606</v>
      </c>
      <c r="G143" s="65">
        <v>325211</v>
      </c>
      <c r="H143" s="65" t="s">
        <v>259</v>
      </c>
      <c r="I143" s="67">
        <v>0</v>
      </c>
      <c r="J143" s="67">
        <v>0</v>
      </c>
      <c r="K143" s="67">
        <v>246</v>
      </c>
      <c r="L143" s="4">
        <f t="shared" si="7"/>
        <v>0</v>
      </c>
      <c r="M143" s="4">
        <f t="shared" si="8"/>
        <v>0</v>
      </c>
      <c r="N143" s="68">
        <v>110022532918</v>
      </c>
      <c r="O143" s="12" t="s">
        <v>3445</v>
      </c>
    </row>
    <row r="144" spans="1:15" x14ac:dyDescent="0.25">
      <c r="A144" s="65" t="s">
        <v>486</v>
      </c>
      <c r="B144" s="65" t="s">
        <v>867</v>
      </c>
      <c r="C144" s="65" t="s">
        <v>322</v>
      </c>
      <c r="D144" s="65" t="s">
        <v>103</v>
      </c>
      <c r="E144" s="65">
        <v>45232</v>
      </c>
      <c r="F144" s="65" t="s">
        <v>608</v>
      </c>
      <c r="G144" s="65">
        <v>325998</v>
      </c>
      <c r="H144" s="65" t="s">
        <v>51</v>
      </c>
      <c r="I144" s="67">
        <v>226.79618500000001</v>
      </c>
      <c r="J144" s="67">
        <v>226.79618500000001</v>
      </c>
      <c r="K144" s="67">
        <v>246</v>
      </c>
      <c r="L144" s="4">
        <f t="shared" si="7"/>
        <v>0.92193571138211383</v>
      </c>
      <c r="M144" s="4">
        <f t="shared" si="8"/>
        <v>0.92193571138211383</v>
      </c>
      <c r="N144" s="68">
        <v>110035808855</v>
      </c>
      <c r="O144" s="12" t="s">
        <v>3414</v>
      </c>
    </row>
    <row r="145" spans="1:15" x14ac:dyDescent="0.25">
      <c r="A145" s="65" t="s">
        <v>609</v>
      </c>
      <c r="B145" s="65" t="s">
        <v>867</v>
      </c>
      <c r="C145" s="65" t="s">
        <v>610</v>
      </c>
      <c r="D145" s="65" t="s">
        <v>230</v>
      </c>
      <c r="E145" s="65">
        <v>64116</v>
      </c>
      <c r="F145" s="65" t="s">
        <v>611</v>
      </c>
      <c r="G145" s="65">
        <v>325211</v>
      </c>
      <c r="H145" s="65" t="s">
        <v>259</v>
      </c>
      <c r="I145" s="67">
        <v>226.79618500000001</v>
      </c>
      <c r="J145" s="67">
        <v>226.79618500000001</v>
      </c>
      <c r="K145" s="67">
        <v>246</v>
      </c>
      <c r="L145" s="4">
        <f t="shared" si="7"/>
        <v>0.92193571138211383</v>
      </c>
      <c r="M145" s="4">
        <f t="shared" si="8"/>
        <v>0.92193571138211383</v>
      </c>
      <c r="N145" s="68">
        <v>110046122986</v>
      </c>
      <c r="O145" s="12" t="s">
        <v>3414</v>
      </c>
    </row>
    <row r="146" spans="1:15" ht="30" x14ac:dyDescent="0.25">
      <c r="A146" s="65" t="s">
        <v>612</v>
      </c>
      <c r="B146" s="69" t="s">
        <v>4072</v>
      </c>
      <c r="C146" s="65" t="s">
        <v>613</v>
      </c>
      <c r="D146" s="65" t="s">
        <v>171</v>
      </c>
      <c r="E146" s="65">
        <v>29730</v>
      </c>
      <c r="F146" s="65" t="s">
        <v>614</v>
      </c>
      <c r="G146" s="65">
        <v>325211</v>
      </c>
      <c r="H146" s="65" t="s">
        <v>259</v>
      </c>
      <c r="I146" s="67">
        <v>24.947580349999999</v>
      </c>
      <c r="J146" s="67">
        <v>226.79618500000001</v>
      </c>
      <c r="K146" s="67">
        <v>246</v>
      </c>
      <c r="L146" s="4">
        <f t="shared" si="7"/>
        <v>0.10141292825203252</v>
      </c>
      <c r="M146" s="4">
        <f t="shared" si="8"/>
        <v>0.92193571138211383</v>
      </c>
      <c r="N146" s="68">
        <v>110050813958</v>
      </c>
      <c r="O146" s="125" t="s">
        <v>3414</v>
      </c>
    </row>
    <row r="147" spans="1:15" x14ac:dyDescent="0.25">
      <c r="A147" s="65" t="s">
        <v>615</v>
      </c>
      <c r="B147" s="65" t="s">
        <v>866</v>
      </c>
      <c r="C147" s="65" t="s">
        <v>616</v>
      </c>
      <c r="D147" s="65" t="s">
        <v>391</v>
      </c>
      <c r="E147" s="65" t="s">
        <v>617</v>
      </c>
      <c r="F147" s="65" t="s">
        <v>618</v>
      </c>
      <c r="G147" s="65">
        <v>325211</v>
      </c>
      <c r="H147" s="65" t="s">
        <v>259</v>
      </c>
      <c r="I147" s="67">
        <v>0</v>
      </c>
      <c r="J147" s="67">
        <v>0</v>
      </c>
      <c r="K147" s="67">
        <v>246</v>
      </c>
      <c r="L147" s="4">
        <f t="shared" si="7"/>
        <v>0</v>
      </c>
      <c r="M147" s="4">
        <f t="shared" si="8"/>
        <v>0</v>
      </c>
      <c r="N147" s="68">
        <v>110050813978</v>
      </c>
      <c r="O147" s="12" t="s">
        <v>3420</v>
      </c>
    </row>
    <row r="148" spans="1:15" x14ac:dyDescent="0.25">
      <c r="A148" s="65" t="s">
        <v>620</v>
      </c>
      <c r="B148" s="65" t="s">
        <v>866</v>
      </c>
      <c r="C148" s="65" t="s">
        <v>377</v>
      </c>
      <c r="D148" s="65" t="s">
        <v>378</v>
      </c>
      <c r="E148" s="65">
        <v>52627</v>
      </c>
      <c r="F148" s="65" t="s">
        <v>621</v>
      </c>
      <c r="G148" s="65">
        <v>325211</v>
      </c>
      <c r="H148" s="65" t="s">
        <v>259</v>
      </c>
      <c r="I148" s="67">
        <v>0</v>
      </c>
      <c r="J148" s="67">
        <v>0</v>
      </c>
      <c r="K148" s="67">
        <v>246</v>
      </c>
      <c r="L148" s="4">
        <f t="shared" si="7"/>
        <v>0</v>
      </c>
      <c r="M148" s="4">
        <f t="shared" si="8"/>
        <v>0</v>
      </c>
      <c r="N148" s="68">
        <v>110055435159</v>
      </c>
      <c r="O148" s="12" t="s">
        <v>3427</v>
      </c>
    </row>
    <row r="149" spans="1:15" x14ac:dyDescent="0.25">
      <c r="A149" s="65" t="s">
        <v>622</v>
      </c>
      <c r="B149" s="65" t="s">
        <v>866</v>
      </c>
      <c r="C149" s="65" t="s">
        <v>623</v>
      </c>
      <c r="D149" s="65" t="s">
        <v>312</v>
      </c>
      <c r="E149" s="65">
        <v>36553</v>
      </c>
      <c r="F149" s="65" t="s">
        <v>624</v>
      </c>
      <c r="G149" s="65">
        <v>325211</v>
      </c>
      <c r="H149" s="65" t="s">
        <v>259</v>
      </c>
      <c r="I149" s="67">
        <v>0</v>
      </c>
      <c r="J149" s="67">
        <v>0</v>
      </c>
      <c r="K149" s="67">
        <v>246</v>
      </c>
      <c r="L149" s="4">
        <f t="shared" si="7"/>
        <v>0</v>
      </c>
      <c r="M149" s="4">
        <f t="shared" si="8"/>
        <v>0</v>
      </c>
      <c r="N149" s="68">
        <v>110067041007</v>
      </c>
      <c r="O149" s="12" t="s">
        <v>3414</v>
      </c>
    </row>
    <row r="150" spans="1:15" x14ac:dyDescent="0.25">
      <c r="A150" s="65" t="s">
        <v>627</v>
      </c>
      <c r="B150" s="65" t="s">
        <v>866</v>
      </c>
      <c r="C150" s="65" t="s">
        <v>628</v>
      </c>
      <c r="D150" s="65" t="s">
        <v>230</v>
      </c>
      <c r="E150" s="65">
        <v>63045</v>
      </c>
      <c r="F150" s="65" t="s">
        <v>629</v>
      </c>
      <c r="G150" s="65">
        <v>325991</v>
      </c>
      <c r="H150" s="65" t="s">
        <v>478</v>
      </c>
      <c r="I150" s="67">
        <v>0</v>
      </c>
      <c r="J150" s="67">
        <v>0</v>
      </c>
      <c r="K150" s="67">
        <v>246</v>
      </c>
      <c r="L150" s="4">
        <f t="shared" si="7"/>
        <v>0</v>
      </c>
      <c r="M150" s="4">
        <f t="shared" si="8"/>
        <v>0</v>
      </c>
      <c r="N150" s="68">
        <v>110067672067</v>
      </c>
      <c r="O150" s="12" t="s">
        <v>3414</v>
      </c>
    </row>
    <row r="151" spans="1:15" x14ac:dyDescent="0.25">
      <c r="A151" s="65" t="s">
        <v>630</v>
      </c>
      <c r="B151" s="65" t="s">
        <v>867</v>
      </c>
      <c r="C151" s="65" t="s">
        <v>631</v>
      </c>
      <c r="D151" s="65" t="s">
        <v>44</v>
      </c>
      <c r="E151" s="65">
        <v>60135</v>
      </c>
      <c r="F151" s="65" t="s">
        <v>632</v>
      </c>
      <c r="G151" s="65">
        <v>325211</v>
      </c>
      <c r="H151" s="65" t="s">
        <v>259</v>
      </c>
      <c r="I151" s="67">
        <v>226.79618500000001</v>
      </c>
      <c r="J151" s="67">
        <v>226.79618500000001</v>
      </c>
      <c r="K151" s="67">
        <v>246</v>
      </c>
      <c r="L151" s="4">
        <f t="shared" si="7"/>
        <v>0.92193571138211383</v>
      </c>
      <c r="M151" s="4">
        <f t="shared" si="8"/>
        <v>0.92193571138211383</v>
      </c>
      <c r="N151" s="68">
        <v>110070158512</v>
      </c>
      <c r="O151" s="12" t="s">
        <v>3414</v>
      </c>
    </row>
    <row r="152" spans="1:15" x14ac:dyDescent="0.25">
      <c r="A152" s="65" t="s">
        <v>633</v>
      </c>
      <c r="B152" s="65" t="s">
        <v>866</v>
      </c>
      <c r="C152" s="65" t="s">
        <v>557</v>
      </c>
      <c r="D152" s="65" t="s">
        <v>347</v>
      </c>
      <c r="E152" s="65">
        <v>26181</v>
      </c>
      <c r="F152" s="65" t="s">
        <v>634</v>
      </c>
      <c r="G152" s="65">
        <v>325211</v>
      </c>
      <c r="H152" s="65" t="s">
        <v>259</v>
      </c>
      <c r="I152" s="67">
        <v>0</v>
      </c>
      <c r="J152" s="67">
        <v>0</v>
      </c>
      <c r="K152" s="67">
        <v>246</v>
      </c>
      <c r="L152" s="4">
        <f t="shared" si="7"/>
        <v>0</v>
      </c>
      <c r="M152" s="4">
        <f t="shared" si="8"/>
        <v>0</v>
      </c>
      <c r="N152" s="68" t="s">
        <v>366</v>
      </c>
      <c r="O152" s="12" t="s">
        <v>3414</v>
      </c>
    </row>
    <row r="153" spans="1:15" x14ac:dyDescent="0.25">
      <c r="A153" s="2"/>
      <c r="B153" s="5"/>
      <c r="C153" s="2"/>
      <c r="D153" s="2"/>
      <c r="E153" s="2"/>
      <c r="F153" s="2"/>
      <c r="G153" s="2"/>
      <c r="H153" s="2"/>
      <c r="I153" s="2"/>
      <c r="J153" s="2"/>
      <c r="K153" s="2"/>
      <c r="L153" s="8"/>
      <c r="M153" s="8"/>
      <c r="N153" s="7"/>
    </row>
    <row r="154" spans="1:15" x14ac:dyDescent="0.25">
      <c r="A154" s="1" t="s">
        <v>21</v>
      </c>
      <c r="B154" s="11"/>
      <c r="C154" s="2"/>
      <c r="D154" s="2"/>
      <c r="E154" s="2"/>
      <c r="F154" s="2"/>
      <c r="G154" s="2"/>
      <c r="H154" s="2"/>
      <c r="I154" s="2"/>
      <c r="J154" s="2"/>
      <c r="K154" s="2"/>
      <c r="L154" s="2"/>
      <c r="M154" s="2"/>
      <c r="N154" s="2"/>
    </row>
    <row r="155" spans="1:15" x14ac:dyDescent="0.25">
      <c r="A155" s="1" t="s">
        <v>655</v>
      </c>
      <c r="B155" s="11"/>
      <c r="C155" s="2"/>
      <c r="D155" s="2"/>
      <c r="E155" s="2"/>
      <c r="F155" s="2"/>
      <c r="G155" s="2"/>
      <c r="H155" s="2"/>
      <c r="I155" s="2"/>
      <c r="J155" s="2"/>
      <c r="K155" s="2"/>
      <c r="L155" s="2"/>
      <c r="M155" s="2"/>
      <c r="N155" s="2"/>
    </row>
    <row r="156" spans="1:15" ht="63" x14ac:dyDescent="0.25">
      <c r="A156" s="51" t="s">
        <v>23</v>
      </c>
      <c r="B156" s="51" t="s">
        <v>24</v>
      </c>
      <c r="C156" s="51" t="s">
        <v>25</v>
      </c>
      <c r="D156" s="51" t="s">
        <v>26</v>
      </c>
      <c r="E156" s="51" t="s">
        <v>27</v>
      </c>
      <c r="F156" s="51" t="s">
        <v>28</v>
      </c>
      <c r="G156" s="51" t="s">
        <v>29</v>
      </c>
      <c r="H156" s="51" t="s">
        <v>30</v>
      </c>
      <c r="I156" s="51" t="s">
        <v>864</v>
      </c>
      <c r="J156" s="51" t="s">
        <v>865</v>
      </c>
      <c r="K156" s="52" t="s">
        <v>35</v>
      </c>
      <c r="L156" s="51" t="s">
        <v>3370</v>
      </c>
      <c r="M156" s="51" t="s">
        <v>3371</v>
      </c>
      <c r="N156" s="53" t="s">
        <v>40</v>
      </c>
      <c r="O156" s="51" t="s">
        <v>3415</v>
      </c>
    </row>
    <row r="157" spans="1:15" x14ac:dyDescent="0.25">
      <c r="A157" s="65" t="s">
        <v>656</v>
      </c>
      <c r="B157" s="65" t="s">
        <v>866</v>
      </c>
      <c r="C157" s="65" t="s">
        <v>657</v>
      </c>
      <c r="D157" s="65" t="s">
        <v>234</v>
      </c>
      <c r="E157" s="65">
        <v>72653</v>
      </c>
      <c r="F157" s="65" t="s">
        <v>658</v>
      </c>
      <c r="G157" s="65">
        <v>337127</v>
      </c>
      <c r="H157" s="65" t="s">
        <v>659</v>
      </c>
      <c r="I157" s="67">
        <v>0</v>
      </c>
      <c r="J157" s="67">
        <v>0</v>
      </c>
      <c r="K157" s="67">
        <v>250</v>
      </c>
      <c r="L157" s="4">
        <f>I157/K157</f>
        <v>0</v>
      </c>
      <c r="M157" s="4">
        <f>J157/K157</f>
        <v>0</v>
      </c>
      <c r="N157" s="68">
        <v>110000452803</v>
      </c>
      <c r="O157" s="12" t="s">
        <v>3414</v>
      </c>
    </row>
    <row r="158" spans="1:15" x14ac:dyDescent="0.25">
      <c r="A158" s="65" t="s">
        <v>661</v>
      </c>
      <c r="B158" s="65" t="s">
        <v>866</v>
      </c>
      <c r="C158" s="65" t="s">
        <v>662</v>
      </c>
      <c r="D158" s="65" t="s">
        <v>107</v>
      </c>
      <c r="E158" s="65">
        <v>28677</v>
      </c>
      <c r="F158" s="65" t="s">
        <v>663</v>
      </c>
      <c r="G158" s="65">
        <v>337127</v>
      </c>
      <c r="H158" s="65" t="s">
        <v>659</v>
      </c>
      <c r="I158" s="67">
        <v>0</v>
      </c>
      <c r="J158" s="67">
        <v>0</v>
      </c>
      <c r="K158" s="67">
        <v>250</v>
      </c>
      <c r="L158" s="4">
        <f t="shared" ref="L158:L163" si="9">I158/K158</f>
        <v>0</v>
      </c>
      <c r="M158" s="4">
        <f t="shared" ref="M158:M163" si="10">J158/K158</f>
        <v>0</v>
      </c>
      <c r="N158" s="68">
        <v>110000861648</v>
      </c>
      <c r="O158" s="12" t="s">
        <v>3443</v>
      </c>
    </row>
    <row r="159" spans="1:15" x14ac:dyDescent="0.25">
      <c r="A159" s="65" t="s">
        <v>666</v>
      </c>
      <c r="B159" s="65" t="s">
        <v>866</v>
      </c>
      <c r="C159" s="65" t="s">
        <v>667</v>
      </c>
      <c r="D159" s="65" t="s">
        <v>318</v>
      </c>
      <c r="E159" s="65">
        <v>46933</v>
      </c>
      <c r="F159" s="65" t="s">
        <v>668</v>
      </c>
      <c r="G159" s="65">
        <v>337110</v>
      </c>
      <c r="H159" s="65" t="s">
        <v>669</v>
      </c>
      <c r="I159" s="67">
        <v>0</v>
      </c>
      <c r="J159" s="67">
        <v>0</v>
      </c>
      <c r="K159" s="67">
        <v>250</v>
      </c>
      <c r="L159" s="4">
        <f t="shared" si="9"/>
        <v>0</v>
      </c>
      <c r="M159" s="4">
        <f t="shared" si="10"/>
        <v>0</v>
      </c>
      <c r="N159" s="68">
        <v>110001678024</v>
      </c>
      <c r="O159" s="12" t="s">
        <v>3421</v>
      </c>
    </row>
    <row r="160" spans="1:15" x14ac:dyDescent="0.25">
      <c r="A160" s="65" t="s">
        <v>670</v>
      </c>
      <c r="B160" s="65" t="s">
        <v>866</v>
      </c>
      <c r="C160" s="65" t="s">
        <v>671</v>
      </c>
      <c r="D160" s="65" t="s">
        <v>62</v>
      </c>
      <c r="E160" s="65">
        <v>76574</v>
      </c>
      <c r="F160" s="65" t="s">
        <v>672</v>
      </c>
      <c r="G160" s="65">
        <v>337127</v>
      </c>
      <c r="H160" s="65" t="s">
        <v>659</v>
      </c>
      <c r="I160" s="67">
        <v>0</v>
      </c>
      <c r="J160" s="67">
        <v>0</v>
      </c>
      <c r="K160" s="67">
        <v>250</v>
      </c>
      <c r="L160" s="4">
        <f t="shared" si="9"/>
        <v>0</v>
      </c>
      <c r="M160" s="4">
        <f t="shared" si="10"/>
        <v>0</v>
      </c>
      <c r="N160" s="68">
        <v>110005161500</v>
      </c>
      <c r="O160" s="12" t="s">
        <v>3435</v>
      </c>
    </row>
    <row r="161" spans="1:15" x14ac:dyDescent="0.25">
      <c r="A161" s="65" t="s">
        <v>666</v>
      </c>
      <c r="B161" s="65" t="s">
        <v>866</v>
      </c>
      <c r="C161" s="65" t="s">
        <v>673</v>
      </c>
      <c r="D161" s="65" t="s">
        <v>674</v>
      </c>
      <c r="E161" s="65">
        <v>86401</v>
      </c>
      <c r="F161" s="65" t="s">
        <v>675</v>
      </c>
      <c r="G161" s="65">
        <v>337110</v>
      </c>
      <c r="H161" s="65" t="s">
        <v>669</v>
      </c>
      <c r="I161" s="67">
        <v>0</v>
      </c>
      <c r="J161" s="67">
        <v>0</v>
      </c>
      <c r="K161" s="67">
        <v>250</v>
      </c>
      <c r="L161" s="4">
        <f t="shared" si="9"/>
        <v>0</v>
      </c>
      <c r="M161" s="4">
        <f t="shared" si="10"/>
        <v>0</v>
      </c>
      <c r="N161" s="68">
        <v>110011646068</v>
      </c>
      <c r="O161" s="12" t="s">
        <v>3414</v>
      </c>
    </row>
    <row r="162" spans="1:15" x14ac:dyDescent="0.25">
      <c r="A162" s="65" t="s">
        <v>676</v>
      </c>
      <c r="B162" s="65" t="s">
        <v>866</v>
      </c>
      <c r="C162" s="65" t="s">
        <v>677</v>
      </c>
      <c r="D162" s="65" t="s">
        <v>347</v>
      </c>
      <c r="E162" s="65">
        <v>26836</v>
      </c>
      <c r="F162" s="65" t="s">
        <v>678</v>
      </c>
      <c r="G162" s="65">
        <v>337110</v>
      </c>
      <c r="H162" s="65" t="s">
        <v>669</v>
      </c>
      <c r="I162" s="67">
        <v>0</v>
      </c>
      <c r="J162" s="67">
        <v>0</v>
      </c>
      <c r="K162" s="67">
        <v>250</v>
      </c>
      <c r="L162" s="4">
        <f t="shared" si="9"/>
        <v>0</v>
      </c>
      <c r="M162" s="4">
        <f t="shared" si="10"/>
        <v>0</v>
      </c>
      <c r="N162" s="68">
        <v>110018883289</v>
      </c>
      <c r="O162" s="12" t="s">
        <v>3414</v>
      </c>
    </row>
    <row r="163" spans="1:15" x14ac:dyDescent="0.25">
      <c r="A163" s="65" t="s">
        <v>679</v>
      </c>
      <c r="B163" s="65" t="s">
        <v>866</v>
      </c>
      <c r="C163" s="65" t="s">
        <v>680</v>
      </c>
      <c r="D163" s="65" t="s">
        <v>99</v>
      </c>
      <c r="E163" s="65">
        <v>12306</v>
      </c>
      <c r="F163" s="65" t="s">
        <v>681</v>
      </c>
      <c r="G163" s="65">
        <v>327999</v>
      </c>
      <c r="H163" s="65" t="s">
        <v>682</v>
      </c>
      <c r="I163" s="67">
        <v>0</v>
      </c>
      <c r="J163" s="67">
        <v>0</v>
      </c>
      <c r="K163" s="67">
        <v>250</v>
      </c>
      <c r="L163" s="4">
        <f t="shared" si="9"/>
        <v>0</v>
      </c>
      <c r="M163" s="4">
        <f t="shared" si="10"/>
        <v>0</v>
      </c>
      <c r="N163" s="68">
        <v>110041168562</v>
      </c>
      <c r="O163" s="12" t="s">
        <v>3464</v>
      </c>
    </row>
    <row r="164" spans="1:15" x14ac:dyDescent="0.25">
      <c r="A164" s="2"/>
      <c r="B164" s="5"/>
      <c r="C164" s="2"/>
      <c r="D164" s="2"/>
      <c r="E164" s="2"/>
      <c r="F164" s="2"/>
      <c r="G164" s="2"/>
      <c r="H164" s="2"/>
      <c r="I164" s="2"/>
      <c r="J164" s="2"/>
      <c r="K164" s="2"/>
      <c r="L164" s="8"/>
      <c r="M164" s="8"/>
      <c r="N164" s="7"/>
    </row>
    <row r="165" spans="1:15" x14ac:dyDescent="0.25">
      <c r="A165" s="1" t="s">
        <v>21</v>
      </c>
      <c r="B165" s="11"/>
      <c r="C165" s="2"/>
      <c r="D165" s="2"/>
      <c r="E165" s="2"/>
      <c r="F165" s="2"/>
      <c r="G165" s="2"/>
      <c r="H165" s="2"/>
      <c r="I165" s="2"/>
      <c r="J165" s="2"/>
      <c r="K165" s="2"/>
      <c r="L165" s="2"/>
      <c r="M165" s="2"/>
      <c r="N165" s="2"/>
    </row>
    <row r="166" spans="1:15" x14ac:dyDescent="0.25">
      <c r="A166" s="1" t="s">
        <v>777</v>
      </c>
      <c r="B166" s="11"/>
      <c r="C166" s="2"/>
      <c r="D166" s="2"/>
      <c r="E166" s="2"/>
      <c r="F166" s="2"/>
      <c r="G166" s="2"/>
      <c r="H166" s="2"/>
      <c r="I166" s="2"/>
      <c r="J166" s="2"/>
      <c r="K166" s="2"/>
      <c r="L166" s="2"/>
      <c r="M166" s="2"/>
      <c r="N166" s="2"/>
    </row>
    <row r="167" spans="1:15" ht="63" x14ac:dyDescent="0.25">
      <c r="A167" s="51" t="s">
        <v>23</v>
      </c>
      <c r="B167" s="51" t="s">
        <v>24</v>
      </c>
      <c r="C167" s="51" t="s">
        <v>25</v>
      </c>
      <c r="D167" s="51" t="s">
        <v>26</v>
      </c>
      <c r="E167" s="51" t="s">
        <v>27</v>
      </c>
      <c r="F167" s="51" t="s">
        <v>28</v>
      </c>
      <c r="G167" s="51" t="s">
        <v>29</v>
      </c>
      <c r="H167" s="51" t="s">
        <v>30</v>
      </c>
      <c r="I167" s="51" t="s">
        <v>864</v>
      </c>
      <c r="J167" s="51" t="s">
        <v>865</v>
      </c>
      <c r="K167" s="52" t="s">
        <v>35</v>
      </c>
      <c r="L167" s="51" t="s">
        <v>3370</v>
      </c>
      <c r="M167" s="51" t="s">
        <v>3371</v>
      </c>
      <c r="N167" s="53" t="s">
        <v>40</v>
      </c>
      <c r="O167" s="51" t="s">
        <v>3415</v>
      </c>
    </row>
    <row r="168" spans="1:15" x14ac:dyDescent="0.25">
      <c r="A168" s="65" t="s">
        <v>778</v>
      </c>
      <c r="B168" s="65" t="s">
        <v>866</v>
      </c>
      <c r="C168" s="65" t="s">
        <v>779</v>
      </c>
      <c r="D168" s="65" t="s">
        <v>103</v>
      </c>
      <c r="E168" s="65">
        <v>44011</v>
      </c>
      <c r="F168" s="65" t="s">
        <v>780</v>
      </c>
      <c r="G168" s="65">
        <v>562211</v>
      </c>
      <c r="H168" s="65" t="s">
        <v>781</v>
      </c>
      <c r="I168" s="67">
        <v>0</v>
      </c>
      <c r="J168" s="67">
        <v>0</v>
      </c>
      <c r="K168" s="67">
        <v>365</v>
      </c>
      <c r="L168" s="4">
        <f>I168/K168</f>
        <v>0</v>
      </c>
      <c r="M168" s="4">
        <f>J168/K168</f>
        <v>0</v>
      </c>
      <c r="N168" s="68">
        <v>110000385137</v>
      </c>
      <c r="O168" s="12" t="s">
        <v>3414</v>
      </c>
    </row>
    <row r="169" spans="1:15" x14ac:dyDescent="0.25">
      <c r="A169" s="65" t="s">
        <v>782</v>
      </c>
      <c r="B169" s="65" t="s">
        <v>866</v>
      </c>
      <c r="C169" s="65" t="s">
        <v>783</v>
      </c>
      <c r="D169" s="65" t="s">
        <v>103</v>
      </c>
      <c r="E169" s="65">
        <v>44044</v>
      </c>
      <c r="F169" s="65" t="s">
        <v>784</v>
      </c>
      <c r="G169" s="65">
        <v>562211</v>
      </c>
      <c r="H169" s="65" t="s">
        <v>781</v>
      </c>
      <c r="I169" s="67">
        <v>0</v>
      </c>
      <c r="J169" s="67">
        <v>0</v>
      </c>
      <c r="K169" s="67">
        <v>365</v>
      </c>
      <c r="L169" s="4">
        <f t="shared" ref="L169:L184" si="11">I169/K169</f>
        <v>0</v>
      </c>
      <c r="M169" s="4">
        <f t="shared" ref="M169:M184" si="12">J169/K169</f>
        <v>0</v>
      </c>
      <c r="N169" s="68">
        <v>110000385592</v>
      </c>
      <c r="O169" s="12" t="s">
        <v>3414</v>
      </c>
    </row>
    <row r="170" spans="1:15" x14ac:dyDescent="0.25">
      <c r="A170" s="65" t="s">
        <v>788</v>
      </c>
      <c r="B170" s="65" t="s">
        <v>866</v>
      </c>
      <c r="C170" s="65" t="s">
        <v>789</v>
      </c>
      <c r="D170" s="65" t="s">
        <v>44</v>
      </c>
      <c r="E170" s="65">
        <v>62201</v>
      </c>
      <c r="F170" s="65" t="s">
        <v>790</v>
      </c>
      <c r="G170" s="65">
        <v>562211</v>
      </c>
      <c r="H170" s="65" t="s">
        <v>781</v>
      </c>
      <c r="I170" s="67">
        <v>0</v>
      </c>
      <c r="J170" s="67">
        <v>0</v>
      </c>
      <c r="K170" s="67">
        <v>365</v>
      </c>
      <c r="L170" s="4">
        <f t="shared" si="11"/>
        <v>0</v>
      </c>
      <c r="M170" s="4">
        <f t="shared" si="12"/>
        <v>0</v>
      </c>
      <c r="N170" s="68">
        <v>110000438893</v>
      </c>
      <c r="O170" s="12" t="s">
        <v>3462</v>
      </c>
    </row>
    <row r="171" spans="1:15" x14ac:dyDescent="0.25">
      <c r="A171" s="65" t="s">
        <v>791</v>
      </c>
      <c r="B171" s="65" t="s">
        <v>866</v>
      </c>
      <c r="C171" s="65" t="s">
        <v>792</v>
      </c>
      <c r="D171" s="65" t="s">
        <v>230</v>
      </c>
      <c r="E171" s="65">
        <v>63703</v>
      </c>
      <c r="F171" s="65" t="s">
        <v>793</v>
      </c>
      <c r="G171" s="65">
        <v>327310</v>
      </c>
      <c r="H171" s="65" t="s">
        <v>794</v>
      </c>
      <c r="I171" s="67">
        <v>0</v>
      </c>
      <c r="J171" s="67">
        <v>0</v>
      </c>
      <c r="K171" s="67">
        <v>365</v>
      </c>
      <c r="L171" s="4">
        <f t="shared" si="11"/>
        <v>0</v>
      </c>
      <c r="M171" s="4">
        <f t="shared" si="12"/>
        <v>0</v>
      </c>
      <c r="N171" s="68">
        <v>110000442423</v>
      </c>
      <c r="O171" s="12" t="s">
        <v>3429</v>
      </c>
    </row>
    <row r="172" spans="1:15" x14ac:dyDescent="0.25">
      <c r="A172" s="65" t="s">
        <v>796</v>
      </c>
      <c r="B172" s="65" t="s">
        <v>866</v>
      </c>
      <c r="C172" s="65" t="s">
        <v>797</v>
      </c>
      <c r="D172" s="65" t="s">
        <v>62</v>
      </c>
      <c r="E172" s="65">
        <v>77571</v>
      </c>
      <c r="F172" s="65" t="s">
        <v>798</v>
      </c>
      <c r="G172" s="65">
        <v>562211</v>
      </c>
      <c r="H172" s="65" t="s">
        <v>781</v>
      </c>
      <c r="I172" s="67">
        <v>0</v>
      </c>
      <c r="J172" s="67">
        <v>0</v>
      </c>
      <c r="K172" s="67">
        <v>365</v>
      </c>
      <c r="L172" s="4">
        <f t="shared" si="11"/>
        <v>0</v>
      </c>
      <c r="M172" s="4">
        <f t="shared" si="12"/>
        <v>0</v>
      </c>
      <c r="N172" s="68">
        <v>110000463365</v>
      </c>
      <c r="O172" s="12" t="s">
        <v>3432</v>
      </c>
    </row>
    <row r="173" spans="1:15" x14ac:dyDescent="0.25">
      <c r="A173" s="65" t="s">
        <v>801</v>
      </c>
      <c r="B173" s="65" t="s">
        <v>866</v>
      </c>
      <c r="C173" s="65" t="s">
        <v>233</v>
      </c>
      <c r="D173" s="65" t="s">
        <v>234</v>
      </c>
      <c r="E173" s="65">
        <v>71730</v>
      </c>
      <c r="F173" s="65" t="s">
        <v>802</v>
      </c>
      <c r="G173" s="65">
        <v>562211</v>
      </c>
      <c r="H173" s="65" t="s">
        <v>781</v>
      </c>
      <c r="I173" s="67">
        <v>0</v>
      </c>
      <c r="J173" s="67">
        <v>0</v>
      </c>
      <c r="K173" s="67">
        <v>365</v>
      </c>
      <c r="L173" s="4">
        <f t="shared" si="11"/>
        <v>0</v>
      </c>
      <c r="M173" s="4">
        <f t="shared" si="12"/>
        <v>0</v>
      </c>
      <c r="N173" s="68">
        <v>110000521221</v>
      </c>
      <c r="O173" s="12" t="s">
        <v>3433</v>
      </c>
    </row>
    <row r="174" spans="1:15" x14ac:dyDescent="0.25">
      <c r="A174" s="65" t="s">
        <v>804</v>
      </c>
      <c r="B174" s="65" t="s">
        <v>866</v>
      </c>
      <c r="C174" s="65" t="s">
        <v>805</v>
      </c>
      <c r="D174" s="65" t="s">
        <v>171</v>
      </c>
      <c r="E174" s="65">
        <v>29448</v>
      </c>
      <c r="F174" s="65" t="s">
        <v>806</v>
      </c>
      <c r="G174" s="65">
        <v>327310</v>
      </c>
      <c r="H174" s="65" t="s">
        <v>794</v>
      </c>
      <c r="I174" s="67">
        <v>0</v>
      </c>
      <c r="J174" s="67">
        <v>0</v>
      </c>
      <c r="K174" s="67">
        <v>365</v>
      </c>
      <c r="L174" s="4">
        <f t="shared" si="11"/>
        <v>0</v>
      </c>
      <c r="M174" s="4">
        <f t="shared" si="12"/>
        <v>0</v>
      </c>
      <c r="N174" s="68">
        <v>110000560544</v>
      </c>
      <c r="O174" s="12" t="s">
        <v>3436</v>
      </c>
    </row>
    <row r="175" spans="1:15" x14ac:dyDescent="0.25">
      <c r="A175" s="65" t="s">
        <v>807</v>
      </c>
      <c r="B175" s="65" t="s">
        <v>866</v>
      </c>
      <c r="C175" s="65" t="s">
        <v>808</v>
      </c>
      <c r="D175" s="65" t="s">
        <v>257</v>
      </c>
      <c r="E175" s="65">
        <v>38053</v>
      </c>
      <c r="F175" s="65" t="s">
        <v>809</v>
      </c>
      <c r="G175" s="65">
        <v>562211</v>
      </c>
      <c r="H175" s="65" t="s">
        <v>781</v>
      </c>
      <c r="I175" s="67">
        <v>0</v>
      </c>
      <c r="J175" s="67">
        <v>0</v>
      </c>
      <c r="K175" s="67">
        <v>365</v>
      </c>
      <c r="L175" s="4">
        <f t="shared" si="11"/>
        <v>0</v>
      </c>
      <c r="M175" s="4">
        <f t="shared" si="12"/>
        <v>0</v>
      </c>
      <c r="N175" s="68">
        <v>110000618911</v>
      </c>
      <c r="O175" s="12" t="s">
        <v>3461</v>
      </c>
    </row>
    <row r="176" spans="1:15" x14ac:dyDescent="0.25">
      <c r="A176" s="65" t="s">
        <v>810</v>
      </c>
      <c r="B176" s="65" t="s">
        <v>866</v>
      </c>
      <c r="C176" s="65" t="s">
        <v>811</v>
      </c>
      <c r="D176" s="65" t="s">
        <v>812</v>
      </c>
      <c r="E176" s="65">
        <v>84029</v>
      </c>
      <c r="F176" s="65" t="s">
        <v>813</v>
      </c>
      <c r="G176" s="65">
        <v>562211</v>
      </c>
      <c r="H176" s="65" t="s">
        <v>781</v>
      </c>
      <c r="I176" s="67">
        <v>0</v>
      </c>
      <c r="J176" s="67">
        <v>0</v>
      </c>
      <c r="K176" s="67">
        <v>302</v>
      </c>
      <c r="L176" s="4">
        <f t="shared" si="11"/>
        <v>0</v>
      </c>
      <c r="M176" s="4">
        <f t="shared" si="12"/>
        <v>0</v>
      </c>
      <c r="N176" s="68">
        <v>110000906985</v>
      </c>
      <c r="O176" s="12" t="s">
        <v>3431</v>
      </c>
    </row>
    <row r="177" spans="1:15" x14ac:dyDescent="0.25">
      <c r="A177" s="65" t="s">
        <v>816</v>
      </c>
      <c r="B177" s="65" t="s">
        <v>866</v>
      </c>
      <c r="C177" s="65" t="s">
        <v>817</v>
      </c>
      <c r="D177" s="65" t="s">
        <v>62</v>
      </c>
      <c r="E177" s="65">
        <v>77536</v>
      </c>
      <c r="F177" s="65" t="s">
        <v>818</v>
      </c>
      <c r="G177" s="65">
        <v>325199</v>
      </c>
      <c r="H177" s="65" t="s">
        <v>68</v>
      </c>
      <c r="I177" s="67">
        <v>0</v>
      </c>
      <c r="J177" s="67">
        <v>0</v>
      </c>
      <c r="K177" s="67">
        <v>365</v>
      </c>
      <c r="L177" s="4">
        <f t="shared" si="11"/>
        <v>0</v>
      </c>
      <c r="M177" s="4">
        <f t="shared" si="12"/>
        <v>0</v>
      </c>
      <c r="N177" s="68">
        <v>110017743281</v>
      </c>
      <c r="O177" s="12" t="s">
        <v>3414</v>
      </c>
    </row>
    <row r="178" spans="1:15" x14ac:dyDescent="0.25">
      <c r="A178" s="65" t="s">
        <v>819</v>
      </c>
      <c r="B178" s="65" t="s">
        <v>866</v>
      </c>
      <c r="C178" s="65" t="s">
        <v>820</v>
      </c>
      <c r="D178" s="65" t="s">
        <v>103</v>
      </c>
      <c r="E178" s="65">
        <v>43920</v>
      </c>
      <c r="F178" s="65" t="s">
        <v>821</v>
      </c>
      <c r="G178" s="65">
        <v>562213</v>
      </c>
      <c r="H178" s="65" t="s">
        <v>822</v>
      </c>
      <c r="I178" s="67">
        <v>0</v>
      </c>
      <c r="J178" s="67">
        <v>0</v>
      </c>
      <c r="K178" s="67">
        <v>365</v>
      </c>
      <c r="L178" s="4">
        <f t="shared" si="11"/>
        <v>0</v>
      </c>
      <c r="M178" s="4">
        <f t="shared" si="12"/>
        <v>0</v>
      </c>
      <c r="N178" s="68">
        <v>110027242320</v>
      </c>
      <c r="O178" s="12" t="s">
        <v>3438</v>
      </c>
    </row>
    <row r="179" spans="1:15" x14ac:dyDescent="0.25">
      <c r="A179" s="65" t="s">
        <v>827</v>
      </c>
      <c r="B179" s="65" t="s">
        <v>866</v>
      </c>
      <c r="C179" s="65" t="s">
        <v>828</v>
      </c>
      <c r="D179" s="65" t="s">
        <v>62</v>
      </c>
      <c r="E179" s="65">
        <v>77705</v>
      </c>
      <c r="F179" s="65" t="s">
        <v>829</v>
      </c>
      <c r="G179" s="65">
        <v>562211</v>
      </c>
      <c r="H179" s="65" t="s">
        <v>781</v>
      </c>
      <c r="I179" s="67">
        <v>0</v>
      </c>
      <c r="J179" s="67">
        <v>0</v>
      </c>
      <c r="K179" s="67">
        <v>365</v>
      </c>
      <c r="L179" s="4">
        <f t="shared" si="11"/>
        <v>0</v>
      </c>
      <c r="M179" s="4">
        <f t="shared" si="12"/>
        <v>0</v>
      </c>
      <c r="N179" s="68">
        <v>110035783658</v>
      </c>
      <c r="O179" s="12" t="s">
        <v>3463</v>
      </c>
    </row>
    <row r="180" spans="1:15" x14ac:dyDescent="0.25">
      <c r="A180" s="65" t="s">
        <v>832</v>
      </c>
      <c r="B180" s="65" t="s">
        <v>866</v>
      </c>
      <c r="C180" s="65" t="s">
        <v>833</v>
      </c>
      <c r="D180" s="65" t="s">
        <v>834</v>
      </c>
      <c r="E180" s="65">
        <v>69145</v>
      </c>
      <c r="F180" s="65" t="s">
        <v>835</v>
      </c>
      <c r="G180" s="65">
        <v>562211</v>
      </c>
      <c r="H180" s="65" t="s">
        <v>781</v>
      </c>
      <c r="I180" s="67">
        <v>0</v>
      </c>
      <c r="J180" s="67">
        <v>0</v>
      </c>
      <c r="K180" s="67">
        <v>365</v>
      </c>
      <c r="L180" s="4">
        <f t="shared" si="11"/>
        <v>0</v>
      </c>
      <c r="M180" s="4">
        <f t="shared" si="12"/>
        <v>0</v>
      </c>
      <c r="N180" s="68">
        <v>110041638458</v>
      </c>
      <c r="O180" s="12" t="s">
        <v>3414</v>
      </c>
    </row>
    <row r="181" spans="1:15" x14ac:dyDescent="0.25">
      <c r="A181" s="65" t="s">
        <v>839</v>
      </c>
      <c r="B181" s="65" t="s">
        <v>866</v>
      </c>
      <c r="C181" s="65" t="s">
        <v>840</v>
      </c>
      <c r="D181" s="65" t="s">
        <v>318</v>
      </c>
      <c r="E181" s="65">
        <v>46135</v>
      </c>
      <c r="F181" s="65" t="s">
        <v>841</v>
      </c>
      <c r="G181" s="65">
        <v>327310</v>
      </c>
      <c r="H181" s="65" t="s">
        <v>794</v>
      </c>
      <c r="I181" s="67">
        <v>0</v>
      </c>
      <c r="J181" s="67">
        <v>0</v>
      </c>
      <c r="K181" s="67">
        <v>365</v>
      </c>
      <c r="L181" s="4">
        <f t="shared" si="11"/>
        <v>0</v>
      </c>
      <c r="M181" s="4">
        <f t="shared" si="12"/>
        <v>0</v>
      </c>
      <c r="N181" s="68">
        <v>110056963451</v>
      </c>
      <c r="O181" s="12" t="s">
        <v>3430</v>
      </c>
    </row>
    <row r="182" spans="1:15" x14ac:dyDescent="0.25">
      <c r="A182" s="65" t="s">
        <v>844</v>
      </c>
      <c r="B182" s="65" t="s">
        <v>866</v>
      </c>
      <c r="C182" s="65" t="s">
        <v>845</v>
      </c>
      <c r="D182" s="65" t="s">
        <v>171</v>
      </c>
      <c r="E182" s="65">
        <v>29059</v>
      </c>
      <c r="F182" s="65" t="s">
        <v>846</v>
      </c>
      <c r="G182" s="65">
        <v>327310</v>
      </c>
      <c r="H182" s="65" t="s">
        <v>794</v>
      </c>
      <c r="I182" s="67">
        <v>0</v>
      </c>
      <c r="J182" s="67">
        <v>0</v>
      </c>
      <c r="K182" s="67">
        <v>365</v>
      </c>
      <c r="L182" s="4">
        <f t="shared" si="11"/>
        <v>0</v>
      </c>
      <c r="M182" s="4">
        <f t="shared" si="12"/>
        <v>0</v>
      </c>
      <c r="N182" s="68">
        <v>110056963905</v>
      </c>
      <c r="O182" s="12" t="s">
        <v>3414</v>
      </c>
    </row>
    <row r="183" spans="1:15" x14ac:dyDescent="0.25">
      <c r="A183" s="65" t="s">
        <v>848</v>
      </c>
      <c r="B183" s="65" t="s">
        <v>866</v>
      </c>
      <c r="C183" s="65" t="s">
        <v>849</v>
      </c>
      <c r="D183" s="65" t="s">
        <v>62</v>
      </c>
      <c r="E183" s="65">
        <v>77630</v>
      </c>
      <c r="F183" s="65" t="s">
        <v>850</v>
      </c>
      <c r="G183" s="65">
        <v>562211</v>
      </c>
      <c r="H183" s="65" t="s">
        <v>781</v>
      </c>
      <c r="I183" s="67">
        <v>0</v>
      </c>
      <c r="J183" s="67">
        <v>0</v>
      </c>
      <c r="K183" s="67">
        <v>365</v>
      </c>
      <c r="L183" s="4">
        <f t="shared" si="11"/>
        <v>0</v>
      </c>
      <c r="M183" s="4">
        <f t="shared" si="12"/>
        <v>0</v>
      </c>
      <c r="N183" s="68">
        <v>110070879008</v>
      </c>
      <c r="O183" s="12" t="s">
        <v>3414</v>
      </c>
    </row>
    <row r="184" spans="1:15" x14ac:dyDescent="0.25">
      <c r="A184" s="65" t="s">
        <v>342</v>
      </c>
      <c r="B184" s="69" t="s">
        <v>866</v>
      </c>
      <c r="C184" s="65" t="s">
        <v>54</v>
      </c>
      <c r="D184" s="65" t="s">
        <v>55</v>
      </c>
      <c r="E184" s="65">
        <v>70805</v>
      </c>
      <c r="F184" s="65" t="s">
        <v>343</v>
      </c>
      <c r="G184" s="65">
        <v>325180</v>
      </c>
      <c r="H184" s="65" t="s">
        <v>236</v>
      </c>
      <c r="I184" s="68">
        <v>0</v>
      </c>
      <c r="J184" s="68">
        <v>0</v>
      </c>
      <c r="K184" s="67">
        <v>365</v>
      </c>
      <c r="L184" s="4">
        <f t="shared" si="11"/>
        <v>0</v>
      </c>
      <c r="M184" s="4">
        <f t="shared" si="12"/>
        <v>0</v>
      </c>
      <c r="N184" s="68">
        <v>110063234940</v>
      </c>
      <c r="O184" s="12" t="s">
        <v>3414</v>
      </c>
    </row>
    <row r="185" spans="1:15" x14ac:dyDescent="0.25">
      <c r="A185" s="97"/>
      <c r="B185" s="98"/>
      <c r="C185" s="97"/>
      <c r="D185" s="97"/>
      <c r="E185" s="97"/>
      <c r="F185" s="97"/>
      <c r="G185" s="97"/>
      <c r="H185" s="97"/>
      <c r="I185" s="99"/>
      <c r="J185" s="99"/>
      <c r="K185" s="100"/>
      <c r="L185" s="8"/>
      <c r="M185" s="8"/>
      <c r="N185" s="99"/>
    </row>
    <row r="186" spans="1:15" x14ac:dyDescent="0.25">
      <c r="A186" s="1" t="s">
        <v>21</v>
      </c>
      <c r="B186" s="11"/>
      <c r="C186" s="2"/>
      <c r="D186" s="2"/>
      <c r="E186" s="2"/>
      <c r="F186" s="2"/>
      <c r="G186" s="2"/>
      <c r="H186" s="2"/>
      <c r="I186" s="2"/>
      <c r="J186" s="2"/>
      <c r="K186" s="2"/>
      <c r="L186" s="2"/>
      <c r="M186" s="2"/>
      <c r="N186" s="2"/>
    </row>
    <row r="187" spans="1:15" x14ac:dyDescent="0.25">
      <c r="A187" s="1" t="s">
        <v>859</v>
      </c>
      <c r="B187" s="11"/>
      <c r="C187" s="2"/>
      <c r="D187" s="2"/>
      <c r="E187" s="2"/>
      <c r="F187" s="2"/>
      <c r="G187" s="2"/>
      <c r="H187" s="2"/>
      <c r="I187" s="2"/>
      <c r="J187" s="2"/>
      <c r="K187" s="2"/>
      <c r="L187" s="2"/>
      <c r="M187" s="2"/>
      <c r="N187" s="2"/>
    </row>
    <row r="188" spans="1:15" ht="63" x14ac:dyDescent="0.25">
      <c r="A188" s="51" t="s">
        <v>23</v>
      </c>
      <c r="B188" s="51" t="s">
        <v>24</v>
      </c>
      <c r="C188" s="51" t="s">
        <v>25</v>
      </c>
      <c r="D188" s="51" t="s">
        <v>26</v>
      </c>
      <c r="E188" s="51" t="s">
        <v>27</v>
      </c>
      <c r="F188" s="51" t="s">
        <v>28</v>
      </c>
      <c r="G188" s="51" t="s">
        <v>29</v>
      </c>
      <c r="H188" s="51" t="s">
        <v>30</v>
      </c>
      <c r="I188" s="51" t="s">
        <v>864</v>
      </c>
      <c r="J188" s="51" t="s">
        <v>865</v>
      </c>
      <c r="K188" s="52" t="s">
        <v>35</v>
      </c>
      <c r="L188" s="51" t="s">
        <v>3370</v>
      </c>
      <c r="M188" s="51" t="s">
        <v>3371</v>
      </c>
      <c r="N188" s="53" t="s">
        <v>40</v>
      </c>
      <c r="O188" s="51" t="s">
        <v>3415</v>
      </c>
    </row>
    <row r="189" spans="1:15" x14ac:dyDescent="0.25">
      <c r="A189" s="65" t="s">
        <v>860</v>
      </c>
      <c r="B189" s="65" t="s">
        <v>866</v>
      </c>
      <c r="C189" s="65" t="s">
        <v>861</v>
      </c>
      <c r="D189" s="65" t="s">
        <v>318</v>
      </c>
      <c r="E189" s="65">
        <v>47331</v>
      </c>
      <c r="F189" s="65" t="s">
        <v>862</v>
      </c>
      <c r="G189" s="65">
        <v>562211</v>
      </c>
      <c r="H189" s="65" t="s">
        <v>781</v>
      </c>
      <c r="I189" s="67">
        <v>0</v>
      </c>
      <c r="J189" s="67">
        <v>0</v>
      </c>
      <c r="K189" s="67">
        <v>365</v>
      </c>
      <c r="L189" s="4">
        <f>I189/K189</f>
        <v>0</v>
      </c>
      <c r="M189" s="4">
        <f>J189/K189</f>
        <v>0</v>
      </c>
      <c r="N189" s="68">
        <v>110000498809</v>
      </c>
      <c r="O189" s="12" t="s">
        <v>3414</v>
      </c>
    </row>
  </sheetData>
  <sheetProtection sheet="1" objects="1" scenarios="1"/>
  <mergeCells count="1">
    <mergeCell ref="A2:G2"/>
  </mergeCells>
  <conditionalFormatting sqref="I168:I183 L169:M183">
    <cfRule type="cellIs" dxfId="91" priority="83" operator="equal">
      <formula>0</formula>
    </cfRule>
  </conditionalFormatting>
  <conditionalFormatting sqref="I189:J189">
    <cfRule type="cellIs" dxfId="90" priority="60" operator="between">
      <formula>1</formula>
      <formula>9.999</formula>
    </cfRule>
    <cfRule type="cellIs" dxfId="89" priority="59" operator="between">
      <formula>0.1</formula>
      <formula>0.999</formula>
    </cfRule>
  </conditionalFormatting>
  <conditionalFormatting sqref="I1:M155 O5 I157:M164 I166:M183">
    <cfRule type="cellIs" dxfId="88" priority="88" operator="greaterThan">
      <formula>10000</formula>
    </cfRule>
    <cfRule type="cellIs" dxfId="87" priority="87" stopIfTrue="1" operator="between">
      <formula>10</formula>
      <formula>9999.999</formula>
    </cfRule>
  </conditionalFormatting>
  <conditionalFormatting sqref="I1:M164 O5">
    <cfRule type="cellIs" dxfId="86" priority="72" operator="equal">
      <formula>0</formula>
    </cfRule>
    <cfRule type="cellIs" dxfId="85" priority="85" operator="between">
      <formula>0.1</formula>
      <formula>0.999</formula>
    </cfRule>
    <cfRule type="cellIs" dxfId="84" priority="86" operator="between">
      <formula>1</formula>
      <formula>9.999</formula>
    </cfRule>
  </conditionalFormatting>
  <conditionalFormatting sqref="I156:M156">
    <cfRule type="cellIs" dxfId="83" priority="57" operator="greaterThan">
      <formula>10000</formula>
    </cfRule>
    <cfRule type="cellIs" dxfId="82" priority="56" stopIfTrue="1" operator="between">
      <formula>10</formula>
      <formula>9999.999</formula>
    </cfRule>
    <cfRule type="cellIs" dxfId="81" priority="55" operator="lessThan">
      <formula>0.1</formula>
    </cfRule>
  </conditionalFormatting>
  <conditionalFormatting sqref="I166:M183 I1:M155 O5 I157:M164">
    <cfRule type="cellIs" dxfId="80" priority="84" operator="lessThan">
      <formula>0.1</formula>
    </cfRule>
  </conditionalFormatting>
  <conditionalFormatting sqref="I166:M185">
    <cfRule type="cellIs" dxfId="79" priority="1" operator="equal">
      <formula>0</formula>
    </cfRule>
    <cfRule type="cellIs" dxfId="78" priority="3" operator="between">
      <formula>0.1</formula>
      <formula>0.999</formula>
    </cfRule>
    <cfRule type="cellIs" dxfId="77" priority="4" operator="between">
      <formula>1</formula>
      <formula>9.999</formula>
    </cfRule>
  </conditionalFormatting>
  <conditionalFormatting sqref="I184:M185">
    <cfRule type="cellIs" dxfId="76" priority="2" operator="lessThan">
      <formula>0.1</formula>
    </cfRule>
    <cfRule type="cellIs" dxfId="75" priority="5" stopIfTrue="1" operator="between">
      <formula>10</formula>
      <formula>9999.999</formula>
    </cfRule>
    <cfRule type="cellIs" dxfId="74" priority="6" operator="greaterThan">
      <formula>10000</formula>
    </cfRule>
  </conditionalFormatting>
  <conditionalFormatting sqref="I187:M188">
    <cfRule type="cellIs" dxfId="73" priority="54" operator="greaterThan">
      <formula>10000</formula>
    </cfRule>
    <cfRule type="cellIs" dxfId="72" priority="53" stopIfTrue="1" operator="between">
      <formula>10</formula>
      <formula>9999.999</formula>
    </cfRule>
    <cfRule type="cellIs" dxfId="71" priority="52" operator="between">
      <formula>1</formula>
      <formula>9.999</formula>
    </cfRule>
    <cfRule type="cellIs" dxfId="70" priority="51" operator="between">
      <formula>0.1</formula>
      <formula>0.999</formula>
    </cfRule>
  </conditionalFormatting>
  <conditionalFormatting sqref="I187:M189">
    <cfRule type="cellIs" dxfId="69" priority="50" operator="lessThan">
      <formula>0.1</formula>
    </cfRule>
    <cfRule type="cellIs" dxfId="68" priority="49" operator="equal">
      <formula>0</formula>
    </cfRule>
  </conditionalFormatting>
  <conditionalFormatting sqref="I189:M189">
    <cfRule type="cellIs" dxfId="67" priority="65" stopIfTrue="1" operator="between">
      <formula>10</formula>
      <formula>9999.999</formula>
    </cfRule>
    <cfRule type="cellIs" dxfId="66" priority="62" operator="between">
      <formula>0.1</formula>
      <formula>0.999</formula>
    </cfRule>
    <cfRule type="cellIs" dxfId="65" priority="63" operator="between">
      <formula>1</formula>
      <formula>9.999</formula>
    </cfRule>
    <cfRule type="cellIs" dxfId="64" priority="66" operator="greaterThan">
      <formula>10000</formula>
    </cfRule>
  </conditionalFormatting>
  <conditionalFormatting sqref="O17">
    <cfRule type="cellIs" dxfId="63" priority="45" operator="between">
      <formula>0.1</formula>
      <formula>0.999</formula>
    </cfRule>
    <cfRule type="cellIs" dxfId="62" priority="43" operator="equal">
      <formula>0</formula>
    </cfRule>
    <cfRule type="cellIs" dxfId="61" priority="47" stopIfTrue="1" operator="between">
      <formula>10</formula>
      <formula>9999.999</formula>
    </cfRule>
    <cfRule type="cellIs" dxfId="60" priority="48" operator="greaterThan">
      <formula>10000</formula>
    </cfRule>
    <cfRule type="cellIs" dxfId="59" priority="44" operator="lessThan">
      <formula>0.1</formula>
    </cfRule>
    <cfRule type="cellIs" dxfId="58" priority="46" operator="between">
      <formula>1</formula>
      <formula>9.999</formula>
    </cfRule>
  </conditionalFormatting>
  <conditionalFormatting sqref="O25">
    <cfRule type="cellIs" dxfId="57" priority="38" operator="lessThan">
      <formula>0.1</formula>
    </cfRule>
    <cfRule type="cellIs" dxfId="56" priority="37" operator="equal">
      <formula>0</formula>
    </cfRule>
    <cfRule type="cellIs" dxfId="55" priority="42" operator="greaterThan">
      <formula>10000</formula>
    </cfRule>
    <cfRule type="cellIs" dxfId="54" priority="41" stopIfTrue="1" operator="between">
      <formula>10</formula>
      <formula>9999.999</formula>
    </cfRule>
    <cfRule type="cellIs" dxfId="53" priority="40" operator="between">
      <formula>1</formula>
      <formula>9.999</formula>
    </cfRule>
    <cfRule type="cellIs" dxfId="52" priority="39" operator="between">
      <formula>0.1</formula>
      <formula>0.999</formula>
    </cfRule>
  </conditionalFormatting>
  <conditionalFormatting sqref="O88">
    <cfRule type="cellIs" dxfId="51" priority="35" stopIfTrue="1" operator="between">
      <formula>10</formula>
      <formula>9999.999</formula>
    </cfRule>
    <cfRule type="cellIs" dxfId="50" priority="36" operator="greaterThan">
      <formula>10000</formula>
    </cfRule>
    <cfRule type="cellIs" dxfId="49" priority="31" operator="equal">
      <formula>0</formula>
    </cfRule>
    <cfRule type="cellIs" dxfId="48" priority="32" operator="lessThan">
      <formula>0.1</formula>
    </cfRule>
    <cfRule type="cellIs" dxfId="47" priority="33" operator="between">
      <formula>0.1</formula>
      <formula>0.999</formula>
    </cfRule>
    <cfRule type="cellIs" dxfId="46" priority="34" operator="between">
      <formula>1</formula>
      <formula>9.999</formula>
    </cfRule>
  </conditionalFormatting>
  <conditionalFormatting sqref="O101">
    <cfRule type="cellIs" dxfId="45" priority="30" operator="greaterThan">
      <formula>10000</formula>
    </cfRule>
    <cfRule type="cellIs" dxfId="44" priority="29" stopIfTrue="1" operator="between">
      <formula>10</formula>
      <formula>9999.999</formula>
    </cfRule>
    <cfRule type="cellIs" dxfId="43" priority="27" operator="between">
      <formula>0.1</formula>
      <formula>0.999</formula>
    </cfRule>
    <cfRule type="cellIs" dxfId="42" priority="26" operator="lessThan">
      <formula>0.1</formula>
    </cfRule>
    <cfRule type="cellIs" dxfId="41" priority="25" operator="equal">
      <formula>0</formula>
    </cfRule>
    <cfRule type="cellIs" dxfId="40" priority="28" operator="between">
      <formula>1</formula>
      <formula>9.999</formula>
    </cfRule>
  </conditionalFormatting>
  <conditionalFormatting sqref="O156">
    <cfRule type="cellIs" dxfId="39" priority="20" operator="lessThan">
      <formula>0.1</formula>
    </cfRule>
    <cfRule type="cellIs" dxfId="38" priority="19" operator="equal">
      <formula>0</formula>
    </cfRule>
    <cfRule type="cellIs" dxfId="37" priority="24" operator="greaterThan">
      <formula>10000</formula>
    </cfRule>
    <cfRule type="cellIs" dxfId="36" priority="23" stopIfTrue="1" operator="between">
      <formula>10</formula>
      <formula>9999.999</formula>
    </cfRule>
    <cfRule type="cellIs" dxfId="35" priority="22" operator="between">
      <formula>1</formula>
      <formula>9.999</formula>
    </cfRule>
    <cfRule type="cellIs" dxfId="34" priority="21" operator="between">
      <formula>0.1</formula>
      <formula>0.999</formula>
    </cfRule>
  </conditionalFormatting>
  <conditionalFormatting sqref="O167">
    <cfRule type="cellIs" dxfId="33" priority="18" operator="greaterThan">
      <formula>10000</formula>
    </cfRule>
    <cfRule type="cellIs" dxfId="32" priority="16" operator="between">
      <formula>1</formula>
      <formula>9.999</formula>
    </cfRule>
    <cfRule type="cellIs" dxfId="31" priority="15" operator="between">
      <formula>0.1</formula>
      <formula>0.999</formula>
    </cfRule>
    <cfRule type="cellIs" dxfId="30" priority="14" operator="lessThan">
      <formula>0.1</formula>
    </cfRule>
    <cfRule type="cellIs" dxfId="29" priority="13" operator="equal">
      <formula>0</formula>
    </cfRule>
    <cfRule type="cellIs" dxfId="28" priority="17" stopIfTrue="1" operator="between">
      <formula>10</formula>
      <formula>9999.999</formula>
    </cfRule>
  </conditionalFormatting>
  <conditionalFormatting sqref="O188">
    <cfRule type="cellIs" dxfId="27" priority="9" operator="between">
      <formula>0.1</formula>
      <formula>0.999</formula>
    </cfRule>
    <cfRule type="cellIs" dxfId="26" priority="12" operator="greaterThan">
      <formula>10000</formula>
    </cfRule>
    <cfRule type="cellIs" dxfId="25" priority="11" stopIfTrue="1" operator="between">
      <formula>10</formula>
      <formula>9999.999</formula>
    </cfRule>
    <cfRule type="cellIs" dxfId="24" priority="10" operator="between">
      <formula>1</formula>
      <formula>9.999</formula>
    </cfRule>
    <cfRule type="cellIs" dxfId="23" priority="8" operator="lessThan">
      <formula>0.1</formula>
    </cfRule>
    <cfRule type="cellIs" dxfId="22" priority="7" operator="equal">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F0BAA-5FF1-44D3-AEDF-5C22F5CDE9AE}">
  <sheetPr>
    <pageSetUpPr autoPageBreaks="0"/>
  </sheetPr>
  <dimension ref="A1:T189"/>
  <sheetViews>
    <sheetView zoomScale="60" zoomScaleNormal="60" workbookViewId="0">
      <selection activeCell="A2" sqref="A2:G2"/>
    </sheetView>
  </sheetViews>
  <sheetFormatPr defaultRowHeight="15" x14ac:dyDescent="0.25"/>
  <cols>
    <col min="1" max="1" width="56.42578125" customWidth="1"/>
    <col min="2" max="2" width="21.7109375" bestFit="1" customWidth="1"/>
    <col min="3" max="3" width="26.140625" bestFit="1" customWidth="1"/>
    <col min="4" max="4" width="4.85546875" bestFit="1" customWidth="1"/>
    <col min="5" max="5" width="16.85546875" customWidth="1"/>
    <col min="6" max="6" width="21.85546875" customWidth="1"/>
    <col min="7" max="7" width="8.85546875" customWidth="1"/>
    <col min="8" max="8" width="73.5703125" customWidth="1"/>
    <col min="9" max="9" width="12.42578125" customWidth="1"/>
    <col min="10" max="17" width="17.7109375" customWidth="1"/>
    <col min="18" max="18" width="15.7109375" customWidth="1"/>
    <col min="19" max="19" width="12.5703125" customWidth="1"/>
    <col min="20" max="20" width="13.5703125" bestFit="1" customWidth="1"/>
  </cols>
  <sheetData>
    <row r="1" spans="1:20" ht="18.75" x14ac:dyDescent="0.3">
      <c r="A1" s="6" t="s">
        <v>20</v>
      </c>
      <c r="B1" s="6"/>
      <c r="C1" s="2"/>
      <c r="D1" s="2"/>
      <c r="E1" s="2"/>
      <c r="F1" s="2"/>
      <c r="G1" s="2"/>
      <c r="H1" s="2"/>
      <c r="I1" s="2"/>
      <c r="J1" s="2"/>
      <c r="K1" s="2"/>
      <c r="L1" s="2"/>
      <c r="M1" s="2"/>
      <c r="N1" s="2"/>
      <c r="O1" s="2"/>
      <c r="P1" s="2"/>
      <c r="Q1" s="2"/>
      <c r="R1" s="2"/>
      <c r="S1" s="2"/>
      <c r="T1" s="2"/>
    </row>
    <row r="2" spans="1:20" x14ac:dyDescent="0.25">
      <c r="A2" s="132"/>
      <c r="B2" s="132"/>
      <c r="C2" s="132"/>
      <c r="D2" s="132"/>
      <c r="E2" s="132"/>
      <c r="F2" s="132"/>
      <c r="G2" s="132"/>
      <c r="H2" s="2"/>
      <c r="I2" s="2"/>
      <c r="J2" s="2"/>
      <c r="K2" s="2"/>
      <c r="L2" s="2"/>
      <c r="M2" s="2"/>
      <c r="N2" s="2"/>
      <c r="O2" s="2"/>
      <c r="P2" s="2"/>
      <c r="Q2" s="2"/>
      <c r="R2" s="2"/>
      <c r="S2" s="2"/>
      <c r="T2" s="7"/>
    </row>
    <row r="3" spans="1:20" x14ac:dyDescent="0.25">
      <c r="A3" s="1" t="s">
        <v>21</v>
      </c>
      <c r="B3" s="1"/>
      <c r="C3" s="2"/>
      <c r="D3" s="2"/>
      <c r="E3" s="2"/>
      <c r="F3" s="2"/>
      <c r="G3" s="2"/>
      <c r="H3" s="2"/>
      <c r="I3" s="2"/>
      <c r="J3" s="2"/>
      <c r="K3" s="2"/>
      <c r="L3" s="2"/>
      <c r="M3" s="2"/>
      <c r="N3" s="2"/>
      <c r="O3" s="2"/>
      <c r="P3" s="2"/>
      <c r="Q3" s="2"/>
      <c r="R3" s="2"/>
      <c r="S3" s="2"/>
      <c r="T3" s="2"/>
    </row>
    <row r="4" spans="1:20" x14ac:dyDescent="0.25">
      <c r="A4" s="1" t="s">
        <v>22</v>
      </c>
      <c r="B4" s="1"/>
      <c r="C4" s="2"/>
      <c r="D4" s="2"/>
      <c r="E4" s="2"/>
      <c r="F4" s="2"/>
      <c r="G4" s="2"/>
      <c r="H4" s="2"/>
      <c r="I4" s="2"/>
      <c r="J4" s="2"/>
      <c r="K4" s="2"/>
      <c r="L4" s="2"/>
      <c r="M4" s="2"/>
      <c r="N4" s="2"/>
      <c r="O4" s="2"/>
      <c r="P4" s="2"/>
      <c r="Q4" s="2"/>
      <c r="R4" s="2"/>
      <c r="S4" s="2"/>
      <c r="T4" s="2"/>
    </row>
    <row r="5" spans="1:20" ht="63.75" x14ac:dyDescent="0.25">
      <c r="A5" s="51" t="s">
        <v>23</v>
      </c>
      <c r="B5" s="51" t="s">
        <v>863</v>
      </c>
      <c r="C5" s="51" t="s">
        <v>25</v>
      </c>
      <c r="D5" s="51" t="s">
        <v>26</v>
      </c>
      <c r="E5" s="51" t="s">
        <v>27</v>
      </c>
      <c r="F5" s="51" t="s">
        <v>28</v>
      </c>
      <c r="G5" s="51" t="s">
        <v>29</v>
      </c>
      <c r="H5" s="51" t="s">
        <v>30</v>
      </c>
      <c r="I5" s="51" t="s">
        <v>4075</v>
      </c>
      <c r="J5" s="51" t="s">
        <v>4043</v>
      </c>
      <c r="K5" s="51" t="s">
        <v>4044</v>
      </c>
      <c r="L5" s="51" t="s">
        <v>4045</v>
      </c>
      <c r="M5" s="51" t="s">
        <v>4046</v>
      </c>
      <c r="N5" s="51" t="s">
        <v>4047</v>
      </c>
      <c r="O5" s="51" t="s">
        <v>4048</v>
      </c>
      <c r="P5" s="51" t="s">
        <v>4053</v>
      </c>
      <c r="Q5" s="51" t="s">
        <v>4054</v>
      </c>
      <c r="R5" s="51" t="s">
        <v>4049</v>
      </c>
      <c r="S5" s="52" t="s">
        <v>35</v>
      </c>
      <c r="T5" s="53" t="s">
        <v>40</v>
      </c>
    </row>
    <row r="6" spans="1:20" x14ac:dyDescent="0.25">
      <c r="A6" s="65" t="s">
        <v>41</v>
      </c>
      <c r="B6" s="65" t="s">
        <v>4050</v>
      </c>
      <c r="C6" s="65" t="s">
        <v>43</v>
      </c>
      <c r="D6" s="65" t="s">
        <v>44</v>
      </c>
      <c r="E6" s="65">
        <v>60421</v>
      </c>
      <c r="F6" s="65" t="s">
        <v>45</v>
      </c>
      <c r="G6" s="65">
        <v>325613</v>
      </c>
      <c r="H6" s="65" t="s">
        <v>46</v>
      </c>
      <c r="I6" s="65">
        <v>0</v>
      </c>
      <c r="J6" s="123">
        <v>401.42924745000005</v>
      </c>
      <c r="K6" s="65">
        <v>0</v>
      </c>
      <c r="L6" s="65">
        <v>0</v>
      </c>
      <c r="M6" s="65">
        <v>0</v>
      </c>
      <c r="N6" s="65">
        <v>401.42924745000005</v>
      </c>
      <c r="O6" s="65">
        <v>0</v>
      </c>
      <c r="P6" s="65">
        <v>0</v>
      </c>
      <c r="Q6" s="65">
        <v>0</v>
      </c>
      <c r="R6" s="66">
        <v>0</v>
      </c>
      <c r="S6" s="67">
        <v>365</v>
      </c>
      <c r="T6" s="68">
        <v>110000432504</v>
      </c>
    </row>
    <row r="7" spans="1:20" x14ac:dyDescent="0.25">
      <c r="A7" s="65" t="s">
        <v>53</v>
      </c>
      <c r="B7" s="65" t="s">
        <v>4050</v>
      </c>
      <c r="C7" s="65" t="s">
        <v>54</v>
      </c>
      <c r="D7" s="65" t="s">
        <v>55</v>
      </c>
      <c r="E7" s="65">
        <v>70805</v>
      </c>
      <c r="F7" s="65" t="s">
        <v>56</v>
      </c>
      <c r="G7" s="65">
        <v>325110</v>
      </c>
      <c r="H7" s="65" t="s">
        <v>57</v>
      </c>
      <c r="I7" s="65">
        <v>0</v>
      </c>
      <c r="J7" s="123">
        <v>0</v>
      </c>
      <c r="K7" s="65">
        <v>0</v>
      </c>
      <c r="L7" s="65">
        <v>0</v>
      </c>
      <c r="M7" s="65">
        <v>0</v>
      </c>
      <c r="N7" s="65">
        <v>0</v>
      </c>
      <c r="O7" s="65">
        <v>0</v>
      </c>
      <c r="P7" s="65">
        <v>0</v>
      </c>
      <c r="Q7" s="65">
        <v>0</v>
      </c>
      <c r="R7" s="66">
        <v>0</v>
      </c>
      <c r="S7" s="67">
        <v>364</v>
      </c>
      <c r="T7" s="68">
        <v>110000449970</v>
      </c>
    </row>
    <row r="8" spans="1:20" x14ac:dyDescent="0.25">
      <c r="A8" s="65" t="s">
        <v>60</v>
      </c>
      <c r="B8" s="65" t="s">
        <v>4050</v>
      </c>
      <c r="C8" s="65" t="s">
        <v>61</v>
      </c>
      <c r="D8" s="65" t="s">
        <v>62</v>
      </c>
      <c r="E8" s="65">
        <v>77012</v>
      </c>
      <c r="F8" s="65" t="s">
        <v>63</v>
      </c>
      <c r="G8" s="65">
        <v>325110</v>
      </c>
      <c r="H8" s="65" t="s">
        <v>57</v>
      </c>
      <c r="I8" s="65">
        <v>0</v>
      </c>
      <c r="J8" s="123">
        <v>0</v>
      </c>
      <c r="K8" s="65">
        <v>0</v>
      </c>
      <c r="L8" s="65">
        <v>0</v>
      </c>
      <c r="M8" s="65">
        <v>0</v>
      </c>
      <c r="N8" s="65">
        <v>0</v>
      </c>
      <c r="O8" s="65">
        <v>0</v>
      </c>
      <c r="P8" s="65">
        <v>0</v>
      </c>
      <c r="Q8" s="65">
        <v>0</v>
      </c>
      <c r="R8" s="66">
        <v>0</v>
      </c>
      <c r="S8" s="67">
        <v>300</v>
      </c>
      <c r="T8" s="68">
        <v>110000460910</v>
      </c>
    </row>
    <row r="9" spans="1:20" x14ac:dyDescent="0.25">
      <c r="A9" s="65" t="s">
        <v>65</v>
      </c>
      <c r="B9" s="65" t="s">
        <v>4050</v>
      </c>
      <c r="C9" s="65" t="s">
        <v>66</v>
      </c>
      <c r="D9" s="65" t="s">
        <v>62</v>
      </c>
      <c r="E9" s="65">
        <v>77541</v>
      </c>
      <c r="F9" s="65" t="s">
        <v>67</v>
      </c>
      <c r="G9" s="65">
        <v>325199</v>
      </c>
      <c r="H9" s="65" t="s">
        <v>68</v>
      </c>
      <c r="I9" s="65">
        <v>0</v>
      </c>
      <c r="J9" s="123">
        <v>3855.3537080520005</v>
      </c>
      <c r="K9" s="65">
        <v>0</v>
      </c>
      <c r="L9" s="65">
        <v>0</v>
      </c>
      <c r="M9" s="65">
        <v>0</v>
      </c>
      <c r="N9" s="65">
        <v>3855.3537080520005</v>
      </c>
      <c r="O9" s="65">
        <v>0</v>
      </c>
      <c r="P9" s="65">
        <v>0</v>
      </c>
      <c r="Q9" s="65">
        <v>0</v>
      </c>
      <c r="R9" s="66">
        <v>0</v>
      </c>
      <c r="S9" s="67">
        <v>357</v>
      </c>
      <c r="T9" s="68">
        <v>110000463392</v>
      </c>
    </row>
    <row r="10" spans="1:20" x14ac:dyDescent="0.25">
      <c r="A10" s="65" t="s">
        <v>70</v>
      </c>
      <c r="B10" s="65" t="s">
        <v>4050</v>
      </c>
      <c r="C10" s="65" t="s">
        <v>71</v>
      </c>
      <c r="D10" s="65" t="s">
        <v>55</v>
      </c>
      <c r="E10" s="65">
        <v>70057</v>
      </c>
      <c r="F10" s="65" t="s">
        <v>72</v>
      </c>
      <c r="G10" s="65">
        <v>325199</v>
      </c>
      <c r="H10" s="65" t="s">
        <v>68</v>
      </c>
      <c r="I10" s="128">
        <v>0.45359237000000002</v>
      </c>
      <c r="J10" s="123">
        <v>407.32594826000002</v>
      </c>
      <c r="K10" s="65">
        <v>0</v>
      </c>
      <c r="L10" s="65">
        <v>0</v>
      </c>
      <c r="M10" s="65">
        <v>0</v>
      </c>
      <c r="N10" s="65">
        <v>407.32594826000002</v>
      </c>
      <c r="O10" s="65">
        <v>0</v>
      </c>
      <c r="P10" s="65">
        <v>0.45359237000000002</v>
      </c>
      <c r="Q10" s="65">
        <v>0</v>
      </c>
      <c r="R10" s="66">
        <v>0</v>
      </c>
      <c r="S10" s="67">
        <v>364</v>
      </c>
      <c r="T10" s="68">
        <v>110000597104</v>
      </c>
    </row>
    <row r="11" spans="1:20" x14ac:dyDescent="0.25">
      <c r="A11" s="65" t="s">
        <v>76</v>
      </c>
      <c r="B11" s="65" t="s">
        <v>4050</v>
      </c>
      <c r="C11" s="65" t="s">
        <v>77</v>
      </c>
      <c r="D11" s="65" t="s">
        <v>44</v>
      </c>
      <c r="E11" s="65">
        <v>60804</v>
      </c>
      <c r="F11" s="65" t="s">
        <v>78</v>
      </c>
      <c r="G11" s="65">
        <v>325194</v>
      </c>
      <c r="H11" s="65" t="s">
        <v>79</v>
      </c>
      <c r="I11" s="65">
        <v>0</v>
      </c>
      <c r="J11" s="123">
        <v>0</v>
      </c>
      <c r="K11" s="65">
        <v>0</v>
      </c>
      <c r="L11" s="65">
        <v>0</v>
      </c>
      <c r="M11" s="65">
        <v>0</v>
      </c>
      <c r="N11" s="65">
        <v>0</v>
      </c>
      <c r="O11" s="65">
        <v>0</v>
      </c>
      <c r="P11" s="65">
        <v>0</v>
      </c>
      <c r="Q11" s="65">
        <v>0</v>
      </c>
      <c r="R11" s="66">
        <v>0</v>
      </c>
      <c r="S11" s="67">
        <v>365</v>
      </c>
      <c r="T11" s="68">
        <v>110011828068</v>
      </c>
    </row>
    <row r="12" spans="1:20" x14ac:dyDescent="0.25">
      <c r="A12" s="65" t="s">
        <v>84</v>
      </c>
      <c r="B12" s="65" t="s">
        <v>4050</v>
      </c>
      <c r="C12" s="65" t="s">
        <v>85</v>
      </c>
      <c r="D12" s="65" t="s">
        <v>86</v>
      </c>
      <c r="E12" s="65">
        <v>325338926</v>
      </c>
      <c r="F12" s="65" t="s">
        <v>87</v>
      </c>
      <c r="G12" s="65">
        <v>325110</v>
      </c>
      <c r="H12" s="65" t="s">
        <v>57</v>
      </c>
      <c r="I12" s="65">
        <v>0</v>
      </c>
      <c r="J12" s="123">
        <v>0</v>
      </c>
      <c r="K12" s="65">
        <v>0</v>
      </c>
      <c r="L12" s="65">
        <v>0</v>
      </c>
      <c r="M12" s="65">
        <v>0</v>
      </c>
      <c r="N12" s="65">
        <v>0</v>
      </c>
      <c r="O12" s="65">
        <v>0</v>
      </c>
      <c r="P12" s="65">
        <v>0</v>
      </c>
      <c r="Q12" s="65">
        <v>0</v>
      </c>
      <c r="R12" s="66">
        <v>0</v>
      </c>
      <c r="S12" s="67">
        <v>300</v>
      </c>
      <c r="T12" s="68">
        <v>110027373045</v>
      </c>
    </row>
    <row r="13" spans="1:20" x14ac:dyDescent="0.25">
      <c r="A13" s="65" t="s">
        <v>90</v>
      </c>
      <c r="B13" s="65" t="s">
        <v>4050</v>
      </c>
      <c r="C13" s="65" t="s">
        <v>91</v>
      </c>
      <c r="D13" s="65" t="s">
        <v>44</v>
      </c>
      <c r="E13" s="65">
        <v>60410</v>
      </c>
      <c r="F13" s="65" t="s">
        <v>92</v>
      </c>
      <c r="G13" s="65">
        <v>325194</v>
      </c>
      <c r="H13" s="65" t="s">
        <v>79</v>
      </c>
      <c r="I13" s="124">
        <v>14.514955840000001</v>
      </c>
      <c r="J13" s="123">
        <v>435.90226757000005</v>
      </c>
      <c r="K13" s="65">
        <v>0</v>
      </c>
      <c r="L13" s="65">
        <v>0</v>
      </c>
      <c r="M13" s="65">
        <v>0</v>
      </c>
      <c r="N13" s="65">
        <v>435.90226757000005</v>
      </c>
      <c r="O13" s="65">
        <v>0</v>
      </c>
      <c r="P13" s="65">
        <v>0</v>
      </c>
      <c r="Q13" s="65">
        <v>0</v>
      </c>
      <c r="R13" s="66">
        <v>0</v>
      </c>
      <c r="S13" s="67">
        <v>365</v>
      </c>
      <c r="T13" s="68">
        <v>110038932411</v>
      </c>
    </row>
    <row r="14" spans="1:20" x14ac:dyDescent="0.25">
      <c r="A14" s="2"/>
      <c r="B14" s="5"/>
      <c r="C14" s="2"/>
      <c r="D14" s="2"/>
      <c r="E14" s="2"/>
      <c r="F14" s="2"/>
      <c r="G14" s="2"/>
      <c r="H14" s="2"/>
      <c r="I14" s="2"/>
      <c r="J14" s="103"/>
      <c r="K14" s="103"/>
      <c r="L14" s="103"/>
      <c r="M14" s="103"/>
      <c r="N14" s="103"/>
      <c r="O14" s="103"/>
      <c r="P14" s="103"/>
      <c r="Q14" s="103"/>
      <c r="R14" s="104"/>
      <c r="S14" s="2"/>
      <c r="T14" s="7"/>
    </row>
    <row r="15" spans="1:20" x14ac:dyDescent="0.25">
      <c r="A15" s="1" t="s">
        <v>21</v>
      </c>
      <c r="B15" s="11"/>
      <c r="C15" s="2"/>
      <c r="D15" s="2"/>
      <c r="E15" s="2"/>
      <c r="F15" s="2"/>
      <c r="G15" s="2"/>
      <c r="H15" s="2"/>
      <c r="I15" s="2"/>
      <c r="J15" s="97"/>
      <c r="K15" s="97"/>
      <c r="L15" s="97"/>
      <c r="M15" s="97"/>
      <c r="N15" s="97"/>
      <c r="O15" s="97"/>
      <c r="P15" s="97"/>
      <c r="Q15" s="97"/>
      <c r="R15" s="105"/>
      <c r="S15" s="2"/>
      <c r="T15" s="2"/>
    </row>
    <row r="16" spans="1:20" x14ac:dyDescent="0.25">
      <c r="A16" s="1" t="s">
        <v>96</v>
      </c>
      <c r="B16" s="11"/>
      <c r="C16" s="2"/>
      <c r="D16" s="2"/>
      <c r="E16" s="2"/>
      <c r="F16" s="2"/>
      <c r="G16" s="2"/>
      <c r="H16" s="2"/>
      <c r="I16" s="2"/>
      <c r="J16" s="106"/>
      <c r="K16" s="106"/>
      <c r="L16" s="106"/>
      <c r="M16" s="106"/>
      <c r="N16" s="106"/>
      <c r="O16" s="106"/>
      <c r="P16" s="106"/>
      <c r="Q16" s="106"/>
      <c r="R16" s="107"/>
      <c r="S16" s="2"/>
      <c r="T16" s="2"/>
    </row>
    <row r="17" spans="1:20" ht="63.75" x14ac:dyDescent="0.25">
      <c r="A17" s="51" t="s">
        <v>23</v>
      </c>
      <c r="B17" s="51" t="s">
        <v>24</v>
      </c>
      <c r="C17" s="51" t="s">
        <v>25</v>
      </c>
      <c r="D17" s="51" t="s">
        <v>26</v>
      </c>
      <c r="E17" s="51" t="s">
        <v>27</v>
      </c>
      <c r="F17" s="51" t="s">
        <v>28</v>
      </c>
      <c r="G17" s="51" t="s">
        <v>29</v>
      </c>
      <c r="H17" s="51" t="s">
        <v>30</v>
      </c>
      <c r="I17" s="51" t="s">
        <v>4075</v>
      </c>
      <c r="J17" s="51" t="s">
        <v>4043</v>
      </c>
      <c r="K17" s="51" t="s">
        <v>4044</v>
      </c>
      <c r="L17" s="51" t="s">
        <v>4045</v>
      </c>
      <c r="M17" s="51" t="s">
        <v>4046</v>
      </c>
      <c r="N17" s="51" t="s">
        <v>4047</v>
      </c>
      <c r="O17" s="51" t="s">
        <v>4048</v>
      </c>
      <c r="P17" s="51" t="s">
        <v>4053</v>
      </c>
      <c r="Q17" s="51" t="s">
        <v>4054</v>
      </c>
      <c r="R17" s="51" t="s">
        <v>4049</v>
      </c>
      <c r="S17" s="52" t="s">
        <v>35</v>
      </c>
      <c r="T17" s="53" t="s">
        <v>40</v>
      </c>
    </row>
    <row r="18" spans="1:20" x14ac:dyDescent="0.25">
      <c r="A18" s="65" t="s">
        <v>97</v>
      </c>
      <c r="B18" s="69" t="s">
        <v>4052</v>
      </c>
      <c r="C18" s="65" t="s">
        <v>98</v>
      </c>
      <c r="D18" s="65" t="s">
        <v>99</v>
      </c>
      <c r="E18" s="65">
        <v>14094</v>
      </c>
      <c r="F18" s="65" t="s">
        <v>100</v>
      </c>
      <c r="G18" s="65">
        <v>325199</v>
      </c>
      <c r="H18" s="65" t="s">
        <v>68</v>
      </c>
      <c r="I18" s="65">
        <v>0</v>
      </c>
      <c r="J18" s="65">
        <v>0</v>
      </c>
      <c r="K18" s="65">
        <v>0</v>
      </c>
      <c r="L18" s="65">
        <v>0</v>
      </c>
      <c r="M18" s="65">
        <v>0</v>
      </c>
      <c r="N18" s="65">
        <v>0</v>
      </c>
      <c r="O18" s="65">
        <v>0</v>
      </c>
      <c r="P18" s="65">
        <v>0</v>
      </c>
      <c r="Q18" s="65">
        <v>0</v>
      </c>
      <c r="R18" s="66">
        <v>0</v>
      </c>
      <c r="S18" s="67">
        <v>260</v>
      </c>
      <c r="T18" s="68">
        <v>110000326576</v>
      </c>
    </row>
    <row r="19" spans="1:20" ht="45" x14ac:dyDescent="0.25">
      <c r="A19" s="65" t="s">
        <v>101</v>
      </c>
      <c r="B19" s="69" t="s">
        <v>4051</v>
      </c>
      <c r="C19" s="65" t="s">
        <v>102</v>
      </c>
      <c r="D19" s="65" t="s">
        <v>103</v>
      </c>
      <c r="E19" s="65">
        <v>45103</v>
      </c>
      <c r="F19" s="65" t="s">
        <v>104</v>
      </c>
      <c r="G19" s="65">
        <v>325998</v>
      </c>
      <c r="H19" s="65" t="s">
        <v>51</v>
      </c>
      <c r="I19" s="65">
        <v>0</v>
      </c>
      <c r="J19" s="65">
        <v>0</v>
      </c>
      <c r="K19" s="65">
        <v>0</v>
      </c>
      <c r="L19" s="65">
        <v>0</v>
      </c>
      <c r="M19" s="65">
        <v>0</v>
      </c>
      <c r="N19" s="65">
        <v>0</v>
      </c>
      <c r="O19" s="65">
        <v>0</v>
      </c>
      <c r="P19" s="65">
        <v>0</v>
      </c>
      <c r="Q19" s="65">
        <v>0</v>
      </c>
      <c r="R19" s="66">
        <v>0</v>
      </c>
      <c r="S19" s="67">
        <v>260</v>
      </c>
      <c r="T19" s="68">
        <v>110000392726</v>
      </c>
    </row>
    <row r="20" spans="1:20" x14ac:dyDescent="0.25">
      <c r="A20" s="65" t="s">
        <v>105</v>
      </c>
      <c r="B20" s="69" t="s">
        <v>4052</v>
      </c>
      <c r="C20" s="65" t="s">
        <v>106</v>
      </c>
      <c r="D20" s="65" t="s">
        <v>107</v>
      </c>
      <c r="E20" s="65">
        <v>28645</v>
      </c>
      <c r="F20" s="65" t="s">
        <v>108</v>
      </c>
      <c r="G20" s="65">
        <v>325613</v>
      </c>
      <c r="H20" s="65" t="s">
        <v>46</v>
      </c>
      <c r="I20" s="65">
        <v>0</v>
      </c>
      <c r="J20" s="65">
        <v>0</v>
      </c>
      <c r="K20" s="65">
        <v>0</v>
      </c>
      <c r="L20" s="65">
        <v>0</v>
      </c>
      <c r="M20" s="65">
        <v>0</v>
      </c>
      <c r="N20" s="65">
        <v>0</v>
      </c>
      <c r="O20" s="65">
        <v>0</v>
      </c>
      <c r="P20" s="65">
        <v>0</v>
      </c>
      <c r="Q20" s="65">
        <v>0</v>
      </c>
      <c r="R20" s="66">
        <v>0</v>
      </c>
      <c r="S20" s="67">
        <v>260</v>
      </c>
      <c r="T20" s="68">
        <v>110012706964</v>
      </c>
    </row>
    <row r="21" spans="1:20" x14ac:dyDescent="0.25">
      <c r="A21" s="65" t="s">
        <v>109</v>
      </c>
      <c r="B21" s="65" t="s">
        <v>4050</v>
      </c>
      <c r="C21" s="65" t="s">
        <v>110</v>
      </c>
      <c r="D21" s="65" t="s">
        <v>111</v>
      </c>
      <c r="E21" s="65">
        <v>98101</v>
      </c>
      <c r="F21" s="65" t="s">
        <v>112</v>
      </c>
      <c r="G21" s="65">
        <v>424690</v>
      </c>
      <c r="H21" s="65" t="s">
        <v>113</v>
      </c>
      <c r="I21" s="65">
        <v>0</v>
      </c>
      <c r="J21" s="65">
        <v>0</v>
      </c>
      <c r="K21" s="65">
        <v>0</v>
      </c>
      <c r="L21" s="65">
        <v>0</v>
      </c>
      <c r="M21" s="65">
        <v>0</v>
      </c>
      <c r="N21" s="65">
        <v>0</v>
      </c>
      <c r="O21" s="65">
        <v>0</v>
      </c>
      <c r="P21" s="65">
        <v>0</v>
      </c>
      <c r="Q21" s="65">
        <v>0</v>
      </c>
      <c r="R21" s="66">
        <v>0</v>
      </c>
      <c r="S21" s="67">
        <v>260</v>
      </c>
      <c r="T21" s="68">
        <v>110056961195</v>
      </c>
    </row>
    <row r="22" spans="1:20" x14ac:dyDescent="0.25">
      <c r="A22" s="2"/>
      <c r="B22" s="5"/>
      <c r="C22" s="2"/>
      <c r="D22" s="2"/>
      <c r="E22" s="2"/>
      <c r="F22" s="2"/>
      <c r="G22" s="2"/>
      <c r="H22" s="2"/>
      <c r="I22" s="2"/>
      <c r="J22" s="103"/>
      <c r="K22" s="103"/>
      <c r="L22" s="103"/>
      <c r="M22" s="103"/>
      <c r="N22" s="103"/>
      <c r="O22" s="103"/>
      <c r="P22" s="103"/>
      <c r="Q22" s="103"/>
      <c r="R22" s="104"/>
      <c r="S22" s="2"/>
      <c r="T22" s="2"/>
    </row>
    <row r="23" spans="1:20" x14ac:dyDescent="0.25">
      <c r="A23" s="1" t="s">
        <v>21</v>
      </c>
      <c r="B23" s="11"/>
      <c r="C23" s="2"/>
      <c r="D23" s="2"/>
      <c r="E23" s="2"/>
      <c r="F23" s="2"/>
      <c r="G23" s="2"/>
      <c r="H23" s="2"/>
      <c r="I23" s="2"/>
      <c r="J23" s="97"/>
      <c r="K23" s="97"/>
      <c r="L23" s="97"/>
      <c r="M23" s="97"/>
      <c r="N23" s="97"/>
      <c r="O23" s="97"/>
      <c r="P23" s="97"/>
      <c r="Q23" s="97"/>
      <c r="R23" s="105"/>
      <c r="S23" s="2"/>
      <c r="T23" s="2"/>
    </row>
    <row r="24" spans="1:20" x14ac:dyDescent="0.25">
      <c r="A24" s="1" t="s">
        <v>114</v>
      </c>
      <c r="B24" s="11"/>
      <c r="C24" s="2"/>
      <c r="D24" s="2"/>
      <c r="E24" s="2"/>
      <c r="F24" s="2"/>
      <c r="G24" s="2"/>
      <c r="H24" s="2"/>
      <c r="I24" s="2"/>
      <c r="J24" s="106"/>
      <c r="K24" s="106"/>
      <c r="L24" s="106"/>
      <c r="M24" s="106"/>
      <c r="N24" s="106"/>
      <c r="O24" s="106"/>
      <c r="P24" s="106"/>
      <c r="Q24" s="106"/>
      <c r="R24" s="107"/>
      <c r="S24" s="2"/>
      <c r="T24" s="2"/>
    </row>
    <row r="25" spans="1:20" ht="63.75" x14ac:dyDescent="0.25">
      <c r="A25" s="51" t="s">
        <v>23</v>
      </c>
      <c r="B25" s="51" t="s">
        <v>24</v>
      </c>
      <c r="C25" s="51" t="s">
        <v>25</v>
      </c>
      <c r="D25" s="51" t="s">
        <v>26</v>
      </c>
      <c r="E25" s="51" t="s">
        <v>27</v>
      </c>
      <c r="F25" s="51" t="s">
        <v>28</v>
      </c>
      <c r="G25" s="51" t="s">
        <v>29</v>
      </c>
      <c r="H25" s="51" t="s">
        <v>30</v>
      </c>
      <c r="I25" s="51" t="s">
        <v>4075</v>
      </c>
      <c r="J25" s="51" t="s">
        <v>4043</v>
      </c>
      <c r="K25" s="51" t="s">
        <v>4044</v>
      </c>
      <c r="L25" s="51" t="s">
        <v>4045</v>
      </c>
      <c r="M25" s="51" t="s">
        <v>4046</v>
      </c>
      <c r="N25" s="51" t="s">
        <v>4047</v>
      </c>
      <c r="O25" s="51" t="s">
        <v>4048</v>
      </c>
      <c r="P25" s="51" t="s">
        <v>4053</v>
      </c>
      <c r="Q25" s="51" t="s">
        <v>4054</v>
      </c>
      <c r="R25" s="51" t="s">
        <v>4049</v>
      </c>
      <c r="S25" s="52" t="s">
        <v>35</v>
      </c>
      <c r="T25" s="53" t="s">
        <v>40</v>
      </c>
    </row>
    <row r="26" spans="1:20" x14ac:dyDescent="0.25">
      <c r="A26" s="65" t="s">
        <v>115</v>
      </c>
      <c r="B26" s="65" t="s">
        <v>4050</v>
      </c>
      <c r="C26" s="65" t="s">
        <v>116</v>
      </c>
      <c r="D26" s="65" t="s">
        <v>117</v>
      </c>
      <c r="E26" s="65" t="s">
        <v>118</v>
      </c>
      <c r="F26" s="65" t="s">
        <v>119</v>
      </c>
      <c r="G26" s="65">
        <v>325510</v>
      </c>
      <c r="H26" s="65" t="s">
        <v>120</v>
      </c>
      <c r="I26" s="65">
        <v>0</v>
      </c>
      <c r="J26" s="123">
        <v>0</v>
      </c>
      <c r="K26" s="65">
        <v>0</v>
      </c>
      <c r="L26" s="65">
        <v>0</v>
      </c>
      <c r="M26" s="65">
        <v>0</v>
      </c>
      <c r="N26" s="65">
        <v>0</v>
      </c>
      <c r="O26" s="65">
        <v>0</v>
      </c>
      <c r="P26" s="65">
        <v>0</v>
      </c>
      <c r="Q26" s="65">
        <v>0</v>
      </c>
      <c r="R26" s="66">
        <v>0</v>
      </c>
      <c r="S26" s="67">
        <v>250</v>
      </c>
      <c r="T26" s="68">
        <v>110000308890</v>
      </c>
    </row>
    <row r="27" spans="1:20" x14ac:dyDescent="0.25">
      <c r="A27" s="65" t="s">
        <v>123</v>
      </c>
      <c r="B27" s="65" t="s">
        <v>4050</v>
      </c>
      <c r="C27" s="65" t="s">
        <v>124</v>
      </c>
      <c r="D27" s="65" t="s">
        <v>125</v>
      </c>
      <c r="E27" s="65">
        <v>15201</v>
      </c>
      <c r="F27" s="65" t="s">
        <v>126</v>
      </c>
      <c r="G27" s="65">
        <v>325199</v>
      </c>
      <c r="H27" s="65" t="s">
        <v>68</v>
      </c>
      <c r="I27" s="65">
        <v>0</v>
      </c>
      <c r="J27" s="123">
        <v>0</v>
      </c>
      <c r="K27" s="65">
        <v>0</v>
      </c>
      <c r="L27" s="65">
        <v>0</v>
      </c>
      <c r="M27" s="65">
        <v>0</v>
      </c>
      <c r="N27" s="65">
        <v>0</v>
      </c>
      <c r="O27" s="65">
        <v>0</v>
      </c>
      <c r="P27" s="65">
        <v>0</v>
      </c>
      <c r="Q27" s="65">
        <v>0</v>
      </c>
      <c r="R27" s="66">
        <v>0</v>
      </c>
      <c r="S27" s="67">
        <v>250</v>
      </c>
      <c r="T27" s="68">
        <v>110000329467</v>
      </c>
    </row>
    <row r="28" spans="1:20" x14ac:dyDescent="0.25">
      <c r="A28" s="65" t="s">
        <v>128</v>
      </c>
      <c r="B28" s="69" t="s">
        <v>4052</v>
      </c>
      <c r="C28" s="65" t="s">
        <v>129</v>
      </c>
      <c r="D28" s="65" t="s">
        <v>125</v>
      </c>
      <c r="E28" s="65">
        <v>19134</v>
      </c>
      <c r="F28" s="65" t="s">
        <v>130</v>
      </c>
      <c r="G28" s="65">
        <v>325130</v>
      </c>
      <c r="H28" s="65" t="s">
        <v>83</v>
      </c>
      <c r="I28" s="65">
        <v>0</v>
      </c>
      <c r="J28" s="123">
        <v>0</v>
      </c>
      <c r="K28" s="65">
        <v>0</v>
      </c>
      <c r="L28" s="65">
        <v>0</v>
      </c>
      <c r="M28" s="65">
        <v>0</v>
      </c>
      <c r="N28" s="65">
        <v>0</v>
      </c>
      <c r="O28" s="65">
        <v>0</v>
      </c>
      <c r="P28" s="65">
        <v>0</v>
      </c>
      <c r="Q28" s="65">
        <v>0</v>
      </c>
      <c r="R28" s="66">
        <v>0</v>
      </c>
      <c r="S28" s="67">
        <v>250</v>
      </c>
      <c r="T28" s="68">
        <v>110000336823</v>
      </c>
    </row>
    <row r="29" spans="1:20" x14ac:dyDescent="0.25">
      <c r="A29" s="65" t="s">
        <v>131</v>
      </c>
      <c r="B29" s="65" t="s">
        <v>4050</v>
      </c>
      <c r="C29" s="65" t="s">
        <v>132</v>
      </c>
      <c r="D29" s="65" t="s">
        <v>125</v>
      </c>
      <c r="E29" s="65">
        <v>19486</v>
      </c>
      <c r="F29" s="65" t="s">
        <v>133</v>
      </c>
      <c r="G29" s="65">
        <v>325130</v>
      </c>
      <c r="H29" s="65" t="s">
        <v>83</v>
      </c>
      <c r="I29" s="65">
        <v>0</v>
      </c>
      <c r="J29" s="123">
        <v>0</v>
      </c>
      <c r="K29" s="65">
        <v>0</v>
      </c>
      <c r="L29" s="65">
        <v>0</v>
      </c>
      <c r="M29" s="65">
        <v>0</v>
      </c>
      <c r="N29" s="65">
        <v>0</v>
      </c>
      <c r="O29" s="65">
        <v>0</v>
      </c>
      <c r="P29" s="65">
        <v>0</v>
      </c>
      <c r="Q29" s="65">
        <v>0</v>
      </c>
      <c r="R29" s="66">
        <v>0</v>
      </c>
      <c r="S29" s="67">
        <v>250</v>
      </c>
      <c r="T29" s="68">
        <v>110000338019</v>
      </c>
    </row>
    <row r="30" spans="1:20" x14ac:dyDescent="0.25">
      <c r="A30" s="65" t="s">
        <v>134</v>
      </c>
      <c r="B30" s="65" t="s">
        <v>4050</v>
      </c>
      <c r="C30" s="65" t="s">
        <v>135</v>
      </c>
      <c r="D30" s="65" t="s">
        <v>136</v>
      </c>
      <c r="E30" s="65">
        <v>21795</v>
      </c>
      <c r="F30" s="65" t="s">
        <v>137</v>
      </c>
      <c r="G30" s="65">
        <v>325510</v>
      </c>
      <c r="H30" s="65" t="s">
        <v>120</v>
      </c>
      <c r="I30" s="123">
        <v>2402.67878389</v>
      </c>
      <c r="J30" s="123">
        <v>4154.4525168300006</v>
      </c>
      <c r="K30" s="65">
        <v>0</v>
      </c>
      <c r="L30" s="65">
        <v>0</v>
      </c>
      <c r="M30" s="65">
        <v>0</v>
      </c>
      <c r="N30" s="65">
        <v>4154.4525168300006</v>
      </c>
      <c r="O30" s="65">
        <v>0</v>
      </c>
      <c r="P30" s="65">
        <v>0</v>
      </c>
      <c r="Q30" s="65">
        <v>0</v>
      </c>
      <c r="R30" s="66">
        <v>0</v>
      </c>
      <c r="S30" s="67">
        <v>260</v>
      </c>
      <c r="T30" s="68">
        <v>110000340523</v>
      </c>
    </row>
    <row r="31" spans="1:20" x14ac:dyDescent="0.25">
      <c r="A31" s="65" t="s">
        <v>140</v>
      </c>
      <c r="B31" s="69" t="s">
        <v>4052</v>
      </c>
      <c r="C31" s="65" t="s">
        <v>141</v>
      </c>
      <c r="D31" s="65" t="s">
        <v>142</v>
      </c>
      <c r="E31" s="65">
        <v>22153</v>
      </c>
      <c r="F31" s="65" t="s">
        <v>143</v>
      </c>
      <c r="G31" s="65">
        <v>325910</v>
      </c>
      <c r="H31" s="65" t="s">
        <v>144</v>
      </c>
      <c r="I31" s="65">
        <v>0</v>
      </c>
      <c r="J31" s="123">
        <v>0</v>
      </c>
      <c r="K31" s="65">
        <v>0</v>
      </c>
      <c r="L31" s="65">
        <v>0</v>
      </c>
      <c r="M31" s="65">
        <v>0</v>
      </c>
      <c r="N31" s="65">
        <v>0</v>
      </c>
      <c r="O31" s="65">
        <v>0</v>
      </c>
      <c r="P31" s="65">
        <v>0</v>
      </c>
      <c r="Q31" s="65">
        <v>0</v>
      </c>
      <c r="R31" s="66">
        <v>0</v>
      </c>
      <c r="S31" s="67">
        <v>250</v>
      </c>
      <c r="T31" s="68">
        <v>110000340881</v>
      </c>
    </row>
    <row r="32" spans="1:20" x14ac:dyDescent="0.25">
      <c r="A32" s="65" t="s">
        <v>145</v>
      </c>
      <c r="B32" s="65" t="s">
        <v>4050</v>
      </c>
      <c r="C32" s="65" t="s">
        <v>146</v>
      </c>
      <c r="D32" s="65" t="s">
        <v>142</v>
      </c>
      <c r="E32" s="65">
        <v>22630</v>
      </c>
      <c r="F32" s="65" t="s">
        <v>147</v>
      </c>
      <c r="G32" s="65">
        <v>325510</v>
      </c>
      <c r="H32" s="65" t="s">
        <v>120</v>
      </c>
      <c r="I32" s="65">
        <v>0</v>
      </c>
      <c r="J32" s="124">
        <v>8.6182550300000003</v>
      </c>
      <c r="K32" s="65">
        <v>0</v>
      </c>
      <c r="L32" s="65">
        <v>0</v>
      </c>
      <c r="M32" s="65">
        <v>0</v>
      </c>
      <c r="N32" s="65">
        <v>8.6182550300000003</v>
      </c>
      <c r="O32" s="65">
        <v>0</v>
      </c>
      <c r="P32" s="65">
        <v>0</v>
      </c>
      <c r="Q32" s="65">
        <v>0</v>
      </c>
      <c r="R32" s="66">
        <v>0</v>
      </c>
      <c r="S32" s="67">
        <v>250</v>
      </c>
      <c r="T32" s="68">
        <v>110000341149</v>
      </c>
    </row>
    <row r="33" spans="1:20" x14ac:dyDescent="0.25">
      <c r="A33" s="65" t="s">
        <v>150</v>
      </c>
      <c r="B33" s="65" t="s">
        <v>4050</v>
      </c>
      <c r="C33" s="65" t="s">
        <v>151</v>
      </c>
      <c r="D33" s="65" t="s">
        <v>107</v>
      </c>
      <c r="E33" s="65">
        <v>27262</v>
      </c>
      <c r="F33" s="65" t="s">
        <v>152</v>
      </c>
      <c r="G33" s="65">
        <v>325510</v>
      </c>
      <c r="H33" s="65" t="s">
        <v>120</v>
      </c>
      <c r="I33" s="65">
        <v>0</v>
      </c>
      <c r="J33" s="123">
        <v>0</v>
      </c>
      <c r="K33" s="65">
        <v>0</v>
      </c>
      <c r="L33" s="65">
        <v>0</v>
      </c>
      <c r="M33" s="65">
        <v>0</v>
      </c>
      <c r="N33" s="65">
        <v>0</v>
      </c>
      <c r="O33" s="65">
        <v>0</v>
      </c>
      <c r="P33" s="65">
        <v>0</v>
      </c>
      <c r="Q33" s="65">
        <v>0</v>
      </c>
      <c r="R33" s="66">
        <v>0</v>
      </c>
      <c r="S33" s="67">
        <v>250</v>
      </c>
      <c r="T33" s="68">
        <v>110000345760</v>
      </c>
    </row>
    <row r="34" spans="1:20" x14ac:dyDescent="0.25">
      <c r="A34" s="65" t="s">
        <v>153</v>
      </c>
      <c r="B34" s="69" t="s">
        <v>4052</v>
      </c>
      <c r="C34" s="65" t="s">
        <v>151</v>
      </c>
      <c r="D34" s="65" t="s">
        <v>107</v>
      </c>
      <c r="E34" s="65">
        <v>27260</v>
      </c>
      <c r="F34" s="65" t="s">
        <v>154</v>
      </c>
      <c r="G34" s="65">
        <v>325199</v>
      </c>
      <c r="H34" s="65" t="s">
        <v>68</v>
      </c>
      <c r="I34" s="65">
        <v>0</v>
      </c>
      <c r="J34" s="123">
        <v>0</v>
      </c>
      <c r="K34" s="65">
        <v>0</v>
      </c>
      <c r="L34" s="65">
        <v>0</v>
      </c>
      <c r="M34" s="65">
        <v>0</v>
      </c>
      <c r="N34" s="65">
        <v>0</v>
      </c>
      <c r="O34" s="65">
        <v>0</v>
      </c>
      <c r="P34" s="65">
        <v>0</v>
      </c>
      <c r="Q34" s="65">
        <v>0</v>
      </c>
      <c r="R34" s="66">
        <v>0</v>
      </c>
      <c r="S34" s="67">
        <v>250</v>
      </c>
      <c r="T34" s="68">
        <v>110000345895</v>
      </c>
    </row>
    <row r="35" spans="1:20" x14ac:dyDescent="0.25">
      <c r="A35" s="65" t="s">
        <v>158</v>
      </c>
      <c r="B35" s="65" t="s">
        <v>4050</v>
      </c>
      <c r="C35" s="65" t="s">
        <v>159</v>
      </c>
      <c r="D35" s="65" t="s">
        <v>107</v>
      </c>
      <c r="E35" s="65">
        <v>27403</v>
      </c>
      <c r="F35" s="65" t="s">
        <v>160</v>
      </c>
      <c r="G35" s="65">
        <v>325199</v>
      </c>
      <c r="H35" s="65" t="s">
        <v>68</v>
      </c>
      <c r="I35" s="124">
        <v>9.5254397700000002</v>
      </c>
      <c r="J35" s="123">
        <v>9.5254397700000002</v>
      </c>
      <c r="K35" s="65">
        <v>0</v>
      </c>
      <c r="L35" s="65">
        <v>0</v>
      </c>
      <c r="M35" s="65">
        <v>0</v>
      </c>
      <c r="N35" s="65">
        <v>9.5254397700000002</v>
      </c>
      <c r="O35" s="65">
        <v>0</v>
      </c>
      <c r="P35" s="65">
        <v>0</v>
      </c>
      <c r="Q35" s="65">
        <v>0</v>
      </c>
      <c r="R35" s="66">
        <v>0</v>
      </c>
      <c r="S35" s="67">
        <v>250</v>
      </c>
      <c r="T35" s="68">
        <v>110000346527</v>
      </c>
    </row>
    <row r="36" spans="1:20" x14ac:dyDescent="0.25">
      <c r="A36" s="65" t="s">
        <v>163</v>
      </c>
      <c r="B36" s="65" t="s">
        <v>4050</v>
      </c>
      <c r="C36" s="65" t="s">
        <v>159</v>
      </c>
      <c r="D36" s="65" t="s">
        <v>107</v>
      </c>
      <c r="E36" s="65">
        <v>27406</v>
      </c>
      <c r="F36" s="65" t="s">
        <v>164</v>
      </c>
      <c r="G36" s="65">
        <v>325199</v>
      </c>
      <c r="H36" s="65" t="s">
        <v>68</v>
      </c>
      <c r="I36" s="65">
        <v>0</v>
      </c>
      <c r="J36" s="123">
        <v>0</v>
      </c>
      <c r="K36" s="65">
        <v>0</v>
      </c>
      <c r="L36" s="65">
        <v>0</v>
      </c>
      <c r="M36" s="65">
        <v>0</v>
      </c>
      <c r="N36" s="65">
        <v>0</v>
      </c>
      <c r="O36" s="65">
        <v>0</v>
      </c>
      <c r="P36" s="65">
        <v>0</v>
      </c>
      <c r="Q36" s="65">
        <v>0</v>
      </c>
      <c r="R36" s="66">
        <v>0</v>
      </c>
      <c r="S36" s="67">
        <v>250</v>
      </c>
      <c r="T36" s="68">
        <v>110000346581</v>
      </c>
    </row>
    <row r="37" spans="1:20" x14ac:dyDescent="0.25">
      <c r="A37" s="65" t="s">
        <v>166</v>
      </c>
      <c r="B37" s="69" t="s">
        <v>4052</v>
      </c>
      <c r="C37" s="65" t="s">
        <v>167</v>
      </c>
      <c r="D37" s="65" t="s">
        <v>107</v>
      </c>
      <c r="E37" s="65">
        <v>28120</v>
      </c>
      <c r="F37" s="65" t="s">
        <v>168</v>
      </c>
      <c r="G37" s="65">
        <v>325613</v>
      </c>
      <c r="H37" s="65" t="s">
        <v>46</v>
      </c>
      <c r="I37" s="65">
        <v>0</v>
      </c>
      <c r="J37" s="123">
        <v>0</v>
      </c>
      <c r="K37" s="65">
        <v>0</v>
      </c>
      <c r="L37" s="65">
        <v>0</v>
      </c>
      <c r="M37" s="65">
        <v>0</v>
      </c>
      <c r="N37" s="65">
        <v>0</v>
      </c>
      <c r="O37" s="65">
        <v>0</v>
      </c>
      <c r="P37" s="65">
        <v>0</v>
      </c>
      <c r="Q37" s="65">
        <v>0</v>
      </c>
      <c r="R37" s="66">
        <v>0</v>
      </c>
      <c r="S37" s="67">
        <v>250</v>
      </c>
      <c r="T37" s="68">
        <v>110000348687</v>
      </c>
    </row>
    <row r="38" spans="1:20" x14ac:dyDescent="0.25">
      <c r="A38" s="65" t="s">
        <v>169</v>
      </c>
      <c r="B38" s="69" t="s">
        <v>4052</v>
      </c>
      <c r="C38" s="65" t="s">
        <v>170</v>
      </c>
      <c r="D38" s="65" t="s">
        <v>171</v>
      </c>
      <c r="E38" s="65">
        <v>29045</v>
      </c>
      <c r="F38" s="65" t="s">
        <v>172</v>
      </c>
      <c r="G38" s="65">
        <v>325199</v>
      </c>
      <c r="H38" s="65" t="s">
        <v>68</v>
      </c>
      <c r="I38" s="65">
        <v>0</v>
      </c>
      <c r="J38" s="123">
        <v>0</v>
      </c>
      <c r="K38" s="65">
        <v>0</v>
      </c>
      <c r="L38" s="65">
        <v>0</v>
      </c>
      <c r="M38" s="65">
        <v>0</v>
      </c>
      <c r="N38" s="65">
        <v>0</v>
      </c>
      <c r="O38" s="65">
        <v>0</v>
      </c>
      <c r="P38" s="65">
        <v>0</v>
      </c>
      <c r="Q38" s="65">
        <v>0</v>
      </c>
      <c r="R38" s="66">
        <v>0</v>
      </c>
      <c r="S38" s="67">
        <v>250</v>
      </c>
      <c r="T38" s="68">
        <v>110000351930</v>
      </c>
    </row>
    <row r="39" spans="1:20" x14ac:dyDescent="0.25">
      <c r="A39" s="65" t="s">
        <v>173</v>
      </c>
      <c r="B39" s="69" t="s">
        <v>4052</v>
      </c>
      <c r="C39" s="65" t="s">
        <v>174</v>
      </c>
      <c r="D39" s="65" t="s">
        <v>171</v>
      </c>
      <c r="E39" s="65">
        <v>29640</v>
      </c>
      <c r="F39" s="65" t="s">
        <v>175</v>
      </c>
      <c r="G39" s="65">
        <v>325199</v>
      </c>
      <c r="H39" s="65" t="s">
        <v>68</v>
      </c>
      <c r="I39" s="65">
        <v>0</v>
      </c>
      <c r="J39" s="123">
        <v>0</v>
      </c>
      <c r="K39" s="65">
        <v>0</v>
      </c>
      <c r="L39" s="65">
        <v>0</v>
      </c>
      <c r="M39" s="65">
        <v>0</v>
      </c>
      <c r="N39" s="65">
        <v>0</v>
      </c>
      <c r="O39" s="65">
        <v>0</v>
      </c>
      <c r="P39" s="65">
        <v>0</v>
      </c>
      <c r="Q39" s="65">
        <v>0</v>
      </c>
      <c r="R39" s="66">
        <v>0</v>
      </c>
      <c r="S39" s="67">
        <v>250</v>
      </c>
      <c r="T39" s="68">
        <v>110000354456</v>
      </c>
    </row>
    <row r="40" spans="1:20" x14ac:dyDescent="0.25">
      <c r="A40" s="65" t="s">
        <v>176</v>
      </c>
      <c r="B40" s="69" t="s">
        <v>4052</v>
      </c>
      <c r="C40" s="65" t="s">
        <v>177</v>
      </c>
      <c r="D40" s="65" t="s">
        <v>171</v>
      </c>
      <c r="E40" s="65">
        <v>29644</v>
      </c>
      <c r="F40" s="65" t="s">
        <v>178</v>
      </c>
      <c r="G40" s="65">
        <v>325998</v>
      </c>
      <c r="H40" s="65" t="s">
        <v>51</v>
      </c>
      <c r="I40" s="65">
        <v>0</v>
      </c>
      <c r="J40" s="123">
        <v>0</v>
      </c>
      <c r="K40" s="65">
        <v>0</v>
      </c>
      <c r="L40" s="65">
        <v>0</v>
      </c>
      <c r="M40" s="65">
        <v>0</v>
      </c>
      <c r="N40" s="65">
        <v>0</v>
      </c>
      <c r="O40" s="65">
        <v>0</v>
      </c>
      <c r="P40" s="65">
        <v>0</v>
      </c>
      <c r="Q40" s="65">
        <v>0</v>
      </c>
      <c r="R40" s="66">
        <v>0</v>
      </c>
      <c r="S40" s="67">
        <v>250</v>
      </c>
      <c r="T40" s="68">
        <v>110000354483</v>
      </c>
    </row>
    <row r="41" spans="1:20" x14ac:dyDescent="0.25">
      <c r="A41" s="65" t="s">
        <v>179</v>
      </c>
      <c r="B41" s="65" t="s">
        <v>4050</v>
      </c>
      <c r="C41" s="65" t="s">
        <v>180</v>
      </c>
      <c r="D41" s="65" t="s">
        <v>171</v>
      </c>
      <c r="E41" s="65">
        <v>29715</v>
      </c>
      <c r="F41" s="65" t="s">
        <v>181</v>
      </c>
      <c r="G41" s="65">
        <v>325130</v>
      </c>
      <c r="H41" s="65" t="s">
        <v>83</v>
      </c>
      <c r="I41" s="65">
        <v>0</v>
      </c>
      <c r="J41" s="123">
        <v>0</v>
      </c>
      <c r="K41" s="65">
        <v>0</v>
      </c>
      <c r="L41" s="65">
        <v>0</v>
      </c>
      <c r="M41" s="65">
        <v>0</v>
      </c>
      <c r="N41" s="65">
        <v>0</v>
      </c>
      <c r="O41" s="65">
        <v>0</v>
      </c>
      <c r="P41" s="65">
        <v>0</v>
      </c>
      <c r="Q41" s="65">
        <v>0</v>
      </c>
      <c r="R41" s="66">
        <v>0</v>
      </c>
      <c r="S41" s="67">
        <v>250</v>
      </c>
      <c r="T41" s="68">
        <v>110000355151</v>
      </c>
    </row>
    <row r="42" spans="1:20" x14ac:dyDescent="0.25">
      <c r="A42" s="65" t="s">
        <v>185</v>
      </c>
      <c r="B42" s="69" t="s">
        <v>4052</v>
      </c>
      <c r="C42" s="65" t="s">
        <v>186</v>
      </c>
      <c r="D42" s="65" t="s">
        <v>187</v>
      </c>
      <c r="E42" s="65">
        <v>30567</v>
      </c>
      <c r="F42" s="65" t="s">
        <v>188</v>
      </c>
      <c r="G42" s="65">
        <v>325998</v>
      </c>
      <c r="H42" s="65" t="s">
        <v>51</v>
      </c>
      <c r="I42" s="65">
        <v>0</v>
      </c>
      <c r="J42" s="123">
        <v>0</v>
      </c>
      <c r="K42" s="65">
        <v>0</v>
      </c>
      <c r="L42" s="65">
        <v>0</v>
      </c>
      <c r="M42" s="65">
        <v>0</v>
      </c>
      <c r="N42" s="65">
        <v>0</v>
      </c>
      <c r="O42" s="65">
        <v>0</v>
      </c>
      <c r="P42" s="65">
        <v>0</v>
      </c>
      <c r="Q42" s="65">
        <v>0</v>
      </c>
      <c r="R42" s="66">
        <v>0</v>
      </c>
      <c r="S42" s="67">
        <v>250</v>
      </c>
      <c r="T42" s="68">
        <v>110000358504</v>
      </c>
    </row>
    <row r="43" spans="1:20" x14ac:dyDescent="0.25">
      <c r="A43" s="65" t="s">
        <v>189</v>
      </c>
      <c r="B43" s="65" t="s">
        <v>4050</v>
      </c>
      <c r="C43" s="65" t="s">
        <v>190</v>
      </c>
      <c r="D43" s="65" t="s">
        <v>103</v>
      </c>
      <c r="E43" s="65">
        <v>43219</v>
      </c>
      <c r="F43" s="65" t="s">
        <v>191</v>
      </c>
      <c r="G43" s="65">
        <v>325510</v>
      </c>
      <c r="H43" s="65" t="s">
        <v>120</v>
      </c>
      <c r="I43" s="123">
        <v>3186.4863992500004</v>
      </c>
      <c r="J43" s="123">
        <v>3264.50428689</v>
      </c>
      <c r="K43" s="65">
        <v>0</v>
      </c>
      <c r="L43" s="65">
        <v>0</v>
      </c>
      <c r="M43" s="65">
        <v>0</v>
      </c>
      <c r="N43" s="65">
        <v>3264.50428689</v>
      </c>
      <c r="O43" s="65">
        <v>0</v>
      </c>
      <c r="P43" s="65">
        <v>0</v>
      </c>
      <c r="Q43" s="65">
        <v>0</v>
      </c>
      <c r="R43" s="66">
        <v>0</v>
      </c>
      <c r="S43" s="67">
        <v>250</v>
      </c>
      <c r="T43" s="68">
        <v>110000382586</v>
      </c>
    </row>
    <row r="44" spans="1:20" x14ac:dyDescent="0.25">
      <c r="A44" s="65" t="s">
        <v>194</v>
      </c>
      <c r="B44" s="69" t="s">
        <v>4052</v>
      </c>
      <c r="C44" s="65" t="s">
        <v>195</v>
      </c>
      <c r="D44" s="65" t="s">
        <v>103</v>
      </c>
      <c r="E44" s="65">
        <v>44087</v>
      </c>
      <c r="F44" s="65" t="s">
        <v>196</v>
      </c>
      <c r="G44" s="65">
        <v>325130</v>
      </c>
      <c r="H44" s="65" t="s">
        <v>83</v>
      </c>
      <c r="I44" s="123">
        <v>0</v>
      </c>
      <c r="J44" s="123">
        <v>0</v>
      </c>
      <c r="K44" s="65">
        <v>0</v>
      </c>
      <c r="L44" s="65">
        <v>0</v>
      </c>
      <c r="M44" s="65">
        <v>0</v>
      </c>
      <c r="N44" s="65">
        <v>0</v>
      </c>
      <c r="O44" s="65">
        <v>0</v>
      </c>
      <c r="P44" s="65">
        <v>0</v>
      </c>
      <c r="Q44" s="65">
        <v>0</v>
      </c>
      <c r="R44" s="66">
        <v>0</v>
      </c>
      <c r="S44" s="67">
        <v>250</v>
      </c>
      <c r="T44" s="68">
        <v>110000386029</v>
      </c>
    </row>
    <row r="45" spans="1:20" x14ac:dyDescent="0.25">
      <c r="A45" s="65" t="s">
        <v>197</v>
      </c>
      <c r="B45" s="65" t="s">
        <v>4050</v>
      </c>
      <c r="C45" s="65" t="s">
        <v>198</v>
      </c>
      <c r="D45" s="65" t="s">
        <v>103</v>
      </c>
      <c r="E45" s="65">
        <v>44224</v>
      </c>
      <c r="F45" s="65" t="s">
        <v>199</v>
      </c>
      <c r="G45" s="65">
        <v>325998</v>
      </c>
      <c r="H45" s="65" t="s">
        <v>51</v>
      </c>
      <c r="I45" s="123">
        <v>86.182550300000003</v>
      </c>
      <c r="J45" s="123">
        <v>113.3980925</v>
      </c>
      <c r="K45" s="65">
        <v>0</v>
      </c>
      <c r="L45" s="65">
        <v>0</v>
      </c>
      <c r="M45" s="65">
        <v>0</v>
      </c>
      <c r="N45" s="65">
        <v>0</v>
      </c>
      <c r="O45" s="65">
        <v>0</v>
      </c>
      <c r="P45" s="65">
        <v>0</v>
      </c>
      <c r="Q45" s="65">
        <v>0</v>
      </c>
      <c r="R45" s="66">
        <v>113.3980925</v>
      </c>
      <c r="S45" s="67">
        <v>250</v>
      </c>
      <c r="T45" s="68">
        <v>110000388633</v>
      </c>
    </row>
    <row r="46" spans="1:20" x14ac:dyDescent="0.25">
      <c r="A46" s="65" t="s">
        <v>197</v>
      </c>
      <c r="B46" s="65" t="s">
        <v>4050</v>
      </c>
      <c r="C46" s="65" t="s">
        <v>198</v>
      </c>
      <c r="D46" s="65" t="s">
        <v>103</v>
      </c>
      <c r="E46" s="65">
        <v>44224</v>
      </c>
      <c r="F46" s="65" t="s">
        <v>199</v>
      </c>
      <c r="G46" s="65">
        <v>325998</v>
      </c>
      <c r="H46" s="65" t="s">
        <v>51</v>
      </c>
      <c r="I46" s="123">
        <v>86.182550300000003</v>
      </c>
      <c r="J46" s="123">
        <v>113.3980925</v>
      </c>
      <c r="K46" s="65">
        <v>0</v>
      </c>
      <c r="L46" s="65">
        <v>0</v>
      </c>
      <c r="M46" s="65">
        <v>0</v>
      </c>
      <c r="N46" s="65">
        <v>0</v>
      </c>
      <c r="O46" s="65">
        <v>0</v>
      </c>
      <c r="P46" s="65">
        <v>0</v>
      </c>
      <c r="Q46" s="65">
        <v>0</v>
      </c>
      <c r="R46" s="66">
        <v>113.3980925</v>
      </c>
      <c r="S46" s="67">
        <v>250</v>
      </c>
      <c r="T46" s="68">
        <v>110000388633</v>
      </c>
    </row>
    <row r="47" spans="1:20" x14ac:dyDescent="0.25">
      <c r="A47" s="65" t="s">
        <v>203</v>
      </c>
      <c r="B47" s="69" t="s">
        <v>4052</v>
      </c>
      <c r="C47" s="65" t="s">
        <v>204</v>
      </c>
      <c r="D47" s="65" t="s">
        <v>103</v>
      </c>
      <c r="E47" s="65">
        <v>44839</v>
      </c>
      <c r="F47" s="65" t="s">
        <v>205</v>
      </c>
      <c r="G47" s="65">
        <v>325510</v>
      </c>
      <c r="H47" s="65" t="s">
        <v>120</v>
      </c>
      <c r="I47" s="123">
        <v>0</v>
      </c>
      <c r="J47" s="123">
        <v>0</v>
      </c>
      <c r="K47" s="65">
        <v>0</v>
      </c>
      <c r="L47" s="65">
        <v>0</v>
      </c>
      <c r="M47" s="65">
        <v>0</v>
      </c>
      <c r="N47" s="65">
        <v>0</v>
      </c>
      <c r="O47" s="65">
        <v>0</v>
      </c>
      <c r="P47" s="65">
        <v>0</v>
      </c>
      <c r="Q47" s="65">
        <v>0</v>
      </c>
      <c r="R47" s="66">
        <v>0</v>
      </c>
      <c r="S47" s="67">
        <v>250</v>
      </c>
      <c r="T47" s="68">
        <v>110000391656</v>
      </c>
    </row>
    <row r="48" spans="1:20" x14ac:dyDescent="0.25">
      <c r="A48" s="65" t="s">
        <v>206</v>
      </c>
      <c r="B48" s="69" t="s">
        <v>4052</v>
      </c>
      <c r="C48" s="65" t="s">
        <v>207</v>
      </c>
      <c r="D48" s="65" t="s">
        <v>103</v>
      </c>
      <c r="E48" s="65">
        <v>45215</v>
      </c>
      <c r="F48" s="65" t="s">
        <v>208</v>
      </c>
      <c r="G48" s="65">
        <v>325613</v>
      </c>
      <c r="H48" s="65" t="s">
        <v>46</v>
      </c>
      <c r="I48" s="123">
        <v>0</v>
      </c>
      <c r="J48" s="123">
        <v>0</v>
      </c>
      <c r="K48" s="65">
        <v>0</v>
      </c>
      <c r="L48" s="65">
        <v>0</v>
      </c>
      <c r="M48" s="65">
        <v>0</v>
      </c>
      <c r="N48" s="65">
        <v>0</v>
      </c>
      <c r="O48" s="65">
        <v>0</v>
      </c>
      <c r="P48" s="65">
        <v>0</v>
      </c>
      <c r="Q48" s="65">
        <v>0</v>
      </c>
      <c r="R48" s="66">
        <v>0</v>
      </c>
      <c r="S48" s="67">
        <v>250</v>
      </c>
      <c r="T48" s="68">
        <v>110000393244</v>
      </c>
    </row>
    <row r="49" spans="1:20" x14ac:dyDescent="0.25">
      <c r="A49" s="65" t="s">
        <v>209</v>
      </c>
      <c r="B49" s="65" t="s">
        <v>4050</v>
      </c>
      <c r="C49" s="65" t="s">
        <v>210</v>
      </c>
      <c r="D49" s="65" t="s">
        <v>211</v>
      </c>
      <c r="E49" s="65">
        <v>53527</v>
      </c>
      <c r="F49" s="65" t="s">
        <v>212</v>
      </c>
      <c r="G49" s="65">
        <v>325199</v>
      </c>
      <c r="H49" s="65" t="s">
        <v>68</v>
      </c>
      <c r="I49" s="123">
        <v>0</v>
      </c>
      <c r="J49" s="123">
        <v>0</v>
      </c>
      <c r="K49" s="65">
        <v>0</v>
      </c>
      <c r="L49" s="65">
        <v>0</v>
      </c>
      <c r="M49" s="65">
        <v>0</v>
      </c>
      <c r="N49" s="65">
        <v>0</v>
      </c>
      <c r="O49" s="65">
        <v>0</v>
      </c>
      <c r="P49" s="65">
        <v>0</v>
      </c>
      <c r="Q49" s="65">
        <v>0</v>
      </c>
      <c r="R49" s="66">
        <v>0</v>
      </c>
      <c r="S49" s="67">
        <v>250</v>
      </c>
      <c r="T49" s="68">
        <v>110000419609</v>
      </c>
    </row>
    <row r="50" spans="1:20" x14ac:dyDescent="0.25">
      <c r="A50" s="65" t="s">
        <v>216</v>
      </c>
      <c r="B50" s="65" t="s">
        <v>4050</v>
      </c>
      <c r="C50" s="65" t="s">
        <v>217</v>
      </c>
      <c r="D50" s="65" t="s">
        <v>44</v>
      </c>
      <c r="E50" s="65">
        <v>60638</v>
      </c>
      <c r="F50" s="65" t="s">
        <v>218</v>
      </c>
      <c r="G50" s="65">
        <v>325199</v>
      </c>
      <c r="H50" s="65" t="s">
        <v>68</v>
      </c>
      <c r="I50" s="123">
        <v>0</v>
      </c>
      <c r="J50" s="123">
        <v>0</v>
      </c>
      <c r="K50" s="65">
        <v>0</v>
      </c>
      <c r="L50" s="65">
        <v>0</v>
      </c>
      <c r="M50" s="65">
        <v>0</v>
      </c>
      <c r="N50" s="65">
        <v>0</v>
      </c>
      <c r="O50" s="65">
        <v>0</v>
      </c>
      <c r="P50" s="65">
        <v>0</v>
      </c>
      <c r="Q50" s="65">
        <v>0</v>
      </c>
      <c r="R50" s="66">
        <v>0</v>
      </c>
      <c r="S50" s="67">
        <v>250</v>
      </c>
      <c r="T50" s="68">
        <v>110000435413</v>
      </c>
    </row>
    <row r="51" spans="1:20" x14ac:dyDescent="0.25">
      <c r="A51" s="65" t="s">
        <v>222</v>
      </c>
      <c r="B51" s="65" t="s">
        <v>4050</v>
      </c>
      <c r="C51" s="65" t="s">
        <v>223</v>
      </c>
      <c r="D51" s="65" t="s">
        <v>44</v>
      </c>
      <c r="E51" s="65">
        <v>60901</v>
      </c>
      <c r="F51" s="65" t="s">
        <v>224</v>
      </c>
      <c r="G51" s="65">
        <v>325510</v>
      </c>
      <c r="H51" s="65" t="s">
        <v>120</v>
      </c>
      <c r="I51" s="123">
        <v>0</v>
      </c>
      <c r="J51" s="123">
        <v>0</v>
      </c>
      <c r="K51" s="65">
        <v>0</v>
      </c>
      <c r="L51" s="65">
        <v>0</v>
      </c>
      <c r="M51" s="65">
        <v>0</v>
      </c>
      <c r="N51" s="65">
        <v>0</v>
      </c>
      <c r="O51" s="65">
        <v>0</v>
      </c>
      <c r="P51" s="65">
        <v>0</v>
      </c>
      <c r="Q51" s="65">
        <v>0</v>
      </c>
      <c r="R51" s="66">
        <v>0</v>
      </c>
      <c r="S51" s="67">
        <v>365</v>
      </c>
      <c r="T51" s="68">
        <v>110000436225</v>
      </c>
    </row>
    <row r="52" spans="1:20" x14ac:dyDescent="0.25">
      <c r="A52" s="65" t="s">
        <v>228</v>
      </c>
      <c r="B52" s="69" t="s">
        <v>4052</v>
      </c>
      <c r="C52" s="65" t="s">
        <v>229</v>
      </c>
      <c r="D52" s="65" t="s">
        <v>230</v>
      </c>
      <c r="E52" s="65">
        <v>63147</v>
      </c>
      <c r="F52" s="65" t="s">
        <v>231</v>
      </c>
      <c r="G52" s="65">
        <v>325510</v>
      </c>
      <c r="H52" s="65" t="s">
        <v>120</v>
      </c>
      <c r="I52" s="123">
        <v>0</v>
      </c>
      <c r="J52" s="123">
        <v>0</v>
      </c>
      <c r="K52" s="65">
        <v>0</v>
      </c>
      <c r="L52" s="65">
        <v>0</v>
      </c>
      <c r="M52" s="65">
        <v>0</v>
      </c>
      <c r="N52" s="65">
        <v>0</v>
      </c>
      <c r="O52" s="65">
        <v>0</v>
      </c>
      <c r="P52" s="65">
        <v>0</v>
      </c>
      <c r="Q52" s="65">
        <v>0</v>
      </c>
      <c r="R52" s="66">
        <v>0</v>
      </c>
      <c r="S52" s="67">
        <v>250</v>
      </c>
      <c r="T52" s="68">
        <v>110000441889</v>
      </c>
    </row>
    <row r="53" spans="1:20" x14ac:dyDescent="0.25">
      <c r="A53" s="65" t="s">
        <v>232</v>
      </c>
      <c r="B53" s="65" t="s">
        <v>4050</v>
      </c>
      <c r="C53" s="65" t="s">
        <v>233</v>
      </c>
      <c r="D53" s="65" t="s">
        <v>234</v>
      </c>
      <c r="E53" s="65">
        <v>71730</v>
      </c>
      <c r="F53" s="65" t="s">
        <v>235</v>
      </c>
      <c r="G53" s="65">
        <v>325180</v>
      </c>
      <c r="H53" s="65" t="s">
        <v>236</v>
      </c>
      <c r="I53" s="123">
        <v>589.67008099999998</v>
      </c>
      <c r="J53" s="123">
        <v>1496.8548210000001</v>
      </c>
      <c r="K53" s="65">
        <v>0</v>
      </c>
      <c r="L53" s="65">
        <v>0</v>
      </c>
      <c r="M53" s="65">
        <v>0</v>
      </c>
      <c r="N53" s="65">
        <v>1496.8548210000001</v>
      </c>
      <c r="O53" s="65">
        <v>0</v>
      </c>
      <c r="P53" s="65">
        <v>0</v>
      </c>
      <c r="Q53" s="65">
        <v>0</v>
      </c>
      <c r="R53" s="66">
        <v>0</v>
      </c>
      <c r="S53" s="67">
        <v>344</v>
      </c>
      <c r="T53" s="68">
        <v>110000451038</v>
      </c>
    </row>
    <row r="54" spans="1:20" x14ac:dyDescent="0.25">
      <c r="A54" s="65" t="s">
        <v>222</v>
      </c>
      <c r="B54" s="69" t="s">
        <v>4052</v>
      </c>
      <c r="C54" s="65" t="s">
        <v>238</v>
      </c>
      <c r="D54" s="65" t="s">
        <v>62</v>
      </c>
      <c r="E54" s="65">
        <v>75042</v>
      </c>
      <c r="F54" s="65" t="s">
        <v>239</v>
      </c>
      <c r="G54" s="65">
        <v>325510</v>
      </c>
      <c r="H54" s="65" t="s">
        <v>120</v>
      </c>
      <c r="I54" s="123">
        <v>0</v>
      </c>
      <c r="J54" s="123">
        <v>0</v>
      </c>
      <c r="K54" s="65">
        <v>0</v>
      </c>
      <c r="L54" s="65">
        <v>0</v>
      </c>
      <c r="M54" s="65">
        <v>0</v>
      </c>
      <c r="N54" s="65">
        <v>0</v>
      </c>
      <c r="O54" s="65">
        <v>0</v>
      </c>
      <c r="P54" s="65">
        <v>0</v>
      </c>
      <c r="Q54" s="65">
        <v>0</v>
      </c>
      <c r="R54" s="66">
        <v>0</v>
      </c>
      <c r="S54" s="67">
        <v>250</v>
      </c>
      <c r="T54" s="68">
        <v>110000456275</v>
      </c>
    </row>
    <row r="55" spans="1:20" x14ac:dyDescent="0.25">
      <c r="A55" s="65" t="s">
        <v>241</v>
      </c>
      <c r="B55" s="65" t="s">
        <v>4050</v>
      </c>
      <c r="C55" s="65" t="s">
        <v>242</v>
      </c>
      <c r="D55" s="65" t="s">
        <v>62</v>
      </c>
      <c r="E55" s="65">
        <v>75235</v>
      </c>
      <c r="F55" s="65" t="s">
        <v>243</v>
      </c>
      <c r="G55" s="65">
        <v>325510</v>
      </c>
      <c r="H55" s="65" t="s">
        <v>120</v>
      </c>
      <c r="I55" s="123">
        <v>0</v>
      </c>
      <c r="J55" s="123">
        <v>0</v>
      </c>
      <c r="K55" s="65">
        <v>0</v>
      </c>
      <c r="L55" s="65">
        <v>0</v>
      </c>
      <c r="M55" s="65">
        <v>0</v>
      </c>
      <c r="N55" s="65">
        <v>0</v>
      </c>
      <c r="O55" s="65">
        <v>0</v>
      </c>
      <c r="P55" s="65">
        <v>0</v>
      </c>
      <c r="Q55" s="65">
        <v>0</v>
      </c>
      <c r="R55" s="66">
        <v>0</v>
      </c>
      <c r="S55" s="67">
        <v>250</v>
      </c>
      <c r="T55" s="68">
        <v>110000457568</v>
      </c>
    </row>
    <row r="56" spans="1:20" x14ac:dyDescent="0.25">
      <c r="A56" s="65" t="s">
        <v>245</v>
      </c>
      <c r="B56" s="69" t="s">
        <v>4052</v>
      </c>
      <c r="C56" s="65" t="s">
        <v>246</v>
      </c>
      <c r="D56" s="65" t="s">
        <v>62</v>
      </c>
      <c r="E56" s="65">
        <v>77507</v>
      </c>
      <c r="F56" s="65" t="s">
        <v>247</v>
      </c>
      <c r="G56" s="65">
        <v>325180</v>
      </c>
      <c r="H56" s="65" t="s">
        <v>236</v>
      </c>
      <c r="I56" s="123">
        <v>0</v>
      </c>
      <c r="J56" s="123">
        <v>0</v>
      </c>
      <c r="K56" s="65">
        <v>0</v>
      </c>
      <c r="L56" s="65">
        <v>0</v>
      </c>
      <c r="M56" s="65">
        <v>0</v>
      </c>
      <c r="N56" s="65">
        <v>0</v>
      </c>
      <c r="O56" s="65">
        <v>0</v>
      </c>
      <c r="P56" s="65">
        <v>0</v>
      </c>
      <c r="Q56" s="65">
        <v>0</v>
      </c>
      <c r="R56" s="66">
        <v>0</v>
      </c>
      <c r="S56" s="67">
        <v>365</v>
      </c>
      <c r="T56" s="68">
        <v>110000462801</v>
      </c>
    </row>
    <row r="57" spans="1:20" x14ac:dyDescent="0.25">
      <c r="A57" s="65" t="s">
        <v>249</v>
      </c>
      <c r="B57" s="69" t="s">
        <v>4052</v>
      </c>
      <c r="C57" s="65" t="s">
        <v>246</v>
      </c>
      <c r="D57" s="65" t="s">
        <v>62</v>
      </c>
      <c r="E57" s="65">
        <v>77507</v>
      </c>
      <c r="F57" s="65" t="s">
        <v>250</v>
      </c>
      <c r="G57" s="65">
        <v>325199</v>
      </c>
      <c r="H57" s="65" t="s">
        <v>68</v>
      </c>
      <c r="I57" s="123">
        <v>0</v>
      </c>
      <c r="J57" s="123">
        <v>0</v>
      </c>
      <c r="K57" s="65">
        <v>0</v>
      </c>
      <c r="L57" s="65">
        <v>0</v>
      </c>
      <c r="M57" s="65">
        <v>0</v>
      </c>
      <c r="N57" s="65">
        <v>0</v>
      </c>
      <c r="O57" s="65">
        <v>0</v>
      </c>
      <c r="P57" s="65">
        <v>0</v>
      </c>
      <c r="Q57" s="65">
        <v>0</v>
      </c>
      <c r="R57" s="66">
        <v>0</v>
      </c>
      <c r="S57" s="67">
        <v>250</v>
      </c>
      <c r="T57" s="68">
        <v>110000462990</v>
      </c>
    </row>
    <row r="58" spans="1:20" x14ac:dyDescent="0.25">
      <c r="A58" s="65" t="s">
        <v>252</v>
      </c>
      <c r="B58" s="65" t="s">
        <v>4050</v>
      </c>
      <c r="C58" s="65" t="s">
        <v>151</v>
      </c>
      <c r="D58" s="65" t="s">
        <v>107</v>
      </c>
      <c r="E58" s="65">
        <v>27262</v>
      </c>
      <c r="F58" s="65" t="s">
        <v>253</v>
      </c>
      <c r="G58" s="65">
        <v>325611</v>
      </c>
      <c r="H58" s="65" t="s">
        <v>157</v>
      </c>
      <c r="I58" s="123">
        <v>0</v>
      </c>
      <c r="J58" s="123">
        <v>0</v>
      </c>
      <c r="K58" s="65">
        <v>0</v>
      </c>
      <c r="L58" s="65">
        <v>0</v>
      </c>
      <c r="M58" s="65">
        <v>0</v>
      </c>
      <c r="N58" s="65">
        <v>0</v>
      </c>
      <c r="O58" s="65">
        <v>0</v>
      </c>
      <c r="P58" s="65">
        <v>0</v>
      </c>
      <c r="Q58" s="65">
        <v>0</v>
      </c>
      <c r="R58" s="66">
        <v>0</v>
      </c>
      <c r="S58" s="67">
        <v>250</v>
      </c>
      <c r="T58" s="68">
        <v>110000496491</v>
      </c>
    </row>
    <row r="59" spans="1:20" x14ac:dyDescent="0.25">
      <c r="A59" s="65" t="s">
        <v>255</v>
      </c>
      <c r="B59" s="65" t="s">
        <v>4050</v>
      </c>
      <c r="C59" s="65" t="s">
        <v>256</v>
      </c>
      <c r="D59" s="65" t="s">
        <v>257</v>
      </c>
      <c r="E59" s="65">
        <v>37660</v>
      </c>
      <c r="F59" s="65" t="s">
        <v>258</v>
      </c>
      <c r="G59" s="65">
        <v>325211</v>
      </c>
      <c r="H59" s="65" t="s">
        <v>259</v>
      </c>
      <c r="I59" s="123">
        <v>40.823313300000002</v>
      </c>
      <c r="J59" s="123">
        <v>45.359237</v>
      </c>
      <c r="K59" s="65">
        <v>0</v>
      </c>
      <c r="L59" s="65">
        <v>0.45359237000000002</v>
      </c>
      <c r="M59" s="65">
        <v>0</v>
      </c>
      <c r="N59" s="65">
        <v>44.905644630000005</v>
      </c>
      <c r="O59" s="65">
        <v>0</v>
      </c>
      <c r="P59" s="65">
        <v>0</v>
      </c>
      <c r="Q59" s="65">
        <v>40.823313300000002</v>
      </c>
      <c r="R59" s="66">
        <v>0</v>
      </c>
      <c r="S59" s="67">
        <v>250</v>
      </c>
      <c r="T59" s="68">
        <v>110000574423</v>
      </c>
    </row>
    <row r="60" spans="1:20" x14ac:dyDescent="0.25">
      <c r="A60" s="65" t="s">
        <v>261</v>
      </c>
      <c r="B60" s="65" t="s">
        <v>4050</v>
      </c>
      <c r="C60" s="65" t="s">
        <v>262</v>
      </c>
      <c r="D60" s="65" t="s">
        <v>263</v>
      </c>
      <c r="E60" s="65" t="s">
        <v>264</v>
      </c>
      <c r="F60" s="65" t="s">
        <v>265</v>
      </c>
      <c r="G60" s="65">
        <v>325199</v>
      </c>
      <c r="H60" s="65" t="s">
        <v>68</v>
      </c>
      <c r="I60" s="123">
        <v>0</v>
      </c>
      <c r="J60" s="123">
        <v>0</v>
      </c>
      <c r="K60" s="65">
        <v>0</v>
      </c>
      <c r="L60" s="65">
        <v>0</v>
      </c>
      <c r="M60" s="65">
        <v>0</v>
      </c>
      <c r="N60" s="65">
        <v>0</v>
      </c>
      <c r="O60" s="65">
        <v>0</v>
      </c>
      <c r="P60" s="65">
        <v>0</v>
      </c>
      <c r="Q60" s="65">
        <v>0</v>
      </c>
      <c r="R60" s="66">
        <v>0</v>
      </c>
      <c r="S60" s="67">
        <v>250</v>
      </c>
      <c r="T60" s="68">
        <v>110000582003</v>
      </c>
    </row>
    <row r="61" spans="1:20" x14ac:dyDescent="0.25">
      <c r="A61" s="65" t="s">
        <v>267</v>
      </c>
      <c r="B61" s="69" t="s">
        <v>4052</v>
      </c>
      <c r="C61" s="65" t="s">
        <v>268</v>
      </c>
      <c r="D61" s="65" t="s">
        <v>125</v>
      </c>
      <c r="E61" s="65">
        <v>15636</v>
      </c>
      <c r="F61" s="65" t="s">
        <v>269</v>
      </c>
      <c r="G61" s="65">
        <v>325510</v>
      </c>
      <c r="H61" s="65" t="s">
        <v>120</v>
      </c>
      <c r="I61" s="123">
        <v>0</v>
      </c>
      <c r="J61" s="123">
        <v>362.42030363000003</v>
      </c>
      <c r="K61" s="65">
        <v>0</v>
      </c>
      <c r="L61" s="65">
        <v>0</v>
      </c>
      <c r="M61" s="65">
        <v>0</v>
      </c>
      <c r="N61" s="65">
        <v>0</v>
      </c>
      <c r="O61" s="65">
        <v>0</v>
      </c>
      <c r="P61" s="65">
        <v>0</v>
      </c>
      <c r="Q61" s="65">
        <v>0</v>
      </c>
      <c r="R61" s="66">
        <v>362.42030363000003</v>
      </c>
      <c r="S61" s="67">
        <v>250</v>
      </c>
      <c r="T61" s="68">
        <v>110000583280</v>
      </c>
    </row>
    <row r="62" spans="1:20" x14ac:dyDescent="0.25">
      <c r="A62" s="65" t="s">
        <v>272</v>
      </c>
      <c r="B62" s="69" t="s">
        <v>4052</v>
      </c>
      <c r="C62" s="65" t="s">
        <v>273</v>
      </c>
      <c r="D62" s="65" t="s">
        <v>55</v>
      </c>
      <c r="E62" s="65">
        <v>70734</v>
      </c>
      <c r="F62" s="65" t="s">
        <v>274</v>
      </c>
      <c r="G62" s="65">
        <v>325194</v>
      </c>
      <c r="H62" s="65" t="s">
        <v>79</v>
      </c>
      <c r="I62" s="123">
        <v>0</v>
      </c>
      <c r="J62" s="123">
        <v>0</v>
      </c>
      <c r="K62" s="65">
        <v>0</v>
      </c>
      <c r="L62" s="65">
        <v>0</v>
      </c>
      <c r="M62" s="65">
        <v>0</v>
      </c>
      <c r="N62" s="65">
        <v>0</v>
      </c>
      <c r="O62" s="65">
        <v>0</v>
      </c>
      <c r="P62" s="65">
        <v>0</v>
      </c>
      <c r="Q62" s="65">
        <v>0</v>
      </c>
      <c r="R62" s="66">
        <v>0</v>
      </c>
      <c r="S62" s="67">
        <v>250</v>
      </c>
      <c r="T62" s="68">
        <v>110000597373</v>
      </c>
    </row>
    <row r="63" spans="1:20" x14ac:dyDescent="0.25">
      <c r="A63" s="65" t="s">
        <v>275</v>
      </c>
      <c r="B63" s="69" t="s">
        <v>4052</v>
      </c>
      <c r="C63" s="65" t="s">
        <v>276</v>
      </c>
      <c r="D63" s="65" t="s">
        <v>62</v>
      </c>
      <c r="E63" s="65">
        <v>75109</v>
      </c>
      <c r="F63" s="65" t="s">
        <v>277</v>
      </c>
      <c r="G63" s="65">
        <v>325199</v>
      </c>
      <c r="H63" s="65" t="s">
        <v>68</v>
      </c>
      <c r="I63" s="128">
        <v>2.2679618500000003</v>
      </c>
      <c r="J63" s="123">
        <v>132.44897204</v>
      </c>
      <c r="K63" s="65">
        <v>132.44897204</v>
      </c>
      <c r="L63" s="65">
        <v>0</v>
      </c>
      <c r="M63" s="65">
        <v>0</v>
      </c>
      <c r="N63" s="65">
        <v>0</v>
      </c>
      <c r="O63" s="65">
        <v>0</v>
      </c>
      <c r="P63" s="65">
        <v>0</v>
      </c>
      <c r="Q63" s="65">
        <v>0</v>
      </c>
      <c r="R63" s="66">
        <v>0</v>
      </c>
      <c r="S63" s="67">
        <v>250</v>
      </c>
      <c r="T63" s="68">
        <v>110000606835</v>
      </c>
    </row>
    <row r="64" spans="1:20" x14ac:dyDescent="0.25">
      <c r="A64" s="65" t="s">
        <v>278</v>
      </c>
      <c r="B64" s="65" t="s">
        <v>4050</v>
      </c>
      <c r="C64" s="65" t="s">
        <v>279</v>
      </c>
      <c r="D64" s="65" t="s">
        <v>234</v>
      </c>
      <c r="E64" s="65">
        <v>71753</v>
      </c>
      <c r="F64" s="65" t="s">
        <v>280</v>
      </c>
      <c r="G64" s="65">
        <v>325180</v>
      </c>
      <c r="H64" s="65" t="s">
        <v>236</v>
      </c>
      <c r="I64" s="123">
        <v>0</v>
      </c>
      <c r="J64" s="123">
        <v>362.873896</v>
      </c>
      <c r="K64" s="65">
        <v>0</v>
      </c>
      <c r="L64" s="65">
        <v>0</v>
      </c>
      <c r="M64" s="65">
        <v>0</v>
      </c>
      <c r="N64" s="65">
        <v>0</v>
      </c>
      <c r="O64" s="65">
        <v>0</v>
      </c>
      <c r="P64" s="65">
        <v>0</v>
      </c>
      <c r="Q64" s="65">
        <v>0</v>
      </c>
      <c r="R64" s="66">
        <v>362.873896</v>
      </c>
      <c r="S64" s="67">
        <v>365</v>
      </c>
      <c r="T64" s="68">
        <v>110000743508</v>
      </c>
    </row>
    <row r="65" spans="1:20" x14ac:dyDescent="0.25">
      <c r="A65" s="65" t="s">
        <v>283</v>
      </c>
      <c r="B65" s="65" t="s">
        <v>4050</v>
      </c>
      <c r="C65" s="65" t="s">
        <v>284</v>
      </c>
      <c r="D65" s="65" t="s">
        <v>285</v>
      </c>
      <c r="E65" s="65">
        <v>90040</v>
      </c>
      <c r="F65" s="65" t="s">
        <v>286</v>
      </c>
      <c r="G65" s="65">
        <v>325510</v>
      </c>
      <c r="H65" s="65" t="s">
        <v>120</v>
      </c>
      <c r="I65" s="123">
        <v>854.5680250800001</v>
      </c>
      <c r="J65" s="123">
        <v>3052.2230577300002</v>
      </c>
      <c r="K65" s="65">
        <v>0</v>
      </c>
      <c r="L65" s="65">
        <v>0</v>
      </c>
      <c r="M65" s="65">
        <v>0</v>
      </c>
      <c r="N65" s="65">
        <v>3052.2230577300002</v>
      </c>
      <c r="O65" s="65">
        <v>0</v>
      </c>
      <c r="P65" s="65">
        <v>0</v>
      </c>
      <c r="Q65" s="65">
        <v>0</v>
      </c>
      <c r="R65" s="66">
        <v>0</v>
      </c>
      <c r="S65" s="67">
        <v>250</v>
      </c>
      <c r="T65" s="68">
        <v>110000902621</v>
      </c>
    </row>
    <row r="66" spans="1:20" x14ac:dyDescent="0.25">
      <c r="A66" s="65" t="s">
        <v>222</v>
      </c>
      <c r="B66" s="65" t="s">
        <v>4050</v>
      </c>
      <c r="C66" s="65" t="s">
        <v>288</v>
      </c>
      <c r="D66" s="65" t="s">
        <v>289</v>
      </c>
      <c r="E66" s="65">
        <v>40475</v>
      </c>
      <c r="F66" s="65" t="s">
        <v>290</v>
      </c>
      <c r="G66" s="65">
        <v>325510</v>
      </c>
      <c r="H66" s="65" t="s">
        <v>120</v>
      </c>
      <c r="I66" s="123">
        <v>406.87235588999999</v>
      </c>
      <c r="J66" s="123">
        <v>2595.9091335100002</v>
      </c>
      <c r="K66" s="65">
        <v>0</v>
      </c>
      <c r="L66" s="65">
        <v>0</v>
      </c>
      <c r="M66" s="65">
        <v>0</v>
      </c>
      <c r="N66" s="65">
        <v>2595.9091335100002</v>
      </c>
      <c r="O66" s="65">
        <v>0</v>
      </c>
      <c r="P66" s="65">
        <v>0</v>
      </c>
      <c r="Q66" s="65">
        <v>0</v>
      </c>
      <c r="R66" s="66">
        <v>0</v>
      </c>
      <c r="S66" s="67">
        <v>250</v>
      </c>
      <c r="T66" s="68">
        <v>110002447594</v>
      </c>
    </row>
    <row r="67" spans="1:20" x14ac:dyDescent="0.25">
      <c r="A67" s="65" t="s">
        <v>293</v>
      </c>
      <c r="B67" s="69" t="s">
        <v>4052</v>
      </c>
      <c r="C67" s="65" t="s">
        <v>294</v>
      </c>
      <c r="D67" s="65" t="s">
        <v>263</v>
      </c>
      <c r="E67" s="65" t="s">
        <v>295</v>
      </c>
      <c r="F67" s="65" t="s">
        <v>296</v>
      </c>
      <c r="G67" s="65">
        <v>325998</v>
      </c>
      <c r="H67" s="65" t="s">
        <v>51</v>
      </c>
      <c r="I67" s="123">
        <v>0</v>
      </c>
      <c r="J67" s="123">
        <v>0</v>
      </c>
      <c r="K67" s="65">
        <v>0</v>
      </c>
      <c r="L67" s="65">
        <v>0</v>
      </c>
      <c r="M67" s="65">
        <v>0</v>
      </c>
      <c r="N67" s="65">
        <v>0</v>
      </c>
      <c r="O67" s="65">
        <v>0</v>
      </c>
      <c r="P67" s="65">
        <v>0</v>
      </c>
      <c r="Q67" s="65">
        <v>0</v>
      </c>
      <c r="R67" s="66">
        <v>0</v>
      </c>
      <c r="S67" s="67">
        <v>250</v>
      </c>
      <c r="T67" s="68">
        <v>110005986139</v>
      </c>
    </row>
    <row r="68" spans="1:20" x14ac:dyDescent="0.25">
      <c r="A68" s="65" t="s">
        <v>298</v>
      </c>
      <c r="B68" s="65" t="s">
        <v>4050</v>
      </c>
      <c r="C68" s="65" t="s">
        <v>66</v>
      </c>
      <c r="D68" s="65" t="s">
        <v>62</v>
      </c>
      <c r="E68" s="65">
        <v>775413257</v>
      </c>
      <c r="F68" s="65" t="s">
        <v>299</v>
      </c>
      <c r="G68" s="65">
        <v>325199</v>
      </c>
      <c r="H68" s="65" t="s">
        <v>68</v>
      </c>
      <c r="I68" s="123">
        <v>0</v>
      </c>
      <c r="J68" s="123">
        <v>0</v>
      </c>
      <c r="K68" s="65">
        <v>0</v>
      </c>
      <c r="L68" s="65">
        <v>0</v>
      </c>
      <c r="M68" s="65">
        <v>0</v>
      </c>
      <c r="N68" s="65">
        <v>0</v>
      </c>
      <c r="O68" s="65">
        <v>0</v>
      </c>
      <c r="P68" s="65">
        <v>0</v>
      </c>
      <c r="Q68" s="65">
        <v>0</v>
      </c>
      <c r="R68" s="66">
        <v>0</v>
      </c>
      <c r="S68" s="67">
        <v>276</v>
      </c>
      <c r="T68" s="68">
        <v>110008170237</v>
      </c>
    </row>
    <row r="69" spans="1:20" x14ac:dyDescent="0.25">
      <c r="A69" s="65" t="s">
        <v>302</v>
      </c>
      <c r="B69" s="69" t="s">
        <v>4052</v>
      </c>
      <c r="C69" s="65" t="s">
        <v>303</v>
      </c>
      <c r="D69" s="65" t="s">
        <v>107</v>
      </c>
      <c r="E69" s="65">
        <v>27320</v>
      </c>
      <c r="F69" s="65" t="s">
        <v>304</v>
      </c>
      <c r="G69" s="65">
        <v>325613</v>
      </c>
      <c r="H69" s="65" t="s">
        <v>46</v>
      </c>
      <c r="I69" s="123">
        <v>0</v>
      </c>
      <c r="J69" s="123">
        <v>0</v>
      </c>
      <c r="K69" s="65">
        <v>0</v>
      </c>
      <c r="L69" s="65">
        <v>0</v>
      </c>
      <c r="M69" s="65">
        <v>0</v>
      </c>
      <c r="N69" s="65">
        <v>0</v>
      </c>
      <c r="O69" s="65">
        <v>0</v>
      </c>
      <c r="P69" s="65">
        <v>0</v>
      </c>
      <c r="Q69" s="65">
        <v>0</v>
      </c>
      <c r="R69" s="66">
        <v>0</v>
      </c>
      <c r="S69" s="67">
        <v>364</v>
      </c>
      <c r="T69" s="68">
        <v>110009856165</v>
      </c>
    </row>
    <row r="70" spans="1:20" x14ac:dyDescent="0.25">
      <c r="A70" s="65" t="s">
        <v>307</v>
      </c>
      <c r="B70" s="69" t="s">
        <v>4052</v>
      </c>
      <c r="C70" s="65" t="s">
        <v>308</v>
      </c>
      <c r="D70" s="65" t="s">
        <v>107</v>
      </c>
      <c r="E70" s="65">
        <v>28273</v>
      </c>
      <c r="F70" s="65" t="s">
        <v>309</v>
      </c>
      <c r="G70" s="65">
        <v>325998</v>
      </c>
      <c r="H70" s="65" t="s">
        <v>51</v>
      </c>
      <c r="I70" s="123">
        <v>0</v>
      </c>
      <c r="J70" s="123">
        <v>0</v>
      </c>
      <c r="K70" s="65">
        <v>0</v>
      </c>
      <c r="L70" s="65">
        <v>0</v>
      </c>
      <c r="M70" s="65">
        <v>0</v>
      </c>
      <c r="N70" s="65">
        <v>0</v>
      </c>
      <c r="O70" s="65">
        <v>0</v>
      </c>
      <c r="P70" s="65">
        <v>0</v>
      </c>
      <c r="Q70" s="65">
        <v>0</v>
      </c>
      <c r="R70" s="66">
        <v>0</v>
      </c>
      <c r="S70" s="67">
        <v>250</v>
      </c>
      <c r="T70" s="68">
        <v>110012474740</v>
      </c>
    </row>
    <row r="71" spans="1:20" x14ac:dyDescent="0.25">
      <c r="A71" s="65" t="s">
        <v>310</v>
      </c>
      <c r="B71" s="65" t="s">
        <v>4050</v>
      </c>
      <c r="C71" s="65" t="s">
        <v>311</v>
      </c>
      <c r="D71" s="65" t="s">
        <v>312</v>
      </c>
      <c r="E71" s="65">
        <v>36582</v>
      </c>
      <c r="F71" s="65" t="s">
        <v>313</v>
      </c>
      <c r="G71" s="65">
        <v>325199</v>
      </c>
      <c r="H71" s="65" t="s">
        <v>68</v>
      </c>
      <c r="I71" s="123">
        <v>0</v>
      </c>
      <c r="J71" s="123">
        <v>0</v>
      </c>
      <c r="K71" s="65">
        <v>0</v>
      </c>
      <c r="L71" s="65">
        <v>0</v>
      </c>
      <c r="M71" s="65">
        <v>0</v>
      </c>
      <c r="N71" s="65">
        <v>0</v>
      </c>
      <c r="O71" s="65">
        <v>0</v>
      </c>
      <c r="P71" s="65">
        <v>0</v>
      </c>
      <c r="Q71" s="65">
        <v>0</v>
      </c>
      <c r="R71" s="66">
        <v>0</v>
      </c>
      <c r="S71" s="67">
        <v>250</v>
      </c>
      <c r="T71" s="68">
        <v>110017408296</v>
      </c>
    </row>
    <row r="72" spans="1:20" x14ac:dyDescent="0.25">
      <c r="A72" s="65" t="s">
        <v>316</v>
      </c>
      <c r="B72" s="69" t="s">
        <v>4052</v>
      </c>
      <c r="C72" s="65" t="s">
        <v>317</v>
      </c>
      <c r="D72" s="65" t="s">
        <v>318</v>
      </c>
      <c r="E72" s="65">
        <v>46506</v>
      </c>
      <c r="F72" s="65" t="s">
        <v>319</v>
      </c>
      <c r="G72" s="65">
        <v>331420</v>
      </c>
      <c r="H72" s="65" t="s">
        <v>320</v>
      </c>
      <c r="I72" s="123">
        <v>0</v>
      </c>
      <c r="J72" s="123">
        <v>0</v>
      </c>
      <c r="K72" s="65">
        <v>0</v>
      </c>
      <c r="L72" s="65">
        <v>0</v>
      </c>
      <c r="M72" s="65">
        <v>0</v>
      </c>
      <c r="N72" s="65">
        <v>0</v>
      </c>
      <c r="O72" s="65">
        <v>0</v>
      </c>
      <c r="P72" s="65">
        <v>0</v>
      </c>
      <c r="Q72" s="65">
        <v>0</v>
      </c>
      <c r="R72" s="66">
        <v>0</v>
      </c>
      <c r="S72" s="67">
        <v>250</v>
      </c>
      <c r="T72" s="68">
        <v>110025333066</v>
      </c>
    </row>
    <row r="73" spans="1:20" x14ac:dyDescent="0.25">
      <c r="A73" s="65" t="s">
        <v>321</v>
      </c>
      <c r="B73" s="65" t="s">
        <v>4050</v>
      </c>
      <c r="C73" s="65" t="s">
        <v>322</v>
      </c>
      <c r="D73" s="65" t="s">
        <v>103</v>
      </c>
      <c r="E73" s="65">
        <v>45237</v>
      </c>
      <c r="F73" s="65" t="s">
        <v>323</v>
      </c>
      <c r="G73" s="65">
        <v>325130</v>
      </c>
      <c r="H73" s="65" t="s">
        <v>83</v>
      </c>
      <c r="I73" s="123">
        <v>371.94574340000003</v>
      </c>
      <c r="J73" s="123">
        <v>371.94574340000003</v>
      </c>
      <c r="K73" s="65">
        <v>0</v>
      </c>
      <c r="L73" s="65">
        <v>0</v>
      </c>
      <c r="M73" s="65">
        <v>0</v>
      </c>
      <c r="N73" s="65">
        <v>371.94574340000003</v>
      </c>
      <c r="O73" s="65">
        <v>0</v>
      </c>
      <c r="P73" s="65">
        <v>0</v>
      </c>
      <c r="Q73" s="65">
        <v>0</v>
      </c>
      <c r="R73" s="66">
        <v>0</v>
      </c>
      <c r="S73" s="67">
        <v>250</v>
      </c>
      <c r="T73" s="68">
        <v>110035807552</v>
      </c>
    </row>
    <row r="74" spans="1:20" x14ac:dyDescent="0.25">
      <c r="A74" s="65" t="s">
        <v>324</v>
      </c>
      <c r="B74" s="65" t="s">
        <v>4050</v>
      </c>
      <c r="C74" s="65" t="s">
        <v>190</v>
      </c>
      <c r="D74" s="65" t="s">
        <v>103</v>
      </c>
      <c r="E74" s="65">
        <v>43222</v>
      </c>
      <c r="F74" s="65" t="s">
        <v>325</v>
      </c>
      <c r="G74" s="65">
        <v>325180</v>
      </c>
      <c r="H74" s="65" t="s">
        <v>236</v>
      </c>
      <c r="I74" s="123">
        <v>0</v>
      </c>
      <c r="J74" s="123">
        <v>0</v>
      </c>
      <c r="K74" s="65">
        <v>0</v>
      </c>
      <c r="L74" s="65">
        <v>0</v>
      </c>
      <c r="M74" s="65">
        <v>0</v>
      </c>
      <c r="N74" s="65">
        <v>0</v>
      </c>
      <c r="O74" s="65">
        <v>0</v>
      </c>
      <c r="P74" s="65">
        <v>0</v>
      </c>
      <c r="Q74" s="65">
        <v>0</v>
      </c>
      <c r="R74" s="66">
        <v>0</v>
      </c>
      <c r="S74" s="67">
        <v>250</v>
      </c>
      <c r="T74" s="68">
        <v>110041396398</v>
      </c>
    </row>
    <row r="75" spans="1:20" x14ac:dyDescent="0.25">
      <c r="A75" s="65" t="s">
        <v>326</v>
      </c>
      <c r="B75" s="65" t="s">
        <v>4050</v>
      </c>
      <c r="C75" s="65" t="s">
        <v>327</v>
      </c>
      <c r="D75" s="65" t="s">
        <v>312</v>
      </c>
      <c r="E75" s="65">
        <v>36105</v>
      </c>
      <c r="F75" s="65" t="s">
        <v>328</v>
      </c>
      <c r="G75" s="65">
        <v>335311</v>
      </c>
      <c r="H75" s="65" t="s">
        <v>329</v>
      </c>
      <c r="I75" s="123">
        <v>0</v>
      </c>
      <c r="J75" s="123">
        <v>0</v>
      </c>
      <c r="K75" s="65">
        <v>0</v>
      </c>
      <c r="L75" s="65">
        <v>0</v>
      </c>
      <c r="M75" s="65">
        <v>0</v>
      </c>
      <c r="N75" s="65">
        <v>0</v>
      </c>
      <c r="O75" s="65">
        <v>0</v>
      </c>
      <c r="P75" s="65">
        <v>0</v>
      </c>
      <c r="Q75" s="65">
        <v>0</v>
      </c>
      <c r="R75" s="66">
        <v>0</v>
      </c>
      <c r="S75" s="67">
        <v>250</v>
      </c>
      <c r="T75" s="68">
        <v>110044251528</v>
      </c>
    </row>
    <row r="76" spans="1:20" x14ac:dyDescent="0.25">
      <c r="A76" s="65" t="s">
        <v>330</v>
      </c>
      <c r="B76" s="69" t="s">
        <v>4052</v>
      </c>
      <c r="C76" s="65" t="s">
        <v>331</v>
      </c>
      <c r="D76" s="65" t="s">
        <v>285</v>
      </c>
      <c r="E76" s="65">
        <v>93725</v>
      </c>
      <c r="F76" s="65" t="s">
        <v>332</v>
      </c>
      <c r="G76" s="65">
        <v>325510</v>
      </c>
      <c r="H76" s="65" t="s">
        <v>120</v>
      </c>
      <c r="I76" s="123">
        <v>0</v>
      </c>
      <c r="J76" s="123">
        <v>1634.7469014800001</v>
      </c>
      <c r="K76" s="65">
        <v>0</v>
      </c>
      <c r="L76" s="65">
        <v>0</v>
      </c>
      <c r="M76" s="65">
        <v>0</v>
      </c>
      <c r="N76" s="65">
        <v>1634.7469014800001</v>
      </c>
      <c r="O76" s="65">
        <v>0</v>
      </c>
      <c r="P76" s="65">
        <v>0</v>
      </c>
      <c r="Q76" s="65">
        <v>0</v>
      </c>
      <c r="R76" s="66">
        <v>0</v>
      </c>
      <c r="S76" s="67">
        <v>250</v>
      </c>
      <c r="T76" s="68">
        <v>110055055826</v>
      </c>
    </row>
    <row r="77" spans="1:20" x14ac:dyDescent="0.25">
      <c r="A77" s="65" t="s">
        <v>333</v>
      </c>
      <c r="B77" s="69" t="s">
        <v>4052</v>
      </c>
      <c r="C77" s="65" t="s">
        <v>334</v>
      </c>
      <c r="D77" s="65" t="s">
        <v>107</v>
      </c>
      <c r="E77" s="65">
        <v>28147</v>
      </c>
      <c r="F77" s="65" t="s">
        <v>335</v>
      </c>
      <c r="G77" s="65">
        <v>325199</v>
      </c>
      <c r="H77" s="65" t="s">
        <v>68</v>
      </c>
      <c r="I77" s="123">
        <v>0</v>
      </c>
      <c r="J77" s="123">
        <v>0</v>
      </c>
      <c r="K77" s="65">
        <v>0</v>
      </c>
      <c r="L77" s="65">
        <v>0</v>
      </c>
      <c r="M77" s="65">
        <v>0</v>
      </c>
      <c r="N77" s="65">
        <v>0</v>
      </c>
      <c r="O77" s="65">
        <v>0</v>
      </c>
      <c r="P77" s="65">
        <v>0</v>
      </c>
      <c r="Q77" s="65">
        <v>0</v>
      </c>
      <c r="R77" s="66">
        <v>0</v>
      </c>
      <c r="S77" s="67">
        <v>250</v>
      </c>
      <c r="T77" s="68">
        <v>110056525835</v>
      </c>
    </row>
    <row r="78" spans="1:20" x14ac:dyDescent="0.25">
      <c r="A78" s="65" t="s">
        <v>336</v>
      </c>
      <c r="B78" s="65" t="s">
        <v>4050</v>
      </c>
      <c r="C78" s="65" t="s">
        <v>337</v>
      </c>
      <c r="D78" s="65" t="s">
        <v>125</v>
      </c>
      <c r="E78" s="65">
        <v>16033</v>
      </c>
      <c r="F78" s="65" t="s">
        <v>338</v>
      </c>
      <c r="G78" s="65">
        <v>325510</v>
      </c>
      <c r="H78" s="65" t="s">
        <v>120</v>
      </c>
      <c r="I78" s="123">
        <v>0</v>
      </c>
      <c r="J78" s="123">
        <v>0</v>
      </c>
      <c r="K78" s="65">
        <v>0</v>
      </c>
      <c r="L78" s="65">
        <v>0</v>
      </c>
      <c r="M78" s="65">
        <v>0</v>
      </c>
      <c r="N78" s="65">
        <v>0</v>
      </c>
      <c r="O78" s="65">
        <v>0</v>
      </c>
      <c r="P78" s="65">
        <v>0</v>
      </c>
      <c r="Q78" s="65">
        <v>0</v>
      </c>
      <c r="R78" s="66">
        <v>0</v>
      </c>
      <c r="S78" s="67">
        <v>250</v>
      </c>
      <c r="T78" s="68">
        <v>110056955335</v>
      </c>
    </row>
    <row r="79" spans="1:20" x14ac:dyDescent="0.25">
      <c r="A79" s="65" t="s">
        <v>339</v>
      </c>
      <c r="B79" s="69" t="s">
        <v>4052</v>
      </c>
      <c r="C79" s="65" t="s">
        <v>340</v>
      </c>
      <c r="D79" s="65" t="s">
        <v>125</v>
      </c>
      <c r="E79" s="65">
        <v>19440</v>
      </c>
      <c r="F79" s="65" t="s">
        <v>341</v>
      </c>
      <c r="G79" s="65">
        <v>325510</v>
      </c>
      <c r="H79" s="65" t="s">
        <v>120</v>
      </c>
      <c r="I79" s="123">
        <v>0</v>
      </c>
      <c r="J79" s="123">
        <v>0</v>
      </c>
      <c r="K79" s="65">
        <v>0</v>
      </c>
      <c r="L79" s="65">
        <v>0</v>
      </c>
      <c r="M79" s="65">
        <v>0</v>
      </c>
      <c r="N79" s="65">
        <v>0</v>
      </c>
      <c r="O79" s="65">
        <v>0</v>
      </c>
      <c r="P79" s="65">
        <v>0</v>
      </c>
      <c r="Q79" s="65">
        <v>0</v>
      </c>
      <c r="R79" s="66">
        <v>0</v>
      </c>
      <c r="S79" s="67">
        <v>250</v>
      </c>
      <c r="T79" s="68">
        <v>110063209193</v>
      </c>
    </row>
    <row r="80" spans="1:20" x14ac:dyDescent="0.25">
      <c r="A80" s="65" t="s">
        <v>345</v>
      </c>
      <c r="B80" s="65" t="s">
        <v>4050</v>
      </c>
      <c r="C80" s="65" t="s">
        <v>346</v>
      </c>
      <c r="D80" s="65" t="s">
        <v>347</v>
      </c>
      <c r="E80" s="65">
        <v>26146</v>
      </c>
      <c r="F80" s="65" t="s">
        <v>348</v>
      </c>
      <c r="G80" s="65">
        <v>325199</v>
      </c>
      <c r="H80" s="65" t="s">
        <v>68</v>
      </c>
      <c r="I80" s="123">
        <v>0</v>
      </c>
      <c r="J80" s="123">
        <v>0</v>
      </c>
      <c r="K80" s="65">
        <v>0</v>
      </c>
      <c r="L80" s="65">
        <v>0</v>
      </c>
      <c r="M80" s="65">
        <v>0</v>
      </c>
      <c r="N80" s="65">
        <v>0</v>
      </c>
      <c r="O80" s="65">
        <v>0</v>
      </c>
      <c r="P80" s="65">
        <v>0</v>
      </c>
      <c r="Q80" s="65">
        <v>0</v>
      </c>
      <c r="R80" s="66">
        <v>0</v>
      </c>
      <c r="S80" s="67">
        <v>250</v>
      </c>
      <c r="T80" s="68">
        <v>110064454674</v>
      </c>
    </row>
    <row r="81" spans="1:20" x14ac:dyDescent="0.25">
      <c r="A81" s="65" t="s">
        <v>349</v>
      </c>
      <c r="B81" s="65" t="s">
        <v>4050</v>
      </c>
      <c r="C81" s="65" t="s">
        <v>322</v>
      </c>
      <c r="D81" s="65" t="s">
        <v>103</v>
      </c>
      <c r="E81" s="65">
        <v>45232</v>
      </c>
      <c r="F81" s="65" t="s">
        <v>350</v>
      </c>
      <c r="G81" s="65">
        <v>325199</v>
      </c>
      <c r="H81" s="65" t="s">
        <v>68</v>
      </c>
      <c r="I81" s="123">
        <v>185.97287170000001</v>
      </c>
      <c r="J81" s="123">
        <v>607.81377580000003</v>
      </c>
      <c r="K81" s="65">
        <v>0</v>
      </c>
      <c r="L81" s="65">
        <v>0</v>
      </c>
      <c r="M81" s="65">
        <v>0</v>
      </c>
      <c r="N81" s="65">
        <v>607.81377580000003</v>
      </c>
      <c r="O81" s="65">
        <v>185.97287170000001</v>
      </c>
      <c r="P81" s="65">
        <v>0</v>
      </c>
      <c r="Q81" s="65">
        <v>0</v>
      </c>
      <c r="R81" s="66">
        <v>0</v>
      </c>
      <c r="S81" s="67">
        <v>250</v>
      </c>
      <c r="T81" s="68">
        <v>110066942321</v>
      </c>
    </row>
    <row r="82" spans="1:20" x14ac:dyDescent="0.25">
      <c r="A82" s="65" t="s">
        <v>354</v>
      </c>
      <c r="B82" s="69" t="s">
        <v>4052</v>
      </c>
      <c r="C82" s="65" t="s">
        <v>355</v>
      </c>
      <c r="D82" s="65" t="s">
        <v>356</v>
      </c>
      <c r="E82" s="65" t="s">
        <v>357</v>
      </c>
      <c r="F82" s="65" t="s">
        <v>358</v>
      </c>
      <c r="G82" s="65">
        <v>325510</v>
      </c>
      <c r="H82" s="65" t="s">
        <v>120</v>
      </c>
      <c r="I82" s="123">
        <v>0</v>
      </c>
      <c r="J82" s="123">
        <v>0</v>
      </c>
      <c r="K82" s="65">
        <v>0</v>
      </c>
      <c r="L82" s="65">
        <v>0</v>
      </c>
      <c r="M82" s="65">
        <v>0</v>
      </c>
      <c r="N82" s="65">
        <v>0</v>
      </c>
      <c r="O82" s="65">
        <v>0</v>
      </c>
      <c r="P82" s="65">
        <v>0</v>
      </c>
      <c r="Q82" s="65">
        <v>0</v>
      </c>
      <c r="R82" s="66">
        <v>0</v>
      </c>
      <c r="S82" s="67">
        <v>250</v>
      </c>
      <c r="T82" s="68">
        <v>110069282163</v>
      </c>
    </row>
    <row r="83" spans="1:20" x14ac:dyDescent="0.25">
      <c r="A83" s="65" t="s">
        <v>359</v>
      </c>
      <c r="B83" s="69" t="s">
        <v>4052</v>
      </c>
      <c r="C83" s="65" t="s">
        <v>360</v>
      </c>
      <c r="D83" s="65" t="s">
        <v>62</v>
      </c>
      <c r="E83" s="65">
        <v>76010</v>
      </c>
      <c r="F83" s="65" t="s">
        <v>361</v>
      </c>
      <c r="G83" s="65">
        <v>325510</v>
      </c>
      <c r="H83" s="65" t="s">
        <v>120</v>
      </c>
      <c r="I83" s="123">
        <v>0</v>
      </c>
      <c r="J83" s="123">
        <v>0</v>
      </c>
      <c r="K83" s="65">
        <v>0</v>
      </c>
      <c r="L83" s="65">
        <v>0</v>
      </c>
      <c r="M83" s="65">
        <v>0</v>
      </c>
      <c r="N83" s="65">
        <v>0</v>
      </c>
      <c r="O83" s="65">
        <v>0</v>
      </c>
      <c r="P83" s="65">
        <v>0</v>
      </c>
      <c r="Q83" s="65">
        <v>0</v>
      </c>
      <c r="R83" s="66">
        <v>0</v>
      </c>
      <c r="S83" s="67">
        <v>250</v>
      </c>
      <c r="T83" s="68">
        <v>110071045224</v>
      </c>
    </row>
    <row r="84" spans="1:20" x14ac:dyDescent="0.25">
      <c r="A84" s="65" t="s">
        <v>362</v>
      </c>
      <c r="B84" s="65" t="s">
        <v>4050</v>
      </c>
      <c r="C84" s="65" t="s">
        <v>363</v>
      </c>
      <c r="D84" s="65" t="s">
        <v>364</v>
      </c>
      <c r="E84" s="65">
        <v>49444</v>
      </c>
      <c r="F84" s="65" t="s">
        <v>365</v>
      </c>
      <c r="G84" s="65">
        <v>325130</v>
      </c>
      <c r="H84" s="65" t="s">
        <v>83</v>
      </c>
      <c r="I84" s="123">
        <v>0</v>
      </c>
      <c r="J84" s="123">
        <v>0</v>
      </c>
      <c r="K84" s="65">
        <v>0</v>
      </c>
      <c r="L84" s="65">
        <v>0</v>
      </c>
      <c r="M84" s="65">
        <v>0</v>
      </c>
      <c r="N84" s="65">
        <v>0</v>
      </c>
      <c r="O84" s="65">
        <v>0</v>
      </c>
      <c r="P84" s="65">
        <v>0</v>
      </c>
      <c r="Q84" s="65">
        <v>0</v>
      </c>
      <c r="R84" s="66">
        <v>0</v>
      </c>
      <c r="S84" s="67">
        <v>250</v>
      </c>
      <c r="T84" s="68" t="s">
        <v>366</v>
      </c>
    </row>
    <row r="85" spans="1:20" x14ac:dyDescent="0.25">
      <c r="B85" s="2"/>
      <c r="C85" s="2"/>
      <c r="D85" s="2"/>
      <c r="E85" s="2"/>
      <c r="F85" s="2"/>
      <c r="G85" s="2"/>
      <c r="H85" s="2"/>
      <c r="I85" s="2"/>
      <c r="J85" s="103"/>
      <c r="K85" s="103"/>
      <c r="L85" s="103"/>
      <c r="M85" s="103"/>
      <c r="N85" s="103"/>
      <c r="O85" s="103"/>
      <c r="P85" s="103"/>
      <c r="Q85" s="103"/>
      <c r="R85" s="104"/>
      <c r="S85" s="2"/>
      <c r="T85" s="7"/>
    </row>
    <row r="86" spans="1:20" x14ac:dyDescent="0.25">
      <c r="A86" s="1" t="s">
        <v>21</v>
      </c>
      <c r="B86" s="11"/>
      <c r="C86" s="2"/>
      <c r="D86" s="2"/>
      <c r="E86" s="2"/>
      <c r="F86" s="2"/>
      <c r="G86" s="2"/>
      <c r="H86" s="2"/>
      <c r="I86" s="2"/>
      <c r="J86" s="97"/>
      <c r="K86" s="97"/>
      <c r="L86" s="97"/>
      <c r="M86" s="97"/>
      <c r="N86" s="97"/>
      <c r="O86" s="97"/>
      <c r="P86" s="97"/>
      <c r="Q86" s="97"/>
      <c r="R86" s="105"/>
      <c r="S86" s="2"/>
      <c r="T86" s="2"/>
    </row>
    <row r="87" spans="1:20" x14ac:dyDescent="0.25">
      <c r="A87" s="1" t="s">
        <v>388</v>
      </c>
      <c r="B87" s="11"/>
      <c r="C87" s="2"/>
      <c r="D87" s="2"/>
      <c r="E87" s="2"/>
      <c r="F87" s="2"/>
      <c r="G87" s="2"/>
      <c r="H87" s="2"/>
      <c r="I87" s="2"/>
      <c r="J87" s="106"/>
      <c r="K87" s="106"/>
      <c r="L87" s="106"/>
      <c r="M87" s="106"/>
      <c r="N87" s="106"/>
      <c r="O87" s="106"/>
      <c r="P87" s="106"/>
      <c r="Q87" s="106"/>
      <c r="R87" s="107"/>
      <c r="S87" s="2"/>
      <c r="T87" s="2"/>
    </row>
    <row r="88" spans="1:20" ht="63.75" x14ac:dyDescent="0.25">
      <c r="A88" s="51" t="s">
        <v>23</v>
      </c>
      <c r="B88" s="51" t="s">
        <v>24</v>
      </c>
      <c r="C88" s="51" t="s">
        <v>25</v>
      </c>
      <c r="D88" s="51" t="s">
        <v>26</v>
      </c>
      <c r="E88" s="51" t="s">
        <v>27</v>
      </c>
      <c r="F88" s="51" t="s">
        <v>28</v>
      </c>
      <c r="G88" s="51" t="s">
        <v>29</v>
      </c>
      <c r="H88" s="51" t="s">
        <v>30</v>
      </c>
      <c r="I88" s="51" t="s">
        <v>4075</v>
      </c>
      <c r="J88" s="51" t="s">
        <v>4043</v>
      </c>
      <c r="K88" s="51" t="s">
        <v>4044</v>
      </c>
      <c r="L88" s="51" t="s">
        <v>4045</v>
      </c>
      <c r="M88" s="51" t="s">
        <v>4046</v>
      </c>
      <c r="N88" s="51" t="s">
        <v>4047</v>
      </c>
      <c r="O88" s="51" t="s">
        <v>4048</v>
      </c>
      <c r="P88" s="51" t="s">
        <v>4053</v>
      </c>
      <c r="Q88" s="51" t="s">
        <v>4054</v>
      </c>
      <c r="R88" s="51" t="s">
        <v>4049</v>
      </c>
      <c r="S88" s="52" t="s">
        <v>35</v>
      </c>
      <c r="T88" s="53" t="s">
        <v>40</v>
      </c>
    </row>
    <row r="89" spans="1:20" x14ac:dyDescent="0.25">
      <c r="A89" s="65" t="s">
        <v>389</v>
      </c>
      <c r="B89" s="65" t="s">
        <v>4050</v>
      </c>
      <c r="C89" s="65" t="s">
        <v>390</v>
      </c>
      <c r="D89" s="65" t="s">
        <v>391</v>
      </c>
      <c r="E89" s="65" t="s">
        <v>392</v>
      </c>
      <c r="F89" s="65" t="s">
        <v>393</v>
      </c>
      <c r="G89" s="65">
        <v>326299</v>
      </c>
      <c r="H89" s="65" t="s">
        <v>394</v>
      </c>
      <c r="I89" s="123">
        <v>55.565065325000006</v>
      </c>
      <c r="J89" s="123">
        <v>113.3980925</v>
      </c>
      <c r="K89" s="65">
        <v>0</v>
      </c>
      <c r="L89" s="65">
        <v>0</v>
      </c>
      <c r="M89" s="65">
        <v>0</v>
      </c>
      <c r="N89" s="65">
        <v>113.3980925</v>
      </c>
      <c r="O89" s="65">
        <v>0</v>
      </c>
      <c r="P89" s="65">
        <v>0</v>
      </c>
      <c r="Q89" s="65">
        <v>0</v>
      </c>
      <c r="R89" s="66">
        <v>0</v>
      </c>
      <c r="S89" s="67">
        <v>250</v>
      </c>
      <c r="T89" s="68">
        <v>110000315926</v>
      </c>
    </row>
    <row r="90" spans="1:20" x14ac:dyDescent="0.25">
      <c r="A90" s="65" t="s">
        <v>395</v>
      </c>
      <c r="B90" s="65" t="s">
        <v>4050</v>
      </c>
      <c r="C90" s="65" t="s">
        <v>396</v>
      </c>
      <c r="D90" s="65" t="s">
        <v>263</v>
      </c>
      <c r="E90" s="65" t="s">
        <v>397</v>
      </c>
      <c r="F90" s="65" t="s">
        <v>398</v>
      </c>
      <c r="G90" s="65">
        <v>325520</v>
      </c>
      <c r="H90" s="65" t="s">
        <v>385</v>
      </c>
      <c r="I90" s="123">
        <v>0</v>
      </c>
      <c r="J90" s="123">
        <v>0</v>
      </c>
      <c r="K90" s="65">
        <v>0</v>
      </c>
      <c r="L90" s="65">
        <v>0</v>
      </c>
      <c r="M90" s="65">
        <v>0</v>
      </c>
      <c r="N90" s="65">
        <v>0</v>
      </c>
      <c r="O90" s="65">
        <v>0</v>
      </c>
      <c r="P90" s="65">
        <v>0</v>
      </c>
      <c r="Q90" s="65">
        <v>0</v>
      </c>
      <c r="R90" s="66">
        <v>0</v>
      </c>
      <c r="S90" s="67">
        <v>250</v>
      </c>
      <c r="T90" s="68">
        <v>110000321107</v>
      </c>
    </row>
    <row r="91" spans="1:20" x14ac:dyDescent="0.25">
      <c r="A91" s="65" t="s">
        <v>400</v>
      </c>
      <c r="B91" s="65" t="s">
        <v>4050</v>
      </c>
      <c r="C91" s="65" t="s">
        <v>401</v>
      </c>
      <c r="D91" s="65" t="s">
        <v>171</v>
      </c>
      <c r="E91" s="65">
        <v>29201</v>
      </c>
      <c r="F91" s="65" t="s">
        <v>402</v>
      </c>
      <c r="G91" s="65">
        <v>325199</v>
      </c>
      <c r="H91" s="65" t="s">
        <v>68</v>
      </c>
      <c r="I91" s="123">
        <v>1319.9537967000001</v>
      </c>
      <c r="J91" s="123">
        <v>1568.52241546</v>
      </c>
      <c r="K91" s="65">
        <v>0</v>
      </c>
      <c r="L91" s="65">
        <v>0</v>
      </c>
      <c r="M91" s="65">
        <v>0</v>
      </c>
      <c r="N91" s="65">
        <v>1568.52241546</v>
      </c>
      <c r="O91" s="65">
        <v>0</v>
      </c>
      <c r="P91" s="65">
        <v>0</v>
      </c>
      <c r="Q91" s="65">
        <v>0</v>
      </c>
      <c r="R91" s="66">
        <v>0</v>
      </c>
      <c r="S91" s="67">
        <v>250</v>
      </c>
      <c r="T91" s="68">
        <v>110000352467</v>
      </c>
    </row>
    <row r="92" spans="1:20" x14ac:dyDescent="0.25">
      <c r="A92" s="65" t="s">
        <v>405</v>
      </c>
      <c r="B92" s="65" t="s">
        <v>4050</v>
      </c>
      <c r="C92" s="65" t="s">
        <v>406</v>
      </c>
      <c r="D92" s="65" t="s">
        <v>364</v>
      </c>
      <c r="E92" s="65">
        <v>49120</v>
      </c>
      <c r="F92" s="65" t="s">
        <v>407</v>
      </c>
      <c r="G92" s="65">
        <v>325510</v>
      </c>
      <c r="H92" s="65" t="s">
        <v>120</v>
      </c>
      <c r="I92" s="123">
        <v>0</v>
      </c>
      <c r="J92" s="123">
        <v>59.874192840000006</v>
      </c>
      <c r="K92" s="65">
        <v>0</v>
      </c>
      <c r="L92" s="65">
        <v>0</v>
      </c>
      <c r="M92" s="65">
        <v>0</v>
      </c>
      <c r="N92" s="65">
        <v>59.874192840000006</v>
      </c>
      <c r="O92" s="65">
        <v>0</v>
      </c>
      <c r="P92" s="65">
        <v>0</v>
      </c>
      <c r="Q92" s="65">
        <v>0</v>
      </c>
      <c r="R92" s="66">
        <v>0</v>
      </c>
      <c r="S92" s="67">
        <v>250</v>
      </c>
      <c r="T92" s="68">
        <v>110000409638</v>
      </c>
    </row>
    <row r="93" spans="1:20" x14ac:dyDescent="0.25">
      <c r="A93" s="65" t="s">
        <v>409</v>
      </c>
      <c r="B93" s="65" t="s">
        <v>4050</v>
      </c>
      <c r="C93" s="65" t="s">
        <v>410</v>
      </c>
      <c r="D93" s="65" t="s">
        <v>211</v>
      </c>
      <c r="E93" s="65">
        <v>53038</v>
      </c>
      <c r="F93" s="65" t="s">
        <v>411</v>
      </c>
      <c r="G93" s="65">
        <v>326291</v>
      </c>
      <c r="H93" s="65" t="s">
        <v>412</v>
      </c>
      <c r="I93" s="123">
        <v>1358.100915017</v>
      </c>
      <c r="J93" s="123">
        <v>1418.0658263310002</v>
      </c>
      <c r="K93" s="65">
        <v>0</v>
      </c>
      <c r="L93" s="65">
        <v>0</v>
      </c>
      <c r="M93" s="65">
        <v>0</v>
      </c>
      <c r="N93" s="65">
        <v>1418.0658263310002</v>
      </c>
      <c r="O93" s="65">
        <v>0</v>
      </c>
      <c r="P93" s="65">
        <v>0</v>
      </c>
      <c r="Q93" s="65">
        <v>0</v>
      </c>
      <c r="R93" s="66">
        <v>0</v>
      </c>
      <c r="S93" s="67">
        <v>250</v>
      </c>
      <c r="T93" s="68">
        <v>110000416318</v>
      </c>
    </row>
    <row r="94" spans="1:20" x14ac:dyDescent="0.25">
      <c r="A94" s="65" t="s">
        <v>413</v>
      </c>
      <c r="B94" s="65" t="s">
        <v>4050</v>
      </c>
      <c r="C94" s="65" t="s">
        <v>414</v>
      </c>
      <c r="D94" s="65" t="s">
        <v>234</v>
      </c>
      <c r="E94" s="65">
        <v>71913</v>
      </c>
      <c r="F94" s="65" t="s">
        <v>415</v>
      </c>
      <c r="G94" s="65">
        <v>325998</v>
      </c>
      <c r="H94" s="65" t="s">
        <v>51</v>
      </c>
      <c r="I94" s="123">
        <v>0</v>
      </c>
      <c r="J94" s="123">
        <v>0</v>
      </c>
      <c r="K94" s="65">
        <v>0</v>
      </c>
      <c r="L94" s="65">
        <v>0</v>
      </c>
      <c r="M94" s="65">
        <v>0</v>
      </c>
      <c r="N94" s="65">
        <v>0</v>
      </c>
      <c r="O94" s="65">
        <v>0</v>
      </c>
      <c r="P94" s="65">
        <v>0</v>
      </c>
      <c r="Q94" s="65">
        <v>0</v>
      </c>
      <c r="R94" s="66">
        <v>0</v>
      </c>
      <c r="S94" s="67">
        <v>250</v>
      </c>
      <c r="T94" s="68">
        <v>110000830575</v>
      </c>
    </row>
    <row r="95" spans="1:20" x14ac:dyDescent="0.25">
      <c r="A95" s="65" t="s">
        <v>416</v>
      </c>
      <c r="B95" s="65" t="s">
        <v>4050</v>
      </c>
      <c r="C95" s="65" t="s">
        <v>417</v>
      </c>
      <c r="D95" s="65" t="s">
        <v>234</v>
      </c>
      <c r="E95" s="65">
        <v>71901</v>
      </c>
      <c r="F95" s="65" t="s">
        <v>418</v>
      </c>
      <c r="G95" s="65">
        <v>326291</v>
      </c>
      <c r="H95" s="65" t="s">
        <v>412</v>
      </c>
      <c r="I95" s="123">
        <v>292.56707865000004</v>
      </c>
      <c r="J95" s="123">
        <v>312.52514293000002</v>
      </c>
      <c r="K95" s="65">
        <v>0</v>
      </c>
      <c r="L95" s="65">
        <v>0</v>
      </c>
      <c r="M95" s="65">
        <v>0</v>
      </c>
      <c r="N95" s="65">
        <v>312.52514293000002</v>
      </c>
      <c r="O95" s="65">
        <v>0</v>
      </c>
      <c r="P95" s="65">
        <v>0</v>
      </c>
      <c r="Q95" s="65">
        <v>0</v>
      </c>
      <c r="R95" s="66">
        <v>0</v>
      </c>
      <c r="S95" s="67">
        <v>250</v>
      </c>
      <c r="T95" s="68">
        <v>110001709045</v>
      </c>
    </row>
    <row r="96" spans="1:20" x14ac:dyDescent="0.25">
      <c r="A96" s="65" t="s">
        <v>419</v>
      </c>
      <c r="B96" s="65" t="s">
        <v>4050</v>
      </c>
      <c r="C96" s="65" t="s">
        <v>420</v>
      </c>
      <c r="D96" s="65" t="s">
        <v>347</v>
      </c>
      <c r="E96" s="65">
        <v>25143</v>
      </c>
      <c r="F96" s="65" t="s">
        <v>421</v>
      </c>
      <c r="G96" s="65">
        <v>325199</v>
      </c>
      <c r="H96" s="65" t="s">
        <v>68</v>
      </c>
      <c r="I96" s="123">
        <v>0</v>
      </c>
      <c r="J96" s="123">
        <v>0</v>
      </c>
      <c r="K96" s="65">
        <v>0</v>
      </c>
      <c r="L96" s="65">
        <v>0</v>
      </c>
      <c r="M96" s="65">
        <v>0</v>
      </c>
      <c r="N96" s="65">
        <v>0</v>
      </c>
      <c r="O96" s="65">
        <v>0</v>
      </c>
      <c r="P96" s="65">
        <v>0</v>
      </c>
      <c r="Q96" s="65">
        <v>0</v>
      </c>
      <c r="R96" s="66">
        <v>0</v>
      </c>
      <c r="S96" s="67">
        <v>250</v>
      </c>
      <c r="T96" s="68">
        <v>110013694038</v>
      </c>
    </row>
    <row r="97" spans="1:20" x14ac:dyDescent="0.25">
      <c r="A97" s="65" t="s">
        <v>423</v>
      </c>
      <c r="B97" s="69" t="s">
        <v>4052</v>
      </c>
      <c r="C97" s="65" t="s">
        <v>424</v>
      </c>
      <c r="D97" s="65" t="s">
        <v>125</v>
      </c>
      <c r="E97" s="65">
        <v>16433</v>
      </c>
      <c r="F97" s="65" t="s">
        <v>425</v>
      </c>
      <c r="G97" s="65">
        <v>325520</v>
      </c>
      <c r="H97" s="65" t="s">
        <v>385</v>
      </c>
      <c r="I97" s="123">
        <v>0</v>
      </c>
      <c r="J97" s="123">
        <v>0</v>
      </c>
      <c r="K97" s="65">
        <v>0</v>
      </c>
      <c r="L97" s="65">
        <v>0</v>
      </c>
      <c r="M97" s="65">
        <v>0</v>
      </c>
      <c r="N97" s="65">
        <v>0</v>
      </c>
      <c r="O97" s="65">
        <v>0</v>
      </c>
      <c r="P97" s="65">
        <v>0</v>
      </c>
      <c r="Q97" s="65">
        <v>0</v>
      </c>
      <c r="R97" s="66">
        <v>0</v>
      </c>
      <c r="S97" s="67">
        <v>250</v>
      </c>
      <c r="T97" s="68">
        <v>110064193947</v>
      </c>
    </row>
    <row r="98" spans="1:20" x14ac:dyDescent="0.25">
      <c r="A98" s="2"/>
      <c r="B98" s="5"/>
      <c r="C98" s="2"/>
      <c r="D98" s="2"/>
      <c r="E98" s="2"/>
      <c r="F98" s="2"/>
      <c r="G98" s="2"/>
      <c r="H98" s="2"/>
      <c r="I98" s="2"/>
      <c r="J98" s="103"/>
      <c r="K98" s="103"/>
      <c r="L98" s="103"/>
      <c r="M98" s="103"/>
      <c r="N98" s="103"/>
      <c r="O98" s="103"/>
      <c r="P98" s="103"/>
      <c r="Q98" s="103"/>
      <c r="R98" s="104"/>
      <c r="S98" s="2"/>
      <c r="T98" s="7"/>
    </row>
    <row r="99" spans="1:20" x14ac:dyDescent="0.25">
      <c r="A99" s="1" t="s">
        <v>21</v>
      </c>
      <c r="B99" s="11"/>
      <c r="C99" s="2"/>
      <c r="D99" s="2"/>
      <c r="E99" s="2"/>
      <c r="F99" s="2"/>
      <c r="G99" s="2"/>
      <c r="H99" s="2"/>
      <c r="I99" s="2"/>
      <c r="J99" s="97"/>
      <c r="K99" s="97"/>
      <c r="L99" s="97"/>
      <c r="M99" s="97"/>
      <c r="N99" s="97"/>
      <c r="O99" s="97"/>
      <c r="P99" s="97"/>
      <c r="Q99" s="97"/>
      <c r="R99" s="105"/>
      <c r="S99" s="2"/>
      <c r="T99" s="2"/>
    </row>
    <row r="100" spans="1:20" x14ac:dyDescent="0.25">
      <c r="A100" s="1" t="s">
        <v>426</v>
      </c>
      <c r="B100" s="11"/>
      <c r="C100" s="2"/>
      <c r="D100" s="2"/>
      <c r="E100" s="2"/>
      <c r="F100" s="2"/>
      <c r="G100" s="2"/>
      <c r="H100" s="2"/>
      <c r="I100" s="2"/>
      <c r="J100" s="106"/>
      <c r="K100" s="106"/>
      <c r="L100" s="106"/>
      <c r="M100" s="106"/>
      <c r="N100" s="106"/>
      <c r="O100" s="106"/>
      <c r="P100" s="106"/>
      <c r="Q100" s="106"/>
      <c r="R100" s="107"/>
      <c r="S100" s="2"/>
      <c r="T100" s="2"/>
    </row>
    <row r="101" spans="1:20" ht="63.75" x14ac:dyDescent="0.25">
      <c r="A101" s="51" t="s">
        <v>23</v>
      </c>
      <c r="B101" s="51" t="s">
        <v>24</v>
      </c>
      <c r="C101" s="51" t="s">
        <v>25</v>
      </c>
      <c r="D101" s="51" t="s">
        <v>26</v>
      </c>
      <c r="E101" s="51" t="s">
        <v>27</v>
      </c>
      <c r="F101" s="51" t="s">
        <v>28</v>
      </c>
      <c r="G101" s="51" t="s">
        <v>29</v>
      </c>
      <c r="H101" s="51" t="s">
        <v>30</v>
      </c>
      <c r="I101" s="51" t="s">
        <v>4075</v>
      </c>
      <c r="J101" s="51" t="s">
        <v>4043</v>
      </c>
      <c r="K101" s="51" t="s">
        <v>4044</v>
      </c>
      <c r="L101" s="51" t="s">
        <v>4045</v>
      </c>
      <c r="M101" s="51" t="s">
        <v>4046</v>
      </c>
      <c r="N101" s="51" t="s">
        <v>4047</v>
      </c>
      <c r="O101" s="51" t="s">
        <v>4048</v>
      </c>
      <c r="P101" s="51" t="s">
        <v>4053</v>
      </c>
      <c r="Q101" s="51" t="s">
        <v>4054</v>
      </c>
      <c r="R101" s="51" t="s">
        <v>4049</v>
      </c>
      <c r="S101" s="52" t="s">
        <v>35</v>
      </c>
      <c r="T101" s="53" t="s">
        <v>40</v>
      </c>
    </row>
    <row r="102" spans="1:20" x14ac:dyDescent="0.25">
      <c r="A102" s="65" t="s">
        <v>427</v>
      </c>
      <c r="B102" s="65" t="s">
        <v>4050</v>
      </c>
      <c r="C102" s="65" t="s">
        <v>428</v>
      </c>
      <c r="D102" s="65" t="s">
        <v>429</v>
      </c>
      <c r="E102" s="65" t="s">
        <v>430</v>
      </c>
      <c r="F102" s="65" t="s">
        <v>431</v>
      </c>
      <c r="G102" s="65">
        <v>322220</v>
      </c>
      <c r="H102" s="65" t="s">
        <v>432</v>
      </c>
      <c r="I102" s="123">
        <v>221.35307656000003</v>
      </c>
      <c r="J102" s="123">
        <v>257.18687378999999</v>
      </c>
      <c r="K102" s="65">
        <v>0</v>
      </c>
      <c r="L102" s="65">
        <v>0</v>
      </c>
      <c r="M102" s="65">
        <v>0</v>
      </c>
      <c r="N102" s="65">
        <v>257.18687378999999</v>
      </c>
      <c r="O102" s="65">
        <v>0</v>
      </c>
      <c r="P102" s="65">
        <v>0</v>
      </c>
      <c r="Q102" s="65">
        <v>0</v>
      </c>
      <c r="R102" s="66">
        <v>0</v>
      </c>
      <c r="S102" s="67">
        <v>246</v>
      </c>
      <c r="T102" s="68">
        <v>110000314437</v>
      </c>
    </row>
    <row r="103" spans="1:20" x14ac:dyDescent="0.25">
      <c r="A103" s="65" t="s">
        <v>435</v>
      </c>
      <c r="B103" s="65" t="s">
        <v>4050</v>
      </c>
      <c r="C103" s="65" t="s">
        <v>124</v>
      </c>
      <c r="D103" s="65" t="s">
        <v>125</v>
      </c>
      <c r="E103" s="65">
        <v>15225</v>
      </c>
      <c r="F103" s="65" t="s">
        <v>436</v>
      </c>
      <c r="G103" s="65">
        <v>325211</v>
      </c>
      <c r="H103" s="65" t="s">
        <v>259</v>
      </c>
      <c r="I103" s="123">
        <v>0</v>
      </c>
      <c r="J103" s="123">
        <v>0</v>
      </c>
      <c r="K103" s="65">
        <v>0</v>
      </c>
      <c r="L103" s="65">
        <v>0</v>
      </c>
      <c r="M103" s="65">
        <v>0</v>
      </c>
      <c r="N103" s="65">
        <v>0</v>
      </c>
      <c r="O103" s="65">
        <v>0</v>
      </c>
      <c r="P103" s="65">
        <v>0</v>
      </c>
      <c r="Q103" s="65">
        <v>0</v>
      </c>
      <c r="R103" s="66">
        <v>0</v>
      </c>
      <c r="S103" s="67">
        <v>365</v>
      </c>
      <c r="T103" s="68">
        <v>110000329653</v>
      </c>
    </row>
    <row r="104" spans="1:20" x14ac:dyDescent="0.25">
      <c r="A104" s="65" t="s">
        <v>439</v>
      </c>
      <c r="B104" s="65" t="s">
        <v>4050</v>
      </c>
      <c r="C104" s="65" t="s">
        <v>129</v>
      </c>
      <c r="D104" s="65" t="s">
        <v>125</v>
      </c>
      <c r="E104" s="65">
        <v>19148</v>
      </c>
      <c r="F104" s="65" t="s">
        <v>440</v>
      </c>
      <c r="G104" s="65">
        <v>325211</v>
      </c>
      <c r="H104" s="65" t="s">
        <v>259</v>
      </c>
      <c r="I104" s="123">
        <v>0</v>
      </c>
      <c r="J104" s="123">
        <v>171.45791586000001</v>
      </c>
      <c r="K104" s="65">
        <v>0</v>
      </c>
      <c r="L104" s="65">
        <v>0</v>
      </c>
      <c r="M104" s="65">
        <v>0</v>
      </c>
      <c r="N104" s="65">
        <v>0</v>
      </c>
      <c r="O104" s="65">
        <v>0</v>
      </c>
      <c r="P104" s="65">
        <v>0</v>
      </c>
      <c r="Q104" s="65">
        <v>0</v>
      </c>
      <c r="R104" s="66">
        <v>171.45791586000001</v>
      </c>
      <c r="S104" s="67">
        <v>365</v>
      </c>
      <c r="T104" s="68">
        <v>110000337047</v>
      </c>
    </row>
    <row r="105" spans="1:20" x14ac:dyDescent="0.25">
      <c r="A105" s="65" t="s">
        <v>444</v>
      </c>
      <c r="B105" s="69" t="s">
        <v>4052</v>
      </c>
      <c r="C105" s="65" t="s">
        <v>445</v>
      </c>
      <c r="D105" s="65" t="s">
        <v>125</v>
      </c>
      <c r="E105" s="65">
        <v>19382</v>
      </c>
      <c r="F105" s="65" t="s">
        <v>446</v>
      </c>
      <c r="G105" s="65">
        <v>325211</v>
      </c>
      <c r="H105" s="65" t="s">
        <v>259</v>
      </c>
      <c r="I105" s="123">
        <v>0</v>
      </c>
      <c r="J105" s="123">
        <v>0</v>
      </c>
      <c r="K105" s="65">
        <v>0</v>
      </c>
      <c r="L105" s="65">
        <v>0</v>
      </c>
      <c r="M105" s="65">
        <v>0</v>
      </c>
      <c r="N105" s="65">
        <v>0</v>
      </c>
      <c r="O105" s="65">
        <v>0</v>
      </c>
      <c r="P105" s="65">
        <v>0</v>
      </c>
      <c r="Q105" s="65">
        <v>0</v>
      </c>
      <c r="R105" s="66">
        <v>0</v>
      </c>
      <c r="S105" s="67">
        <v>250</v>
      </c>
      <c r="T105" s="68">
        <v>110000337476</v>
      </c>
    </row>
    <row r="106" spans="1:20" x14ac:dyDescent="0.25">
      <c r="A106" s="65" t="s">
        <v>447</v>
      </c>
      <c r="B106" s="65" t="s">
        <v>4050</v>
      </c>
      <c r="C106" s="65" t="s">
        <v>448</v>
      </c>
      <c r="D106" s="65" t="s">
        <v>142</v>
      </c>
      <c r="E106" s="65">
        <v>24531</v>
      </c>
      <c r="F106" s="65" t="s">
        <v>449</v>
      </c>
      <c r="G106" s="65">
        <v>325211</v>
      </c>
      <c r="H106" s="65" t="s">
        <v>259</v>
      </c>
      <c r="I106" s="123">
        <v>66.67807839000001</v>
      </c>
      <c r="J106" s="123">
        <v>74.389148680000005</v>
      </c>
      <c r="K106" s="65">
        <v>0</v>
      </c>
      <c r="L106" s="65">
        <v>0</v>
      </c>
      <c r="M106" s="65">
        <v>74.389148680000005</v>
      </c>
      <c r="N106" s="65">
        <v>0</v>
      </c>
      <c r="O106" s="65">
        <v>0</v>
      </c>
      <c r="P106" s="65">
        <v>0</v>
      </c>
      <c r="Q106" s="65">
        <v>0</v>
      </c>
      <c r="R106" s="66">
        <v>0</v>
      </c>
      <c r="S106" s="67">
        <v>246</v>
      </c>
      <c r="T106" s="68">
        <v>110000343940</v>
      </c>
    </row>
    <row r="107" spans="1:20" x14ac:dyDescent="0.25">
      <c r="A107" s="65" t="s">
        <v>452</v>
      </c>
      <c r="B107" s="69" t="s">
        <v>4052</v>
      </c>
      <c r="C107" s="65" t="s">
        <v>448</v>
      </c>
      <c r="D107" s="65" t="s">
        <v>142</v>
      </c>
      <c r="E107" s="65">
        <v>24531</v>
      </c>
      <c r="F107" s="65" t="s">
        <v>453</v>
      </c>
      <c r="G107" s="65">
        <v>325211</v>
      </c>
      <c r="H107" s="65" t="s">
        <v>259</v>
      </c>
      <c r="I107" s="123">
        <v>0</v>
      </c>
      <c r="J107" s="123">
        <v>0</v>
      </c>
      <c r="K107" s="65">
        <v>0</v>
      </c>
      <c r="L107" s="65">
        <v>0</v>
      </c>
      <c r="M107" s="65">
        <v>0</v>
      </c>
      <c r="N107" s="65">
        <v>0</v>
      </c>
      <c r="O107" s="65">
        <v>0</v>
      </c>
      <c r="P107" s="65">
        <v>0</v>
      </c>
      <c r="Q107" s="65">
        <v>0</v>
      </c>
      <c r="R107" s="66">
        <v>0</v>
      </c>
      <c r="S107" s="67">
        <v>246</v>
      </c>
      <c r="T107" s="68">
        <v>110000343959</v>
      </c>
    </row>
    <row r="108" spans="1:20" x14ac:dyDescent="0.25">
      <c r="A108" s="65" t="s">
        <v>455</v>
      </c>
      <c r="B108" s="69" t="s">
        <v>4052</v>
      </c>
      <c r="C108" s="65" t="s">
        <v>456</v>
      </c>
      <c r="D108" s="65" t="s">
        <v>171</v>
      </c>
      <c r="E108" s="65">
        <v>29842</v>
      </c>
      <c r="F108" s="65" t="s">
        <v>457</v>
      </c>
      <c r="G108" s="65">
        <v>325211</v>
      </c>
      <c r="H108" s="65" t="s">
        <v>259</v>
      </c>
      <c r="I108" s="123">
        <v>0</v>
      </c>
      <c r="J108" s="123">
        <v>0</v>
      </c>
      <c r="K108" s="65">
        <v>0</v>
      </c>
      <c r="L108" s="65">
        <v>0</v>
      </c>
      <c r="M108" s="65">
        <v>0</v>
      </c>
      <c r="N108" s="65">
        <v>0</v>
      </c>
      <c r="O108" s="65">
        <v>0</v>
      </c>
      <c r="P108" s="65">
        <v>0</v>
      </c>
      <c r="Q108" s="65">
        <v>0</v>
      </c>
      <c r="R108" s="66">
        <v>0</v>
      </c>
      <c r="S108" s="67">
        <v>365</v>
      </c>
      <c r="T108" s="68">
        <v>110000355516</v>
      </c>
    </row>
    <row r="109" spans="1:20" x14ac:dyDescent="0.25">
      <c r="A109" s="65" t="s">
        <v>447</v>
      </c>
      <c r="B109" s="65" t="s">
        <v>4050</v>
      </c>
      <c r="C109" s="65" t="s">
        <v>459</v>
      </c>
      <c r="D109" s="65" t="s">
        <v>187</v>
      </c>
      <c r="E109" s="65">
        <v>30297</v>
      </c>
      <c r="F109" s="65" t="s">
        <v>460</v>
      </c>
      <c r="G109" s="65">
        <v>325211</v>
      </c>
      <c r="H109" s="65" t="s">
        <v>259</v>
      </c>
      <c r="I109" s="123">
        <v>0</v>
      </c>
      <c r="J109" s="123">
        <v>0</v>
      </c>
      <c r="K109" s="65">
        <v>0</v>
      </c>
      <c r="L109" s="65">
        <v>0</v>
      </c>
      <c r="M109" s="65">
        <v>0</v>
      </c>
      <c r="N109" s="65">
        <v>0</v>
      </c>
      <c r="O109" s="65">
        <v>0</v>
      </c>
      <c r="P109" s="65">
        <v>0</v>
      </c>
      <c r="Q109" s="65">
        <v>0</v>
      </c>
      <c r="R109" s="66">
        <v>0</v>
      </c>
      <c r="S109" s="67">
        <v>246</v>
      </c>
      <c r="T109" s="68">
        <v>110000355749</v>
      </c>
    </row>
    <row r="110" spans="1:20" x14ac:dyDescent="0.25">
      <c r="A110" s="65" t="s">
        <v>450</v>
      </c>
      <c r="B110" s="65" t="s">
        <v>4050</v>
      </c>
      <c r="C110" s="65" t="s">
        <v>462</v>
      </c>
      <c r="D110" s="65" t="s">
        <v>86</v>
      </c>
      <c r="E110" s="65">
        <v>32502</v>
      </c>
      <c r="F110" s="65" t="s">
        <v>463</v>
      </c>
      <c r="G110" s="65">
        <v>325211</v>
      </c>
      <c r="H110" s="65" t="s">
        <v>259</v>
      </c>
      <c r="I110" s="123">
        <v>0</v>
      </c>
      <c r="J110" s="123">
        <v>0</v>
      </c>
      <c r="K110" s="65">
        <v>0</v>
      </c>
      <c r="L110" s="65">
        <v>0</v>
      </c>
      <c r="M110" s="65">
        <v>0</v>
      </c>
      <c r="N110" s="65">
        <v>0</v>
      </c>
      <c r="O110" s="65">
        <v>0</v>
      </c>
      <c r="P110" s="65">
        <v>0</v>
      </c>
      <c r="Q110" s="65">
        <v>0</v>
      </c>
      <c r="R110" s="66">
        <v>0</v>
      </c>
      <c r="S110" s="67">
        <v>365</v>
      </c>
      <c r="T110" s="68">
        <v>110000362385</v>
      </c>
    </row>
    <row r="111" spans="1:20" x14ac:dyDescent="0.25">
      <c r="A111" s="65" t="s">
        <v>465</v>
      </c>
      <c r="B111" s="65" t="s">
        <v>4050</v>
      </c>
      <c r="C111" s="65" t="s">
        <v>466</v>
      </c>
      <c r="D111" s="65" t="s">
        <v>86</v>
      </c>
      <c r="E111" s="65">
        <v>33810</v>
      </c>
      <c r="F111" s="65" t="s">
        <v>467</v>
      </c>
      <c r="G111" s="65">
        <v>325211</v>
      </c>
      <c r="H111" s="65" t="s">
        <v>259</v>
      </c>
      <c r="I111" s="123">
        <v>0</v>
      </c>
      <c r="J111" s="123">
        <v>0</v>
      </c>
      <c r="K111" s="65">
        <v>0</v>
      </c>
      <c r="L111" s="65">
        <v>0</v>
      </c>
      <c r="M111" s="65">
        <v>0</v>
      </c>
      <c r="N111" s="65">
        <v>0</v>
      </c>
      <c r="O111" s="65">
        <v>0</v>
      </c>
      <c r="P111" s="65">
        <v>0</v>
      </c>
      <c r="Q111" s="65">
        <v>0</v>
      </c>
      <c r="R111" s="66">
        <v>0</v>
      </c>
      <c r="S111" s="67">
        <v>365</v>
      </c>
      <c r="T111" s="68">
        <v>110000364891</v>
      </c>
    </row>
    <row r="112" spans="1:20" x14ac:dyDescent="0.25">
      <c r="A112" s="65" t="s">
        <v>470</v>
      </c>
      <c r="B112" s="65" t="s">
        <v>4050</v>
      </c>
      <c r="C112" s="65" t="s">
        <v>471</v>
      </c>
      <c r="D112" s="65" t="s">
        <v>312</v>
      </c>
      <c r="E112" s="65">
        <v>35601</v>
      </c>
      <c r="F112" s="65" t="s">
        <v>472</v>
      </c>
      <c r="G112" s="65">
        <v>325998</v>
      </c>
      <c r="H112" s="65" t="s">
        <v>51</v>
      </c>
      <c r="I112" s="123">
        <v>0</v>
      </c>
      <c r="J112" s="123">
        <v>0</v>
      </c>
      <c r="K112" s="65">
        <v>0</v>
      </c>
      <c r="L112" s="65">
        <v>0</v>
      </c>
      <c r="M112" s="65">
        <v>0</v>
      </c>
      <c r="N112" s="65">
        <v>0</v>
      </c>
      <c r="O112" s="65">
        <v>0</v>
      </c>
      <c r="P112" s="65">
        <v>0</v>
      </c>
      <c r="Q112" s="65">
        <v>0</v>
      </c>
      <c r="R112" s="66">
        <v>0</v>
      </c>
      <c r="S112" s="67">
        <v>246</v>
      </c>
      <c r="T112" s="68">
        <v>110000367567</v>
      </c>
    </row>
    <row r="113" spans="1:20" x14ac:dyDescent="0.25">
      <c r="A113" s="65" t="s">
        <v>475</v>
      </c>
      <c r="B113" s="65" t="s">
        <v>4050</v>
      </c>
      <c r="C113" s="65" t="s">
        <v>476</v>
      </c>
      <c r="D113" s="65" t="s">
        <v>257</v>
      </c>
      <c r="E113" s="65">
        <v>38012</v>
      </c>
      <c r="F113" s="65" t="s">
        <v>477</v>
      </c>
      <c r="G113" s="65">
        <v>325991</v>
      </c>
      <c r="H113" s="65" t="s">
        <v>478</v>
      </c>
      <c r="I113" s="123">
        <v>2448.0380208900006</v>
      </c>
      <c r="J113" s="123">
        <v>3400.1284055199999</v>
      </c>
      <c r="K113" s="65">
        <v>0</v>
      </c>
      <c r="L113" s="65">
        <v>0</v>
      </c>
      <c r="M113" s="65">
        <v>0</v>
      </c>
      <c r="N113" s="65">
        <v>0</v>
      </c>
      <c r="O113" s="65">
        <v>3400.1284055199999</v>
      </c>
      <c r="P113" s="65">
        <v>0</v>
      </c>
      <c r="Q113" s="65">
        <v>0</v>
      </c>
      <c r="R113" s="66">
        <v>0</v>
      </c>
      <c r="S113" s="67">
        <v>246</v>
      </c>
      <c r="T113" s="68">
        <v>110000373621</v>
      </c>
    </row>
    <row r="114" spans="1:20" x14ac:dyDescent="0.25">
      <c r="A114" s="65" t="s">
        <v>481</v>
      </c>
      <c r="B114" s="65" t="s">
        <v>4050</v>
      </c>
      <c r="C114" s="65" t="s">
        <v>482</v>
      </c>
      <c r="D114" s="65" t="s">
        <v>289</v>
      </c>
      <c r="E114" s="65">
        <v>40209</v>
      </c>
      <c r="F114" s="65" t="s">
        <v>483</v>
      </c>
      <c r="G114" s="65">
        <v>325211</v>
      </c>
      <c r="H114" s="65" t="s">
        <v>259</v>
      </c>
      <c r="I114" s="123">
        <v>27.669134570000004</v>
      </c>
      <c r="J114" s="123">
        <v>83.460996080000001</v>
      </c>
      <c r="K114" s="65">
        <v>0</v>
      </c>
      <c r="L114" s="65">
        <v>0</v>
      </c>
      <c r="M114" s="65">
        <v>0</v>
      </c>
      <c r="N114" s="65">
        <v>83.460996080000001</v>
      </c>
      <c r="O114" s="65">
        <v>0</v>
      </c>
      <c r="P114" s="65">
        <v>0</v>
      </c>
      <c r="Q114" s="65">
        <v>0</v>
      </c>
      <c r="R114" s="66">
        <v>0</v>
      </c>
      <c r="S114" s="67">
        <v>365</v>
      </c>
      <c r="T114" s="68">
        <v>110000378172</v>
      </c>
    </row>
    <row r="115" spans="1:20" x14ac:dyDescent="0.25">
      <c r="A115" s="65" t="s">
        <v>486</v>
      </c>
      <c r="B115" s="69" t="s">
        <v>4052</v>
      </c>
      <c r="C115" s="65" t="s">
        <v>487</v>
      </c>
      <c r="D115" s="65" t="s">
        <v>103</v>
      </c>
      <c r="E115" s="65">
        <v>45331</v>
      </c>
      <c r="F115" s="65" t="s">
        <v>488</v>
      </c>
      <c r="G115" s="65">
        <v>325211</v>
      </c>
      <c r="H115" s="65" t="s">
        <v>259</v>
      </c>
      <c r="I115" s="123">
        <v>113.3980925</v>
      </c>
      <c r="J115" s="123">
        <v>226.79618500000001</v>
      </c>
      <c r="K115" s="65">
        <v>0</v>
      </c>
      <c r="L115" s="65">
        <v>0</v>
      </c>
      <c r="M115" s="65">
        <v>0</v>
      </c>
      <c r="N115" s="65">
        <v>226.79618500000001</v>
      </c>
      <c r="O115" s="65">
        <v>0</v>
      </c>
      <c r="P115" s="65">
        <v>0</v>
      </c>
      <c r="Q115" s="65">
        <v>0</v>
      </c>
      <c r="R115" s="66">
        <v>113.3980925</v>
      </c>
      <c r="S115" s="67">
        <v>246</v>
      </c>
      <c r="T115" s="68">
        <v>110000394074</v>
      </c>
    </row>
    <row r="116" spans="1:20" x14ac:dyDescent="0.25">
      <c r="A116" s="65" t="s">
        <v>465</v>
      </c>
      <c r="B116" s="65" t="s">
        <v>4050</v>
      </c>
      <c r="C116" s="65" t="s">
        <v>490</v>
      </c>
      <c r="D116" s="65" t="s">
        <v>318</v>
      </c>
      <c r="E116" s="65">
        <v>46383</v>
      </c>
      <c r="F116" s="65" t="s">
        <v>491</v>
      </c>
      <c r="G116" s="65">
        <v>325211</v>
      </c>
      <c r="H116" s="65" t="s">
        <v>259</v>
      </c>
      <c r="I116" s="123">
        <v>0</v>
      </c>
      <c r="J116" s="123">
        <v>0</v>
      </c>
      <c r="K116" s="65">
        <v>0</v>
      </c>
      <c r="L116" s="65">
        <v>0</v>
      </c>
      <c r="M116" s="65">
        <v>0</v>
      </c>
      <c r="N116" s="65">
        <v>0</v>
      </c>
      <c r="O116" s="65">
        <v>0</v>
      </c>
      <c r="P116" s="65">
        <v>0</v>
      </c>
      <c r="Q116" s="65">
        <v>0</v>
      </c>
      <c r="R116" s="66">
        <v>0</v>
      </c>
      <c r="S116" s="67">
        <v>246</v>
      </c>
      <c r="T116" s="68">
        <v>110000398310</v>
      </c>
    </row>
    <row r="117" spans="1:20" x14ac:dyDescent="0.25">
      <c r="A117" s="65" t="s">
        <v>494</v>
      </c>
      <c r="B117" s="65" t="s">
        <v>4050</v>
      </c>
      <c r="C117" s="65" t="s">
        <v>495</v>
      </c>
      <c r="D117" s="65" t="s">
        <v>318</v>
      </c>
      <c r="E117" s="65">
        <v>47620</v>
      </c>
      <c r="F117" s="65" t="s">
        <v>496</v>
      </c>
      <c r="G117" s="65">
        <v>325211</v>
      </c>
      <c r="H117" s="65" t="s">
        <v>259</v>
      </c>
      <c r="I117" s="123">
        <v>76.203518160000002</v>
      </c>
      <c r="J117" s="123">
        <v>589.67008099999998</v>
      </c>
      <c r="K117" s="65">
        <v>0</v>
      </c>
      <c r="L117" s="65">
        <v>0</v>
      </c>
      <c r="M117" s="65">
        <v>0</v>
      </c>
      <c r="N117" s="65">
        <v>589.67008099999998</v>
      </c>
      <c r="O117" s="65">
        <v>0</v>
      </c>
      <c r="P117" s="65">
        <v>0</v>
      </c>
      <c r="Q117" s="65">
        <v>0</v>
      </c>
      <c r="R117" s="66">
        <v>0</v>
      </c>
      <c r="S117" s="67">
        <v>246</v>
      </c>
      <c r="T117" s="68">
        <v>110000403670</v>
      </c>
    </row>
    <row r="118" spans="1:20" x14ac:dyDescent="0.25">
      <c r="A118" s="65" t="s">
        <v>452</v>
      </c>
      <c r="B118" s="65" t="s">
        <v>4050</v>
      </c>
      <c r="C118" s="65" t="s">
        <v>384</v>
      </c>
      <c r="D118" s="65" t="s">
        <v>364</v>
      </c>
      <c r="E118" s="65">
        <v>49507</v>
      </c>
      <c r="F118" s="65" t="s">
        <v>499</v>
      </c>
      <c r="G118" s="65">
        <v>325211</v>
      </c>
      <c r="H118" s="65" t="s">
        <v>259</v>
      </c>
      <c r="I118" s="123">
        <v>115.66605435000001</v>
      </c>
      <c r="J118" s="123">
        <v>226.79618500000001</v>
      </c>
      <c r="K118" s="65">
        <v>0</v>
      </c>
      <c r="L118" s="65">
        <v>0</v>
      </c>
      <c r="M118" s="65">
        <v>2.2679618500000003</v>
      </c>
      <c r="N118" s="65">
        <v>226.79618500000001</v>
      </c>
      <c r="O118" s="65">
        <v>0</v>
      </c>
      <c r="P118" s="65">
        <v>0</v>
      </c>
      <c r="Q118" s="65">
        <v>0</v>
      </c>
      <c r="R118" s="66">
        <v>0</v>
      </c>
      <c r="S118" s="67">
        <v>246</v>
      </c>
      <c r="T118" s="68">
        <v>110000411572</v>
      </c>
    </row>
    <row r="119" spans="1:20" x14ac:dyDescent="0.25">
      <c r="A119" s="65" t="s">
        <v>501</v>
      </c>
      <c r="B119" s="65" t="s">
        <v>4050</v>
      </c>
      <c r="C119" s="65" t="s">
        <v>502</v>
      </c>
      <c r="D119" s="65" t="s">
        <v>211</v>
      </c>
      <c r="E119" s="65">
        <v>53154</v>
      </c>
      <c r="F119" s="65" t="s">
        <v>503</v>
      </c>
      <c r="G119" s="65">
        <v>325211</v>
      </c>
      <c r="H119" s="65" t="s">
        <v>259</v>
      </c>
      <c r="I119" s="123">
        <v>0</v>
      </c>
      <c r="J119" s="123">
        <v>0</v>
      </c>
      <c r="K119" s="65">
        <v>0</v>
      </c>
      <c r="L119" s="65">
        <v>0</v>
      </c>
      <c r="M119" s="65">
        <v>0</v>
      </c>
      <c r="N119" s="65">
        <v>0</v>
      </c>
      <c r="O119" s="65">
        <v>0</v>
      </c>
      <c r="P119" s="65">
        <v>0</v>
      </c>
      <c r="Q119" s="65">
        <v>0</v>
      </c>
      <c r="R119" s="66">
        <v>0</v>
      </c>
      <c r="S119" s="67">
        <v>246</v>
      </c>
      <c r="T119" s="68">
        <v>110000417754</v>
      </c>
    </row>
    <row r="120" spans="1:20" x14ac:dyDescent="0.25">
      <c r="A120" s="65" t="s">
        <v>507</v>
      </c>
      <c r="B120" s="65" t="s">
        <v>4050</v>
      </c>
      <c r="C120" s="65" t="s">
        <v>508</v>
      </c>
      <c r="D120" s="65" t="s">
        <v>509</v>
      </c>
      <c r="E120" s="65">
        <v>55413</v>
      </c>
      <c r="F120" s="65" t="s">
        <v>510</v>
      </c>
      <c r="G120" s="65">
        <v>325211</v>
      </c>
      <c r="H120" s="65" t="s">
        <v>259</v>
      </c>
      <c r="I120" s="123">
        <v>0</v>
      </c>
      <c r="J120" s="123">
        <v>5896.7008100000003</v>
      </c>
      <c r="K120" s="65">
        <v>0</v>
      </c>
      <c r="L120" s="65">
        <v>0</v>
      </c>
      <c r="M120" s="65">
        <v>0</v>
      </c>
      <c r="N120" s="65">
        <v>0</v>
      </c>
      <c r="O120" s="65">
        <v>0</v>
      </c>
      <c r="P120" s="65">
        <v>0</v>
      </c>
      <c r="Q120" s="65">
        <v>5896.7008100000003</v>
      </c>
      <c r="R120" s="66">
        <v>0</v>
      </c>
      <c r="S120" s="67">
        <v>246</v>
      </c>
      <c r="T120" s="68">
        <v>110000425451</v>
      </c>
    </row>
    <row r="121" spans="1:20" x14ac:dyDescent="0.25">
      <c r="A121" s="65" t="s">
        <v>513</v>
      </c>
      <c r="B121" s="65" t="s">
        <v>4050</v>
      </c>
      <c r="C121" s="65" t="s">
        <v>514</v>
      </c>
      <c r="D121" s="65" t="s">
        <v>44</v>
      </c>
      <c r="E121" s="65">
        <v>60110</v>
      </c>
      <c r="F121" s="65" t="s">
        <v>515</v>
      </c>
      <c r="G121" s="65">
        <v>325211</v>
      </c>
      <c r="H121" s="65" t="s">
        <v>259</v>
      </c>
      <c r="I121" s="123">
        <v>0</v>
      </c>
      <c r="J121" s="123">
        <v>0</v>
      </c>
      <c r="K121" s="65">
        <v>0</v>
      </c>
      <c r="L121" s="65">
        <v>0</v>
      </c>
      <c r="M121" s="65">
        <v>0</v>
      </c>
      <c r="N121" s="65">
        <v>0</v>
      </c>
      <c r="O121" s="65">
        <v>0</v>
      </c>
      <c r="P121" s="65">
        <v>0</v>
      </c>
      <c r="Q121" s="65">
        <v>0</v>
      </c>
      <c r="R121" s="66">
        <v>0</v>
      </c>
      <c r="S121" s="67">
        <v>246</v>
      </c>
      <c r="T121" s="68">
        <v>110000430784</v>
      </c>
    </row>
    <row r="122" spans="1:20" x14ac:dyDescent="0.25">
      <c r="A122" s="65" t="s">
        <v>447</v>
      </c>
      <c r="B122" s="65" t="s">
        <v>4050</v>
      </c>
      <c r="C122" s="65" t="s">
        <v>519</v>
      </c>
      <c r="D122" s="65" t="s">
        <v>230</v>
      </c>
      <c r="E122" s="65">
        <v>63088</v>
      </c>
      <c r="F122" s="65" t="s">
        <v>520</v>
      </c>
      <c r="G122" s="65">
        <v>325211</v>
      </c>
      <c r="H122" s="65" t="s">
        <v>259</v>
      </c>
      <c r="I122" s="123">
        <v>978.85233446000007</v>
      </c>
      <c r="J122" s="123">
        <v>1329.9328288400002</v>
      </c>
      <c r="K122" s="65">
        <v>0</v>
      </c>
      <c r="L122" s="65">
        <v>0</v>
      </c>
      <c r="M122" s="65">
        <v>0</v>
      </c>
      <c r="N122" s="65">
        <v>0</v>
      </c>
      <c r="O122" s="65">
        <v>1329.9328288400002</v>
      </c>
      <c r="P122" s="65">
        <v>0</v>
      </c>
      <c r="Q122" s="65">
        <v>0</v>
      </c>
      <c r="R122" s="66">
        <v>0</v>
      </c>
      <c r="S122" s="67">
        <v>246</v>
      </c>
      <c r="T122" s="68">
        <v>110000440620</v>
      </c>
    </row>
    <row r="123" spans="1:20" x14ac:dyDescent="0.25">
      <c r="A123" s="65" t="s">
        <v>522</v>
      </c>
      <c r="B123" s="69" t="s">
        <v>4052</v>
      </c>
      <c r="C123" s="65" t="s">
        <v>229</v>
      </c>
      <c r="D123" s="65" t="s">
        <v>230</v>
      </c>
      <c r="E123" s="65">
        <v>63111</v>
      </c>
      <c r="F123" s="65" t="s">
        <v>523</v>
      </c>
      <c r="G123" s="65">
        <v>325211</v>
      </c>
      <c r="H123" s="65" t="s">
        <v>259</v>
      </c>
      <c r="I123" s="123">
        <v>0</v>
      </c>
      <c r="J123" s="123">
        <v>0</v>
      </c>
      <c r="K123" s="65">
        <v>0</v>
      </c>
      <c r="L123" s="65">
        <v>0</v>
      </c>
      <c r="M123" s="65">
        <v>0</v>
      </c>
      <c r="N123" s="65">
        <v>0</v>
      </c>
      <c r="O123" s="65">
        <v>0</v>
      </c>
      <c r="P123" s="65">
        <v>0</v>
      </c>
      <c r="Q123" s="65">
        <v>0</v>
      </c>
      <c r="R123" s="66">
        <v>0</v>
      </c>
      <c r="S123" s="67">
        <v>246</v>
      </c>
      <c r="T123" s="68">
        <v>110000441157</v>
      </c>
    </row>
    <row r="124" spans="1:20" x14ac:dyDescent="0.25">
      <c r="A124" s="65" t="s">
        <v>524</v>
      </c>
      <c r="B124" s="65" t="s">
        <v>4050</v>
      </c>
      <c r="C124" s="65" t="s">
        <v>525</v>
      </c>
      <c r="D124" s="65" t="s">
        <v>234</v>
      </c>
      <c r="E124" s="65">
        <v>72076</v>
      </c>
      <c r="F124" s="65" t="s">
        <v>526</v>
      </c>
      <c r="G124" s="65">
        <v>325211</v>
      </c>
      <c r="H124" s="65" t="s">
        <v>259</v>
      </c>
      <c r="I124" s="123">
        <v>0</v>
      </c>
      <c r="J124" s="123">
        <v>0</v>
      </c>
      <c r="K124" s="65">
        <v>0</v>
      </c>
      <c r="L124" s="65">
        <v>0</v>
      </c>
      <c r="M124" s="65">
        <v>0</v>
      </c>
      <c r="N124" s="65">
        <v>0</v>
      </c>
      <c r="O124" s="65">
        <v>0</v>
      </c>
      <c r="P124" s="65">
        <v>0</v>
      </c>
      <c r="Q124" s="65">
        <v>0</v>
      </c>
      <c r="R124" s="66">
        <v>0</v>
      </c>
      <c r="S124" s="67">
        <v>246</v>
      </c>
      <c r="T124" s="68">
        <v>110000451626</v>
      </c>
    </row>
    <row r="125" spans="1:20" x14ac:dyDescent="0.25">
      <c r="A125" s="65" t="s">
        <v>529</v>
      </c>
      <c r="B125" s="65" t="s">
        <v>4050</v>
      </c>
      <c r="C125" s="65" t="s">
        <v>530</v>
      </c>
      <c r="D125" s="65" t="s">
        <v>62</v>
      </c>
      <c r="E125" s="65">
        <v>75672</v>
      </c>
      <c r="F125" s="65" t="s">
        <v>531</v>
      </c>
      <c r="G125" s="65">
        <v>325211</v>
      </c>
      <c r="H125" s="65" t="s">
        <v>259</v>
      </c>
      <c r="I125" s="123">
        <v>32.658650639999998</v>
      </c>
      <c r="J125" s="123">
        <v>41.276905669999998</v>
      </c>
      <c r="K125" s="65">
        <v>0</v>
      </c>
      <c r="L125" s="65">
        <v>0</v>
      </c>
      <c r="M125" s="65">
        <v>41.276905669999998</v>
      </c>
      <c r="N125" s="65">
        <v>0</v>
      </c>
      <c r="O125" s="65">
        <v>0</v>
      </c>
      <c r="P125" s="65">
        <v>0</v>
      </c>
      <c r="Q125" s="65">
        <v>0</v>
      </c>
      <c r="R125" s="66">
        <v>0</v>
      </c>
      <c r="S125" s="67">
        <v>246</v>
      </c>
      <c r="T125" s="68">
        <v>110000458380</v>
      </c>
    </row>
    <row r="126" spans="1:20" x14ac:dyDescent="0.25">
      <c r="A126" s="65" t="s">
        <v>534</v>
      </c>
      <c r="B126" s="65" t="s">
        <v>4050</v>
      </c>
      <c r="C126" s="65" t="s">
        <v>61</v>
      </c>
      <c r="D126" s="65" t="s">
        <v>62</v>
      </c>
      <c r="E126" s="65">
        <v>77015</v>
      </c>
      <c r="F126" s="65" t="s">
        <v>535</v>
      </c>
      <c r="G126" s="65">
        <v>325211</v>
      </c>
      <c r="H126" s="65" t="s">
        <v>259</v>
      </c>
      <c r="I126" s="123">
        <v>136.07771100000002</v>
      </c>
      <c r="J126" s="123">
        <v>136.07771100000002</v>
      </c>
      <c r="K126" s="65">
        <v>0</v>
      </c>
      <c r="L126" s="65">
        <v>0</v>
      </c>
      <c r="M126" s="65">
        <v>0</v>
      </c>
      <c r="N126" s="65">
        <v>136.07771100000002</v>
      </c>
      <c r="O126" s="65">
        <v>0</v>
      </c>
      <c r="P126" s="65">
        <v>0</v>
      </c>
      <c r="Q126" s="65">
        <v>0</v>
      </c>
      <c r="R126" s="66">
        <v>0</v>
      </c>
      <c r="S126" s="67">
        <v>246</v>
      </c>
      <c r="T126" s="68">
        <v>110000461045</v>
      </c>
    </row>
    <row r="127" spans="1:20" x14ac:dyDescent="0.25">
      <c r="A127" s="65" t="s">
        <v>537</v>
      </c>
      <c r="B127" s="65" t="s">
        <v>4050</v>
      </c>
      <c r="C127" s="65" t="s">
        <v>61</v>
      </c>
      <c r="D127" s="65" t="s">
        <v>62</v>
      </c>
      <c r="E127" s="65">
        <v>77051</v>
      </c>
      <c r="F127" s="65" t="s">
        <v>538</v>
      </c>
      <c r="G127" s="65">
        <v>325211</v>
      </c>
      <c r="H127" s="65" t="s">
        <v>259</v>
      </c>
      <c r="I127" s="123">
        <v>67.585263130000001</v>
      </c>
      <c r="J127" s="123">
        <v>87.996919779999999</v>
      </c>
      <c r="K127" s="65">
        <v>0</v>
      </c>
      <c r="L127" s="65">
        <v>0</v>
      </c>
      <c r="M127" s="65">
        <v>86.182550300000003</v>
      </c>
      <c r="N127" s="65">
        <v>3.6287389600000002</v>
      </c>
      <c r="O127" s="65">
        <v>1.8143694800000001</v>
      </c>
      <c r="P127" s="65">
        <v>0</v>
      </c>
      <c r="Q127" s="65">
        <v>0</v>
      </c>
      <c r="R127" s="66">
        <v>0</v>
      </c>
      <c r="S127" s="67">
        <v>365</v>
      </c>
      <c r="T127" s="68">
        <v>110000461857</v>
      </c>
    </row>
    <row r="128" spans="1:20" x14ac:dyDescent="0.25">
      <c r="A128" s="65" t="s">
        <v>540</v>
      </c>
      <c r="B128" s="65" t="s">
        <v>4050</v>
      </c>
      <c r="C128" s="65" t="s">
        <v>541</v>
      </c>
      <c r="D128" s="65" t="s">
        <v>285</v>
      </c>
      <c r="E128" s="65">
        <v>92570</v>
      </c>
      <c r="F128" s="65" t="s">
        <v>542</v>
      </c>
      <c r="G128" s="65">
        <v>325211</v>
      </c>
      <c r="H128" s="65" t="s">
        <v>259</v>
      </c>
      <c r="I128" s="123">
        <v>0</v>
      </c>
      <c r="J128" s="123">
        <v>0</v>
      </c>
      <c r="K128" s="65">
        <v>0</v>
      </c>
      <c r="L128" s="65">
        <v>0</v>
      </c>
      <c r="M128" s="65">
        <v>0</v>
      </c>
      <c r="N128" s="65">
        <v>0</v>
      </c>
      <c r="O128" s="65">
        <v>0</v>
      </c>
      <c r="P128" s="65">
        <v>0</v>
      </c>
      <c r="Q128" s="65">
        <v>0</v>
      </c>
      <c r="R128" s="66">
        <v>0</v>
      </c>
      <c r="S128" s="67">
        <v>246</v>
      </c>
      <c r="T128" s="68">
        <v>110000479385</v>
      </c>
    </row>
    <row r="129" spans="1:20" x14ac:dyDescent="0.25">
      <c r="A129" s="65" t="s">
        <v>481</v>
      </c>
      <c r="B129" s="69" t="s">
        <v>4052</v>
      </c>
      <c r="C129" s="65" t="s">
        <v>546</v>
      </c>
      <c r="D129" s="65" t="s">
        <v>44</v>
      </c>
      <c r="E129" s="65">
        <v>62205</v>
      </c>
      <c r="F129" s="65" t="s">
        <v>547</v>
      </c>
      <c r="G129" s="65">
        <v>325211</v>
      </c>
      <c r="H129" s="65" t="s">
        <v>259</v>
      </c>
      <c r="I129" s="123">
        <v>0</v>
      </c>
      <c r="J129" s="123">
        <v>0</v>
      </c>
      <c r="K129" s="65">
        <v>0</v>
      </c>
      <c r="L129" s="65">
        <v>0</v>
      </c>
      <c r="M129" s="65">
        <v>0</v>
      </c>
      <c r="N129" s="65">
        <v>0</v>
      </c>
      <c r="O129" s="65">
        <v>0</v>
      </c>
      <c r="P129" s="65">
        <v>0</v>
      </c>
      <c r="Q129" s="65">
        <v>0</v>
      </c>
      <c r="R129" s="66">
        <v>0</v>
      </c>
      <c r="S129" s="67">
        <v>246</v>
      </c>
      <c r="T129" s="68">
        <v>110000497542</v>
      </c>
    </row>
    <row r="130" spans="1:20" x14ac:dyDescent="0.25">
      <c r="A130" s="65" t="s">
        <v>447</v>
      </c>
      <c r="B130" s="65" t="s">
        <v>4050</v>
      </c>
      <c r="C130" s="65" t="s">
        <v>525</v>
      </c>
      <c r="D130" s="65" t="s">
        <v>86</v>
      </c>
      <c r="E130" s="65">
        <v>32254</v>
      </c>
      <c r="F130" s="65" t="s">
        <v>551</v>
      </c>
      <c r="G130" s="65">
        <v>325211</v>
      </c>
      <c r="H130" s="65" t="s">
        <v>259</v>
      </c>
      <c r="I130" s="123">
        <v>0</v>
      </c>
      <c r="J130" s="123">
        <v>1431.5375197200001</v>
      </c>
      <c r="K130" s="65">
        <v>0</v>
      </c>
      <c r="L130" s="65">
        <v>0</v>
      </c>
      <c r="M130" s="65">
        <v>0</v>
      </c>
      <c r="N130" s="65">
        <v>0</v>
      </c>
      <c r="O130" s="65">
        <v>0</v>
      </c>
      <c r="P130" s="65">
        <v>0</v>
      </c>
      <c r="Q130" s="65">
        <v>0</v>
      </c>
      <c r="R130" s="66">
        <v>1431.5375197200001</v>
      </c>
      <c r="S130" s="67">
        <v>365</v>
      </c>
      <c r="T130" s="68">
        <v>110000498612</v>
      </c>
    </row>
    <row r="131" spans="1:20" x14ac:dyDescent="0.25">
      <c r="A131" s="65" t="s">
        <v>435</v>
      </c>
      <c r="B131" s="65" t="s">
        <v>4050</v>
      </c>
      <c r="C131" s="65" t="s">
        <v>553</v>
      </c>
      <c r="D131" s="65" t="s">
        <v>285</v>
      </c>
      <c r="E131" s="65">
        <v>90040</v>
      </c>
      <c r="F131" s="65" t="s">
        <v>554</v>
      </c>
      <c r="G131" s="65">
        <v>325211</v>
      </c>
      <c r="H131" s="65" t="s">
        <v>259</v>
      </c>
      <c r="I131" s="123">
        <v>0</v>
      </c>
      <c r="J131" s="123">
        <v>0</v>
      </c>
      <c r="K131" s="65">
        <v>0</v>
      </c>
      <c r="L131" s="65">
        <v>0</v>
      </c>
      <c r="M131" s="65">
        <v>0</v>
      </c>
      <c r="N131" s="65">
        <v>0</v>
      </c>
      <c r="O131" s="65">
        <v>0</v>
      </c>
      <c r="P131" s="65">
        <v>0</v>
      </c>
      <c r="Q131" s="65">
        <v>0</v>
      </c>
      <c r="R131" s="66">
        <v>0</v>
      </c>
      <c r="S131" s="67">
        <v>246</v>
      </c>
      <c r="T131" s="68">
        <v>110000510830</v>
      </c>
    </row>
    <row r="132" spans="1:20" x14ac:dyDescent="0.25">
      <c r="A132" s="65" t="s">
        <v>556</v>
      </c>
      <c r="B132" s="65" t="s">
        <v>4050</v>
      </c>
      <c r="C132" s="65" t="s">
        <v>557</v>
      </c>
      <c r="D132" s="65" t="s">
        <v>347</v>
      </c>
      <c r="E132" s="65">
        <v>26181</v>
      </c>
      <c r="F132" s="65" t="s">
        <v>558</v>
      </c>
      <c r="G132" s="65">
        <v>325211</v>
      </c>
      <c r="H132" s="65" t="s">
        <v>259</v>
      </c>
      <c r="I132" s="123">
        <v>113.3980925</v>
      </c>
      <c r="J132" s="123">
        <v>113.3980925</v>
      </c>
      <c r="K132" s="65">
        <v>0</v>
      </c>
      <c r="L132" s="65">
        <v>0</v>
      </c>
      <c r="M132" s="65">
        <v>0</v>
      </c>
      <c r="N132" s="65">
        <v>113.3980925</v>
      </c>
      <c r="O132" s="65">
        <v>0</v>
      </c>
      <c r="P132" s="65">
        <v>0</v>
      </c>
      <c r="Q132" s="65">
        <v>0</v>
      </c>
      <c r="R132" s="66">
        <v>0</v>
      </c>
      <c r="S132" s="67">
        <v>365</v>
      </c>
      <c r="T132" s="68">
        <v>110000586081</v>
      </c>
    </row>
    <row r="133" spans="1:20" x14ac:dyDescent="0.25">
      <c r="A133" s="65" t="s">
        <v>507</v>
      </c>
      <c r="B133" s="65" t="s">
        <v>4050</v>
      </c>
      <c r="C133" s="65" t="s">
        <v>560</v>
      </c>
      <c r="D133" s="65" t="s">
        <v>561</v>
      </c>
      <c r="E133" s="65">
        <v>74361</v>
      </c>
      <c r="F133" s="65" t="s">
        <v>562</v>
      </c>
      <c r="G133" s="65">
        <v>325211</v>
      </c>
      <c r="H133" s="65" t="s">
        <v>259</v>
      </c>
      <c r="I133" s="123">
        <v>0</v>
      </c>
      <c r="J133" s="123">
        <v>226.79618500000001</v>
      </c>
      <c r="K133" s="65">
        <v>0</v>
      </c>
      <c r="L133" s="65">
        <v>0</v>
      </c>
      <c r="M133" s="65">
        <v>0</v>
      </c>
      <c r="N133" s="65">
        <v>226.79618500000001</v>
      </c>
      <c r="O133" s="65">
        <v>0</v>
      </c>
      <c r="P133" s="65">
        <v>0</v>
      </c>
      <c r="Q133" s="65">
        <v>0</v>
      </c>
      <c r="R133" s="66">
        <v>0</v>
      </c>
      <c r="S133" s="67">
        <v>246</v>
      </c>
      <c r="T133" s="68">
        <v>110000598540</v>
      </c>
    </row>
    <row r="134" spans="1:20" x14ac:dyDescent="0.25">
      <c r="A134" s="65" t="s">
        <v>534</v>
      </c>
      <c r="B134" s="65" t="s">
        <v>4050</v>
      </c>
      <c r="C134" s="65" t="s">
        <v>564</v>
      </c>
      <c r="D134" s="65" t="s">
        <v>44</v>
      </c>
      <c r="E134" s="65">
        <v>60450</v>
      </c>
      <c r="F134" s="65" t="s">
        <v>565</v>
      </c>
      <c r="G134" s="65">
        <v>325211</v>
      </c>
      <c r="H134" s="65" t="s">
        <v>259</v>
      </c>
      <c r="I134" s="123">
        <v>0</v>
      </c>
      <c r="J134" s="123">
        <v>0</v>
      </c>
      <c r="K134" s="65">
        <v>0</v>
      </c>
      <c r="L134" s="65">
        <v>0</v>
      </c>
      <c r="M134" s="65">
        <v>0</v>
      </c>
      <c r="N134" s="65">
        <v>0</v>
      </c>
      <c r="O134" s="65">
        <v>0</v>
      </c>
      <c r="P134" s="65">
        <v>0</v>
      </c>
      <c r="Q134" s="65">
        <v>0</v>
      </c>
      <c r="R134" s="66">
        <v>0</v>
      </c>
      <c r="S134" s="67">
        <v>365</v>
      </c>
      <c r="T134" s="68">
        <v>110000747210</v>
      </c>
    </row>
    <row r="135" spans="1:20" x14ac:dyDescent="0.25">
      <c r="A135" s="65" t="s">
        <v>568</v>
      </c>
      <c r="B135" s="65" t="s">
        <v>4050</v>
      </c>
      <c r="C135" s="65" t="s">
        <v>569</v>
      </c>
      <c r="D135" s="65" t="s">
        <v>285</v>
      </c>
      <c r="E135" s="65">
        <v>91702</v>
      </c>
      <c r="F135" s="65" t="s">
        <v>570</v>
      </c>
      <c r="G135" s="65">
        <v>325211</v>
      </c>
      <c r="H135" s="65" t="s">
        <v>259</v>
      </c>
      <c r="I135" s="123">
        <v>0</v>
      </c>
      <c r="J135" s="123">
        <v>77.564295270000002</v>
      </c>
      <c r="K135" s="65">
        <v>0</v>
      </c>
      <c r="L135" s="65">
        <v>0</v>
      </c>
      <c r="M135" s="65">
        <v>0</v>
      </c>
      <c r="N135" s="65">
        <v>0</v>
      </c>
      <c r="O135" s="65">
        <v>0</v>
      </c>
      <c r="P135" s="65">
        <v>0</v>
      </c>
      <c r="Q135" s="65">
        <v>0</v>
      </c>
      <c r="R135" s="66">
        <v>77.564295270000002</v>
      </c>
      <c r="S135" s="67">
        <v>246</v>
      </c>
      <c r="T135" s="68">
        <v>110000862193</v>
      </c>
    </row>
    <row r="136" spans="1:20" x14ac:dyDescent="0.25">
      <c r="A136" s="65" t="s">
        <v>571</v>
      </c>
      <c r="B136" s="65" t="s">
        <v>4050</v>
      </c>
      <c r="C136" s="65" t="s">
        <v>572</v>
      </c>
      <c r="D136" s="65" t="s">
        <v>257</v>
      </c>
      <c r="E136" s="65">
        <v>38017</v>
      </c>
      <c r="F136" s="65" t="s">
        <v>573</v>
      </c>
      <c r="G136" s="65">
        <v>325211</v>
      </c>
      <c r="H136" s="65" t="s">
        <v>259</v>
      </c>
      <c r="I136" s="123">
        <v>0</v>
      </c>
      <c r="J136" s="123">
        <v>0</v>
      </c>
      <c r="K136" s="65">
        <v>0</v>
      </c>
      <c r="L136" s="65">
        <v>0</v>
      </c>
      <c r="M136" s="65">
        <v>0</v>
      </c>
      <c r="N136" s="65">
        <v>0</v>
      </c>
      <c r="O136" s="65">
        <v>0</v>
      </c>
      <c r="P136" s="65">
        <v>0</v>
      </c>
      <c r="Q136" s="65">
        <v>0</v>
      </c>
      <c r="R136" s="66">
        <v>0</v>
      </c>
      <c r="S136" s="67">
        <v>246</v>
      </c>
      <c r="T136" s="68">
        <v>110000911737</v>
      </c>
    </row>
    <row r="137" spans="1:20" x14ac:dyDescent="0.25">
      <c r="A137" s="65" t="s">
        <v>576</v>
      </c>
      <c r="B137" s="65" t="s">
        <v>4050</v>
      </c>
      <c r="C137" s="65" t="s">
        <v>577</v>
      </c>
      <c r="D137" s="65" t="s">
        <v>289</v>
      </c>
      <c r="E137" s="65">
        <v>41015</v>
      </c>
      <c r="F137" s="65" t="s">
        <v>578</v>
      </c>
      <c r="G137" s="65">
        <v>325211</v>
      </c>
      <c r="H137" s="65" t="s">
        <v>259</v>
      </c>
      <c r="I137" s="123">
        <v>0</v>
      </c>
      <c r="J137" s="123">
        <v>6236.895087500001</v>
      </c>
      <c r="K137" s="65">
        <v>0</v>
      </c>
      <c r="L137" s="65">
        <v>0</v>
      </c>
      <c r="M137" s="65">
        <v>0</v>
      </c>
      <c r="N137" s="65">
        <v>0</v>
      </c>
      <c r="O137" s="65">
        <v>0</v>
      </c>
      <c r="P137" s="65">
        <v>0</v>
      </c>
      <c r="Q137" s="65">
        <v>0</v>
      </c>
      <c r="R137" s="66">
        <v>6236.895087500001</v>
      </c>
      <c r="S137" s="67">
        <v>246</v>
      </c>
      <c r="T137" s="68">
        <v>110001376635</v>
      </c>
    </row>
    <row r="138" spans="1:20" x14ac:dyDescent="0.25">
      <c r="A138" s="65" t="s">
        <v>582</v>
      </c>
      <c r="B138" s="65" t="s">
        <v>4050</v>
      </c>
      <c r="C138" s="65" t="s">
        <v>583</v>
      </c>
      <c r="D138" s="65" t="s">
        <v>107</v>
      </c>
      <c r="E138" s="65">
        <v>28401</v>
      </c>
      <c r="F138" s="65" t="s">
        <v>584</v>
      </c>
      <c r="G138" s="65">
        <v>325211</v>
      </c>
      <c r="H138" s="65" t="s">
        <v>259</v>
      </c>
      <c r="I138" s="123">
        <v>0</v>
      </c>
      <c r="J138" s="123">
        <v>0</v>
      </c>
      <c r="K138" s="65">
        <v>0</v>
      </c>
      <c r="L138" s="65">
        <v>0</v>
      </c>
      <c r="M138" s="65">
        <v>0</v>
      </c>
      <c r="N138" s="65">
        <v>0</v>
      </c>
      <c r="O138" s="65">
        <v>0</v>
      </c>
      <c r="P138" s="65">
        <v>0</v>
      </c>
      <c r="Q138" s="65">
        <v>0</v>
      </c>
      <c r="R138" s="66">
        <v>0</v>
      </c>
      <c r="S138" s="67">
        <v>364</v>
      </c>
      <c r="T138" s="68">
        <v>110007116101</v>
      </c>
    </row>
    <row r="139" spans="1:20" x14ac:dyDescent="0.25">
      <c r="A139" s="65" t="s">
        <v>587</v>
      </c>
      <c r="B139" s="65" t="s">
        <v>4050</v>
      </c>
      <c r="C139" s="65" t="s">
        <v>588</v>
      </c>
      <c r="D139" s="65" t="s">
        <v>103</v>
      </c>
      <c r="E139" s="65">
        <v>43113</v>
      </c>
      <c r="F139" s="65" t="s">
        <v>589</v>
      </c>
      <c r="G139" s="65">
        <v>325211</v>
      </c>
      <c r="H139" s="65" t="s">
        <v>259</v>
      </c>
      <c r="I139" s="123">
        <v>436.80945231000004</v>
      </c>
      <c r="J139" s="123">
        <v>533.42462712000008</v>
      </c>
      <c r="K139" s="65">
        <v>0</v>
      </c>
      <c r="L139" s="65">
        <v>0</v>
      </c>
      <c r="M139" s="65">
        <v>0</v>
      </c>
      <c r="N139" s="65">
        <v>436.80945231000004</v>
      </c>
      <c r="O139" s="65">
        <v>0</v>
      </c>
      <c r="P139" s="65">
        <v>0</v>
      </c>
      <c r="Q139" s="65">
        <v>533.42462712000008</v>
      </c>
      <c r="R139" s="66">
        <v>0</v>
      </c>
      <c r="S139" s="67">
        <v>246</v>
      </c>
      <c r="T139" s="68">
        <v>110007158128</v>
      </c>
    </row>
    <row r="140" spans="1:20" x14ac:dyDescent="0.25">
      <c r="A140" s="65" t="s">
        <v>592</v>
      </c>
      <c r="B140" s="65" t="s">
        <v>4050</v>
      </c>
      <c r="C140" s="65" t="s">
        <v>593</v>
      </c>
      <c r="D140" s="65" t="s">
        <v>263</v>
      </c>
      <c r="E140" s="65" t="s">
        <v>594</v>
      </c>
      <c r="F140" s="65" t="s">
        <v>595</v>
      </c>
      <c r="G140" s="65">
        <v>325211</v>
      </c>
      <c r="H140" s="65" t="s">
        <v>259</v>
      </c>
      <c r="I140" s="123">
        <v>0</v>
      </c>
      <c r="J140" s="123">
        <v>0</v>
      </c>
      <c r="K140" s="65">
        <v>0</v>
      </c>
      <c r="L140" s="65">
        <v>0</v>
      </c>
      <c r="M140" s="65">
        <v>0</v>
      </c>
      <c r="N140" s="65">
        <v>0</v>
      </c>
      <c r="O140" s="65">
        <v>0</v>
      </c>
      <c r="P140" s="65">
        <v>0</v>
      </c>
      <c r="Q140" s="65">
        <v>0</v>
      </c>
      <c r="R140" s="66">
        <v>0</v>
      </c>
      <c r="S140" s="67">
        <v>246</v>
      </c>
      <c r="T140" s="68">
        <v>110007393766</v>
      </c>
    </row>
    <row r="141" spans="1:20" x14ac:dyDescent="0.25">
      <c r="A141" s="65" t="s">
        <v>507</v>
      </c>
      <c r="B141" s="65" t="s">
        <v>4050</v>
      </c>
      <c r="C141" s="65" t="s">
        <v>597</v>
      </c>
      <c r="D141" s="65" t="s">
        <v>285</v>
      </c>
      <c r="E141" s="65">
        <v>90250</v>
      </c>
      <c r="F141" s="65" t="s">
        <v>598</v>
      </c>
      <c r="G141" s="65">
        <v>325211</v>
      </c>
      <c r="H141" s="65" t="s">
        <v>259</v>
      </c>
      <c r="I141" s="123">
        <v>0</v>
      </c>
      <c r="J141" s="123">
        <v>68.038855500000011</v>
      </c>
      <c r="K141" s="65">
        <v>0</v>
      </c>
      <c r="L141" s="65">
        <v>0</v>
      </c>
      <c r="M141" s="65">
        <v>0</v>
      </c>
      <c r="N141" s="65">
        <v>68.038855500000011</v>
      </c>
      <c r="O141" s="65">
        <v>0</v>
      </c>
      <c r="P141" s="65">
        <v>0</v>
      </c>
      <c r="Q141" s="65">
        <v>0</v>
      </c>
      <c r="R141" s="66">
        <v>13.607771100000001</v>
      </c>
      <c r="S141" s="67">
        <v>246</v>
      </c>
      <c r="T141" s="68">
        <v>110012184055</v>
      </c>
    </row>
    <row r="142" spans="1:20" x14ac:dyDescent="0.25">
      <c r="A142" s="65" t="s">
        <v>599</v>
      </c>
      <c r="B142" s="65" t="s">
        <v>4050</v>
      </c>
      <c r="C142" s="65" t="s">
        <v>600</v>
      </c>
      <c r="D142" s="65" t="s">
        <v>601</v>
      </c>
      <c r="E142" s="65">
        <v>39730</v>
      </c>
      <c r="F142" s="65" t="s">
        <v>602</v>
      </c>
      <c r="G142" s="65">
        <v>325211</v>
      </c>
      <c r="H142" s="65" t="s">
        <v>259</v>
      </c>
      <c r="I142" s="123">
        <v>0</v>
      </c>
      <c r="J142" s="123">
        <v>0</v>
      </c>
      <c r="K142" s="65">
        <v>0</v>
      </c>
      <c r="L142" s="65">
        <v>0</v>
      </c>
      <c r="M142" s="65">
        <v>0</v>
      </c>
      <c r="N142" s="65">
        <v>0</v>
      </c>
      <c r="O142" s="65">
        <v>0</v>
      </c>
      <c r="P142" s="65">
        <v>0</v>
      </c>
      <c r="Q142" s="65">
        <v>0</v>
      </c>
      <c r="R142" s="66">
        <v>0</v>
      </c>
      <c r="S142" s="67">
        <v>365</v>
      </c>
      <c r="T142" s="68">
        <v>110012665990</v>
      </c>
    </row>
    <row r="143" spans="1:20" x14ac:dyDescent="0.25">
      <c r="A143" s="65" t="s">
        <v>604</v>
      </c>
      <c r="B143" s="65" t="s">
        <v>4050</v>
      </c>
      <c r="C143" s="65" t="s">
        <v>605</v>
      </c>
      <c r="D143" s="65" t="s">
        <v>62</v>
      </c>
      <c r="E143" s="65">
        <v>75119</v>
      </c>
      <c r="F143" s="65" t="s">
        <v>606</v>
      </c>
      <c r="G143" s="65">
        <v>325211</v>
      </c>
      <c r="H143" s="65" t="s">
        <v>259</v>
      </c>
      <c r="I143" s="123">
        <v>0</v>
      </c>
      <c r="J143" s="123">
        <v>0</v>
      </c>
      <c r="K143" s="65">
        <v>0</v>
      </c>
      <c r="L143" s="65">
        <v>0</v>
      </c>
      <c r="M143" s="65">
        <v>0</v>
      </c>
      <c r="N143" s="65">
        <v>0</v>
      </c>
      <c r="O143" s="65">
        <v>0</v>
      </c>
      <c r="P143" s="65">
        <v>0</v>
      </c>
      <c r="Q143" s="65">
        <v>0</v>
      </c>
      <c r="R143" s="66">
        <v>0</v>
      </c>
      <c r="S143" s="67">
        <v>246</v>
      </c>
      <c r="T143" s="68">
        <v>110022532918</v>
      </c>
    </row>
    <row r="144" spans="1:20" x14ac:dyDescent="0.25">
      <c r="A144" s="65" t="s">
        <v>486</v>
      </c>
      <c r="B144" s="69" t="s">
        <v>4052</v>
      </c>
      <c r="C144" s="65" t="s">
        <v>322</v>
      </c>
      <c r="D144" s="65" t="s">
        <v>103</v>
      </c>
      <c r="E144" s="65">
        <v>45232</v>
      </c>
      <c r="F144" s="65" t="s">
        <v>608</v>
      </c>
      <c r="G144" s="65">
        <v>325998</v>
      </c>
      <c r="H144" s="65" t="s">
        <v>51</v>
      </c>
      <c r="I144" s="123">
        <v>0</v>
      </c>
      <c r="J144" s="123">
        <v>0</v>
      </c>
      <c r="K144" s="65">
        <v>0</v>
      </c>
      <c r="L144" s="65">
        <v>0</v>
      </c>
      <c r="M144" s="65">
        <v>0</v>
      </c>
      <c r="N144" s="65">
        <v>0</v>
      </c>
      <c r="O144" s="65">
        <v>0</v>
      </c>
      <c r="P144" s="65">
        <v>0</v>
      </c>
      <c r="Q144" s="65">
        <v>0</v>
      </c>
      <c r="R144" s="66">
        <v>0</v>
      </c>
      <c r="S144" s="67">
        <v>246</v>
      </c>
      <c r="T144" s="68">
        <v>110035808855</v>
      </c>
    </row>
    <row r="145" spans="1:20" x14ac:dyDescent="0.25">
      <c r="A145" s="65" t="s">
        <v>609</v>
      </c>
      <c r="B145" s="69" t="s">
        <v>4052</v>
      </c>
      <c r="C145" s="65" t="s">
        <v>610</v>
      </c>
      <c r="D145" s="65" t="s">
        <v>230</v>
      </c>
      <c r="E145" s="65">
        <v>64116</v>
      </c>
      <c r="F145" s="65" t="s">
        <v>611</v>
      </c>
      <c r="G145" s="65">
        <v>325211</v>
      </c>
      <c r="H145" s="65" t="s">
        <v>259</v>
      </c>
      <c r="I145" s="123">
        <v>0</v>
      </c>
      <c r="J145" s="123">
        <v>0</v>
      </c>
      <c r="K145" s="65">
        <v>0</v>
      </c>
      <c r="L145" s="65">
        <v>0</v>
      </c>
      <c r="M145" s="65">
        <v>0</v>
      </c>
      <c r="N145" s="65">
        <v>0</v>
      </c>
      <c r="O145" s="65">
        <v>0</v>
      </c>
      <c r="P145" s="65">
        <v>0</v>
      </c>
      <c r="Q145" s="65">
        <v>0</v>
      </c>
      <c r="R145" s="66">
        <v>0</v>
      </c>
      <c r="S145" s="67">
        <v>246</v>
      </c>
      <c r="T145" s="68">
        <v>110046122986</v>
      </c>
    </row>
    <row r="146" spans="1:20" x14ac:dyDescent="0.25">
      <c r="A146" s="65" t="s">
        <v>612</v>
      </c>
      <c r="B146" s="65" t="s">
        <v>4050</v>
      </c>
      <c r="C146" s="65" t="s">
        <v>613</v>
      </c>
      <c r="D146" s="65" t="s">
        <v>171</v>
      </c>
      <c r="E146" s="65">
        <v>29730</v>
      </c>
      <c r="F146" s="65" t="s">
        <v>614</v>
      </c>
      <c r="G146" s="65">
        <v>325211</v>
      </c>
      <c r="H146" s="65" t="s">
        <v>259</v>
      </c>
      <c r="I146" s="123">
        <v>0</v>
      </c>
      <c r="J146" s="123">
        <v>0</v>
      </c>
      <c r="K146" s="65">
        <v>0</v>
      </c>
      <c r="L146" s="65">
        <v>0</v>
      </c>
      <c r="M146" s="65">
        <v>0</v>
      </c>
      <c r="N146" s="65">
        <v>0</v>
      </c>
      <c r="O146" s="65">
        <v>0</v>
      </c>
      <c r="P146" s="65">
        <v>0</v>
      </c>
      <c r="Q146" s="65">
        <v>0</v>
      </c>
      <c r="R146" s="66">
        <v>0</v>
      </c>
      <c r="S146" s="67">
        <v>246</v>
      </c>
      <c r="T146" s="68">
        <v>110050813958</v>
      </c>
    </row>
    <row r="147" spans="1:20" x14ac:dyDescent="0.25">
      <c r="A147" s="65" t="s">
        <v>615</v>
      </c>
      <c r="B147" s="65" t="s">
        <v>4050</v>
      </c>
      <c r="C147" s="65" t="s">
        <v>616</v>
      </c>
      <c r="D147" s="65" t="s">
        <v>391</v>
      </c>
      <c r="E147" s="65" t="s">
        <v>617</v>
      </c>
      <c r="F147" s="65" t="s">
        <v>618</v>
      </c>
      <c r="G147" s="65">
        <v>325211</v>
      </c>
      <c r="H147" s="65" t="s">
        <v>259</v>
      </c>
      <c r="I147" s="123">
        <v>0</v>
      </c>
      <c r="J147" s="123">
        <v>0</v>
      </c>
      <c r="K147" s="65">
        <v>0</v>
      </c>
      <c r="L147" s="65">
        <v>0</v>
      </c>
      <c r="M147" s="65">
        <v>0</v>
      </c>
      <c r="N147" s="65">
        <v>0</v>
      </c>
      <c r="O147" s="65">
        <v>0</v>
      </c>
      <c r="P147" s="65">
        <v>0</v>
      </c>
      <c r="Q147" s="65">
        <v>0</v>
      </c>
      <c r="R147" s="66">
        <v>0</v>
      </c>
      <c r="S147" s="67">
        <v>246</v>
      </c>
      <c r="T147" s="68">
        <v>110050813978</v>
      </c>
    </row>
    <row r="148" spans="1:20" x14ac:dyDescent="0.25">
      <c r="A148" s="65" t="s">
        <v>620</v>
      </c>
      <c r="B148" s="65" t="s">
        <v>4050</v>
      </c>
      <c r="C148" s="65" t="s">
        <v>377</v>
      </c>
      <c r="D148" s="65" t="s">
        <v>378</v>
      </c>
      <c r="E148" s="65">
        <v>52627</v>
      </c>
      <c r="F148" s="65" t="s">
        <v>621</v>
      </c>
      <c r="G148" s="65">
        <v>325211</v>
      </c>
      <c r="H148" s="65" t="s">
        <v>259</v>
      </c>
      <c r="I148" s="123">
        <v>0</v>
      </c>
      <c r="J148" s="123">
        <v>0</v>
      </c>
      <c r="K148" s="65">
        <v>0</v>
      </c>
      <c r="L148" s="65">
        <v>0</v>
      </c>
      <c r="M148" s="65">
        <v>0</v>
      </c>
      <c r="N148" s="65">
        <v>0</v>
      </c>
      <c r="O148" s="65">
        <v>0</v>
      </c>
      <c r="P148" s="65">
        <v>0</v>
      </c>
      <c r="Q148" s="65">
        <v>0</v>
      </c>
      <c r="R148" s="66">
        <v>0</v>
      </c>
      <c r="S148" s="67">
        <v>246</v>
      </c>
      <c r="T148" s="68">
        <v>110055435159</v>
      </c>
    </row>
    <row r="149" spans="1:20" x14ac:dyDescent="0.25">
      <c r="A149" s="65" t="s">
        <v>622</v>
      </c>
      <c r="B149" s="65" t="s">
        <v>4050</v>
      </c>
      <c r="C149" s="65" t="s">
        <v>623</v>
      </c>
      <c r="D149" s="65" t="s">
        <v>312</v>
      </c>
      <c r="E149" s="65">
        <v>36553</v>
      </c>
      <c r="F149" s="65" t="s">
        <v>624</v>
      </c>
      <c r="G149" s="65">
        <v>325211</v>
      </c>
      <c r="H149" s="65" t="s">
        <v>259</v>
      </c>
      <c r="I149" s="123">
        <v>0</v>
      </c>
      <c r="J149" s="123">
        <v>0</v>
      </c>
      <c r="K149" s="65">
        <v>0</v>
      </c>
      <c r="L149" s="65">
        <v>0</v>
      </c>
      <c r="M149" s="65">
        <v>0</v>
      </c>
      <c r="N149" s="65">
        <v>0</v>
      </c>
      <c r="O149" s="65">
        <v>0</v>
      </c>
      <c r="P149" s="65">
        <v>0</v>
      </c>
      <c r="Q149" s="65">
        <v>0</v>
      </c>
      <c r="R149" s="66">
        <v>0</v>
      </c>
      <c r="S149" s="67">
        <v>246</v>
      </c>
      <c r="T149" s="68">
        <v>110067041007</v>
      </c>
    </row>
    <row r="150" spans="1:20" x14ac:dyDescent="0.25">
      <c r="A150" s="65" t="s">
        <v>627</v>
      </c>
      <c r="B150" s="65" t="s">
        <v>4050</v>
      </c>
      <c r="C150" s="65" t="s">
        <v>628</v>
      </c>
      <c r="D150" s="65" t="s">
        <v>230</v>
      </c>
      <c r="E150" s="65">
        <v>63045</v>
      </c>
      <c r="F150" s="65" t="s">
        <v>629</v>
      </c>
      <c r="G150" s="65">
        <v>325991</v>
      </c>
      <c r="H150" s="65" t="s">
        <v>478</v>
      </c>
      <c r="I150" s="123">
        <v>0</v>
      </c>
      <c r="J150" s="123">
        <v>0</v>
      </c>
      <c r="K150" s="65">
        <v>0</v>
      </c>
      <c r="L150" s="65">
        <v>0</v>
      </c>
      <c r="M150" s="65">
        <v>0</v>
      </c>
      <c r="N150" s="65">
        <v>0</v>
      </c>
      <c r="O150" s="65">
        <v>0</v>
      </c>
      <c r="P150" s="65">
        <v>0</v>
      </c>
      <c r="Q150" s="65">
        <v>0</v>
      </c>
      <c r="R150" s="66">
        <v>0</v>
      </c>
      <c r="S150" s="67">
        <v>246</v>
      </c>
      <c r="T150" s="68">
        <v>110067672067</v>
      </c>
    </row>
    <row r="151" spans="1:20" x14ac:dyDescent="0.25">
      <c r="A151" s="65" t="s">
        <v>630</v>
      </c>
      <c r="B151" s="69" t="s">
        <v>4052</v>
      </c>
      <c r="C151" s="65" t="s">
        <v>631</v>
      </c>
      <c r="D151" s="65" t="s">
        <v>44</v>
      </c>
      <c r="E151" s="65">
        <v>60135</v>
      </c>
      <c r="F151" s="65" t="s">
        <v>632</v>
      </c>
      <c r="G151" s="65">
        <v>325211</v>
      </c>
      <c r="H151" s="65" t="s">
        <v>259</v>
      </c>
      <c r="I151" s="123">
        <v>0</v>
      </c>
      <c r="J151" s="123">
        <v>0</v>
      </c>
      <c r="K151" s="65">
        <v>0</v>
      </c>
      <c r="L151" s="65">
        <v>0</v>
      </c>
      <c r="M151" s="65">
        <v>0</v>
      </c>
      <c r="N151" s="65">
        <v>0</v>
      </c>
      <c r="O151" s="65">
        <v>0</v>
      </c>
      <c r="P151" s="65">
        <v>0</v>
      </c>
      <c r="Q151" s="65">
        <v>0</v>
      </c>
      <c r="R151" s="66">
        <v>0</v>
      </c>
      <c r="S151" s="67">
        <v>246</v>
      </c>
      <c r="T151" s="68">
        <v>110070158512</v>
      </c>
    </row>
    <row r="152" spans="1:20" x14ac:dyDescent="0.25">
      <c r="A152" s="65" t="s">
        <v>633</v>
      </c>
      <c r="B152" s="65" t="s">
        <v>4050</v>
      </c>
      <c r="C152" s="65" t="s">
        <v>557</v>
      </c>
      <c r="D152" s="65" t="s">
        <v>347</v>
      </c>
      <c r="E152" s="65">
        <v>26181</v>
      </c>
      <c r="F152" s="65" t="s">
        <v>634</v>
      </c>
      <c r="G152" s="65">
        <v>325211</v>
      </c>
      <c r="H152" s="65" t="s">
        <v>259</v>
      </c>
      <c r="I152" s="123">
        <v>113.3980925</v>
      </c>
      <c r="J152" s="123">
        <v>113.3980925</v>
      </c>
      <c r="K152" s="65">
        <v>0</v>
      </c>
      <c r="L152" s="65">
        <v>0</v>
      </c>
      <c r="M152" s="65">
        <v>0</v>
      </c>
      <c r="N152" s="65">
        <v>113.3980925</v>
      </c>
      <c r="O152" s="65">
        <v>0</v>
      </c>
      <c r="P152" s="65">
        <v>0</v>
      </c>
      <c r="Q152" s="65">
        <v>0</v>
      </c>
      <c r="R152" s="66">
        <v>0</v>
      </c>
      <c r="S152" s="67">
        <v>246</v>
      </c>
      <c r="T152" s="68" t="s">
        <v>366</v>
      </c>
    </row>
    <row r="153" spans="1:20" x14ac:dyDescent="0.25">
      <c r="A153" s="2"/>
      <c r="B153" s="5"/>
      <c r="C153" s="2"/>
      <c r="D153" s="2"/>
      <c r="E153" s="2"/>
      <c r="F153" s="2"/>
      <c r="G153" s="2"/>
      <c r="H153" s="2"/>
      <c r="I153" s="2"/>
      <c r="J153" s="103"/>
      <c r="K153" s="103"/>
      <c r="L153" s="103"/>
      <c r="M153" s="103"/>
      <c r="N153" s="103"/>
      <c r="O153" s="103"/>
      <c r="P153" s="103"/>
      <c r="Q153" s="103"/>
      <c r="R153" s="104"/>
      <c r="S153" s="2"/>
      <c r="T153" s="7"/>
    </row>
    <row r="154" spans="1:20" x14ac:dyDescent="0.25">
      <c r="A154" s="1" t="s">
        <v>21</v>
      </c>
      <c r="B154" s="11"/>
      <c r="C154" s="2"/>
      <c r="D154" s="2"/>
      <c r="E154" s="2"/>
      <c r="F154" s="2"/>
      <c r="G154" s="2"/>
      <c r="H154" s="2"/>
      <c r="I154" s="2"/>
      <c r="J154" s="97"/>
      <c r="K154" s="97"/>
      <c r="L154" s="97"/>
      <c r="M154" s="97"/>
      <c r="N154" s="97"/>
      <c r="O154" s="97"/>
      <c r="P154" s="97"/>
      <c r="Q154" s="97"/>
      <c r="R154" s="105"/>
      <c r="S154" s="2"/>
      <c r="T154" s="2"/>
    </row>
    <row r="155" spans="1:20" x14ac:dyDescent="0.25">
      <c r="A155" s="1" t="s">
        <v>655</v>
      </c>
      <c r="B155" s="11"/>
      <c r="C155" s="2"/>
      <c r="D155" s="2"/>
      <c r="E155" s="2"/>
      <c r="F155" s="2"/>
      <c r="G155" s="2"/>
      <c r="H155" s="2"/>
      <c r="I155" s="2"/>
      <c r="J155" s="106"/>
      <c r="K155" s="106"/>
      <c r="L155" s="106"/>
      <c r="M155" s="106"/>
      <c r="N155" s="106"/>
      <c r="O155" s="106"/>
      <c r="P155" s="106"/>
      <c r="Q155" s="106"/>
      <c r="R155" s="107"/>
      <c r="S155" s="2"/>
      <c r="T155" s="2"/>
    </row>
    <row r="156" spans="1:20" ht="63.75" x14ac:dyDescent="0.25">
      <c r="A156" s="51" t="s">
        <v>23</v>
      </c>
      <c r="B156" s="51" t="s">
        <v>24</v>
      </c>
      <c r="C156" s="51" t="s">
        <v>25</v>
      </c>
      <c r="D156" s="51" t="s">
        <v>26</v>
      </c>
      <c r="E156" s="51" t="s">
        <v>27</v>
      </c>
      <c r="F156" s="51" t="s">
        <v>28</v>
      </c>
      <c r="G156" s="51" t="s">
        <v>29</v>
      </c>
      <c r="H156" s="51" t="s">
        <v>30</v>
      </c>
      <c r="I156" s="51" t="s">
        <v>4075</v>
      </c>
      <c r="J156" s="51" t="s">
        <v>4043</v>
      </c>
      <c r="K156" s="51" t="s">
        <v>4044</v>
      </c>
      <c r="L156" s="51" t="s">
        <v>4045</v>
      </c>
      <c r="M156" s="51" t="s">
        <v>4046</v>
      </c>
      <c r="N156" s="51" t="s">
        <v>4047</v>
      </c>
      <c r="O156" s="51" t="s">
        <v>4048</v>
      </c>
      <c r="P156" s="51" t="s">
        <v>4053</v>
      </c>
      <c r="Q156" s="51" t="s">
        <v>4054</v>
      </c>
      <c r="R156" s="51" t="s">
        <v>4049</v>
      </c>
      <c r="S156" s="52" t="s">
        <v>35</v>
      </c>
      <c r="T156" s="53" t="s">
        <v>40</v>
      </c>
    </row>
    <row r="157" spans="1:20" x14ac:dyDescent="0.25">
      <c r="A157" s="65" t="s">
        <v>656</v>
      </c>
      <c r="B157" s="65" t="s">
        <v>4050</v>
      </c>
      <c r="C157" s="65" t="s">
        <v>657</v>
      </c>
      <c r="D157" s="65" t="s">
        <v>234</v>
      </c>
      <c r="E157" s="65">
        <v>72653</v>
      </c>
      <c r="F157" s="65" t="s">
        <v>658</v>
      </c>
      <c r="G157" s="65">
        <v>337127</v>
      </c>
      <c r="H157" s="65" t="s">
        <v>659</v>
      </c>
      <c r="I157" s="128">
        <v>3.5380204860000002</v>
      </c>
      <c r="J157" s="124">
        <v>3.5380204860000002</v>
      </c>
      <c r="K157" s="65">
        <v>0</v>
      </c>
      <c r="L157" s="65">
        <v>0</v>
      </c>
      <c r="M157" s="65">
        <v>0</v>
      </c>
      <c r="N157" s="65">
        <v>3.5380204860000002</v>
      </c>
      <c r="O157" s="65">
        <v>0</v>
      </c>
      <c r="P157" s="65">
        <v>0</v>
      </c>
      <c r="Q157" s="65">
        <v>0</v>
      </c>
      <c r="R157" s="66">
        <v>0</v>
      </c>
      <c r="S157" s="67">
        <v>250</v>
      </c>
      <c r="T157" s="68">
        <v>110000452803</v>
      </c>
    </row>
    <row r="158" spans="1:20" x14ac:dyDescent="0.25">
      <c r="A158" s="65" t="s">
        <v>661</v>
      </c>
      <c r="B158" s="65" t="s">
        <v>4050</v>
      </c>
      <c r="C158" s="65" t="s">
        <v>662</v>
      </c>
      <c r="D158" s="65" t="s">
        <v>107</v>
      </c>
      <c r="E158" s="65">
        <v>28677</v>
      </c>
      <c r="F158" s="65" t="s">
        <v>663</v>
      </c>
      <c r="G158" s="65">
        <v>337127</v>
      </c>
      <c r="H158" s="65" t="s">
        <v>659</v>
      </c>
      <c r="I158" s="65">
        <v>0</v>
      </c>
      <c r="J158" s="123">
        <v>0</v>
      </c>
      <c r="K158" s="65">
        <v>0</v>
      </c>
      <c r="L158" s="65">
        <v>0</v>
      </c>
      <c r="M158" s="65">
        <v>0</v>
      </c>
      <c r="N158" s="65">
        <v>0</v>
      </c>
      <c r="O158" s="65">
        <v>0</v>
      </c>
      <c r="P158" s="65">
        <v>0</v>
      </c>
      <c r="Q158" s="65">
        <v>0</v>
      </c>
      <c r="R158" s="66">
        <v>0</v>
      </c>
      <c r="S158" s="67">
        <v>250</v>
      </c>
      <c r="T158" s="68">
        <v>110000861648</v>
      </c>
    </row>
    <row r="159" spans="1:20" x14ac:dyDescent="0.25">
      <c r="A159" s="65" t="s">
        <v>666</v>
      </c>
      <c r="B159" s="65" t="s">
        <v>4050</v>
      </c>
      <c r="C159" s="65" t="s">
        <v>667</v>
      </c>
      <c r="D159" s="65" t="s">
        <v>318</v>
      </c>
      <c r="E159" s="65">
        <v>46933</v>
      </c>
      <c r="F159" s="65" t="s">
        <v>668</v>
      </c>
      <c r="G159" s="65">
        <v>337110</v>
      </c>
      <c r="H159" s="65" t="s">
        <v>669</v>
      </c>
      <c r="I159" s="65">
        <v>0</v>
      </c>
      <c r="J159" s="123">
        <v>0</v>
      </c>
      <c r="K159" s="65">
        <v>0</v>
      </c>
      <c r="L159" s="65">
        <v>0</v>
      </c>
      <c r="M159" s="65">
        <v>0</v>
      </c>
      <c r="N159" s="65">
        <v>0</v>
      </c>
      <c r="O159" s="65">
        <v>0</v>
      </c>
      <c r="P159" s="65">
        <v>0</v>
      </c>
      <c r="Q159" s="65">
        <v>0</v>
      </c>
      <c r="R159" s="66">
        <v>0</v>
      </c>
      <c r="S159" s="67">
        <v>250</v>
      </c>
      <c r="T159" s="68">
        <v>110001678024</v>
      </c>
    </row>
    <row r="160" spans="1:20" x14ac:dyDescent="0.25">
      <c r="A160" s="65" t="s">
        <v>670</v>
      </c>
      <c r="B160" s="65" t="s">
        <v>4050</v>
      </c>
      <c r="C160" s="65" t="s">
        <v>671</v>
      </c>
      <c r="D160" s="65" t="s">
        <v>62</v>
      </c>
      <c r="E160" s="65">
        <v>76574</v>
      </c>
      <c r="F160" s="65" t="s">
        <v>672</v>
      </c>
      <c r="G160" s="65">
        <v>337127</v>
      </c>
      <c r="H160" s="65" t="s">
        <v>659</v>
      </c>
      <c r="I160" s="65">
        <v>0</v>
      </c>
      <c r="J160" s="123">
        <v>4218.4090409999999</v>
      </c>
      <c r="K160" s="65">
        <v>0</v>
      </c>
      <c r="L160" s="65">
        <v>0</v>
      </c>
      <c r="M160" s="65">
        <v>0</v>
      </c>
      <c r="N160" s="65">
        <v>0</v>
      </c>
      <c r="O160" s="65">
        <v>4218.4090409999999</v>
      </c>
      <c r="P160" s="65">
        <v>0</v>
      </c>
      <c r="Q160" s="65">
        <v>0</v>
      </c>
      <c r="R160" s="66">
        <v>0</v>
      </c>
      <c r="S160" s="67">
        <v>250</v>
      </c>
      <c r="T160" s="68">
        <v>110005161500</v>
      </c>
    </row>
    <row r="161" spans="1:20" x14ac:dyDescent="0.25">
      <c r="A161" s="65" t="s">
        <v>666</v>
      </c>
      <c r="B161" s="65" t="s">
        <v>4050</v>
      </c>
      <c r="C161" s="65" t="s">
        <v>673</v>
      </c>
      <c r="D161" s="65" t="s">
        <v>674</v>
      </c>
      <c r="E161" s="65">
        <v>86401</v>
      </c>
      <c r="F161" s="65" t="s">
        <v>675</v>
      </c>
      <c r="G161" s="65">
        <v>337110</v>
      </c>
      <c r="H161" s="65" t="s">
        <v>669</v>
      </c>
      <c r="I161" s="65">
        <v>0</v>
      </c>
      <c r="J161" s="123">
        <v>0</v>
      </c>
      <c r="K161" s="65">
        <v>0</v>
      </c>
      <c r="L161" s="65">
        <v>0</v>
      </c>
      <c r="M161" s="65">
        <v>0</v>
      </c>
      <c r="N161" s="65">
        <v>0</v>
      </c>
      <c r="O161" s="65">
        <v>0</v>
      </c>
      <c r="P161" s="65">
        <v>0</v>
      </c>
      <c r="Q161" s="65">
        <v>0</v>
      </c>
      <c r="R161" s="66">
        <v>0</v>
      </c>
      <c r="S161" s="67">
        <v>250</v>
      </c>
      <c r="T161" s="68">
        <v>110011646068</v>
      </c>
    </row>
    <row r="162" spans="1:20" x14ac:dyDescent="0.25">
      <c r="A162" s="65" t="s">
        <v>676</v>
      </c>
      <c r="B162" s="65" t="s">
        <v>4050</v>
      </c>
      <c r="C162" s="65" t="s">
        <v>677</v>
      </c>
      <c r="D162" s="65" t="s">
        <v>347</v>
      </c>
      <c r="E162" s="65">
        <v>26836</v>
      </c>
      <c r="F162" s="65" t="s">
        <v>678</v>
      </c>
      <c r="G162" s="65">
        <v>337110</v>
      </c>
      <c r="H162" s="65" t="s">
        <v>669</v>
      </c>
      <c r="I162" s="65">
        <v>0</v>
      </c>
      <c r="J162" s="123">
        <v>0</v>
      </c>
      <c r="K162" s="65">
        <v>0</v>
      </c>
      <c r="L162" s="65">
        <v>0</v>
      </c>
      <c r="M162" s="65">
        <v>0</v>
      </c>
      <c r="N162" s="65">
        <v>0</v>
      </c>
      <c r="O162" s="65">
        <v>0</v>
      </c>
      <c r="P162" s="65">
        <v>0</v>
      </c>
      <c r="Q162" s="65">
        <v>0</v>
      </c>
      <c r="R162" s="66">
        <v>0</v>
      </c>
      <c r="S162" s="67">
        <v>250</v>
      </c>
      <c r="T162" s="68">
        <v>110018883289</v>
      </c>
    </row>
    <row r="163" spans="1:20" x14ac:dyDescent="0.25">
      <c r="A163" s="65" t="s">
        <v>679</v>
      </c>
      <c r="B163" s="65" t="s">
        <v>4050</v>
      </c>
      <c r="C163" s="65" t="s">
        <v>680</v>
      </c>
      <c r="D163" s="65" t="s">
        <v>99</v>
      </c>
      <c r="E163" s="65">
        <v>12306</v>
      </c>
      <c r="F163" s="65" t="s">
        <v>681</v>
      </c>
      <c r="G163" s="65">
        <v>327999</v>
      </c>
      <c r="H163" s="65" t="s">
        <v>682</v>
      </c>
      <c r="I163" s="65">
        <v>0</v>
      </c>
      <c r="J163" s="123">
        <v>0</v>
      </c>
      <c r="K163" s="65">
        <v>0</v>
      </c>
      <c r="L163" s="65">
        <v>0</v>
      </c>
      <c r="M163" s="65">
        <v>0</v>
      </c>
      <c r="N163" s="65">
        <v>0</v>
      </c>
      <c r="O163" s="65">
        <v>0</v>
      </c>
      <c r="P163" s="65">
        <v>0</v>
      </c>
      <c r="Q163" s="65">
        <v>0</v>
      </c>
      <c r="R163" s="66">
        <v>0</v>
      </c>
      <c r="S163" s="67">
        <v>250</v>
      </c>
      <c r="T163" s="68">
        <v>110041168562</v>
      </c>
    </row>
    <row r="164" spans="1:20" x14ac:dyDescent="0.25">
      <c r="A164" s="2"/>
      <c r="B164" s="5"/>
      <c r="C164" s="2"/>
      <c r="D164" s="2"/>
      <c r="E164" s="2"/>
      <c r="F164" s="2"/>
      <c r="G164" s="2"/>
      <c r="H164" s="2"/>
      <c r="I164" s="2"/>
      <c r="J164" s="103"/>
      <c r="K164" s="103"/>
      <c r="L164" s="103"/>
      <c r="M164" s="103"/>
      <c r="N164" s="103"/>
      <c r="O164" s="103"/>
      <c r="P164" s="103"/>
      <c r="Q164" s="103"/>
      <c r="R164" s="104"/>
      <c r="S164" s="2"/>
      <c r="T164" s="7"/>
    </row>
    <row r="165" spans="1:20" x14ac:dyDescent="0.25">
      <c r="A165" s="1" t="s">
        <v>21</v>
      </c>
      <c r="B165" s="11"/>
      <c r="C165" s="2"/>
      <c r="D165" s="2"/>
      <c r="E165" s="2"/>
      <c r="F165" s="2"/>
      <c r="G165" s="2"/>
      <c r="H165" s="2"/>
      <c r="I165" s="2"/>
      <c r="J165" s="97"/>
      <c r="K165" s="97"/>
      <c r="L165" s="97"/>
      <c r="M165" s="97"/>
      <c r="N165" s="97"/>
      <c r="O165" s="97"/>
      <c r="P165" s="97"/>
      <c r="Q165" s="97"/>
      <c r="R165" s="105"/>
      <c r="S165" s="2"/>
      <c r="T165" s="2"/>
    </row>
    <row r="166" spans="1:20" x14ac:dyDescent="0.25">
      <c r="A166" s="1" t="s">
        <v>777</v>
      </c>
      <c r="B166" s="11"/>
      <c r="C166" s="2"/>
      <c r="D166" s="2"/>
      <c r="E166" s="2"/>
      <c r="F166" s="2"/>
      <c r="G166" s="2"/>
      <c r="H166" s="2"/>
      <c r="I166" s="2"/>
      <c r="J166" s="106"/>
      <c r="K166" s="106"/>
      <c r="L166" s="106"/>
      <c r="M166" s="106"/>
      <c r="N166" s="106"/>
      <c r="O166" s="106"/>
      <c r="P166" s="106"/>
      <c r="Q166" s="106"/>
      <c r="R166" s="107"/>
      <c r="S166" s="2"/>
      <c r="T166" s="2"/>
    </row>
    <row r="167" spans="1:20" ht="63.75" x14ac:dyDescent="0.25">
      <c r="A167" s="51" t="s">
        <v>23</v>
      </c>
      <c r="B167" s="51" t="s">
        <v>24</v>
      </c>
      <c r="C167" s="51" t="s">
        <v>25</v>
      </c>
      <c r="D167" s="51" t="s">
        <v>26</v>
      </c>
      <c r="E167" s="51" t="s">
        <v>27</v>
      </c>
      <c r="F167" s="51" t="s">
        <v>28</v>
      </c>
      <c r="G167" s="51" t="s">
        <v>29</v>
      </c>
      <c r="H167" s="51" t="s">
        <v>30</v>
      </c>
      <c r="I167" s="51" t="s">
        <v>4075</v>
      </c>
      <c r="J167" s="51" t="s">
        <v>4043</v>
      </c>
      <c r="K167" s="51" t="s">
        <v>4044</v>
      </c>
      <c r="L167" s="51" t="s">
        <v>4045</v>
      </c>
      <c r="M167" s="51" t="s">
        <v>4046</v>
      </c>
      <c r="N167" s="51" t="s">
        <v>4047</v>
      </c>
      <c r="O167" s="51" t="s">
        <v>4048</v>
      </c>
      <c r="P167" s="51" t="s">
        <v>4053</v>
      </c>
      <c r="Q167" s="51" t="s">
        <v>4054</v>
      </c>
      <c r="R167" s="51" t="s">
        <v>4049</v>
      </c>
      <c r="S167" s="52" t="s">
        <v>35</v>
      </c>
      <c r="T167" s="53" t="s">
        <v>40</v>
      </c>
    </row>
    <row r="168" spans="1:20" x14ac:dyDescent="0.25">
      <c r="A168" s="65" t="s">
        <v>778</v>
      </c>
      <c r="B168" s="65" t="s">
        <v>4050</v>
      </c>
      <c r="C168" s="65" t="s">
        <v>779</v>
      </c>
      <c r="D168" s="65" t="s">
        <v>103</v>
      </c>
      <c r="E168" s="65">
        <v>44011</v>
      </c>
      <c r="F168" s="65" t="s">
        <v>780</v>
      </c>
      <c r="G168" s="65">
        <v>562211</v>
      </c>
      <c r="H168" s="65" t="s">
        <v>781</v>
      </c>
      <c r="I168" s="65">
        <v>0</v>
      </c>
      <c r="J168" s="65">
        <v>0</v>
      </c>
      <c r="K168" s="65">
        <v>0</v>
      </c>
      <c r="L168" s="65">
        <v>0</v>
      </c>
      <c r="M168" s="65">
        <v>0</v>
      </c>
      <c r="N168" s="65">
        <v>0</v>
      </c>
      <c r="O168" s="65">
        <v>0</v>
      </c>
      <c r="P168" s="65">
        <v>0</v>
      </c>
      <c r="Q168" s="65">
        <v>0</v>
      </c>
      <c r="R168" s="66">
        <v>0</v>
      </c>
      <c r="S168" s="67">
        <v>365</v>
      </c>
      <c r="T168" s="68">
        <v>110000385137</v>
      </c>
    </row>
    <row r="169" spans="1:20" x14ac:dyDescent="0.25">
      <c r="A169" s="65" t="s">
        <v>782</v>
      </c>
      <c r="B169" s="65" t="s">
        <v>4050</v>
      </c>
      <c r="C169" s="65" t="s">
        <v>783</v>
      </c>
      <c r="D169" s="65" t="s">
        <v>103</v>
      </c>
      <c r="E169" s="65">
        <v>44044</v>
      </c>
      <c r="F169" s="65" t="s">
        <v>784</v>
      </c>
      <c r="G169" s="65">
        <v>562211</v>
      </c>
      <c r="H169" s="65" t="s">
        <v>781</v>
      </c>
      <c r="I169" s="128">
        <v>2.8122726939999999E-2</v>
      </c>
      <c r="J169" s="128">
        <v>9.7975951919999998E-2</v>
      </c>
      <c r="K169" s="65">
        <v>0</v>
      </c>
      <c r="L169" s="65">
        <v>0</v>
      </c>
      <c r="M169" s="65">
        <v>4.6266421740000001E-2</v>
      </c>
      <c r="N169" s="65">
        <v>0</v>
      </c>
      <c r="O169" s="65">
        <v>5.1255937810000006E-2</v>
      </c>
      <c r="P169" s="65">
        <v>0</v>
      </c>
      <c r="Q169" s="65">
        <v>0</v>
      </c>
      <c r="R169" s="66">
        <v>4.5359237000000005E-3</v>
      </c>
      <c r="S169" s="67">
        <v>365</v>
      </c>
      <c r="T169" s="68">
        <v>110000385592</v>
      </c>
    </row>
    <row r="170" spans="1:20" x14ac:dyDescent="0.25">
      <c r="A170" s="65" t="s">
        <v>788</v>
      </c>
      <c r="B170" s="65" t="s">
        <v>4050</v>
      </c>
      <c r="C170" s="65" t="s">
        <v>789</v>
      </c>
      <c r="D170" s="65" t="s">
        <v>44</v>
      </c>
      <c r="E170" s="65">
        <v>62201</v>
      </c>
      <c r="F170" s="65" t="s">
        <v>790</v>
      </c>
      <c r="G170" s="65">
        <v>562211</v>
      </c>
      <c r="H170" s="65" t="s">
        <v>781</v>
      </c>
      <c r="I170" s="128">
        <v>1.2927382545000001</v>
      </c>
      <c r="J170" s="128">
        <v>1.2927382545000001</v>
      </c>
      <c r="K170" s="65">
        <v>0</v>
      </c>
      <c r="L170" s="65">
        <v>0</v>
      </c>
      <c r="M170" s="65">
        <v>0</v>
      </c>
      <c r="N170" s="65">
        <v>1.2927382545000001</v>
      </c>
      <c r="O170" s="65">
        <v>0</v>
      </c>
      <c r="P170" s="65">
        <v>0</v>
      </c>
      <c r="Q170" s="65">
        <v>0</v>
      </c>
      <c r="R170" s="66">
        <v>0</v>
      </c>
      <c r="S170" s="67">
        <v>365</v>
      </c>
      <c r="T170" s="68">
        <v>110000438893</v>
      </c>
    </row>
    <row r="171" spans="1:20" x14ac:dyDescent="0.25">
      <c r="A171" s="65" t="s">
        <v>791</v>
      </c>
      <c r="B171" s="65" t="s">
        <v>4050</v>
      </c>
      <c r="C171" s="65" t="s">
        <v>792</v>
      </c>
      <c r="D171" s="65" t="s">
        <v>230</v>
      </c>
      <c r="E171" s="65">
        <v>63703</v>
      </c>
      <c r="F171" s="65" t="s">
        <v>793</v>
      </c>
      <c r="G171" s="65">
        <v>327310</v>
      </c>
      <c r="H171" s="65" t="s">
        <v>794</v>
      </c>
      <c r="I171" s="65">
        <v>0</v>
      </c>
      <c r="J171" s="65">
        <v>0</v>
      </c>
      <c r="K171" s="65">
        <v>0</v>
      </c>
      <c r="L171" s="65">
        <v>0</v>
      </c>
      <c r="M171" s="65">
        <v>0</v>
      </c>
      <c r="N171" s="65">
        <v>0</v>
      </c>
      <c r="O171" s="65">
        <v>0</v>
      </c>
      <c r="P171" s="65">
        <v>0</v>
      </c>
      <c r="Q171" s="65">
        <v>0</v>
      </c>
      <c r="R171" s="66">
        <v>0</v>
      </c>
      <c r="S171" s="67">
        <v>365</v>
      </c>
      <c r="T171" s="68">
        <v>110000442423</v>
      </c>
    </row>
    <row r="172" spans="1:20" x14ac:dyDescent="0.25">
      <c r="A172" s="65" t="s">
        <v>796</v>
      </c>
      <c r="B172" s="65" t="s">
        <v>4050</v>
      </c>
      <c r="C172" s="65" t="s">
        <v>797</v>
      </c>
      <c r="D172" s="65" t="s">
        <v>62</v>
      </c>
      <c r="E172" s="65">
        <v>77571</v>
      </c>
      <c r="F172" s="65" t="s">
        <v>798</v>
      </c>
      <c r="G172" s="65">
        <v>562211</v>
      </c>
      <c r="H172" s="65" t="s">
        <v>781</v>
      </c>
      <c r="I172" s="65">
        <v>0</v>
      </c>
      <c r="J172" s="65">
        <v>0</v>
      </c>
      <c r="K172" s="65">
        <v>0</v>
      </c>
      <c r="L172" s="65">
        <v>0</v>
      </c>
      <c r="M172" s="65">
        <v>0</v>
      </c>
      <c r="N172" s="65">
        <v>0</v>
      </c>
      <c r="O172" s="65">
        <v>0</v>
      </c>
      <c r="P172" s="65">
        <v>0</v>
      </c>
      <c r="Q172" s="65">
        <v>0</v>
      </c>
      <c r="R172" s="66">
        <v>0</v>
      </c>
      <c r="S172" s="67">
        <v>365</v>
      </c>
      <c r="T172" s="68">
        <v>110000463365</v>
      </c>
    </row>
    <row r="173" spans="1:20" x14ac:dyDescent="0.25">
      <c r="A173" s="65" t="s">
        <v>801</v>
      </c>
      <c r="B173" s="65" t="s">
        <v>4050</v>
      </c>
      <c r="C173" s="65" t="s">
        <v>233</v>
      </c>
      <c r="D173" s="65" t="s">
        <v>234</v>
      </c>
      <c r="E173" s="65">
        <v>71730</v>
      </c>
      <c r="F173" s="65" t="s">
        <v>802</v>
      </c>
      <c r="G173" s="65">
        <v>562211</v>
      </c>
      <c r="H173" s="65" t="s">
        <v>781</v>
      </c>
      <c r="I173" s="65">
        <v>0</v>
      </c>
      <c r="J173" s="65">
        <v>0</v>
      </c>
      <c r="K173" s="65">
        <v>0</v>
      </c>
      <c r="L173" s="65">
        <v>0</v>
      </c>
      <c r="M173" s="65">
        <v>0</v>
      </c>
      <c r="N173" s="65">
        <v>0</v>
      </c>
      <c r="O173" s="65">
        <v>0</v>
      </c>
      <c r="P173" s="65">
        <v>0</v>
      </c>
      <c r="Q173" s="65">
        <v>0</v>
      </c>
      <c r="R173" s="66">
        <v>0</v>
      </c>
      <c r="S173" s="67">
        <v>365</v>
      </c>
      <c r="T173" s="68">
        <v>110000521221</v>
      </c>
    </row>
    <row r="174" spans="1:20" x14ac:dyDescent="0.25">
      <c r="A174" s="65" t="s">
        <v>804</v>
      </c>
      <c r="B174" s="65" t="s">
        <v>4050</v>
      </c>
      <c r="C174" s="65" t="s">
        <v>805</v>
      </c>
      <c r="D174" s="65" t="s">
        <v>171</v>
      </c>
      <c r="E174" s="65">
        <v>29448</v>
      </c>
      <c r="F174" s="65" t="s">
        <v>806</v>
      </c>
      <c r="G174" s="65">
        <v>327310</v>
      </c>
      <c r="H174" s="65" t="s">
        <v>794</v>
      </c>
      <c r="I174" s="65">
        <v>0</v>
      </c>
      <c r="J174" s="65">
        <v>0</v>
      </c>
      <c r="K174" s="65">
        <v>0</v>
      </c>
      <c r="L174" s="65">
        <v>0</v>
      </c>
      <c r="M174" s="65">
        <v>0</v>
      </c>
      <c r="N174" s="65">
        <v>0</v>
      </c>
      <c r="O174" s="65">
        <v>0</v>
      </c>
      <c r="P174" s="65">
        <v>0</v>
      </c>
      <c r="Q174" s="65">
        <v>0</v>
      </c>
      <c r="R174" s="66">
        <v>0</v>
      </c>
      <c r="S174" s="67">
        <v>365</v>
      </c>
      <c r="T174" s="68">
        <v>110000560544</v>
      </c>
    </row>
    <row r="175" spans="1:20" x14ac:dyDescent="0.25">
      <c r="A175" s="65" t="s">
        <v>807</v>
      </c>
      <c r="B175" s="65" t="s">
        <v>4050</v>
      </c>
      <c r="C175" s="65" t="s">
        <v>808</v>
      </c>
      <c r="D175" s="65" t="s">
        <v>257</v>
      </c>
      <c r="E175" s="65">
        <v>38053</v>
      </c>
      <c r="F175" s="65" t="s">
        <v>809</v>
      </c>
      <c r="G175" s="65">
        <v>562211</v>
      </c>
      <c r="H175" s="65" t="s">
        <v>781</v>
      </c>
      <c r="I175" s="123">
        <v>5076.0161349589989</v>
      </c>
      <c r="J175" s="123">
        <v>5076.0161349589989</v>
      </c>
      <c r="K175" s="65">
        <v>0</v>
      </c>
      <c r="L175" s="65">
        <v>0</v>
      </c>
      <c r="M175" s="65">
        <v>0</v>
      </c>
      <c r="N175" s="65">
        <v>4617.2890993305991</v>
      </c>
      <c r="O175" s="65">
        <v>458.72703562840007</v>
      </c>
      <c r="P175" s="65">
        <v>0</v>
      </c>
      <c r="Q175" s="65">
        <v>0</v>
      </c>
      <c r="R175" s="66">
        <v>0</v>
      </c>
      <c r="S175" s="67">
        <v>365</v>
      </c>
      <c r="T175" s="68">
        <v>110000618911</v>
      </c>
    </row>
    <row r="176" spans="1:20" x14ac:dyDescent="0.25">
      <c r="A176" s="65" t="s">
        <v>810</v>
      </c>
      <c r="B176" s="65" t="s">
        <v>4050</v>
      </c>
      <c r="C176" s="65" t="s">
        <v>811</v>
      </c>
      <c r="D176" s="65" t="s">
        <v>812</v>
      </c>
      <c r="E176" s="65">
        <v>84029</v>
      </c>
      <c r="F176" s="65" t="s">
        <v>813</v>
      </c>
      <c r="G176" s="65">
        <v>562211</v>
      </c>
      <c r="H176" s="65" t="s">
        <v>781</v>
      </c>
      <c r="I176" s="123">
        <v>0</v>
      </c>
      <c r="J176" s="123">
        <v>0</v>
      </c>
      <c r="K176" s="65">
        <v>0</v>
      </c>
      <c r="L176" s="65">
        <v>0</v>
      </c>
      <c r="M176" s="65">
        <v>0</v>
      </c>
      <c r="N176" s="65">
        <v>0</v>
      </c>
      <c r="O176" s="65">
        <v>0</v>
      </c>
      <c r="P176" s="65">
        <v>0</v>
      </c>
      <c r="Q176" s="65">
        <v>0</v>
      </c>
      <c r="R176" s="66">
        <v>0</v>
      </c>
      <c r="S176" s="67">
        <v>302</v>
      </c>
      <c r="T176" s="68">
        <v>110000906985</v>
      </c>
    </row>
    <row r="177" spans="1:20" x14ac:dyDescent="0.25">
      <c r="A177" s="65" t="s">
        <v>816</v>
      </c>
      <c r="B177" s="65" t="s">
        <v>4050</v>
      </c>
      <c r="C177" s="65" t="s">
        <v>817</v>
      </c>
      <c r="D177" s="65" t="s">
        <v>62</v>
      </c>
      <c r="E177" s="65">
        <v>77536</v>
      </c>
      <c r="F177" s="65" t="s">
        <v>818</v>
      </c>
      <c r="G177" s="65">
        <v>325199</v>
      </c>
      <c r="H177" s="65" t="s">
        <v>68</v>
      </c>
      <c r="I177" s="123">
        <v>11137.96064535</v>
      </c>
      <c r="J177" s="123">
        <v>16468.124585220001</v>
      </c>
      <c r="K177" s="65">
        <v>16468.124585220001</v>
      </c>
      <c r="L177" s="65">
        <v>0</v>
      </c>
      <c r="M177" s="65">
        <v>0</v>
      </c>
      <c r="N177" s="65">
        <v>0</v>
      </c>
      <c r="O177" s="65">
        <v>0</v>
      </c>
      <c r="P177" s="65">
        <v>0</v>
      </c>
      <c r="Q177" s="65">
        <v>0</v>
      </c>
      <c r="R177" s="66">
        <v>0</v>
      </c>
      <c r="S177" s="67">
        <v>365</v>
      </c>
      <c r="T177" s="68">
        <v>110017743281</v>
      </c>
    </row>
    <row r="178" spans="1:20" x14ac:dyDescent="0.25">
      <c r="A178" s="65" t="s">
        <v>819</v>
      </c>
      <c r="B178" s="65" t="s">
        <v>4050</v>
      </c>
      <c r="C178" s="65" t="s">
        <v>820</v>
      </c>
      <c r="D178" s="65" t="s">
        <v>103</v>
      </c>
      <c r="E178" s="65">
        <v>43920</v>
      </c>
      <c r="F178" s="65" t="s">
        <v>821</v>
      </c>
      <c r="G178" s="65">
        <v>562213</v>
      </c>
      <c r="H178" s="65" t="s">
        <v>822</v>
      </c>
      <c r="I178" s="123">
        <v>20.883392714799999</v>
      </c>
      <c r="J178" s="123">
        <v>30.567589814300003</v>
      </c>
      <c r="K178" s="65">
        <v>0</v>
      </c>
      <c r="L178" s="65">
        <v>0</v>
      </c>
      <c r="M178" s="65">
        <v>0</v>
      </c>
      <c r="N178" s="65">
        <v>0</v>
      </c>
      <c r="O178" s="65">
        <v>30.567589814300003</v>
      </c>
      <c r="P178" s="65">
        <v>0</v>
      </c>
      <c r="Q178" s="65">
        <v>0</v>
      </c>
      <c r="R178" s="66">
        <v>0</v>
      </c>
      <c r="S178" s="67">
        <v>365</v>
      </c>
      <c r="T178" s="68">
        <v>110027242320</v>
      </c>
    </row>
    <row r="179" spans="1:20" x14ac:dyDescent="0.25">
      <c r="A179" s="65" t="s">
        <v>827</v>
      </c>
      <c r="B179" s="65" t="s">
        <v>4050</v>
      </c>
      <c r="C179" s="65" t="s">
        <v>828</v>
      </c>
      <c r="D179" s="65" t="s">
        <v>62</v>
      </c>
      <c r="E179" s="65">
        <v>77705</v>
      </c>
      <c r="F179" s="65" t="s">
        <v>829</v>
      </c>
      <c r="G179" s="65">
        <v>562211</v>
      </c>
      <c r="H179" s="65" t="s">
        <v>781</v>
      </c>
      <c r="I179" s="123">
        <v>0</v>
      </c>
      <c r="J179" s="123">
        <v>0</v>
      </c>
      <c r="K179" s="65">
        <v>0</v>
      </c>
      <c r="L179" s="65">
        <v>0</v>
      </c>
      <c r="M179" s="65">
        <v>0</v>
      </c>
      <c r="N179" s="65">
        <v>0</v>
      </c>
      <c r="O179" s="65">
        <v>0</v>
      </c>
      <c r="P179" s="65">
        <v>0</v>
      </c>
      <c r="Q179" s="65">
        <v>0</v>
      </c>
      <c r="R179" s="66">
        <v>0</v>
      </c>
      <c r="S179" s="67">
        <v>365</v>
      </c>
      <c r="T179" s="68">
        <v>110035783658</v>
      </c>
    </row>
    <row r="180" spans="1:20" x14ac:dyDescent="0.25">
      <c r="A180" s="65" t="s">
        <v>832</v>
      </c>
      <c r="B180" s="65" t="s">
        <v>4050</v>
      </c>
      <c r="C180" s="65" t="s">
        <v>833</v>
      </c>
      <c r="D180" s="65" t="s">
        <v>834</v>
      </c>
      <c r="E180" s="65">
        <v>69145</v>
      </c>
      <c r="F180" s="65" t="s">
        <v>835</v>
      </c>
      <c r="G180" s="65">
        <v>562211</v>
      </c>
      <c r="H180" s="65" t="s">
        <v>781</v>
      </c>
      <c r="I180" s="123">
        <v>0</v>
      </c>
      <c r="J180" s="123">
        <v>333.84398432</v>
      </c>
      <c r="K180" s="65">
        <v>0</v>
      </c>
      <c r="L180" s="65">
        <v>0</v>
      </c>
      <c r="M180" s="65">
        <v>0</v>
      </c>
      <c r="N180" s="65">
        <v>0</v>
      </c>
      <c r="O180" s="65">
        <v>333.84398432</v>
      </c>
      <c r="P180" s="65">
        <v>0</v>
      </c>
      <c r="Q180" s="65">
        <v>0</v>
      </c>
      <c r="R180" s="66">
        <v>0</v>
      </c>
      <c r="S180" s="67">
        <v>365</v>
      </c>
      <c r="T180" s="68">
        <v>110041638458</v>
      </c>
    </row>
    <row r="181" spans="1:20" x14ac:dyDescent="0.25">
      <c r="A181" s="65" t="s">
        <v>839</v>
      </c>
      <c r="B181" s="65" t="s">
        <v>4050</v>
      </c>
      <c r="C181" s="65" t="s">
        <v>840</v>
      </c>
      <c r="D181" s="65" t="s">
        <v>318</v>
      </c>
      <c r="E181" s="65">
        <v>46135</v>
      </c>
      <c r="F181" s="65" t="s">
        <v>841</v>
      </c>
      <c r="G181" s="65">
        <v>327310</v>
      </c>
      <c r="H181" s="65" t="s">
        <v>794</v>
      </c>
      <c r="I181" s="123">
        <v>0</v>
      </c>
      <c r="J181" s="123">
        <v>107.50139169000001</v>
      </c>
      <c r="K181" s="65">
        <v>0</v>
      </c>
      <c r="L181" s="65">
        <v>0</v>
      </c>
      <c r="M181" s="65">
        <v>0</v>
      </c>
      <c r="N181" s="65">
        <v>107.50139169000001</v>
      </c>
      <c r="O181" s="65">
        <v>0</v>
      </c>
      <c r="P181" s="65">
        <v>0</v>
      </c>
      <c r="Q181" s="65">
        <v>0</v>
      </c>
      <c r="R181" s="66">
        <v>0</v>
      </c>
      <c r="S181" s="67">
        <v>365</v>
      </c>
      <c r="T181" s="68">
        <v>110056963451</v>
      </c>
    </row>
    <row r="182" spans="1:20" x14ac:dyDescent="0.25">
      <c r="A182" s="65" t="s">
        <v>844</v>
      </c>
      <c r="B182" s="65" t="s">
        <v>4050</v>
      </c>
      <c r="C182" s="65" t="s">
        <v>845</v>
      </c>
      <c r="D182" s="65" t="s">
        <v>171</v>
      </c>
      <c r="E182" s="65">
        <v>29059</v>
      </c>
      <c r="F182" s="65" t="s">
        <v>846</v>
      </c>
      <c r="G182" s="65">
        <v>327310</v>
      </c>
      <c r="H182" s="65" t="s">
        <v>794</v>
      </c>
      <c r="I182" s="123">
        <v>0</v>
      </c>
      <c r="J182" s="123">
        <v>0</v>
      </c>
      <c r="K182" s="65">
        <v>0</v>
      </c>
      <c r="L182" s="65">
        <v>0</v>
      </c>
      <c r="M182" s="65">
        <v>0</v>
      </c>
      <c r="N182" s="65">
        <v>0</v>
      </c>
      <c r="O182" s="65">
        <v>0</v>
      </c>
      <c r="P182" s="65">
        <v>0</v>
      </c>
      <c r="Q182" s="65">
        <v>0</v>
      </c>
      <c r="R182" s="66">
        <v>0</v>
      </c>
      <c r="S182" s="67">
        <v>365</v>
      </c>
      <c r="T182" s="68">
        <v>110056963905</v>
      </c>
    </row>
    <row r="183" spans="1:20" x14ac:dyDescent="0.25">
      <c r="A183" s="65" t="s">
        <v>848</v>
      </c>
      <c r="B183" s="65" t="s">
        <v>4050</v>
      </c>
      <c r="C183" s="65" t="s">
        <v>849</v>
      </c>
      <c r="D183" s="65" t="s">
        <v>62</v>
      </c>
      <c r="E183" s="65">
        <v>77630</v>
      </c>
      <c r="F183" s="65" t="s">
        <v>850</v>
      </c>
      <c r="G183" s="65">
        <v>562211</v>
      </c>
      <c r="H183" s="65" t="s">
        <v>781</v>
      </c>
      <c r="I183" s="123">
        <v>122.74209532200001</v>
      </c>
      <c r="J183" s="123">
        <v>128.91095155400001</v>
      </c>
      <c r="K183" s="65">
        <v>0</v>
      </c>
      <c r="L183" s="65">
        <v>0</v>
      </c>
      <c r="M183" s="65">
        <v>0</v>
      </c>
      <c r="N183" s="65">
        <v>0</v>
      </c>
      <c r="O183" s="65">
        <v>128.91095155400001</v>
      </c>
      <c r="P183" s="65">
        <v>0</v>
      </c>
      <c r="Q183" s="65">
        <v>0</v>
      </c>
      <c r="R183" s="66">
        <v>0</v>
      </c>
      <c r="S183" s="67">
        <v>365</v>
      </c>
      <c r="T183" s="68">
        <v>110070879008</v>
      </c>
    </row>
    <row r="184" spans="1:20" x14ac:dyDescent="0.25">
      <c r="A184" s="65" t="s">
        <v>342</v>
      </c>
      <c r="B184" s="65" t="s">
        <v>4050</v>
      </c>
      <c r="C184" s="65" t="s">
        <v>54</v>
      </c>
      <c r="D184" s="65" t="s">
        <v>55</v>
      </c>
      <c r="E184" s="65">
        <v>70805</v>
      </c>
      <c r="F184" s="65" t="s">
        <v>343</v>
      </c>
      <c r="G184" s="65">
        <v>325180</v>
      </c>
      <c r="H184" s="65" t="s">
        <v>236</v>
      </c>
      <c r="I184" s="65">
        <v>0</v>
      </c>
      <c r="J184" s="128">
        <v>1.0432624510000001</v>
      </c>
      <c r="K184" s="65">
        <v>0</v>
      </c>
      <c r="L184" s="65">
        <v>0</v>
      </c>
      <c r="M184" s="65">
        <v>0</v>
      </c>
      <c r="N184" s="65">
        <v>0</v>
      </c>
      <c r="O184" s="65">
        <v>1.0432624510000001</v>
      </c>
      <c r="P184" s="65">
        <v>0</v>
      </c>
      <c r="Q184" s="65">
        <v>0</v>
      </c>
      <c r="R184" s="66">
        <v>0</v>
      </c>
      <c r="S184" s="67">
        <v>365</v>
      </c>
      <c r="T184" s="68">
        <v>110063234940</v>
      </c>
    </row>
    <row r="185" spans="1:20" x14ac:dyDescent="0.25">
      <c r="A185" s="97"/>
      <c r="B185" s="98"/>
      <c r="C185" s="97"/>
      <c r="D185" s="97"/>
      <c r="E185" s="97"/>
      <c r="F185" s="97"/>
      <c r="G185" s="97"/>
      <c r="H185" s="97"/>
      <c r="I185" s="97"/>
      <c r="J185" s="103"/>
      <c r="K185" s="103"/>
      <c r="L185" s="103"/>
      <c r="M185" s="103"/>
      <c r="N185" s="103"/>
      <c r="O185" s="103"/>
      <c r="P185" s="103"/>
      <c r="Q185" s="103"/>
      <c r="R185" s="104"/>
      <c r="S185" s="100"/>
      <c r="T185" s="99"/>
    </row>
    <row r="186" spans="1:20" x14ac:dyDescent="0.25">
      <c r="A186" s="1" t="s">
        <v>21</v>
      </c>
      <c r="B186" s="11"/>
      <c r="C186" s="2"/>
      <c r="D186" s="2"/>
      <c r="E186" s="2"/>
      <c r="F186" s="2"/>
      <c r="G186" s="2"/>
      <c r="H186" s="2"/>
      <c r="I186" s="2"/>
      <c r="J186" s="97"/>
      <c r="K186" s="97"/>
      <c r="L186" s="97"/>
      <c r="M186" s="97"/>
      <c r="N186" s="97"/>
      <c r="O186" s="97"/>
      <c r="P186" s="97"/>
      <c r="Q186" s="97"/>
      <c r="R186" s="105"/>
      <c r="S186" s="2"/>
      <c r="T186" s="2"/>
    </row>
    <row r="187" spans="1:20" x14ac:dyDescent="0.25">
      <c r="A187" s="1" t="s">
        <v>859</v>
      </c>
      <c r="B187" s="11"/>
      <c r="C187" s="2"/>
      <c r="D187" s="2"/>
      <c r="E187" s="2"/>
      <c r="F187" s="2"/>
      <c r="G187" s="2"/>
      <c r="H187" s="2"/>
      <c r="I187" s="2"/>
      <c r="J187" s="106"/>
      <c r="K187" s="106"/>
      <c r="L187" s="106"/>
      <c r="M187" s="106"/>
      <c r="N187" s="106"/>
      <c r="O187" s="106"/>
      <c r="P187" s="106"/>
      <c r="Q187" s="106"/>
      <c r="R187" s="107"/>
      <c r="S187" s="2"/>
      <c r="T187" s="2"/>
    </row>
    <row r="188" spans="1:20" ht="63.75" x14ac:dyDescent="0.25">
      <c r="A188" s="51" t="s">
        <v>23</v>
      </c>
      <c r="B188" s="51" t="s">
        <v>24</v>
      </c>
      <c r="C188" s="51" t="s">
        <v>25</v>
      </c>
      <c r="D188" s="51" t="s">
        <v>26</v>
      </c>
      <c r="E188" s="51" t="s">
        <v>27</v>
      </c>
      <c r="F188" s="51" t="s">
        <v>28</v>
      </c>
      <c r="G188" s="51" t="s">
        <v>29</v>
      </c>
      <c r="H188" s="51" t="s">
        <v>30</v>
      </c>
      <c r="I188" s="51" t="s">
        <v>4075</v>
      </c>
      <c r="J188" s="51" t="s">
        <v>4043</v>
      </c>
      <c r="K188" s="51" t="s">
        <v>4044</v>
      </c>
      <c r="L188" s="51" t="s">
        <v>4045</v>
      </c>
      <c r="M188" s="51" t="s">
        <v>4046</v>
      </c>
      <c r="N188" s="51" t="s">
        <v>4047</v>
      </c>
      <c r="O188" s="51" t="s">
        <v>4048</v>
      </c>
      <c r="P188" s="51" t="s">
        <v>4053</v>
      </c>
      <c r="Q188" s="51" t="s">
        <v>4054</v>
      </c>
      <c r="R188" s="51" t="s">
        <v>4049</v>
      </c>
      <c r="S188" s="52" t="s">
        <v>35</v>
      </c>
      <c r="T188" s="53" t="s">
        <v>40</v>
      </c>
    </row>
    <row r="189" spans="1:20" x14ac:dyDescent="0.25">
      <c r="A189" s="65" t="s">
        <v>860</v>
      </c>
      <c r="B189" s="65" t="s">
        <v>4050</v>
      </c>
      <c r="C189" s="65" t="s">
        <v>861</v>
      </c>
      <c r="D189" s="65" t="s">
        <v>318</v>
      </c>
      <c r="E189" s="65">
        <v>47331</v>
      </c>
      <c r="F189" s="65" t="s">
        <v>862</v>
      </c>
      <c r="G189" s="65">
        <v>562211</v>
      </c>
      <c r="H189" s="65" t="s">
        <v>781</v>
      </c>
      <c r="I189" s="65">
        <v>0</v>
      </c>
      <c r="J189" s="65">
        <v>0</v>
      </c>
      <c r="K189" s="65">
        <v>0</v>
      </c>
      <c r="L189" s="65">
        <v>0</v>
      </c>
      <c r="M189" s="65">
        <v>0</v>
      </c>
      <c r="N189" s="65">
        <v>0</v>
      </c>
      <c r="O189" s="65">
        <v>0</v>
      </c>
      <c r="P189" s="65">
        <v>0</v>
      </c>
      <c r="Q189" s="65">
        <v>0</v>
      </c>
      <c r="R189" s="66">
        <v>0</v>
      </c>
      <c r="S189" s="67">
        <v>365</v>
      </c>
      <c r="T189" s="68">
        <v>110000498809</v>
      </c>
    </row>
  </sheetData>
  <sheetProtection sheet="1" objects="1" scenarios="1"/>
  <mergeCells count="1">
    <mergeCell ref="A2:G2"/>
  </mergeCells>
  <conditionalFormatting sqref="R1:S6 S7:S164 R7:R189">
    <cfRule type="cellIs" dxfId="21" priority="77" operator="between">
      <formula>1</formula>
      <formula>9.999</formula>
    </cfRule>
  </conditionalFormatting>
  <conditionalFormatting sqref="R1:S155 R156:R189 S157:S164">
    <cfRule type="cellIs" dxfId="20" priority="75" operator="lessThan">
      <formula>0.1</formula>
    </cfRule>
    <cfRule type="cellIs" dxfId="19" priority="78" stopIfTrue="1" operator="between">
      <formula>10</formula>
      <formula>9999.999</formula>
    </cfRule>
    <cfRule type="cellIs" dxfId="18" priority="79" operator="greaterThan">
      <formula>10000</formula>
    </cfRule>
  </conditionalFormatting>
  <conditionalFormatting sqref="S7:S164 R1:S6 R7:R189">
    <cfRule type="cellIs" dxfId="17" priority="73" operator="equal">
      <formula>0</formula>
    </cfRule>
    <cfRule type="cellIs" dxfId="16" priority="76" operator="between">
      <formula>0.1</formula>
      <formula>0.999</formula>
    </cfRule>
  </conditionalFormatting>
  <conditionalFormatting sqref="S156">
    <cfRule type="cellIs" dxfId="15" priority="7" operator="lessThan">
      <formula>0.1</formula>
    </cfRule>
    <cfRule type="cellIs" dxfId="14" priority="8" stopIfTrue="1" operator="between">
      <formula>10</formula>
      <formula>9999.999</formula>
    </cfRule>
    <cfRule type="cellIs" dxfId="13" priority="9" operator="greaterThan">
      <formula>10000</formula>
    </cfRule>
  </conditionalFormatting>
  <conditionalFormatting sqref="S166:S185">
    <cfRule type="cellIs" dxfId="12" priority="10" operator="equal">
      <formula>0</formula>
    </cfRule>
    <cfRule type="cellIs" dxfId="11" priority="11" operator="lessThan">
      <formula>0.1</formula>
    </cfRule>
    <cfRule type="cellIs" dxfId="10" priority="12" operator="between">
      <formula>0.1</formula>
      <formula>0.999</formula>
    </cfRule>
    <cfRule type="cellIs" dxfId="9" priority="13" operator="between">
      <formula>1</formula>
      <formula>9.999</formula>
    </cfRule>
    <cfRule type="cellIs" dxfId="8" priority="14" stopIfTrue="1" operator="between">
      <formula>10</formula>
      <formula>9999.999</formula>
    </cfRule>
    <cfRule type="cellIs" dxfId="7" priority="15" operator="greaterThan">
      <formula>10000</formula>
    </cfRule>
  </conditionalFormatting>
  <conditionalFormatting sqref="S187:S189">
    <cfRule type="cellIs" dxfId="6" priority="1" operator="equal">
      <formula>0</formula>
    </cfRule>
    <cfRule type="cellIs" dxfId="5" priority="2" operator="lessThan">
      <formula>0.1</formula>
    </cfRule>
    <cfRule type="cellIs" dxfId="4" priority="3" operator="between">
      <formula>0.1</formula>
      <formula>0.999</formula>
    </cfRule>
    <cfRule type="cellIs" dxfId="3" priority="4" operator="between">
      <formula>1</formula>
      <formula>9.999</formula>
    </cfRule>
    <cfRule type="cellIs" dxfId="2" priority="5" stopIfTrue="1" operator="between">
      <formula>10</formula>
      <formula>9999.999</formula>
    </cfRule>
    <cfRule type="cellIs" dxfId="1" priority="6" operator="greaterThan">
      <formula>10000</formula>
    </cfRule>
  </conditionalFormatting>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B7CDD-2F38-4B6B-B48E-EDD78C2CDE47}">
  <sheetPr>
    <tabColor theme="9"/>
  </sheetPr>
  <dimension ref="A1:R278"/>
  <sheetViews>
    <sheetView zoomScale="70" zoomScaleNormal="70" workbookViewId="0">
      <selection activeCell="A2" sqref="A2"/>
    </sheetView>
  </sheetViews>
  <sheetFormatPr defaultRowHeight="15" x14ac:dyDescent="0.25"/>
  <cols>
    <col min="1" max="1" width="20.140625" bestFit="1" customWidth="1"/>
    <col min="2" max="2" width="17.7109375" customWidth="1"/>
    <col min="3" max="3" width="34.85546875" customWidth="1"/>
    <col min="4" max="4" width="42.5703125" style="36" customWidth="1"/>
    <col min="5" max="5" width="16.42578125" customWidth="1"/>
    <col min="6" max="6" width="15.5703125" hidden="1" customWidth="1"/>
    <col min="7" max="10" width="23.42578125" customWidth="1"/>
    <col min="11" max="11" width="19.5703125" bestFit="1" customWidth="1"/>
    <col min="12" max="12" width="63.85546875" bestFit="1" customWidth="1"/>
    <col min="13" max="13" width="30" style="122" customWidth="1"/>
    <col min="14" max="14" width="44.85546875" style="36" customWidth="1"/>
    <col min="15" max="15" width="32.85546875" style="9" bestFit="1" customWidth="1"/>
    <col min="16" max="16" width="13.85546875" customWidth="1"/>
    <col min="19" max="19" width="9.140625" bestFit="1" customWidth="1"/>
  </cols>
  <sheetData>
    <row r="1" spans="1:16" ht="15.75" thickBot="1" x14ac:dyDescent="0.3">
      <c r="A1" s="133" t="s">
        <v>4058</v>
      </c>
      <c r="B1" s="134"/>
      <c r="C1" s="134"/>
      <c r="D1" s="134"/>
      <c r="E1" s="134"/>
      <c r="F1" s="134"/>
      <c r="G1" s="134"/>
      <c r="H1" s="108"/>
      <c r="I1" s="108"/>
      <c r="J1" s="135" t="s">
        <v>4059</v>
      </c>
      <c r="K1" s="136"/>
      <c r="L1" s="136"/>
      <c r="M1" s="137"/>
      <c r="N1" s="136"/>
      <c r="O1" s="137"/>
      <c r="P1" s="138"/>
    </row>
    <row r="2" spans="1:16" s="36" customFormat="1" ht="60" x14ac:dyDescent="0.25">
      <c r="A2" s="109" t="s">
        <v>1466</v>
      </c>
      <c r="B2" s="110" t="s">
        <v>4060</v>
      </c>
      <c r="C2" s="110" t="s">
        <v>4061</v>
      </c>
      <c r="D2" s="111" t="s">
        <v>3485</v>
      </c>
      <c r="E2" s="111" t="s">
        <v>3492</v>
      </c>
      <c r="F2" s="111" t="s">
        <v>4062</v>
      </c>
      <c r="G2" s="111" t="s">
        <v>4063</v>
      </c>
      <c r="H2" s="112" t="s">
        <v>3361</v>
      </c>
      <c r="I2" s="113" t="s">
        <v>4064</v>
      </c>
      <c r="J2" s="114" t="s">
        <v>1466</v>
      </c>
      <c r="K2" s="115" t="s">
        <v>4060</v>
      </c>
      <c r="L2" s="115" t="s">
        <v>4065</v>
      </c>
      <c r="M2" s="116" t="s">
        <v>4066</v>
      </c>
      <c r="N2" s="115" t="s">
        <v>4067</v>
      </c>
      <c r="O2" s="117" t="s">
        <v>4068</v>
      </c>
      <c r="P2" s="118" t="s">
        <v>4073</v>
      </c>
    </row>
    <row r="3" spans="1:16" x14ac:dyDescent="0.25">
      <c r="A3">
        <v>2019</v>
      </c>
      <c r="B3" t="s">
        <v>535</v>
      </c>
      <c r="C3" t="s">
        <v>534</v>
      </c>
      <c r="D3" t="s">
        <v>3516</v>
      </c>
      <c r="E3" s="9">
        <v>110000451476</v>
      </c>
      <c r="G3">
        <v>2243</v>
      </c>
      <c r="H3" s="12">
        <v>246</v>
      </c>
      <c r="I3" s="119">
        <v>9.117886178861788</v>
      </c>
      <c r="J3" s="120">
        <v>2019</v>
      </c>
      <c r="K3" s="120" t="s">
        <v>133</v>
      </c>
      <c r="L3" s="120" t="s">
        <v>131</v>
      </c>
      <c r="M3" s="121">
        <v>110000338019</v>
      </c>
      <c r="N3" s="120" t="s">
        <v>3675</v>
      </c>
      <c r="O3" s="121" t="s">
        <v>366</v>
      </c>
      <c r="P3" s="120">
        <v>175</v>
      </c>
    </row>
    <row r="4" spans="1:16" x14ac:dyDescent="0.25">
      <c r="A4">
        <v>2019</v>
      </c>
      <c r="B4" t="s">
        <v>147</v>
      </c>
      <c r="C4" t="s">
        <v>145</v>
      </c>
      <c r="D4" t="s">
        <v>3619</v>
      </c>
      <c r="E4" s="9">
        <v>110029273417</v>
      </c>
      <c r="G4">
        <v>779</v>
      </c>
      <c r="H4" s="12">
        <v>250</v>
      </c>
      <c r="I4" s="119">
        <v>3.1160000000000001</v>
      </c>
      <c r="J4" s="120">
        <v>2019</v>
      </c>
      <c r="K4" s="120" t="s">
        <v>133</v>
      </c>
      <c r="L4" s="120" t="s">
        <v>131</v>
      </c>
      <c r="M4" s="121">
        <v>110000338019</v>
      </c>
      <c r="N4" s="120" t="s">
        <v>4069</v>
      </c>
      <c r="O4" s="121">
        <v>110000536858</v>
      </c>
      <c r="P4" s="120">
        <v>15432</v>
      </c>
    </row>
    <row r="5" spans="1:16" x14ac:dyDescent="0.25">
      <c r="A5">
        <v>2019</v>
      </c>
      <c r="B5" t="s">
        <v>499</v>
      </c>
      <c r="C5" t="s">
        <v>452</v>
      </c>
      <c r="D5" t="s">
        <v>3624</v>
      </c>
      <c r="E5" s="9">
        <v>110009600057</v>
      </c>
      <c r="G5">
        <v>250</v>
      </c>
      <c r="H5" s="12">
        <v>246</v>
      </c>
      <c r="I5" s="119">
        <v>1.0162601626016261</v>
      </c>
      <c r="J5" s="120">
        <v>2019</v>
      </c>
      <c r="K5" s="120" t="s">
        <v>218</v>
      </c>
      <c r="L5" s="120" t="s">
        <v>216</v>
      </c>
      <c r="M5" s="121">
        <v>110000435413</v>
      </c>
      <c r="N5" s="120" t="s">
        <v>3678</v>
      </c>
      <c r="O5" s="121">
        <v>110018265642</v>
      </c>
      <c r="P5" s="120">
        <v>2032</v>
      </c>
    </row>
    <row r="6" spans="1:16" x14ac:dyDescent="0.25">
      <c r="A6">
        <v>2020</v>
      </c>
      <c r="B6" t="s">
        <v>147</v>
      </c>
      <c r="C6" t="s">
        <v>145</v>
      </c>
      <c r="D6" t="s">
        <v>3619</v>
      </c>
      <c r="E6" s="9">
        <v>110029273417</v>
      </c>
      <c r="G6">
        <v>574</v>
      </c>
      <c r="H6" s="12">
        <v>250</v>
      </c>
      <c r="I6" s="119">
        <v>2.2959999999999998</v>
      </c>
      <c r="J6" s="120">
        <v>2019</v>
      </c>
      <c r="K6" s="120" t="s">
        <v>199</v>
      </c>
      <c r="L6" s="120" t="s">
        <v>197</v>
      </c>
      <c r="M6" s="121">
        <v>110000388633</v>
      </c>
      <c r="N6" s="120" t="s">
        <v>3765</v>
      </c>
      <c r="O6" s="121">
        <v>110000735508</v>
      </c>
      <c r="P6" s="120">
        <v>250</v>
      </c>
    </row>
    <row r="7" spans="1:16" x14ac:dyDescent="0.25">
      <c r="A7">
        <v>2020</v>
      </c>
      <c r="B7" t="s">
        <v>499</v>
      </c>
      <c r="C7" t="s">
        <v>452</v>
      </c>
      <c r="D7" t="s">
        <v>3624</v>
      </c>
      <c r="E7" s="9">
        <v>110009600057</v>
      </c>
      <c r="G7">
        <v>250</v>
      </c>
      <c r="H7" s="12">
        <v>246</v>
      </c>
      <c r="I7" s="119">
        <v>1.0162601626016261</v>
      </c>
      <c r="J7" s="120">
        <v>2020</v>
      </c>
      <c r="K7" s="120" t="s">
        <v>199</v>
      </c>
      <c r="L7" s="120" t="s">
        <v>197</v>
      </c>
      <c r="M7" s="121">
        <v>110000388633</v>
      </c>
      <c r="N7" s="120" t="s">
        <v>3842</v>
      </c>
      <c r="O7" s="121">
        <v>110001625340</v>
      </c>
      <c r="P7" s="120">
        <v>10</v>
      </c>
    </row>
    <row r="8" spans="1:16" x14ac:dyDescent="0.25">
      <c r="A8">
        <v>2021</v>
      </c>
      <c r="B8" t="s">
        <v>147</v>
      </c>
      <c r="C8" t="s">
        <v>145</v>
      </c>
      <c r="D8" t="s">
        <v>3619</v>
      </c>
      <c r="E8" s="9">
        <v>110029273417</v>
      </c>
      <c r="G8">
        <v>879</v>
      </c>
      <c r="H8" s="12">
        <v>250</v>
      </c>
      <c r="I8" s="119">
        <v>3.516</v>
      </c>
      <c r="J8" s="120">
        <v>2020</v>
      </c>
      <c r="K8" s="120" t="s">
        <v>218</v>
      </c>
      <c r="L8" s="120" t="s">
        <v>216</v>
      </c>
      <c r="M8" s="121">
        <v>110000435413</v>
      </c>
      <c r="N8" s="120" t="s">
        <v>3678</v>
      </c>
      <c r="O8" s="121">
        <v>110018265642</v>
      </c>
      <c r="P8" s="120">
        <v>2841</v>
      </c>
    </row>
    <row r="9" spans="1:16" x14ac:dyDescent="0.25">
      <c r="A9">
        <v>2021</v>
      </c>
      <c r="B9" t="s">
        <v>499</v>
      </c>
      <c r="C9" t="s">
        <v>452</v>
      </c>
      <c r="D9" t="s">
        <v>3624</v>
      </c>
      <c r="E9" s="9">
        <v>110009600057</v>
      </c>
      <c r="G9">
        <v>250</v>
      </c>
      <c r="H9" s="12">
        <v>246</v>
      </c>
      <c r="I9" s="119">
        <v>1.0162601626016261</v>
      </c>
      <c r="J9" s="120">
        <v>2020</v>
      </c>
      <c r="K9" s="120" t="s">
        <v>133</v>
      </c>
      <c r="L9" s="120" t="s">
        <v>131</v>
      </c>
      <c r="M9" s="121">
        <v>110000338019</v>
      </c>
      <c r="N9" s="120" t="s">
        <v>3675</v>
      </c>
      <c r="O9" s="121" t="s">
        <v>366</v>
      </c>
      <c r="P9" s="120">
        <v>231</v>
      </c>
    </row>
    <row r="10" spans="1:16" x14ac:dyDescent="0.25">
      <c r="A10">
        <v>2022</v>
      </c>
      <c r="B10" t="s">
        <v>147</v>
      </c>
      <c r="C10" t="s">
        <v>145</v>
      </c>
      <c r="D10" t="s">
        <v>3619</v>
      </c>
      <c r="E10" s="9">
        <v>110029273417</v>
      </c>
      <c r="G10">
        <v>3245</v>
      </c>
      <c r="H10" s="12">
        <v>250</v>
      </c>
      <c r="I10" s="119">
        <v>12.98</v>
      </c>
      <c r="J10" s="120">
        <v>2020</v>
      </c>
      <c r="K10" s="120" t="s">
        <v>133</v>
      </c>
      <c r="L10" s="120" t="s">
        <v>131</v>
      </c>
      <c r="M10" s="121">
        <v>110000338019</v>
      </c>
      <c r="N10" s="120" t="s">
        <v>4069</v>
      </c>
      <c r="O10" s="121">
        <v>110000536858</v>
      </c>
      <c r="P10" s="120">
        <v>20393</v>
      </c>
    </row>
    <row r="11" spans="1:16" x14ac:dyDescent="0.25">
      <c r="A11">
        <v>2022</v>
      </c>
      <c r="B11" t="s">
        <v>499</v>
      </c>
      <c r="C11" t="s">
        <v>452</v>
      </c>
      <c r="D11" t="s">
        <v>3624</v>
      </c>
      <c r="E11" s="9">
        <v>110009600057</v>
      </c>
      <c r="G11">
        <v>250</v>
      </c>
      <c r="H11" s="12">
        <v>246</v>
      </c>
      <c r="I11" s="119">
        <v>1.0162601626016261</v>
      </c>
      <c r="J11" s="120">
        <v>2020</v>
      </c>
      <c r="K11" s="120" t="s">
        <v>365</v>
      </c>
      <c r="L11" s="120" t="s">
        <v>362</v>
      </c>
      <c r="M11" s="121" t="s">
        <v>366</v>
      </c>
      <c r="N11" s="120" t="s">
        <v>3871</v>
      </c>
      <c r="O11" s="121">
        <v>110000737061</v>
      </c>
      <c r="P11" s="120">
        <v>100</v>
      </c>
    </row>
    <row r="12" spans="1:16" x14ac:dyDescent="0.25">
      <c r="A12">
        <v>2023</v>
      </c>
      <c r="B12" t="s">
        <v>147</v>
      </c>
      <c r="C12" t="s">
        <v>145</v>
      </c>
      <c r="D12" t="s">
        <v>3619</v>
      </c>
      <c r="E12" s="9">
        <v>110029273417</v>
      </c>
      <c r="G12">
        <v>2719</v>
      </c>
      <c r="H12" s="12">
        <v>250</v>
      </c>
      <c r="I12" s="119">
        <v>10.875999999999999</v>
      </c>
      <c r="J12" s="120">
        <v>2021</v>
      </c>
      <c r="K12" s="120" t="s">
        <v>218</v>
      </c>
      <c r="L12" s="120" t="s">
        <v>216</v>
      </c>
      <c r="M12" s="121">
        <v>110000435413</v>
      </c>
      <c r="N12" s="120" t="s">
        <v>3678</v>
      </c>
      <c r="O12" s="121">
        <v>110018265642</v>
      </c>
      <c r="P12" s="120">
        <v>4477</v>
      </c>
    </row>
    <row r="13" spans="1:16" x14ac:dyDescent="0.25">
      <c r="A13">
        <v>2023</v>
      </c>
      <c r="B13" t="s">
        <v>499</v>
      </c>
      <c r="C13" t="s">
        <v>452</v>
      </c>
      <c r="D13" t="s">
        <v>4022</v>
      </c>
      <c r="E13" s="9">
        <v>110038120547</v>
      </c>
      <c r="G13">
        <v>108</v>
      </c>
      <c r="H13" s="12">
        <v>246</v>
      </c>
      <c r="I13" s="119">
        <v>0.43902439024390244</v>
      </c>
      <c r="J13" s="120">
        <v>2021</v>
      </c>
      <c r="K13" s="120" t="s">
        <v>199</v>
      </c>
      <c r="L13" s="120" t="s">
        <v>197</v>
      </c>
      <c r="M13" s="121">
        <v>110000388633</v>
      </c>
      <c r="N13" s="120" t="s">
        <v>3842</v>
      </c>
      <c r="O13" s="121">
        <v>110001625340</v>
      </c>
      <c r="P13" s="120">
        <v>10</v>
      </c>
    </row>
    <row r="14" spans="1:16" x14ac:dyDescent="0.25">
      <c r="B14" s="10"/>
      <c r="D14"/>
      <c r="E14" s="9"/>
      <c r="J14" s="120">
        <v>2021</v>
      </c>
      <c r="K14" s="120" t="s">
        <v>365</v>
      </c>
      <c r="L14" s="120" t="s">
        <v>362</v>
      </c>
      <c r="M14" s="121" t="s">
        <v>366</v>
      </c>
      <c r="N14" s="120" t="s">
        <v>3871</v>
      </c>
      <c r="O14" s="121">
        <v>110000737061</v>
      </c>
      <c r="P14" s="120">
        <v>100</v>
      </c>
    </row>
    <row r="15" spans="1:16" x14ac:dyDescent="0.25">
      <c r="B15" s="10"/>
      <c r="D15"/>
      <c r="E15" s="9"/>
      <c r="J15" s="120">
        <v>2021</v>
      </c>
      <c r="K15" s="120" t="s">
        <v>133</v>
      </c>
      <c r="L15" s="120" t="s">
        <v>131</v>
      </c>
      <c r="M15" s="121">
        <v>110000338019</v>
      </c>
      <c r="N15" s="120" t="s">
        <v>3675</v>
      </c>
      <c r="O15" s="121" t="s">
        <v>366</v>
      </c>
      <c r="P15" s="120">
        <v>225</v>
      </c>
    </row>
    <row r="16" spans="1:16" x14ac:dyDescent="0.25">
      <c r="B16" s="10"/>
      <c r="D16"/>
      <c r="E16" s="9"/>
      <c r="J16" s="120">
        <v>2021</v>
      </c>
      <c r="K16" s="120" t="s">
        <v>133</v>
      </c>
      <c r="L16" s="120" t="s">
        <v>131</v>
      </c>
      <c r="M16" s="121">
        <v>110000338019</v>
      </c>
      <c r="N16" s="120" t="s">
        <v>4069</v>
      </c>
      <c r="O16" s="121">
        <v>110000536858</v>
      </c>
      <c r="P16" s="120">
        <v>19842</v>
      </c>
    </row>
    <row r="17" spans="2:16" x14ac:dyDescent="0.25">
      <c r="B17" s="10"/>
      <c r="D17"/>
      <c r="E17" s="9"/>
      <c r="J17" s="120">
        <v>2022</v>
      </c>
      <c r="K17" s="120" t="s">
        <v>365</v>
      </c>
      <c r="L17" s="120" t="s">
        <v>362</v>
      </c>
      <c r="M17" s="121" t="s">
        <v>366</v>
      </c>
      <c r="N17" s="120" t="s">
        <v>3871</v>
      </c>
      <c r="O17" s="121">
        <v>110000737061</v>
      </c>
      <c r="P17" s="120">
        <v>81.8</v>
      </c>
    </row>
    <row r="18" spans="2:16" x14ac:dyDescent="0.25">
      <c r="B18" s="10"/>
      <c r="D18"/>
      <c r="E18" s="9"/>
      <c r="J18" s="120">
        <v>2022</v>
      </c>
      <c r="K18" s="120" t="s">
        <v>199</v>
      </c>
      <c r="L18" s="120" t="s">
        <v>197</v>
      </c>
      <c r="M18" s="121">
        <v>110000388633</v>
      </c>
      <c r="N18" s="120" t="s">
        <v>3842</v>
      </c>
      <c r="O18" s="121">
        <v>110001625340</v>
      </c>
      <c r="P18" s="120">
        <v>10</v>
      </c>
    </row>
    <row r="19" spans="2:16" x14ac:dyDescent="0.25">
      <c r="B19" s="10"/>
      <c r="D19"/>
      <c r="E19" s="9"/>
      <c r="J19" s="120">
        <v>2022</v>
      </c>
      <c r="K19" s="120" t="s">
        <v>218</v>
      </c>
      <c r="L19" s="120" t="s">
        <v>216</v>
      </c>
      <c r="M19" s="121">
        <v>110000435413</v>
      </c>
      <c r="N19" s="120" t="s">
        <v>3678</v>
      </c>
      <c r="O19" s="121">
        <v>110018265642</v>
      </c>
      <c r="P19" s="120">
        <v>2694</v>
      </c>
    </row>
    <row r="20" spans="2:16" x14ac:dyDescent="0.25">
      <c r="B20" s="10"/>
      <c r="D20"/>
      <c r="E20" s="9"/>
      <c r="J20" s="120">
        <v>2022</v>
      </c>
      <c r="K20" s="120" t="s">
        <v>133</v>
      </c>
      <c r="L20" s="120" t="s">
        <v>131</v>
      </c>
      <c r="M20" s="121">
        <v>110000338019</v>
      </c>
      <c r="N20" s="120" t="s">
        <v>3675</v>
      </c>
      <c r="O20" s="121" t="s">
        <v>366</v>
      </c>
      <c r="P20" s="120">
        <v>324</v>
      </c>
    </row>
    <row r="21" spans="2:16" x14ac:dyDescent="0.25">
      <c r="B21" s="10"/>
      <c r="D21"/>
      <c r="E21" s="9"/>
      <c r="J21" s="120">
        <v>2022</v>
      </c>
      <c r="K21" s="120" t="s">
        <v>133</v>
      </c>
      <c r="L21" s="120" t="s">
        <v>131</v>
      </c>
      <c r="M21" s="121">
        <v>110000338019</v>
      </c>
      <c r="N21" s="120" t="s">
        <v>4069</v>
      </c>
      <c r="O21" s="121">
        <v>110000536858</v>
      </c>
      <c r="P21" s="120">
        <v>28650</v>
      </c>
    </row>
    <row r="22" spans="2:16" x14ac:dyDescent="0.25">
      <c r="B22" s="10"/>
      <c r="D22"/>
      <c r="E22" s="9"/>
      <c r="J22" s="120">
        <v>2022</v>
      </c>
      <c r="K22" s="120" t="s">
        <v>614</v>
      </c>
      <c r="L22" s="120" t="s">
        <v>612</v>
      </c>
      <c r="M22" s="121">
        <v>110050813958</v>
      </c>
      <c r="N22" s="120" t="s">
        <v>3991</v>
      </c>
      <c r="O22" s="121">
        <v>110064637932</v>
      </c>
      <c r="P22" s="120">
        <v>50</v>
      </c>
    </row>
    <row r="23" spans="2:16" x14ac:dyDescent="0.25">
      <c r="B23" s="10"/>
      <c r="D23"/>
      <c r="E23" s="9"/>
      <c r="J23" s="120">
        <v>2023</v>
      </c>
      <c r="K23" s="120" t="s">
        <v>365</v>
      </c>
      <c r="L23" s="120" t="s">
        <v>362</v>
      </c>
      <c r="M23" s="121" t="s">
        <v>366</v>
      </c>
      <c r="N23" s="120" t="s">
        <v>3871</v>
      </c>
      <c r="O23" s="121">
        <v>110000737061</v>
      </c>
      <c r="P23" s="120">
        <v>81.900000000000006</v>
      </c>
    </row>
    <row r="24" spans="2:16" x14ac:dyDescent="0.25">
      <c r="B24" s="10"/>
      <c r="D24"/>
      <c r="E24" s="9"/>
      <c r="J24" s="120">
        <v>2023</v>
      </c>
      <c r="K24" s="120" t="s">
        <v>614</v>
      </c>
      <c r="L24" s="120" t="s">
        <v>612</v>
      </c>
      <c r="M24" s="121">
        <v>110050813958</v>
      </c>
      <c r="N24" s="120" t="s">
        <v>3991</v>
      </c>
      <c r="O24" s="121">
        <v>110064637932</v>
      </c>
      <c r="P24" s="120">
        <v>10</v>
      </c>
    </row>
    <row r="25" spans="2:16" x14ac:dyDescent="0.25">
      <c r="B25" s="10"/>
      <c r="D25"/>
      <c r="E25" s="9"/>
      <c r="J25" s="120">
        <v>2023</v>
      </c>
      <c r="K25" s="120" t="s">
        <v>218</v>
      </c>
      <c r="L25" s="120" t="s">
        <v>216</v>
      </c>
      <c r="M25" s="121">
        <v>110000435413</v>
      </c>
      <c r="N25" s="120" t="s">
        <v>3678</v>
      </c>
      <c r="O25" s="121">
        <v>110018265642</v>
      </c>
      <c r="P25" s="120">
        <v>2114</v>
      </c>
    </row>
    <row r="26" spans="2:16" x14ac:dyDescent="0.25">
      <c r="B26" s="10"/>
      <c r="D26"/>
      <c r="E26" s="9"/>
      <c r="J26" s="120">
        <v>2023</v>
      </c>
      <c r="K26" s="120" t="s">
        <v>133</v>
      </c>
      <c r="L26" s="120" t="s">
        <v>131</v>
      </c>
      <c r="M26" s="121">
        <v>110000338019</v>
      </c>
      <c r="N26" s="120" t="s">
        <v>3675</v>
      </c>
      <c r="O26" s="121" t="s">
        <v>366</v>
      </c>
      <c r="P26" s="120">
        <v>102</v>
      </c>
    </row>
    <row r="27" spans="2:16" x14ac:dyDescent="0.25">
      <c r="B27" s="10"/>
      <c r="D27"/>
      <c r="E27" s="9"/>
      <c r="J27" s="120">
        <v>2023</v>
      </c>
      <c r="K27" s="120" t="s">
        <v>133</v>
      </c>
      <c r="L27" s="120" t="s">
        <v>131</v>
      </c>
      <c r="M27" s="121">
        <v>110000338019</v>
      </c>
      <c r="N27" s="120" t="s">
        <v>4069</v>
      </c>
      <c r="O27" s="121">
        <v>110000536858</v>
      </c>
      <c r="P27" s="120">
        <v>9000</v>
      </c>
    </row>
    <row r="28" spans="2:16" x14ac:dyDescent="0.25">
      <c r="B28" s="10"/>
      <c r="D28"/>
      <c r="E28" s="9"/>
      <c r="N28"/>
    </row>
    <row r="29" spans="2:16" x14ac:dyDescent="0.25">
      <c r="B29" s="10"/>
      <c r="D29"/>
      <c r="E29" s="9"/>
      <c r="N29"/>
    </row>
    <row r="30" spans="2:16" x14ac:dyDescent="0.25">
      <c r="B30" s="10"/>
      <c r="D30"/>
      <c r="E30" s="9"/>
      <c r="N30"/>
    </row>
    <row r="31" spans="2:16" x14ac:dyDescent="0.25">
      <c r="B31" s="10"/>
      <c r="D31"/>
      <c r="E31" s="9"/>
      <c r="N31"/>
    </row>
    <row r="32" spans="2:16" x14ac:dyDescent="0.25">
      <c r="B32" s="10"/>
      <c r="D32"/>
      <c r="E32" s="9"/>
      <c r="N32"/>
    </row>
    <row r="33" spans="2:14" x14ac:dyDescent="0.25">
      <c r="B33" s="10"/>
      <c r="D33"/>
      <c r="E33" s="9"/>
      <c r="N33"/>
    </row>
    <row r="34" spans="2:14" x14ac:dyDescent="0.25">
      <c r="B34" s="10"/>
      <c r="D34"/>
      <c r="E34" s="9"/>
      <c r="N34"/>
    </row>
    <row r="35" spans="2:14" x14ac:dyDescent="0.25">
      <c r="B35" s="10"/>
      <c r="D35"/>
      <c r="E35" s="9"/>
      <c r="N35"/>
    </row>
    <row r="36" spans="2:14" x14ac:dyDescent="0.25">
      <c r="B36" s="10"/>
      <c r="D36"/>
      <c r="E36" s="9"/>
      <c r="N36"/>
    </row>
    <row r="37" spans="2:14" x14ac:dyDescent="0.25">
      <c r="B37" s="10"/>
      <c r="D37"/>
      <c r="E37" s="9"/>
      <c r="N37"/>
    </row>
    <row r="38" spans="2:14" x14ac:dyDescent="0.25">
      <c r="B38" s="10"/>
      <c r="D38"/>
      <c r="E38" s="9"/>
      <c r="N38"/>
    </row>
    <row r="39" spans="2:14" x14ac:dyDescent="0.25">
      <c r="B39" s="10"/>
      <c r="D39"/>
      <c r="E39" s="9"/>
      <c r="N39"/>
    </row>
    <row r="40" spans="2:14" x14ac:dyDescent="0.25">
      <c r="B40" s="10"/>
      <c r="D40"/>
      <c r="E40" s="9"/>
      <c r="N40"/>
    </row>
    <row r="41" spans="2:14" x14ac:dyDescent="0.25">
      <c r="B41" s="10"/>
      <c r="D41"/>
      <c r="E41" s="9"/>
      <c r="N41"/>
    </row>
    <row r="42" spans="2:14" x14ac:dyDescent="0.25">
      <c r="B42" s="10"/>
      <c r="D42"/>
      <c r="E42" s="9"/>
      <c r="N42"/>
    </row>
    <row r="43" spans="2:14" x14ac:dyDescent="0.25">
      <c r="B43" s="10"/>
      <c r="D43"/>
      <c r="E43" s="9"/>
      <c r="N43"/>
    </row>
    <row r="44" spans="2:14" x14ac:dyDescent="0.25">
      <c r="B44" s="10"/>
      <c r="D44"/>
      <c r="E44" s="9"/>
      <c r="N44"/>
    </row>
    <row r="45" spans="2:14" x14ac:dyDescent="0.25">
      <c r="B45" s="10"/>
      <c r="D45"/>
      <c r="E45" s="9"/>
      <c r="N45"/>
    </row>
    <row r="46" spans="2:14" x14ac:dyDescent="0.25">
      <c r="B46" s="10"/>
      <c r="D46"/>
      <c r="E46" s="9"/>
      <c r="N46"/>
    </row>
    <row r="47" spans="2:14" x14ac:dyDescent="0.25">
      <c r="B47" s="10"/>
      <c r="D47"/>
      <c r="E47" s="9"/>
      <c r="N47"/>
    </row>
    <row r="48" spans="2:14" x14ac:dyDescent="0.25">
      <c r="B48" s="10"/>
      <c r="D48"/>
      <c r="E48" s="9"/>
      <c r="N48"/>
    </row>
    <row r="49" spans="2:14" x14ac:dyDescent="0.25">
      <c r="B49" s="10"/>
      <c r="D49"/>
      <c r="E49" s="9"/>
      <c r="N49"/>
    </row>
    <row r="50" spans="2:14" x14ac:dyDescent="0.25">
      <c r="B50" s="10"/>
      <c r="D50"/>
      <c r="E50" s="9"/>
      <c r="N50"/>
    </row>
    <row r="51" spans="2:14" x14ac:dyDescent="0.25">
      <c r="B51" s="10"/>
      <c r="D51"/>
      <c r="E51" s="9"/>
      <c r="N51"/>
    </row>
    <row r="52" spans="2:14" x14ac:dyDescent="0.25">
      <c r="B52" s="10"/>
      <c r="D52"/>
      <c r="E52" s="9"/>
      <c r="N52"/>
    </row>
    <row r="53" spans="2:14" x14ac:dyDescent="0.25">
      <c r="B53" s="10"/>
      <c r="D53"/>
      <c r="E53" s="9"/>
      <c r="N53"/>
    </row>
    <row r="54" spans="2:14" x14ac:dyDescent="0.25">
      <c r="B54" s="10"/>
      <c r="D54"/>
      <c r="E54" s="9"/>
      <c r="N54"/>
    </row>
    <row r="55" spans="2:14" x14ac:dyDescent="0.25">
      <c r="B55" s="10"/>
      <c r="D55"/>
      <c r="E55" s="9"/>
      <c r="N55"/>
    </row>
    <row r="56" spans="2:14" x14ac:dyDescent="0.25">
      <c r="B56" s="10"/>
      <c r="D56"/>
      <c r="E56" s="9"/>
      <c r="N56"/>
    </row>
    <row r="57" spans="2:14" x14ac:dyDescent="0.25">
      <c r="B57" s="10"/>
      <c r="D57"/>
      <c r="E57" s="9"/>
      <c r="N57"/>
    </row>
    <row r="58" spans="2:14" x14ac:dyDescent="0.25">
      <c r="B58" s="10"/>
      <c r="D58"/>
      <c r="E58" s="9"/>
      <c r="N58"/>
    </row>
    <row r="59" spans="2:14" x14ac:dyDescent="0.25">
      <c r="B59" s="10"/>
      <c r="D59"/>
      <c r="E59" s="9"/>
      <c r="N59"/>
    </row>
    <row r="60" spans="2:14" x14ac:dyDescent="0.25">
      <c r="B60" s="10"/>
      <c r="D60"/>
      <c r="E60" s="9"/>
      <c r="N60"/>
    </row>
    <row r="61" spans="2:14" x14ac:dyDescent="0.25">
      <c r="B61" s="10"/>
      <c r="D61"/>
      <c r="E61" s="9"/>
      <c r="N61"/>
    </row>
    <row r="62" spans="2:14" x14ac:dyDescent="0.25">
      <c r="B62" s="10"/>
      <c r="D62"/>
      <c r="E62" s="9"/>
      <c r="N62"/>
    </row>
    <row r="63" spans="2:14" x14ac:dyDescent="0.25">
      <c r="B63" s="10"/>
      <c r="D63"/>
      <c r="E63" s="9"/>
      <c r="N63"/>
    </row>
    <row r="64" spans="2:14" x14ac:dyDescent="0.25">
      <c r="B64" s="10"/>
      <c r="D64"/>
      <c r="E64" s="9"/>
      <c r="N64"/>
    </row>
    <row r="65" spans="2:14" x14ac:dyDescent="0.25">
      <c r="B65" s="10"/>
      <c r="D65"/>
      <c r="E65" s="9"/>
      <c r="N65"/>
    </row>
    <row r="66" spans="2:14" x14ac:dyDescent="0.25">
      <c r="B66" s="10"/>
      <c r="D66"/>
      <c r="E66" s="9"/>
      <c r="N66"/>
    </row>
    <row r="67" spans="2:14" x14ac:dyDescent="0.25">
      <c r="B67" s="10"/>
      <c r="D67"/>
      <c r="E67" s="9"/>
      <c r="N67"/>
    </row>
    <row r="68" spans="2:14" x14ac:dyDescent="0.25">
      <c r="B68" s="10"/>
      <c r="D68"/>
      <c r="E68" s="9"/>
      <c r="N68"/>
    </row>
    <row r="69" spans="2:14" x14ac:dyDescent="0.25">
      <c r="B69" s="10"/>
      <c r="D69"/>
      <c r="E69" s="9"/>
      <c r="N69"/>
    </row>
    <row r="70" spans="2:14" x14ac:dyDescent="0.25">
      <c r="B70" s="10"/>
      <c r="D70"/>
      <c r="E70" s="9"/>
      <c r="N70"/>
    </row>
    <row r="71" spans="2:14" x14ac:dyDescent="0.25">
      <c r="B71" s="10"/>
      <c r="D71"/>
      <c r="E71" s="9"/>
      <c r="N71"/>
    </row>
    <row r="72" spans="2:14" x14ac:dyDescent="0.25">
      <c r="B72" s="10"/>
      <c r="D72"/>
      <c r="E72" s="9"/>
      <c r="N72"/>
    </row>
    <row r="73" spans="2:14" x14ac:dyDescent="0.25">
      <c r="B73" s="10"/>
      <c r="D73"/>
      <c r="E73" s="9"/>
      <c r="N73"/>
    </row>
    <row r="74" spans="2:14" x14ac:dyDescent="0.25">
      <c r="B74" s="10"/>
      <c r="D74"/>
      <c r="E74" s="9"/>
      <c r="N74"/>
    </row>
    <row r="75" spans="2:14" x14ac:dyDescent="0.25">
      <c r="B75" s="10"/>
      <c r="D75"/>
      <c r="E75" s="9"/>
    </row>
    <row r="76" spans="2:14" x14ac:dyDescent="0.25">
      <c r="B76" s="10"/>
      <c r="D76"/>
      <c r="E76" s="9"/>
    </row>
    <row r="77" spans="2:14" x14ac:dyDescent="0.25">
      <c r="B77" s="10"/>
      <c r="D77"/>
      <c r="E77" s="9"/>
    </row>
    <row r="78" spans="2:14" x14ac:dyDescent="0.25">
      <c r="B78" s="10"/>
      <c r="D78"/>
      <c r="E78" s="9"/>
    </row>
    <row r="79" spans="2:14" x14ac:dyDescent="0.25">
      <c r="B79" s="10"/>
      <c r="D79"/>
      <c r="E79" s="9"/>
    </row>
    <row r="80" spans="2:14" x14ac:dyDescent="0.25">
      <c r="B80" s="10"/>
      <c r="D80"/>
      <c r="E80" s="9"/>
    </row>
    <row r="81" spans="2:5" x14ac:dyDescent="0.25">
      <c r="B81" s="10"/>
      <c r="D81"/>
      <c r="E81" s="9"/>
    </row>
    <row r="82" spans="2:5" x14ac:dyDescent="0.25">
      <c r="B82" s="10"/>
      <c r="D82"/>
      <c r="E82" s="9"/>
    </row>
    <row r="83" spans="2:5" x14ac:dyDescent="0.25">
      <c r="B83" s="10"/>
      <c r="D83"/>
      <c r="E83" s="9"/>
    </row>
    <row r="84" spans="2:5" x14ac:dyDescent="0.25">
      <c r="B84" s="10"/>
      <c r="D84"/>
      <c r="E84" s="9"/>
    </row>
    <row r="85" spans="2:5" x14ac:dyDescent="0.25">
      <c r="B85" s="10"/>
      <c r="D85"/>
      <c r="E85" s="9"/>
    </row>
    <row r="86" spans="2:5" x14ac:dyDescent="0.25">
      <c r="B86" s="10"/>
      <c r="D86"/>
      <c r="E86" s="9"/>
    </row>
    <row r="87" spans="2:5" x14ac:dyDescent="0.25">
      <c r="B87" s="10"/>
      <c r="D87"/>
      <c r="E87" s="9"/>
    </row>
    <row r="88" spans="2:5" x14ac:dyDescent="0.25">
      <c r="B88" s="10"/>
      <c r="D88"/>
      <c r="E88" s="9"/>
    </row>
    <row r="89" spans="2:5" x14ac:dyDescent="0.25">
      <c r="B89" s="10"/>
      <c r="D89"/>
      <c r="E89" s="9"/>
    </row>
    <row r="90" spans="2:5" x14ac:dyDescent="0.25">
      <c r="B90" s="10"/>
      <c r="D90"/>
      <c r="E90" s="9"/>
    </row>
    <row r="91" spans="2:5" x14ac:dyDescent="0.25">
      <c r="B91" s="10"/>
      <c r="D91"/>
      <c r="E91" s="9"/>
    </row>
    <row r="92" spans="2:5" x14ac:dyDescent="0.25">
      <c r="B92" s="10"/>
      <c r="D92"/>
      <c r="E92" s="9"/>
    </row>
    <row r="93" spans="2:5" x14ac:dyDescent="0.25">
      <c r="B93" s="10"/>
      <c r="D93"/>
      <c r="E93" s="9"/>
    </row>
    <row r="94" spans="2:5" x14ac:dyDescent="0.25">
      <c r="B94" s="10"/>
      <c r="D94"/>
      <c r="E94" s="9"/>
    </row>
    <row r="95" spans="2:5" x14ac:dyDescent="0.25">
      <c r="B95" s="10"/>
      <c r="D95"/>
      <c r="E95" s="9"/>
    </row>
    <row r="96" spans="2:5" x14ac:dyDescent="0.25">
      <c r="B96" s="10"/>
      <c r="D96"/>
      <c r="E96" s="9"/>
    </row>
    <row r="97" spans="2:5" x14ac:dyDescent="0.25">
      <c r="B97" s="10"/>
      <c r="D97"/>
      <c r="E97" s="9"/>
    </row>
    <row r="98" spans="2:5" x14ac:dyDescent="0.25">
      <c r="B98" s="10"/>
      <c r="D98"/>
      <c r="E98" s="9"/>
    </row>
    <row r="99" spans="2:5" x14ac:dyDescent="0.25">
      <c r="B99" s="10"/>
      <c r="D99"/>
      <c r="E99" s="9"/>
    </row>
    <row r="100" spans="2:5" x14ac:dyDescent="0.25">
      <c r="B100" s="10"/>
      <c r="D100"/>
      <c r="E100" s="9"/>
    </row>
    <row r="101" spans="2:5" x14ac:dyDescent="0.25">
      <c r="B101" s="10"/>
      <c r="D101"/>
      <c r="E101" s="9"/>
    </row>
    <row r="102" spans="2:5" x14ac:dyDescent="0.25">
      <c r="B102" s="10"/>
      <c r="D102"/>
      <c r="E102" s="9"/>
    </row>
    <row r="103" spans="2:5" x14ac:dyDescent="0.25">
      <c r="B103" s="10"/>
      <c r="D103"/>
      <c r="E103" s="9"/>
    </row>
    <row r="104" spans="2:5" x14ac:dyDescent="0.25">
      <c r="B104" s="10"/>
      <c r="D104"/>
      <c r="E104" s="9"/>
    </row>
    <row r="105" spans="2:5" x14ac:dyDescent="0.25">
      <c r="B105" s="10"/>
      <c r="D105"/>
      <c r="E105" s="9"/>
    </row>
    <row r="106" spans="2:5" x14ac:dyDescent="0.25">
      <c r="B106" s="10"/>
      <c r="D106"/>
      <c r="E106" s="9"/>
    </row>
    <row r="107" spans="2:5" x14ac:dyDescent="0.25">
      <c r="B107" s="10"/>
      <c r="D107"/>
      <c r="E107" s="9"/>
    </row>
    <row r="108" spans="2:5" x14ac:dyDescent="0.25">
      <c r="B108" s="10"/>
      <c r="D108"/>
      <c r="E108" s="9"/>
    </row>
    <row r="109" spans="2:5" x14ac:dyDescent="0.25">
      <c r="B109" s="10"/>
      <c r="D109"/>
      <c r="E109" s="9"/>
    </row>
    <row r="110" spans="2:5" x14ac:dyDescent="0.25">
      <c r="B110" s="10"/>
      <c r="D110"/>
      <c r="E110" s="9"/>
    </row>
    <row r="111" spans="2:5" x14ac:dyDescent="0.25">
      <c r="B111" s="10"/>
      <c r="D111"/>
      <c r="E111" s="9"/>
    </row>
    <row r="112" spans="2:5" x14ac:dyDescent="0.25">
      <c r="B112" s="10"/>
      <c r="D112"/>
      <c r="E112" s="9"/>
    </row>
    <row r="113" spans="2:5" x14ac:dyDescent="0.25">
      <c r="B113" s="10"/>
      <c r="D113"/>
      <c r="E113" s="9"/>
    </row>
    <row r="114" spans="2:5" x14ac:dyDescent="0.25">
      <c r="B114" s="10"/>
      <c r="D114"/>
      <c r="E114" s="9"/>
    </row>
    <row r="115" spans="2:5" x14ac:dyDescent="0.25">
      <c r="B115" s="10"/>
      <c r="D115"/>
      <c r="E115" s="9"/>
    </row>
    <row r="116" spans="2:5" x14ac:dyDescent="0.25">
      <c r="B116" s="10"/>
      <c r="D116"/>
      <c r="E116" s="9"/>
    </row>
    <row r="117" spans="2:5" x14ac:dyDescent="0.25">
      <c r="B117" s="10"/>
      <c r="D117"/>
      <c r="E117" s="9"/>
    </row>
    <row r="118" spans="2:5" x14ac:dyDescent="0.25">
      <c r="B118" s="10"/>
      <c r="D118"/>
      <c r="E118" s="9"/>
    </row>
    <row r="119" spans="2:5" x14ac:dyDescent="0.25">
      <c r="B119" s="10"/>
      <c r="D119"/>
      <c r="E119" s="9"/>
    </row>
    <row r="120" spans="2:5" x14ac:dyDescent="0.25">
      <c r="B120" s="10"/>
      <c r="D120"/>
      <c r="E120" s="9"/>
    </row>
    <row r="121" spans="2:5" x14ac:dyDescent="0.25">
      <c r="B121" s="10"/>
      <c r="D121"/>
      <c r="E121" s="9"/>
    </row>
    <row r="122" spans="2:5" x14ac:dyDescent="0.25">
      <c r="B122" s="10"/>
      <c r="D122"/>
      <c r="E122" s="9"/>
    </row>
    <row r="123" spans="2:5" x14ac:dyDescent="0.25">
      <c r="B123" s="10"/>
      <c r="D123"/>
      <c r="E123" s="9"/>
    </row>
    <row r="124" spans="2:5" x14ac:dyDescent="0.25">
      <c r="B124" s="10"/>
      <c r="D124"/>
      <c r="E124" s="9"/>
    </row>
    <row r="125" spans="2:5" x14ac:dyDescent="0.25">
      <c r="B125" s="10"/>
      <c r="D125"/>
      <c r="E125" s="9"/>
    </row>
    <row r="126" spans="2:5" x14ac:dyDescent="0.25">
      <c r="B126" s="10"/>
      <c r="D126"/>
      <c r="E126" s="9"/>
    </row>
    <row r="127" spans="2:5" x14ac:dyDescent="0.25">
      <c r="B127" s="10"/>
      <c r="D127"/>
      <c r="E127" s="9"/>
    </row>
    <row r="128" spans="2:5" x14ac:dyDescent="0.25">
      <c r="B128" s="10"/>
      <c r="D128"/>
      <c r="E128" s="9"/>
    </row>
    <row r="129" spans="2:18" x14ac:dyDescent="0.25">
      <c r="B129" s="10"/>
      <c r="D129"/>
      <c r="E129" s="9"/>
    </row>
    <row r="130" spans="2:18" x14ac:dyDescent="0.25">
      <c r="B130" s="10"/>
      <c r="D130"/>
      <c r="E130" s="9"/>
    </row>
    <row r="131" spans="2:18" x14ac:dyDescent="0.25">
      <c r="B131" s="10"/>
      <c r="D131"/>
      <c r="E131" s="9"/>
    </row>
    <row r="132" spans="2:18" x14ac:dyDescent="0.25">
      <c r="B132" s="10"/>
      <c r="D132"/>
      <c r="E132" s="9"/>
    </row>
    <row r="133" spans="2:18" x14ac:dyDescent="0.25">
      <c r="B133" s="10"/>
      <c r="D133"/>
      <c r="E133" s="9"/>
    </row>
    <row r="134" spans="2:18" x14ac:dyDescent="0.25">
      <c r="B134" s="10"/>
      <c r="D134"/>
      <c r="E134" s="9"/>
    </row>
    <row r="135" spans="2:18" x14ac:dyDescent="0.25">
      <c r="B135" s="10"/>
      <c r="D135"/>
      <c r="E135" s="9"/>
    </row>
    <row r="136" spans="2:18" x14ac:dyDescent="0.25">
      <c r="B136" s="10"/>
      <c r="D136"/>
      <c r="E136" s="9"/>
    </row>
    <row r="137" spans="2:18" x14ac:dyDescent="0.25">
      <c r="B137" s="10"/>
      <c r="D137"/>
      <c r="E137" s="9"/>
    </row>
    <row r="138" spans="2:18" x14ac:dyDescent="0.25">
      <c r="B138" s="10"/>
      <c r="D138"/>
      <c r="E138" s="9"/>
    </row>
    <row r="139" spans="2:18" x14ac:dyDescent="0.25">
      <c r="B139" s="10"/>
      <c r="D139"/>
      <c r="E139" s="9"/>
    </row>
    <row r="140" spans="2:18" x14ac:dyDescent="0.25">
      <c r="B140" s="10"/>
      <c r="D140"/>
      <c r="E140" s="9"/>
      <c r="R140" t="s">
        <v>12</v>
      </c>
    </row>
    <row r="141" spans="2:18" x14ac:dyDescent="0.25">
      <c r="B141" s="10"/>
      <c r="D141"/>
      <c r="E141" s="9"/>
    </row>
    <row r="142" spans="2:18" x14ac:dyDescent="0.25">
      <c r="B142" s="10"/>
      <c r="D142"/>
      <c r="E142" s="9"/>
    </row>
    <row r="143" spans="2:18" x14ac:dyDescent="0.25">
      <c r="B143" s="10"/>
      <c r="D143"/>
      <c r="E143" s="9"/>
    </row>
    <row r="144" spans="2:18" x14ac:dyDescent="0.25">
      <c r="B144" s="10"/>
      <c r="D144"/>
      <c r="E144" s="9"/>
    </row>
    <row r="145" spans="2:5" x14ac:dyDescent="0.25">
      <c r="B145" s="10"/>
      <c r="D145"/>
      <c r="E145" s="9"/>
    </row>
    <row r="146" spans="2:5" x14ac:dyDescent="0.25">
      <c r="B146" s="10"/>
      <c r="D146"/>
      <c r="E146" s="9"/>
    </row>
    <row r="147" spans="2:5" x14ac:dyDescent="0.25">
      <c r="B147" s="10"/>
      <c r="D147"/>
      <c r="E147" s="9"/>
    </row>
    <row r="148" spans="2:5" x14ac:dyDescent="0.25">
      <c r="B148" s="10"/>
      <c r="D148"/>
      <c r="E148" s="9"/>
    </row>
    <row r="149" spans="2:5" x14ac:dyDescent="0.25">
      <c r="B149" s="10"/>
      <c r="D149"/>
      <c r="E149" s="9"/>
    </row>
    <row r="150" spans="2:5" x14ac:dyDescent="0.25">
      <c r="B150" s="10"/>
      <c r="D150"/>
      <c r="E150" s="9"/>
    </row>
    <row r="151" spans="2:5" x14ac:dyDescent="0.25">
      <c r="B151" s="10"/>
      <c r="D151"/>
      <c r="E151" s="9"/>
    </row>
    <row r="152" spans="2:5" x14ac:dyDescent="0.25">
      <c r="B152" s="10"/>
      <c r="D152"/>
      <c r="E152" s="9"/>
    </row>
    <row r="153" spans="2:5" x14ac:dyDescent="0.25">
      <c r="B153" s="10"/>
      <c r="D153"/>
      <c r="E153" s="9"/>
    </row>
    <row r="154" spans="2:5" x14ac:dyDescent="0.25">
      <c r="B154" s="10"/>
      <c r="D154"/>
      <c r="E154" s="9"/>
    </row>
    <row r="155" spans="2:5" x14ac:dyDescent="0.25">
      <c r="B155" s="10"/>
      <c r="D155"/>
      <c r="E155" s="9"/>
    </row>
    <row r="156" spans="2:5" x14ac:dyDescent="0.25">
      <c r="B156" s="10"/>
      <c r="D156"/>
      <c r="E156" s="9"/>
    </row>
    <row r="157" spans="2:5" x14ac:dyDescent="0.25">
      <c r="B157" s="10"/>
      <c r="D157"/>
      <c r="E157" s="9"/>
    </row>
    <row r="158" spans="2:5" x14ac:dyDescent="0.25">
      <c r="B158" s="10"/>
      <c r="D158"/>
      <c r="E158" s="9"/>
    </row>
    <row r="159" spans="2:5" x14ac:dyDescent="0.25">
      <c r="B159" s="10"/>
      <c r="D159"/>
      <c r="E159" s="9"/>
    </row>
    <row r="160" spans="2:5" x14ac:dyDescent="0.25">
      <c r="B160" s="10"/>
      <c r="D160"/>
      <c r="E160" s="9"/>
    </row>
    <row r="161" spans="2:5" x14ac:dyDescent="0.25">
      <c r="B161" s="10"/>
      <c r="D161"/>
      <c r="E161" s="9"/>
    </row>
    <row r="162" spans="2:5" x14ac:dyDescent="0.25">
      <c r="B162" s="10"/>
      <c r="D162"/>
      <c r="E162" s="9"/>
    </row>
    <row r="163" spans="2:5" x14ac:dyDescent="0.25">
      <c r="B163" s="10"/>
      <c r="D163"/>
      <c r="E163" s="9"/>
    </row>
    <row r="164" spans="2:5" x14ac:dyDescent="0.25">
      <c r="B164" s="10"/>
      <c r="D164"/>
      <c r="E164" s="9"/>
    </row>
    <row r="165" spans="2:5" x14ac:dyDescent="0.25">
      <c r="B165" s="10"/>
      <c r="D165"/>
      <c r="E165" s="9"/>
    </row>
    <row r="166" spans="2:5" x14ac:dyDescent="0.25">
      <c r="B166" s="10"/>
      <c r="D166"/>
      <c r="E166" s="9"/>
    </row>
    <row r="167" spans="2:5" x14ac:dyDescent="0.25">
      <c r="B167" s="10"/>
      <c r="D167"/>
      <c r="E167" s="9"/>
    </row>
    <row r="168" spans="2:5" x14ac:dyDescent="0.25">
      <c r="B168" s="10"/>
      <c r="D168"/>
      <c r="E168" s="9"/>
    </row>
    <row r="169" spans="2:5" x14ac:dyDescent="0.25">
      <c r="B169" s="10"/>
      <c r="D169"/>
      <c r="E169" s="9"/>
    </row>
    <row r="170" spans="2:5" x14ac:dyDescent="0.25">
      <c r="B170" s="10"/>
      <c r="D170"/>
      <c r="E170" s="9"/>
    </row>
    <row r="171" spans="2:5" x14ac:dyDescent="0.25">
      <c r="B171" s="10"/>
      <c r="D171"/>
      <c r="E171" s="9"/>
    </row>
    <row r="172" spans="2:5" x14ac:dyDescent="0.25">
      <c r="B172" s="10"/>
      <c r="D172"/>
      <c r="E172" s="9"/>
    </row>
    <row r="173" spans="2:5" x14ac:dyDescent="0.25">
      <c r="B173" s="10"/>
      <c r="D173"/>
      <c r="E173" s="9"/>
    </row>
    <row r="174" spans="2:5" x14ac:dyDescent="0.25">
      <c r="B174" s="10"/>
      <c r="D174"/>
      <c r="E174" s="9"/>
    </row>
    <row r="175" spans="2:5" x14ac:dyDescent="0.25">
      <c r="B175" s="10"/>
      <c r="D175"/>
      <c r="E175" s="9"/>
    </row>
    <row r="176" spans="2:5" x14ac:dyDescent="0.25">
      <c r="B176" s="10"/>
      <c r="D176"/>
      <c r="E176" s="9"/>
    </row>
    <row r="177" spans="2:5" x14ac:dyDescent="0.25">
      <c r="B177" s="10"/>
      <c r="D177"/>
      <c r="E177" s="9"/>
    </row>
    <row r="178" spans="2:5" x14ac:dyDescent="0.25">
      <c r="B178" s="10"/>
      <c r="D178"/>
      <c r="E178" s="9"/>
    </row>
    <row r="179" spans="2:5" x14ac:dyDescent="0.25">
      <c r="B179" s="10"/>
      <c r="D179"/>
      <c r="E179" s="9"/>
    </row>
    <row r="180" spans="2:5" x14ac:dyDescent="0.25">
      <c r="B180" s="10"/>
      <c r="D180"/>
      <c r="E180" s="9"/>
    </row>
    <row r="181" spans="2:5" x14ac:dyDescent="0.25">
      <c r="B181" s="10"/>
      <c r="D181"/>
      <c r="E181" s="9"/>
    </row>
    <row r="182" spans="2:5" x14ac:dyDescent="0.25">
      <c r="B182" s="10"/>
      <c r="D182"/>
      <c r="E182" s="9"/>
    </row>
    <row r="183" spans="2:5" x14ac:dyDescent="0.25">
      <c r="B183" s="10"/>
      <c r="D183"/>
      <c r="E183" s="9"/>
    </row>
    <row r="184" spans="2:5" x14ac:dyDescent="0.25">
      <c r="D184"/>
      <c r="E184" s="9"/>
    </row>
    <row r="185" spans="2:5" x14ac:dyDescent="0.25">
      <c r="D185"/>
      <c r="E185" s="9"/>
    </row>
    <row r="186" spans="2:5" x14ac:dyDescent="0.25">
      <c r="D186"/>
      <c r="E186" s="9"/>
    </row>
    <row r="187" spans="2:5" x14ac:dyDescent="0.25">
      <c r="D187"/>
      <c r="E187" s="9"/>
    </row>
    <row r="188" spans="2:5" x14ac:dyDescent="0.25">
      <c r="D188"/>
      <c r="E188" s="9"/>
    </row>
    <row r="189" spans="2:5" x14ac:dyDescent="0.25">
      <c r="D189"/>
      <c r="E189" s="9"/>
    </row>
    <row r="190" spans="2:5" x14ac:dyDescent="0.25">
      <c r="D190"/>
      <c r="E190" s="9"/>
    </row>
    <row r="191" spans="2:5" x14ac:dyDescent="0.25">
      <c r="D191"/>
      <c r="E191" s="9"/>
    </row>
    <row r="192" spans="2:5" x14ac:dyDescent="0.25">
      <c r="D192"/>
      <c r="E192" s="9"/>
    </row>
    <row r="193" spans="4:5" x14ac:dyDescent="0.25">
      <c r="D193"/>
      <c r="E193" s="9"/>
    </row>
    <row r="194" spans="4:5" x14ac:dyDescent="0.25">
      <c r="D194"/>
      <c r="E194" s="9"/>
    </row>
    <row r="195" spans="4:5" x14ac:dyDescent="0.25">
      <c r="D195"/>
      <c r="E195" s="9"/>
    </row>
    <row r="196" spans="4:5" x14ac:dyDescent="0.25">
      <c r="D196"/>
      <c r="E196" s="9"/>
    </row>
    <row r="197" spans="4:5" x14ac:dyDescent="0.25">
      <c r="D197"/>
      <c r="E197" s="9"/>
    </row>
    <row r="198" spans="4:5" x14ac:dyDescent="0.25">
      <c r="D198"/>
      <c r="E198" s="9"/>
    </row>
    <row r="199" spans="4:5" x14ac:dyDescent="0.25">
      <c r="D199"/>
      <c r="E199" s="9"/>
    </row>
    <row r="200" spans="4:5" x14ac:dyDescent="0.25">
      <c r="D200"/>
      <c r="E200" s="9"/>
    </row>
    <row r="201" spans="4:5" x14ac:dyDescent="0.25">
      <c r="D201"/>
      <c r="E201" s="9"/>
    </row>
    <row r="202" spans="4:5" x14ac:dyDescent="0.25">
      <c r="D202"/>
      <c r="E202" s="9"/>
    </row>
    <row r="203" spans="4:5" x14ac:dyDescent="0.25">
      <c r="D203"/>
      <c r="E203" s="9"/>
    </row>
    <row r="204" spans="4:5" x14ac:dyDescent="0.25">
      <c r="D204"/>
      <c r="E204" s="9"/>
    </row>
    <row r="205" spans="4:5" x14ac:dyDescent="0.25">
      <c r="D205"/>
      <c r="E205" s="9"/>
    </row>
    <row r="206" spans="4:5" x14ac:dyDescent="0.25">
      <c r="D206"/>
      <c r="E206" s="9"/>
    </row>
    <row r="207" spans="4:5" x14ac:dyDescent="0.25">
      <c r="D207"/>
      <c r="E207" s="9"/>
    </row>
    <row r="208" spans="4:5" x14ac:dyDescent="0.25">
      <c r="D208"/>
      <c r="E208" s="9"/>
    </row>
    <row r="209" spans="4:5" x14ac:dyDescent="0.25">
      <c r="D209"/>
      <c r="E209" s="9"/>
    </row>
    <row r="210" spans="4:5" x14ac:dyDescent="0.25">
      <c r="D210"/>
      <c r="E210" s="9"/>
    </row>
    <row r="211" spans="4:5" x14ac:dyDescent="0.25">
      <c r="D211"/>
      <c r="E211" s="9"/>
    </row>
    <row r="212" spans="4:5" x14ac:dyDescent="0.25">
      <c r="D212"/>
      <c r="E212" s="9"/>
    </row>
    <row r="213" spans="4:5" x14ac:dyDescent="0.25">
      <c r="D213"/>
      <c r="E213" s="9"/>
    </row>
    <row r="214" spans="4:5" x14ac:dyDescent="0.25">
      <c r="D214"/>
      <c r="E214" s="9"/>
    </row>
    <row r="215" spans="4:5" x14ac:dyDescent="0.25">
      <c r="D215"/>
      <c r="E215" s="9"/>
    </row>
    <row r="216" spans="4:5" x14ac:dyDescent="0.25">
      <c r="D216"/>
      <c r="E216" s="9"/>
    </row>
    <row r="217" spans="4:5" x14ac:dyDescent="0.25">
      <c r="D217"/>
      <c r="E217" s="9"/>
    </row>
    <row r="218" spans="4:5" x14ac:dyDescent="0.25">
      <c r="D218"/>
      <c r="E218" s="9"/>
    </row>
    <row r="219" spans="4:5" x14ac:dyDescent="0.25">
      <c r="D219"/>
      <c r="E219" s="9"/>
    </row>
    <row r="220" spans="4:5" x14ac:dyDescent="0.25">
      <c r="D220"/>
      <c r="E220" s="9"/>
    </row>
    <row r="221" spans="4:5" x14ac:dyDescent="0.25">
      <c r="D221"/>
      <c r="E221" s="9"/>
    </row>
    <row r="222" spans="4:5" x14ac:dyDescent="0.25">
      <c r="D222"/>
      <c r="E222" s="9"/>
    </row>
    <row r="223" spans="4:5" x14ac:dyDescent="0.25">
      <c r="D223"/>
      <c r="E223" s="9"/>
    </row>
    <row r="224" spans="4:5" x14ac:dyDescent="0.25">
      <c r="D224"/>
      <c r="E224" s="9"/>
    </row>
    <row r="225" spans="4:5" x14ac:dyDescent="0.25">
      <c r="D225"/>
      <c r="E225" s="9"/>
    </row>
    <row r="226" spans="4:5" x14ac:dyDescent="0.25">
      <c r="D226"/>
      <c r="E226" s="9"/>
    </row>
    <row r="227" spans="4:5" x14ac:dyDescent="0.25">
      <c r="D227"/>
      <c r="E227" s="9"/>
    </row>
    <row r="228" spans="4:5" x14ac:dyDescent="0.25">
      <c r="D228"/>
      <c r="E228" s="9"/>
    </row>
    <row r="229" spans="4:5" x14ac:dyDescent="0.25">
      <c r="D229"/>
      <c r="E229" s="9"/>
    </row>
    <row r="230" spans="4:5" x14ac:dyDescent="0.25">
      <c r="D230"/>
      <c r="E230" s="9"/>
    </row>
    <row r="231" spans="4:5" x14ac:dyDescent="0.25">
      <c r="D231"/>
      <c r="E231" s="9"/>
    </row>
    <row r="232" spans="4:5" x14ac:dyDescent="0.25">
      <c r="D232"/>
      <c r="E232" s="9"/>
    </row>
    <row r="233" spans="4:5" x14ac:dyDescent="0.25">
      <c r="D233"/>
      <c r="E233" s="9"/>
    </row>
    <row r="234" spans="4:5" x14ac:dyDescent="0.25">
      <c r="D234"/>
      <c r="E234" s="9"/>
    </row>
    <row r="235" spans="4:5" x14ac:dyDescent="0.25">
      <c r="D235"/>
      <c r="E235" s="9"/>
    </row>
    <row r="236" spans="4:5" x14ac:dyDescent="0.25">
      <c r="D236"/>
      <c r="E236" s="9"/>
    </row>
    <row r="237" spans="4:5" x14ac:dyDescent="0.25">
      <c r="D237"/>
      <c r="E237" s="9"/>
    </row>
    <row r="238" spans="4:5" x14ac:dyDescent="0.25">
      <c r="D238"/>
      <c r="E238" s="9"/>
    </row>
    <row r="239" spans="4:5" x14ac:dyDescent="0.25">
      <c r="D239"/>
      <c r="E239" s="9"/>
    </row>
    <row r="240" spans="4:5" x14ac:dyDescent="0.25">
      <c r="D240"/>
      <c r="E240" s="9"/>
    </row>
    <row r="241" spans="4:5" x14ac:dyDescent="0.25">
      <c r="D241"/>
      <c r="E241" s="9"/>
    </row>
    <row r="242" spans="4:5" x14ac:dyDescent="0.25">
      <c r="D242"/>
      <c r="E242" s="9"/>
    </row>
    <row r="243" spans="4:5" x14ac:dyDescent="0.25">
      <c r="D243"/>
      <c r="E243" s="9"/>
    </row>
    <row r="244" spans="4:5" x14ac:dyDescent="0.25">
      <c r="D244"/>
      <c r="E244" s="9"/>
    </row>
    <row r="245" spans="4:5" x14ac:dyDescent="0.25">
      <c r="D245"/>
      <c r="E245" s="9"/>
    </row>
    <row r="246" spans="4:5" x14ac:dyDescent="0.25">
      <c r="D246"/>
      <c r="E246" s="9"/>
    </row>
    <row r="247" spans="4:5" x14ac:dyDescent="0.25">
      <c r="D247"/>
      <c r="E247" s="9"/>
    </row>
    <row r="248" spans="4:5" x14ac:dyDescent="0.25">
      <c r="D248"/>
      <c r="E248" s="9"/>
    </row>
    <row r="249" spans="4:5" x14ac:dyDescent="0.25">
      <c r="D249"/>
      <c r="E249" s="9"/>
    </row>
    <row r="250" spans="4:5" x14ac:dyDescent="0.25">
      <c r="D250"/>
      <c r="E250" s="9"/>
    </row>
    <row r="251" spans="4:5" x14ac:dyDescent="0.25">
      <c r="D251"/>
      <c r="E251" s="9"/>
    </row>
    <row r="252" spans="4:5" x14ac:dyDescent="0.25">
      <c r="D252"/>
      <c r="E252" s="9"/>
    </row>
    <row r="253" spans="4:5" x14ac:dyDescent="0.25">
      <c r="D253"/>
      <c r="E253" s="9"/>
    </row>
    <row r="254" spans="4:5" x14ac:dyDescent="0.25">
      <c r="D254"/>
      <c r="E254" s="9"/>
    </row>
    <row r="255" spans="4:5" x14ac:dyDescent="0.25">
      <c r="D255"/>
      <c r="E255" s="9"/>
    </row>
    <row r="256" spans="4:5" x14ac:dyDescent="0.25">
      <c r="D256"/>
      <c r="E256" s="9"/>
    </row>
    <row r="257" spans="4:5" x14ac:dyDescent="0.25">
      <c r="D257"/>
      <c r="E257" s="9"/>
    </row>
    <row r="258" spans="4:5" x14ac:dyDescent="0.25">
      <c r="D258"/>
      <c r="E258" s="9"/>
    </row>
    <row r="259" spans="4:5" x14ac:dyDescent="0.25">
      <c r="D259"/>
      <c r="E259" s="9"/>
    </row>
    <row r="260" spans="4:5" x14ac:dyDescent="0.25">
      <c r="D260"/>
      <c r="E260" s="9"/>
    </row>
    <row r="261" spans="4:5" x14ac:dyDescent="0.25">
      <c r="D261"/>
      <c r="E261" s="9"/>
    </row>
    <row r="262" spans="4:5" x14ac:dyDescent="0.25">
      <c r="D262"/>
      <c r="E262" s="9"/>
    </row>
    <row r="263" spans="4:5" x14ac:dyDescent="0.25">
      <c r="D263"/>
      <c r="E263" s="9"/>
    </row>
    <row r="264" spans="4:5" x14ac:dyDescent="0.25">
      <c r="D264"/>
      <c r="E264" s="9"/>
    </row>
    <row r="265" spans="4:5" x14ac:dyDescent="0.25">
      <c r="D265"/>
      <c r="E265" s="9"/>
    </row>
    <row r="266" spans="4:5" x14ac:dyDescent="0.25">
      <c r="D266"/>
      <c r="E266" s="9"/>
    </row>
    <row r="267" spans="4:5" x14ac:dyDescent="0.25">
      <c r="D267"/>
      <c r="E267" s="9"/>
    </row>
    <row r="268" spans="4:5" x14ac:dyDescent="0.25">
      <c r="D268"/>
      <c r="E268" s="9"/>
    </row>
    <row r="269" spans="4:5" x14ac:dyDescent="0.25">
      <c r="D269"/>
      <c r="E269" s="9"/>
    </row>
    <row r="270" spans="4:5" x14ac:dyDescent="0.25">
      <c r="D270"/>
      <c r="E270" s="9"/>
    </row>
    <row r="271" spans="4:5" x14ac:dyDescent="0.25">
      <c r="D271"/>
      <c r="E271" s="9"/>
    </row>
    <row r="272" spans="4:5" x14ac:dyDescent="0.25">
      <c r="D272"/>
      <c r="E272" s="9"/>
    </row>
    <row r="273" spans="4:5" x14ac:dyDescent="0.25">
      <c r="D273"/>
      <c r="E273" s="9"/>
    </row>
    <row r="274" spans="4:5" x14ac:dyDescent="0.25">
      <c r="D274"/>
      <c r="E274" s="9"/>
    </row>
    <row r="275" spans="4:5" x14ac:dyDescent="0.25">
      <c r="D275"/>
      <c r="E275" s="9"/>
    </row>
    <row r="276" spans="4:5" x14ac:dyDescent="0.25">
      <c r="D276"/>
      <c r="E276" s="9"/>
    </row>
    <row r="277" spans="4:5" x14ac:dyDescent="0.25">
      <c r="D277"/>
      <c r="E277" s="9"/>
    </row>
    <row r="278" spans="4:5" x14ac:dyDescent="0.25">
      <c r="D278"/>
      <c r="E278" s="9"/>
    </row>
  </sheetData>
  <sheetProtection sheet="1" objects="1" scenarios="1"/>
  <mergeCells count="2">
    <mergeCell ref="A1:G1"/>
    <mergeCell ref="J1:P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4C504-2088-4EB5-A482-27344AF95EA3}">
  <sheetPr>
    <tabColor theme="9"/>
  </sheetPr>
  <dimension ref="A1:EM1553"/>
  <sheetViews>
    <sheetView zoomScale="80" zoomScaleNormal="80" workbookViewId="0">
      <pane ySplit="1" topLeftCell="A2" activePane="bottomLeft" state="frozen"/>
      <selection pane="bottomLeft"/>
    </sheetView>
  </sheetViews>
  <sheetFormatPr defaultColWidth="9.28515625" defaultRowHeight="15" x14ac:dyDescent="0.25"/>
  <cols>
    <col min="1" max="1" width="9.28515625" style="2"/>
    <col min="2" max="2" width="13.7109375" style="2" customWidth="1"/>
    <col min="3" max="3" width="19.42578125" style="2" bestFit="1" customWidth="1"/>
    <col min="4" max="4" width="66.42578125" style="2" customWidth="1"/>
    <col min="5" max="6" width="9.28515625" style="2" customWidth="1"/>
    <col min="7" max="7" width="14.5703125" style="2" customWidth="1"/>
    <col min="8" max="9" width="9.28515625" style="2" customWidth="1"/>
    <col min="10" max="10" width="12.7109375" style="2" customWidth="1"/>
    <col min="11" max="11" width="11.28515625" style="7" customWidth="1"/>
    <col min="12" max="12" width="39.5703125" style="32" customWidth="1"/>
    <col min="13" max="13" width="24.42578125" style="32" customWidth="1"/>
    <col min="14" max="14" width="10.5703125" style="2" customWidth="1"/>
    <col min="15" max="15" width="12.42578125" style="2" customWidth="1"/>
    <col min="16" max="16" width="17.5703125" style="2" customWidth="1"/>
    <col min="17" max="17" width="15.5703125" style="2" customWidth="1"/>
    <col min="18" max="18" width="9.28515625" style="2" customWidth="1"/>
    <col min="19" max="19" width="13.42578125" style="2" customWidth="1"/>
    <col min="20" max="20" width="13.28515625" style="37" customWidth="1"/>
    <col min="21" max="21" width="23.42578125" style="2" customWidth="1"/>
    <col min="22" max="22" width="20" style="2" customWidth="1"/>
    <col min="23" max="23" width="12.7109375" style="2" customWidth="1"/>
    <col min="24" max="24" width="12.42578125" style="2" hidden="1" customWidth="1"/>
    <col min="25" max="25" width="11.5703125" style="2" customWidth="1"/>
    <col min="26" max="27" width="13.42578125" style="2" customWidth="1"/>
    <col min="28" max="28" width="43.140625" style="32" customWidth="1"/>
    <col min="29" max="29" width="40.42578125" style="32" customWidth="1"/>
    <col min="30" max="30" width="23.5703125" style="32" customWidth="1"/>
    <col min="31" max="31" width="44.5703125" style="32" customWidth="1"/>
    <col min="32" max="32" width="26.28515625" style="32" customWidth="1"/>
    <col min="33" max="33" width="20.42578125" style="32" customWidth="1"/>
    <col min="34" max="34" width="21.7109375" style="2" customWidth="1"/>
    <col min="35" max="35" width="20.42578125" style="2" customWidth="1"/>
    <col min="36" max="37" width="10.7109375" style="2" customWidth="1"/>
    <col min="38" max="38" width="10.42578125" style="2" customWidth="1"/>
    <col min="39" max="39" width="11" style="2" customWidth="1"/>
    <col min="40" max="40" width="14.28515625" style="2" bestFit="1" customWidth="1"/>
    <col min="41" max="41" width="9.28515625" style="2"/>
    <col min="42" max="42" width="11.42578125" style="2" customWidth="1"/>
    <col min="43" max="43" width="15.140625" style="2" customWidth="1"/>
    <col min="44" max="44" width="13.5703125" style="2" customWidth="1"/>
    <col min="45" max="45" width="15.5703125" style="2" customWidth="1"/>
    <col min="46" max="46" width="11.28515625" style="2" customWidth="1"/>
    <col min="47" max="47" width="9.28515625" style="2"/>
    <col min="48" max="48" width="16.42578125" style="2" customWidth="1"/>
    <col min="49" max="49" width="11.28515625" style="2" customWidth="1"/>
    <col min="50" max="50" width="9.28515625" style="2"/>
    <col min="51" max="51" width="12.42578125" style="2" customWidth="1"/>
    <col min="52" max="52" width="11.5703125" style="2" customWidth="1"/>
    <col min="53" max="53" width="10.5703125" style="2" customWidth="1"/>
    <col min="54" max="54" width="12.28515625" style="2" customWidth="1"/>
    <col min="55" max="55" width="13.28515625" style="2" customWidth="1"/>
    <col min="56" max="56" width="13.7109375" style="2" customWidth="1"/>
    <col min="57" max="57" width="12.42578125" style="2" customWidth="1"/>
    <col min="58" max="58" width="12.5703125" style="2" customWidth="1"/>
    <col min="59" max="59" width="11.5703125" style="2" customWidth="1"/>
    <col min="60" max="60" width="9.28515625" style="2"/>
    <col min="61" max="61" width="13.42578125" style="2" customWidth="1"/>
    <col min="62" max="62" width="14" style="2" customWidth="1"/>
    <col min="63" max="63" width="12.42578125" style="2" customWidth="1"/>
    <col min="64" max="64" width="12.7109375" style="2" customWidth="1"/>
    <col min="65" max="65" width="13.7109375" style="2" customWidth="1"/>
    <col min="66" max="66" width="12" style="2" customWidth="1"/>
    <col min="67" max="67" width="13.7109375" style="2" customWidth="1"/>
    <col min="68" max="68" width="11.5703125" style="2" customWidth="1"/>
    <col min="69" max="69" width="13" style="2" customWidth="1"/>
    <col min="70" max="70" width="15" style="2" customWidth="1"/>
    <col min="71" max="71" width="12" style="2" customWidth="1"/>
    <col min="72" max="72" width="9.28515625" style="2"/>
    <col min="73" max="73" width="17.42578125" style="2" customWidth="1"/>
    <col min="74" max="74" width="14.42578125" style="2" customWidth="1"/>
    <col min="75" max="75" width="12.42578125" style="2" customWidth="1"/>
    <col min="76" max="76" width="12" style="2" customWidth="1"/>
    <col min="77" max="77" width="15.42578125" style="2" customWidth="1"/>
    <col min="78" max="78" width="13.42578125" style="2" customWidth="1"/>
    <col min="79" max="79" width="9.28515625" style="2"/>
    <col min="80" max="80" width="13.42578125" style="2" customWidth="1"/>
    <col min="81" max="81" width="9.28515625" style="2"/>
    <col min="82" max="82" width="9.28515625" style="2" customWidth="1"/>
    <col min="83" max="83" width="11" style="2" customWidth="1"/>
    <col min="84" max="84" width="9.28515625" style="2"/>
    <col min="85" max="85" width="12.42578125" style="2" customWidth="1"/>
    <col min="86" max="86" width="13.28515625" style="2" customWidth="1"/>
    <col min="87" max="87" width="13.5703125" style="2" customWidth="1"/>
    <col min="88" max="88" width="15" style="2" customWidth="1"/>
    <col min="89" max="89" width="9.28515625" style="2"/>
    <col min="90" max="90" width="20.5703125" style="2" bestFit="1" customWidth="1"/>
    <col min="91" max="91" width="19.42578125" style="2" bestFit="1" customWidth="1"/>
    <col min="92" max="92" width="26.42578125" style="2" bestFit="1" customWidth="1"/>
    <col min="93" max="93" width="33" style="2" bestFit="1" customWidth="1"/>
    <col min="94" max="94" width="26.7109375" style="2" bestFit="1" customWidth="1"/>
    <col min="95" max="95" width="26.5703125" style="2" bestFit="1" customWidth="1"/>
    <col min="96" max="96" width="23.5703125" style="2" bestFit="1" customWidth="1"/>
    <col min="97" max="97" width="10.5703125" style="2" customWidth="1"/>
    <col min="98" max="101" width="9.28515625" style="2"/>
    <col min="102" max="102" width="13.7109375" style="2" customWidth="1"/>
    <col min="103" max="103" width="13" style="2" customWidth="1"/>
    <col min="104" max="106" width="9.28515625" style="2"/>
    <col min="107" max="108" width="10.42578125" style="2" customWidth="1"/>
    <col min="109" max="109" width="11" style="2" customWidth="1"/>
    <col min="110" max="110" width="10.7109375" style="2" customWidth="1"/>
    <col min="111" max="111" width="12.5703125" style="2" customWidth="1"/>
    <col min="112" max="112" width="11.28515625" style="2" customWidth="1"/>
    <col min="113" max="113" width="11" style="2" customWidth="1"/>
    <col min="114" max="114" width="9.28515625" style="2"/>
    <col min="115" max="115" width="34.28515625" style="2" bestFit="1" customWidth="1"/>
    <col min="116" max="116" width="22.7109375" style="2" bestFit="1" customWidth="1"/>
    <col min="117" max="117" width="24.5703125" style="2" bestFit="1" customWidth="1"/>
    <col min="118" max="118" width="10.5703125" style="2" customWidth="1"/>
    <col min="119" max="119" width="41.42578125" style="2" bestFit="1" customWidth="1"/>
    <col min="120" max="121" width="9.28515625" style="2"/>
    <col min="122" max="122" width="11.42578125" style="2" customWidth="1"/>
    <col min="123" max="123" width="9.28515625" style="2"/>
    <col min="124" max="124" width="11.5703125" style="2" customWidth="1"/>
    <col min="125" max="126" width="9.28515625" style="2"/>
    <col min="127" max="127" width="36.28515625" style="2" bestFit="1" customWidth="1"/>
    <col min="128" max="128" width="12" style="2" customWidth="1"/>
    <col min="129" max="129" width="14.5703125" style="2" customWidth="1"/>
    <col min="130" max="130" width="9.28515625" style="2"/>
    <col min="131" max="131" width="11.7109375" style="2" customWidth="1"/>
    <col min="132" max="132" width="11.5703125" style="2" customWidth="1"/>
    <col min="133" max="133" width="10.7109375" style="2" customWidth="1"/>
    <col min="134" max="134" width="11.5703125" style="2" customWidth="1"/>
    <col min="135" max="135" width="9.28515625" style="2"/>
    <col min="136" max="136" width="11.28515625" style="2" customWidth="1"/>
    <col min="137" max="138" width="9.28515625" style="2"/>
    <col min="139" max="139" width="12.42578125" style="2" customWidth="1"/>
    <col min="140" max="140" width="11.42578125" style="2" customWidth="1"/>
    <col min="141" max="141" width="12.42578125" style="2" customWidth="1"/>
    <col min="142" max="142" width="13.28515625" style="2" customWidth="1"/>
    <col min="143" max="16384" width="9.28515625" style="2"/>
  </cols>
  <sheetData>
    <row r="1" spans="1:143" ht="75" x14ac:dyDescent="0.25">
      <c r="A1" s="22" t="s">
        <v>872</v>
      </c>
      <c r="B1" s="22" t="s">
        <v>873</v>
      </c>
      <c r="C1" s="22" t="s">
        <v>874</v>
      </c>
      <c r="D1" s="22" t="s">
        <v>875</v>
      </c>
      <c r="E1" s="22" t="s">
        <v>876</v>
      </c>
      <c r="F1" s="22" t="s">
        <v>877</v>
      </c>
      <c r="G1" s="22" t="s">
        <v>878</v>
      </c>
      <c r="H1" s="22" t="s">
        <v>879</v>
      </c>
      <c r="I1" s="22" t="s">
        <v>880</v>
      </c>
      <c r="J1" s="23" t="s">
        <v>881</v>
      </c>
      <c r="K1" s="24" t="s">
        <v>882</v>
      </c>
      <c r="L1" s="23" t="s">
        <v>883</v>
      </c>
      <c r="M1" s="23" t="s">
        <v>884</v>
      </c>
      <c r="N1" s="22" t="s">
        <v>885</v>
      </c>
      <c r="O1" s="22" t="s">
        <v>886</v>
      </c>
      <c r="P1" s="22" t="s">
        <v>887</v>
      </c>
      <c r="Q1" s="22" t="s">
        <v>888</v>
      </c>
      <c r="R1" s="22" t="s">
        <v>889</v>
      </c>
      <c r="S1" s="22" t="s">
        <v>890</v>
      </c>
      <c r="T1" s="25" t="s">
        <v>891</v>
      </c>
      <c r="U1" s="23" t="s">
        <v>892</v>
      </c>
      <c r="V1" s="22" t="s">
        <v>893</v>
      </c>
      <c r="W1" s="22" t="s">
        <v>894</v>
      </c>
      <c r="X1" s="22" t="s">
        <v>895</v>
      </c>
      <c r="Y1" s="22" t="s">
        <v>896</v>
      </c>
      <c r="Z1" s="22" t="s">
        <v>897</v>
      </c>
      <c r="AA1" s="22" t="s">
        <v>898</v>
      </c>
      <c r="AB1" s="26" t="s">
        <v>899</v>
      </c>
      <c r="AC1" s="27" t="s">
        <v>900</v>
      </c>
      <c r="AD1" s="28" t="s">
        <v>901</v>
      </c>
      <c r="AE1" s="29" t="s">
        <v>902</v>
      </c>
      <c r="AF1" s="29" t="s">
        <v>903</v>
      </c>
      <c r="AG1" s="29" t="s">
        <v>904</v>
      </c>
      <c r="AH1" s="29" t="s">
        <v>905</v>
      </c>
      <c r="AI1" s="29" t="s">
        <v>906</v>
      </c>
      <c r="AJ1" s="30" t="s">
        <v>907</v>
      </c>
      <c r="AK1" s="30" t="s">
        <v>908</v>
      </c>
      <c r="AL1" s="30" t="s">
        <v>909</v>
      </c>
      <c r="AM1" s="30" t="s">
        <v>910</v>
      </c>
      <c r="AN1" s="30" t="s">
        <v>911</v>
      </c>
      <c r="AO1" s="30" t="s">
        <v>912</v>
      </c>
      <c r="AP1" s="30" t="s">
        <v>913</v>
      </c>
      <c r="AQ1" s="30" t="s">
        <v>914</v>
      </c>
      <c r="AR1" s="30" t="s">
        <v>915</v>
      </c>
      <c r="AS1" s="30" t="s">
        <v>916</v>
      </c>
      <c r="AT1" s="30" t="s">
        <v>917</v>
      </c>
      <c r="AU1" s="30" t="s">
        <v>918</v>
      </c>
      <c r="AV1" s="30" t="s">
        <v>919</v>
      </c>
      <c r="AW1" s="30" t="s">
        <v>920</v>
      </c>
      <c r="AX1" s="30" t="s">
        <v>921</v>
      </c>
      <c r="AY1" s="30" t="s">
        <v>922</v>
      </c>
      <c r="AZ1" s="30" t="s">
        <v>923</v>
      </c>
      <c r="BA1" s="30" t="s">
        <v>924</v>
      </c>
      <c r="BB1" s="30" t="s">
        <v>925</v>
      </c>
      <c r="BC1" s="30" t="s">
        <v>926</v>
      </c>
      <c r="BD1" s="30" t="s">
        <v>927</v>
      </c>
      <c r="BE1" s="30" t="s">
        <v>928</v>
      </c>
      <c r="BF1" s="30" t="s">
        <v>929</v>
      </c>
      <c r="BG1" s="30" t="s">
        <v>930</v>
      </c>
      <c r="BH1" s="30" t="s">
        <v>931</v>
      </c>
      <c r="BI1" s="30" t="s">
        <v>932</v>
      </c>
      <c r="BJ1" s="30" t="s">
        <v>933</v>
      </c>
      <c r="BK1" s="30" t="s">
        <v>934</v>
      </c>
      <c r="BL1" s="30" t="s">
        <v>935</v>
      </c>
      <c r="BM1" s="30" t="s">
        <v>936</v>
      </c>
      <c r="BN1" s="30" t="s">
        <v>937</v>
      </c>
      <c r="BO1" s="30" t="s">
        <v>938</v>
      </c>
      <c r="BP1" s="30" t="s">
        <v>939</v>
      </c>
      <c r="BQ1" s="30" t="s">
        <v>940</v>
      </c>
      <c r="BR1" s="30" t="s">
        <v>941</v>
      </c>
      <c r="BS1" s="30" t="s">
        <v>942</v>
      </c>
      <c r="BT1" s="30" t="s">
        <v>943</v>
      </c>
      <c r="BU1" s="30" t="s">
        <v>944</v>
      </c>
      <c r="BV1" s="30" t="s">
        <v>945</v>
      </c>
      <c r="BW1" s="30" t="s">
        <v>946</v>
      </c>
      <c r="BX1" s="30" t="s">
        <v>947</v>
      </c>
      <c r="BY1" s="30" t="s">
        <v>948</v>
      </c>
      <c r="BZ1" s="30" t="s">
        <v>949</v>
      </c>
      <c r="CA1" s="30" t="s">
        <v>950</v>
      </c>
      <c r="CB1" s="30" t="s">
        <v>951</v>
      </c>
      <c r="CC1" s="30" t="s">
        <v>952</v>
      </c>
      <c r="CD1" s="30" t="s">
        <v>953</v>
      </c>
      <c r="CE1" s="30" t="s">
        <v>954</v>
      </c>
      <c r="CF1" s="30" t="s">
        <v>955</v>
      </c>
      <c r="CG1" s="30" t="s">
        <v>956</v>
      </c>
      <c r="CH1" s="30" t="s">
        <v>957</v>
      </c>
      <c r="CI1" s="30" t="s">
        <v>958</v>
      </c>
      <c r="CJ1" s="30" t="s">
        <v>959</v>
      </c>
      <c r="CK1" s="30" t="s">
        <v>960</v>
      </c>
      <c r="CL1" s="31" t="s">
        <v>961</v>
      </c>
      <c r="CM1" s="31" t="s">
        <v>962</v>
      </c>
      <c r="CN1" s="31" t="s">
        <v>963</v>
      </c>
      <c r="CO1" s="31" t="s">
        <v>964</v>
      </c>
      <c r="CP1" s="31" t="s">
        <v>965</v>
      </c>
      <c r="CQ1" s="31" t="s">
        <v>966</v>
      </c>
      <c r="CR1" s="31" t="s">
        <v>967</v>
      </c>
      <c r="CS1" s="31" t="s">
        <v>968</v>
      </c>
      <c r="CT1" s="31" t="s">
        <v>969</v>
      </c>
      <c r="CU1" s="31" t="s">
        <v>970</v>
      </c>
      <c r="CV1" s="31" t="s">
        <v>971</v>
      </c>
      <c r="CW1" s="31" t="s">
        <v>972</v>
      </c>
      <c r="CX1" s="31" t="s">
        <v>973</v>
      </c>
      <c r="CY1" s="31" t="s">
        <v>974</v>
      </c>
      <c r="CZ1" s="31" t="s">
        <v>975</v>
      </c>
      <c r="DA1" s="31" t="s">
        <v>976</v>
      </c>
      <c r="DB1" s="31" t="s">
        <v>977</v>
      </c>
      <c r="DC1" s="31" t="s">
        <v>978</v>
      </c>
      <c r="DD1" s="31" t="s">
        <v>979</v>
      </c>
      <c r="DE1" s="31" t="s">
        <v>980</v>
      </c>
      <c r="DF1" s="31" t="s">
        <v>981</v>
      </c>
      <c r="DG1" s="31" t="s">
        <v>982</v>
      </c>
      <c r="DH1" s="31" t="s">
        <v>983</v>
      </c>
      <c r="DI1" s="31" t="s">
        <v>984</v>
      </c>
      <c r="DJ1" s="31" t="s">
        <v>985</v>
      </c>
      <c r="DK1" s="31" t="s">
        <v>986</v>
      </c>
      <c r="DL1" s="31" t="s">
        <v>987</v>
      </c>
      <c r="DM1" s="31" t="s">
        <v>988</v>
      </c>
      <c r="DN1" s="31" t="s">
        <v>989</v>
      </c>
      <c r="DO1" s="31" t="s">
        <v>990</v>
      </c>
      <c r="DP1" s="31" t="s">
        <v>991</v>
      </c>
      <c r="DQ1" s="31" t="s">
        <v>992</v>
      </c>
      <c r="DR1" s="31" t="s">
        <v>993</v>
      </c>
      <c r="DS1" s="31" t="s">
        <v>994</v>
      </c>
      <c r="DT1" s="31" t="s">
        <v>995</v>
      </c>
      <c r="DU1" s="31" t="s">
        <v>996</v>
      </c>
      <c r="DV1" s="31" t="s">
        <v>997</v>
      </c>
      <c r="DW1" s="31" t="s">
        <v>998</v>
      </c>
      <c r="DX1" s="31" t="s">
        <v>999</v>
      </c>
      <c r="DY1" s="31" t="s">
        <v>1000</v>
      </c>
      <c r="DZ1" s="31" t="s">
        <v>1001</v>
      </c>
      <c r="EA1" s="31" t="s">
        <v>1002</v>
      </c>
      <c r="EB1" s="31" t="s">
        <v>1003</v>
      </c>
      <c r="EC1" s="31" t="s">
        <v>1004</v>
      </c>
      <c r="ED1" s="31" t="s">
        <v>1005</v>
      </c>
      <c r="EE1" s="31" t="s">
        <v>1006</v>
      </c>
      <c r="EF1" s="31" t="s">
        <v>1007</v>
      </c>
      <c r="EG1" s="31" t="s">
        <v>1008</v>
      </c>
      <c r="EH1" s="31" t="s">
        <v>1009</v>
      </c>
      <c r="EI1" s="31" t="s">
        <v>1010</v>
      </c>
      <c r="EJ1" s="31" t="s">
        <v>1011</v>
      </c>
      <c r="EK1" s="31" t="s">
        <v>1012</v>
      </c>
      <c r="EL1" s="31" t="s">
        <v>1013</v>
      </c>
      <c r="EM1" s="31" t="s">
        <v>1014</v>
      </c>
    </row>
    <row r="2" spans="1:143" ht="39" customHeight="1" x14ac:dyDescent="0.25">
      <c r="A2" t="s">
        <v>1015</v>
      </c>
      <c r="B2">
        <v>2019</v>
      </c>
      <c r="C2" t="s">
        <v>608</v>
      </c>
      <c r="D2" t="s">
        <v>486</v>
      </c>
      <c r="E2" t="s">
        <v>1016</v>
      </c>
      <c r="F2" t="s">
        <v>322</v>
      </c>
      <c r="G2" t="s">
        <v>1017</v>
      </c>
      <c r="H2" t="s">
        <v>103</v>
      </c>
      <c r="I2">
        <v>45232</v>
      </c>
      <c r="J2" s="2">
        <v>5</v>
      </c>
      <c r="K2">
        <v>325998</v>
      </c>
      <c r="L2" s="32" t="s">
        <v>51</v>
      </c>
      <c r="M2" s="32" t="s">
        <v>1018</v>
      </c>
      <c r="N2">
        <v>39.178199999999997</v>
      </c>
      <c r="O2">
        <v>-84.504099999999994</v>
      </c>
      <c r="P2" s="9">
        <v>110035808855</v>
      </c>
      <c r="Q2" s="9">
        <v>1319217644929</v>
      </c>
      <c r="R2" t="s">
        <v>1019</v>
      </c>
      <c r="S2" t="s">
        <v>1020</v>
      </c>
      <c r="T2" s="10" t="s">
        <v>366</v>
      </c>
      <c r="U2" s="2" t="e">
        <v>#N/A</v>
      </c>
      <c r="V2" t="s">
        <v>366</v>
      </c>
      <c r="W2">
        <v>0</v>
      </c>
      <c r="Y2">
        <v>0</v>
      </c>
      <c r="Z2" t="s">
        <v>366</v>
      </c>
      <c r="AA2" t="s">
        <v>1021</v>
      </c>
      <c r="AB2" s="32" t="s">
        <v>370</v>
      </c>
      <c r="AD2" s="33" t="s">
        <v>426</v>
      </c>
      <c r="AE2" s="32" t="s">
        <v>1022</v>
      </c>
      <c r="AJ2" t="s">
        <v>1018</v>
      </c>
      <c r="AK2" t="s">
        <v>1018</v>
      </c>
      <c r="AL2" t="s">
        <v>1018</v>
      </c>
      <c r="AM2" t="s">
        <v>1018</v>
      </c>
      <c r="AN2" t="s">
        <v>1018</v>
      </c>
      <c r="AO2" t="s">
        <v>1018</v>
      </c>
      <c r="AP2" t="s">
        <v>1018</v>
      </c>
      <c r="AQ2" t="s">
        <v>366</v>
      </c>
      <c r="AR2" t="s">
        <v>366</v>
      </c>
      <c r="AS2" t="s">
        <v>366</v>
      </c>
      <c r="AT2" t="s">
        <v>366</v>
      </c>
      <c r="AU2" t="s">
        <v>366</v>
      </c>
      <c r="AV2" t="s">
        <v>1018</v>
      </c>
      <c r="AW2" t="s">
        <v>366</v>
      </c>
      <c r="AX2" t="s">
        <v>366</v>
      </c>
      <c r="AY2" t="s">
        <v>366</v>
      </c>
      <c r="AZ2" t="s">
        <v>366</v>
      </c>
      <c r="BA2" t="s">
        <v>366</v>
      </c>
      <c r="BB2" t="s">
        <v>366</v>
      </c>
      <c r="BC2" t="s">
        <v>366</v>
      </c>
      <c r="BD2" t="s">
        <v>366</v>
      </c>
      <c r="BE2" t="s">
        <v>366</v>
      </c>
      <c r="BF2" t="s">
        <v>366</v>
      </c>
      <c r="BG2" t="s">
        <v>366</v>
      </c>
      <c r="BH2" t="s">
        <v>366</v>
      </c>
      <c r="BI2" t="s">
        <v>1018</v>
      </c>
      <c r="BJ2" t="s">
        <v>1018</v>
      </c>
      <c r="BK2" t="s">
        <v>1018</v>
      </c>
      <c r="BL2" t="s">
        <v>366</v>
      </c>
      <c r="BM2" t="s">
        <v>1018</v>
      </c>
      <c r="BN2" t="s">
        <v>366</v>
      </c>
      <c r="BO2" t="s">
        <v>366</v>
      </c>
      <c r="BP2" t="s">
        <v>366</v>
      </c>
      <c r="BQ2" t="s">
        <v>366</v>
      </c>
      <c r="BR2" t="s">
        <v>366</v>
      </c>
      <c r="BS2" t="s">
        <v>366</v>
      </c>
      <c r="BT2" t="s">
        <v>366</v>
      </c>
      <c r="BU2" t="s">
        <v>1018</v>
      </c>
      <c r="BV2" t="s">
        <v>366</v>
      </c>
      <c r="BW2" t="s">
        <v>366</v>
      </c>
      <c r="BX2" t="s">
        <v>366</v>
      </c>
      <c r="BY2" t="s">
        <v>366</v>
      </c>
      <c r="BZ2" t="s">
        <v>366</v>
      </c>
      <c r="CA2" t="s">
        <v>366</v>
      </c>
      <c r="CB2" t="s">
        <v>1018</v>
      </c>
      <c r="CC2" t="s">
        <v>366</v>
      </c>
      <c r="CD2" t="s">
        <v>366</v>
      </c>
      <c r="CE2" t="s">
        <v>366</v>
      </c>
      <c r="CF2" t="s">
        <v>366</v>
      </c>
      <c r="CG2" t="s">
        <v>366</v>
      </c>
      <c r="CH2" t="s">
        <v>366</v>
      </c>
      <c r="CI2" t="s">
        <v>366</v>
      </c>
      <c r="CJ2" t="s">
        <v>366</v>
      </c>
      <c r="CK2" t="s">
        <v>366</v>
      </c>
      <c r="CL2" t="s">
        <v>370</v>
      </c>
      <c r="CM2" t="s">
        <v>370</v>
      </c>
      <c r="CN2" t="s">
        <v>370</v>
      </c>
      <c r="CO2" t="s">
        <v>370</v>
      </c>
      <c r="CP2" t="s">
        <v>370</v>
      </c>
      <c r="CQ2" t="s">
        <v>370</v>
      </c>
      <c r="CR2" t="s">
        <v>370</v>
      </c>
      <c r="CS2" t="s">
        <v>370</v>
      </c>
      <c r="CT2" t="s">
        <v>370</v>
      </c>
      <c r="CU2" t="s">
        <v>370</v>
      </c>
      <c r="CV2" t="s">
        <v>370</v>
      </c>
      <c r="CW2" t="s">
        <v>370</v>
      </c>
      <c r="CX2" t="s">
        <v>370</v>
      </c>
      <c r="CY2" t="s">
        <v>370</v>
      </c>
      <c r="CZ2" t="s">
        <v>370</v>
      </c>
      <c r="DA2" t="s">
        <v>370</v>
      </c>
      <c r="DB2" t="s">
        <v>370</v>
      </c>
      <c r="DC2" t="s">
        <v>370</v>
      </c>
      <c r="DD2" t="s">
        <v>370</v>
      </c>
      <c r="DE2" t="s">
        <v>370</v>
      </c>
      <c r="DF2" t="s">
        <v>370</v>
      </c>
      <c r="DG2" t="s">
        <v>370</v>
      </c>
      <c r="DH2" t="s">
        <v>370</v>
      </c>
      <c r="DI2" t="s">
        <v>370</v>
      </c>
      <c r="DJ2" t="s">
        <v>370</v>
      </c>
      <c r="DK2" t="s">
        <v>370</v>
      </c>
      <c r="DL2" t="s">
        <v>370</v>
      </c>
      <c r="DM2" t="s">
        <v>370</v>
      </c>
      <c r="DN2" t="s">
        <v>370</v>
      </c>
      <c r="DO2" t="s">
        <v>370</v>
      </c>
      <c r="DP2" t="s">
        <v>370</v>
      </c>
      <c r="DQ2" t="s">
        <v>370</v>
      </c>
      <c r="DR2" t="s">
        <v>370</v>
      </c>
      <c r="DS2" t="s">
        <v>370</v>
      </c>
      <c r="DT2" t="s">
        <v>370</v>
      </c>
      <c r="DU2" t="s">
        <v>370</v>
      </c>
      <c r="DV2" t="s">
        <v>370</v>
      </c>
      <c r="DW2" t="s">
        <v>370</v>
      </c>
      <c r="DX2" t="s">
        <v>370</v>
      </c>
      <c r="DY2" t="s">
        <v>370</v>
      </c>
      <c r="DZ2" t="s">
        <v>370</v>
      </c>
      <c r="EA2" t="s">
        <v>370</v>
      </c>
      <c r="EB2" t="s">
        <v>370</v>
      </c>
      <c r="EC2" t="s">
        <v>370</v>
      </c>
      <c r="ED2" t="s">
        <v>370</v>
      </c>
      <c r="EE2" t="s">
        <v>370</v>
      </c>
      <c r="EF2" t="s">
        <v>370</v>
      </c>
      <c r="EG2" t="s">
        <v>370</v>
      </c>
      <c r="EH2" t="s">
        <v>370</v>
      </c>
      <c r="EI2" t="s">
        <v>370</v>
      </c>
      <c r="EJ2" t="s">
        <v>370</v>
      </c>
      <c r="EK2" t="s">
        <v>370</v>
      </c>
      <c r="EL2" t="s">
        <v>370</v>
      </c>
      <c r="EM2" t="s">
        <v>370</v>
      </c>
    </row>
    <row r="3" spans="1:143" x14ac:dyDescent="0.25">
      <c r="A3" t="s">
        <v>1023</v>
      </c>
      <c r="B3">
        <v>2019</v>
      </c>
      <c r="C3" t="s">
        <v>467</v>
      </c>
      <c r="D3" t="s">
        <v>465</v>
      </c>
      <c r="E3" t="s">
        <v>1024</v>
      </c>
      <c r="F3" t="s">
        <v>466</v>
      </c>
      <c r="G3" t="s">
        <v>1025</v>
      </c>
      <c r="H3" t="s">
        <v>86</v>
      </c>
      <c r="I3">
        <v>33810</v>
      </c>
      <c r="J3" s="2">
        <v>4</v>
      </c>
      <c r="K3">
        <v>325211</v>
      </c>
      <c r="L3" s="32" t="s">
        <v>259</v>
      </c>
      <c r="M3" s="32" t="s">
        <v>1018</v>
      </c>
      <c r="N3">
        <v>28.100830999999999</v>
      </c>
      <c r="O3">
        <v>-82.009719000000004</v>
      </c>
      <c r="P3" s="9">
        <v>110000364891</v>
      </c>
      <c r="Q3" s="9">
        <v>1319217654084</v>
      </c>
      <c r="R3" t="s">
        <v>1019</v>
      </c>
      <c r="S3" t="s">
        <v>1020</v>
      </c>
      <c r="T3" s="34">
        <v>6</v>
      </c>
      <c r="U3" s="2" t="s">
        <v>1026</v>
      </c>
      <c r="V3">
        <v>48</v>
      </c>
      <c r="W3">
        <v>48</v>
      </c>
      <c r="Y3">
        <v>358</v>
      </c>
      <c r="Z3">
        <v>406</v>
      </c>
      <c r="AA3" t="s">
        <v>1021</v>
      </c>
      <c r="AB3" s="32" t="s">
        <v>1027</v>
      </c>
      <c r="AD3" s="33" t="s">
        <v>426</v>
      </c>
      <c r="AJ3" t="s">
        <v>1018</v>
      </c>
      <c r="AK3" t="s">
        <v>1018</v>
      </c>
      <c r="AL3" t="s">
        <v>1018</v>
      </c>
      <c r="AM3" t="s">
        <v>1018</v>
      </c>
      <c r="AN3" t="s">
        <v>1018</v>
      </c>
      <c r="AO3" t="s">
        <v>1018</v>
      </c>
      <c r="AP3" t="s">
        <v>1028</v>
      </c>
      <c r="AQ3" t="s">
        <v>1018</v>
      </c>
      <c r="AR3" t="s">
        <v>1028</v>
      </c>
      <c r="AS3" t="s">
        <v>1018</v>
      </c>
      <c r="AT3" t="s">
        <v>1018</v>
      </c>
      <c r="AU3" t="s">
        <v>1018</v>
      </c>
      <c r="AV3" t="s">
        <v>1018</v>
      </c>
      <c r="AW3" t="s">
        <v>1018</v>
      </c>
      <c r="AX3" t="s">
        <v>1018</v>
      </c>
      <c r="AY3" t="s">
        <v>1018</v>
      </c>
      <c r="AZ3" t="s">
        <v>1018</v>
      </c>
      <c r="BA3" t="s">
        <v>1018</v>
      </c>
      <c r="BB3" t="s">
        <v>1018</v>
      </c>
      <c r="BC3" t="s">
        <v>1018</v>
      </c>
      <c r="BD3" t="s">
        <v>1018</v>
      </c>
      <c r="BE3" t="s">
        <v>1018</v>
      </c>
      <c r="BF3" t="s">
        <v>1018</v>
      </c>
      <c r="BG3" t="s">
        <v>1018</v>
      </c>
      <c r="BH3" t="s">
        <v>1018</v>
      </c>
      <c r="BI3" t="s">
        <v>1018</v>
      </c>
      <c r="BJ3" t="s">
        <v>1018</v>
      </c>
      <c r="BK3" t="s">
        <v>1018</v>
      </c>
      <c r="BL3" t="s">
        <v>1018</v>
      </c>
      <c r="BM3" t="s">
        <v>1018</v>
      </c>
      <c r="BN3" t="s">
        <v>1018</v>
      </c>
      <c r="BO3" t="s">
        <v>1018</v>
      </c>
      <c r="BP3" t="s">
        <v>1018</v>
      </c>
      <c r="BQ3" t="s">
        <v>1018</v>
      </c>
      <c r="BR3" t="s">
        <v>1018</v>
      </c>
      <c r="BS3" t="s">
        <v>1018</v>
      </c>
      <c r="BT3" t="s">
        <v>1018</v>
      </c>
      <c r="BU3" t="s">
        <v>1018</v>
      </c>
      <c r="BV3" t="s">
        <v>1018</v>
      </c>
      <c r="BW3" t="s">
        <v>1018</v>
      </c>
      <c r="BX3" t="s">
        <v>1018</v>
      </c>
      <c r="BY3" t="s">
        <v>1018</v>
      </c>
      <c r="BZ3" t="s">
        <v>1018</v>
      </c>
      <c r="CA3" t="s">
        <v>1018</v>
      </c>
      <c r="CB3" t="s">
        <v>1018</v>
      </c>
      <c r="CC3" t="s">
        <v>1018</v>
      </c>
      <c r="CD3" t="s">
        <v>1018</v>
      </c>
      <c r="CE3" t="s">
        <v>1018</v>
      </c>
      <c r="CF3" t="s">
        <v>1018</v>
      </c>
      <c r="CG3" t="s">
        <v>1018</v>
      </c>
      <c r="CH3" t="s">
        <v>1018</v>
      </c>
      <c r="CI3" t="s">
        <v>1018</v>
      </c>
      <c r="CJ3" t="s">
        <v>1018</v>
      </c>
      <c r="CK3" t="s">
        <v>1018</v>
      </c>
      <c r="CL3" t="s">
        <v>370</v>
      </c>
      <c r="CM3" t="s">
        <v>370</v>
      </c>
      <c r="CN3" t="s">
        <v>370</v>
      </c>
      <c r="CO3" t="s">
        <v>370</v>
      </c>
      <c r="CP3" t="s">
        <v>370</v>
      </c>
      <c r="CQ3" t="s">
        <v>370</v>
      </c>
      <c r="CR3" t="s">
        <v>1029</v>
      </c>
      <c r="CS3" t="s">
        <v>370</v>
      </c>
      <c r="CT3" t="s">
        <v>1030</v>
      </c>
      <c r="CU3" t="s">
        <v>370</v>
      </c>
      <c r="CV3" t="s">
        <v>370</v>
      </c>
      <c r="CW3" t="s">
        <v>370</v>
      </c>
      <c r="CX3" t="s">
        <v>370</v>
      </c>
      <c r="CY3" t="s">
        <v>370</v>
      </c>
      <c r="CZ3" t="s">
        <v>370</v>
      </c>
      <c r="DA3" t="s">
        <v>370</v>
      </c>
      <c r="DB3" t="s">
        <v>370</v>
      </c>
      <c r="DC3" t="s">
        <v>370</v>
      </c>
      <c r="DD3" t="s">
        <v>370</v>
      </c>
      <c r="DE3" t="s">
        <v>370</v>
      </c>
      <c r="DF3" t="s">
        <v>370</v>
      </c>
      <c r="DG3" t="s">
        <v>370</v>
      </c>
      <c r="DH3" t="s">
        <v>370</v>
      </c>
      <c r="DI3" t="s">
        <v>370</v>
      </c>
      <c r="DJ3" t="s">
        <v>370</v>
      </c>
      <c r="DK3" t="s">
        <v>370</v>
      </c>
      <c r="DL3" t="s">
        <v>370</v>
      </c>
      <c r="DM3" t="s">
        <v>370</v>
      </c>
      <c r="DN3" t="s">
        <v>370</v>
      </c>
      <c r="DO3" t="s">
        <v>370</v>
      </c>
      <c r="DP3" t="s">
        <v>370</v>
      </c>
      <c r="DQ3" t="s">
        <v>370</v>
      </c>
      <c r="DR3" t="s">
        <v>370</v>
      </c>
      <c r="DS3" t="s">
        <v>370</v>
      </c>
      <c r="DT3" t="s">
        <v>370</v>
      </c>
      <c r="DU3" t="s">
        <v>370</v>
      </c>
      <c r="DV3" t="s">
        <v>370</v>
      </c>
      <c r="DW3" t="s">
        <v>370</v>
      </c>
      <c r="DX3" t="s">
        <v>370</v>
      </c>
      <c r="DY3" t="s">
        <v>370</v>
      </c>
      <c r="DZ3" t="s">
        <v>370</v>
      </c>
      <c r="EA3" t="s">
        <v>370</v>
      </c>
      <c r="EB3" t="s">
        <v>370</v>
      </c>
      <c r="EC3" t="s">
        <v>370</v>
      </c>
      <c r="ED3" t="s">
        <v>370</v>
      </c>
      <c r="EE3" t="s">
        <v>370</v>
      </c>
      <c r="EF3" t="s">
        <v>370</v>
      </c>
      <c r="EG3" t="s">
        <v>370</v>
      </c>
      <c r="EH3" t="s">
        <v>370</v>
      </c>
      <c r="EI3" t="s">
        <v>370</v>
      </c>
      <c r="EJ3" t="s">
        <v>370</v>
      </c>
      <c r="EK3" t="s">
        <v>370</v>
      </c>
      <c r="EL3" t="s">
        <v>370</v>
      </c>
      <c r="EM3" t="s">
        <v>370</v>
      </c>
    </row>
    <row r="4" spans="1:143" ht="24" customHeight="1" x14ac:dyDescent="0.25">
      <c r="A4" t="s">
        <v>1023</v>
      </c>
      <c r="B4">
        <v>2019</v>
      </c>
      <c r="C4" t="s">
        <v>323</v>
      </c>
      <c r="D4" t="s">
        <v>321</v>
      </c>
      <c r="E4" t="s">
        <v>1031</v>
      </c>
      <c r="F4" t="s">
        <v>322</v>
      </c>
      <c r="G4" t="s">
        <v>1017</v>
      </c>
      <c r="H4" t="s">
        <v>103</v>
      </c>
      <c r="I4">
        <v>45237</v>
      </c>
      <c r="J4" s="2">
        <v>5</v>
      </c>
      <c r="K4">
        <v>325130</v>
      </c>
      <c r="L4" s="32" t="s">
        <v>83</v>
      </c>
      <c r="M4" s="32" t="s">
        <v>1018</v>
      </c>
      <c r="N4">
        <v>39.181111000000001</v>
      </c>
      <c r="O4">
        <v>-84.450556000000006</v>
      </c>
      <c r="P4" s="9">
        <v>110035807552</v>
      </c>
      <c r="Q4" s="9">
        <v>1319217656949</v>
      </c>
      <c r="R4" t="s">
        <v>1019</v>
      </c>
      <c r="S4" t="s">
        <v>1020</v>
      </c>
      <c r="T4" s="34">
        <v>4</v>
      </c>
      <c r="U4" s="2" t="s">
        <v>1032</v>
      </c>
      <c r="V4" t="s">
        <v>366</v>
      </c>
      <c r="W4">
        <v>0</v>
      </c>
      <c r="Y4">
        <v>4</v>
      </c>
      <c r="Z4">
        <v>4</v>
      </c>
      <c r="AA4" t="s">
        <v>1021</v>
      </c>
      <c r="AB4" s="32" t="s">
        <v>1027</v>
      </c>
      <c r="AD4" s="33" t="s">
        <v>114</v>
      </c>
      <c r="AJ4" t="s">
        <v>1018</v>
      </c>
      <c r="AK4" t="s">
        <v>1018</v>
      </c>
      <c r="AL4" t="s">
        <v>1018</v>
      </c>
      <c r="AM4" t="s">
        <v>1018</v>
      </c>
      <c r="AN4" t="s">
        <v>1018</v>
      </c>
      <c r="AO4" t="s">
        <v>1018</v>
      </c>
      <c r="AP4" t="s">
        <v>1028</v>
      </c>
      <c r="AQ4" t="s">
        <v>1018</v>
      </c>
      <c r="AR4" t="s">
        <v>1028</v>
      </c>
      <c r="AS4" t="s">
        <v>1018</v>
      </c>
      <c r="AT4" t="s">
        <v>1018</v>
      </c>
      <c r="AU4" t="s">
        <v>1018</v>
      </c>
      <c r="AV4" t="s">
        <v>1018</v>
      </c>
      <c r="AW4" t="s">
        <v>1018</v>
      </c>
      <c r="AX4" t="s">
        <v>1018</v>
      </c>
      <c r="AY4" t="s">
        <v>1018</v>
      </c>
      <c r="AZ4" t="s">
        <v>1018</v>
      </c>
      <c r="BA4" t="s">
        <v>1018</v>
      </c>
      <c r="BB4" t="s">
        <v>1018</v>
      </c>
      <c r="BC4" t="s">
        <v>1018</v>
      </c>
      <c r="BD4" t="s">
        <v>1018</v>
      </c>
      <c r="BE4" t="s">
        <v>1018</v>
      </c>
      <c r="BF4" t="s">
        <v>1018</v>
      </c>
      <c r="BG4" t="s">
        <v>1018</v>
      </c>
      <c r="BH4" t="s">
        <v>1018</v>
      </c>
      <c r="BI4" t="s">
        <v>1018</v>
      </c>
      <c r="BJ4" t="s">
        <v>1018</v>
      </c>
      <c r="BK4" t="s">
        <v>1018</v>
      </c>
      <c r="BL4" t="s">
        <v>1018</v>
      </c>
      <c r="BM4" t="s">
        <v>1018</v>
      </c>
      <c r="BN4" t="s">
        <v>1018</v>
      </c>
      <c r="BO4" t="s">
        <v>1018</v>
      </c>
      <c r="BP4" t="s">
        <v>1018</v>
      </c>
      <c r="BQ4" t="s">
        <v>1018</v>
      </c>
      <c r="BR4" t="s">
        <v>1018</v>
      </c>
      <c r="BS4" t="s">
        <v>1018</v>
      </c>
      <c r="BT4" t="s">
        <v>1018</v>
      </c>
      <c r="BU4" t="s">
        <v>1018</v>
      </c>
      <c r="BV4" t="s">
        <v>1018</v>
      </c>
      <c r="BW4" t="s">
        <v>1018</v>
      </c>
      <c r="BX4" t="s">
        <v>1018</v>
      </c>
      <c r="BY4" t="s">
        <v>1018</v>
      </c>
      <c r="BZ4" t="s">
        <v>1018</v>
      </c>
      <c r="CA4" t="s">
        <v>1018</v>
      </c>
      <c r="CB4" t="s">
        <v>1018</v>
      </c>
      <c r="CC4" t="s">
        <v>1018</v>
      </c>
      <c r="CD4" t="s">
        <v>1018</v>
      </c>
      <c r="CE4" t="s">
        <v>1018</v>
      </c>
      <c r="CF4" t="s">
        <v>1018</v>
      </c>
      <c r="CG4" t="s">
        <v>1018</v>
      </c>
      <c r="CH4" t="s">
        <v>1018</v>
      </c>
      <c r="CI4" t="s">
        <v>1018</v>
      </c>
      <c r="CJ4" t="s">
        <v>1018</v>
      </c>
      <c r="CK4" t="s">
        <v>1018</v>
      </c>
      <c r="CL4" t="s">
        <v>370</v>
      </c>
      <c r="CM4" t="s">
        <v>370</v>
      </c>
      <c r="CN4" t="s">
        <v>370</v>
      </c>
      <c r="CO4" t="s">
        <v>370</v>
      </c>
      <c r="CP4" t="s">
        <v>370</v>
      </c>
      <c r="CQ4" t="s">
        <v>370</v>
      </c>
      <c r="CR4" t="s">
        <v>1029</v>
      </c>
      <c r="CS4" t="s">
        <v>370</v>
      </c>
      <c r="CT4" t="s">
        <v>1030</v>
      </c>
      <c r="CU4" t="s">
        <v>370</v>
      </c>
      <c r="CV4" t="s">
        <v>370</v>
      </c>
      <c r="CW4" t="s">
        <v>370</v>
      </c>
      <c r="CX4" t="s">
        <v>370</v>
      </c>
      <c r="CY4" t="s">
        <v>370</v>
      </c>
      <c r="CZ4" t="s">
        <v>370</v>
      </c>
      <c r="DA4" t="s">
        <v>370</v>
      </c>
      <c r="DB4" t="s">
        <v>370</v>
      </c>
      <c r="DC4" t="s">
        <v>370</v>
      </c>
      <c r="DD4" t="s">
        <v>370</v>
      </c>
      <c r="DE4" t="s">
        <v>370</v>
      </c>
      <c r="DF4" t="s">
        <v>370</v>
      </c>
      <c r="DG4" t="s">
        <v>370</v>
      </c>
      <c r="DH4" t="s">
        <v>370</v>
      </c>
      <c r="DI4" t="s">
        <v>370</v>
      </c>
      <c r="DJ4" t="s">
        <v>370</v>
      </c>
      <c r="DK4" t="s">
        <v>370</v>
      </c>
      <c r="DL4" t="s">
        <v>370</v>
      </c>
      <c r="DM4" t="s">
        <v>370</v>
      </c>
      <c r="DN4" t="s">
        <v>370</v>
      </c>
      <c r="DO4" t="s">
        <v>370</v>
      </c>
      <c r="DP4" t="s">
        <v>370</v>
      </c>
      <c r="DQ4" t="s">
        <v>370</v>
      </c>
      <c r="DR4" t="s">
        <v>370</v>
      </c>
      <c r="DS4" t="s">
        <v>370</v>
      </c>
      <c r="DT4" t="s">
        <v>370</v>
      </c>
      <c r="DU4" t="s">
        <v>370</v>
      </c>
      <c r="DV4" t="s">
        <v>370</v>
      </c>
      <c r="DW4" t="s">
        <v>370</v>
      </c>
      <c r="DX4" t="s">
        <v>370</v>
      </c>
      <c r="DY4" t="s">
        <v>370</v>
      </c>
      <c r="DZ4" t="s">
        <v>370</v>
      </c>
      <c r="EA4" t="s">
        <v>370</v>
      </c>
      <c r="EB4" t="s">
        <v>370</v>
      </c>
      <c r="EC4" t="s">
        <v>370</v>
      </c>
      <c r="ED4" t="s">
        <v>370</v>
      </c>
      <c r="EE4" t="s">
        <v>370</v>
      </c>
      <c r="EF4" t="s">
        <v>370</v>
      </c>
      <c r="EG4" t="s">
        <v>370</v>
      </c>
      <c r="EH4" t="s">
        <v>370</v>
      </c>
      <c r="EI4" t="s">
        <v>370</v>
      </c>
      <c r="EJ4" t="s">
        <v>370</v>
      </c>
      <c r="EK4" t="s">
        <v>370</v>
      </c>
      <c r="EL4" t="s">
        <v>370</v>
      </c>
      <c r="EM4" t="s">
        <v>370</v>
      </c>
    </row>
    <row r="5" spans="1:143" ht="30" x14ac:dyDescent="0.25">
      <c r="A5" t="s">
        <v>1023</v>
      </c>
      <c r="B5">
        <v>2019</v>
      </c>
      <c r="C5" t="s">
        <v>164</v>
      </c>
      <c r="D5" t="s">
        <v>163</v>
      </c>
      <c r="E5" t="s">
        <v>1033</v>
      </c>
      <c r="F5" t="s">
        <v>159</v>
      </c>
      <c r="G5" t="s">
        <v>1034</v>
      </c>
      <c r="H5" t="s">
        <v>107</v>
      </c>
      <c r="I5">
        <v>27406</v>
      </c>
      <c r="J5" s="2">
        <v>4</v>
      </c>
      <c r="K5">
        <v>325199</v>
      </c>
      <c r="L5" s="32" t="s">
        <v>68</v>
      </c>
      <c r="M5" s="32" t="s">
        <v>1018</v>
      </c>
      <c r="N5">
        <v>36.040230000000001</v>
      </c>
      <c r="O5">
        <v>-79.778630000000007</v>
      </c>
      <c r="P5" s="9">
        <v>110000346581</v>
      </c>
      <c r="Q5" s="9">
        <v>1319217660000</v>
      </c>
      <c r="R5" t="s">
        <v>1019</v>
      </c>
      <c r="S5" t="s">
        <v>1020</v>
      </c>
      <c r="T5" s="34">
        <v>4</v>
      </c>
      <c r="U5" s="2" t="s">
        <v>1032</v>
      </c>
      <c r="V5">
        <v>0</v>
      </c>
      <c r="W5">
        <v>0</v>
      </c>
      <c r="Y5">
        <v>0</v>
      </c>
      <c r="Z5">
        <v>0</v>
      </c>
      <c r="AA5" t="s">
        <v>1021</v>
      </c>
      <c r="AB5" s="32" t="s">
        <v>1027</v>
      </c>
      <c r="AD5" s="33" t="s">
        <v>114</v>
      </c>
      <c r="AJ5" t="s">
        <v>1018</v>
      </c>
      <c r="AK5" t="s">
        <v>1018</v>
      </c>
      <c r="AL5" t="s">
        <v>1018</v>
      </c>
      <c r="AM5" t="s">
        <v>1018</v>
      </c>
      <c r="AN5" t="s">
        <v>1018</v>
      </c>
      <c r="AO5" t="s">
        <v>1018</v>
      </c>
      <c r="AP5" t="s">
        <v>1028</v>
      </c>
      <c r="AQ5" t="s">
        <v>1018</v>
      </c>
      <c r="AR5" t="s">
        <v>1028</v>
      </c>
      <c r="AS5" t="s">
        <v>1018</v>
      </c>
      <c r="AT5" t="s">
        <v>1018</v>
      </c>
      <c r="AU5" t="s">
        <v>1018</v>
      </c>
      <c r="AV5" t="s">
        <v>1018</v>
      </c>
      <c r="AW5" t="s">
        <v>1018</v>
      </c>
      <c r="AX5" t="s">
        <v>1018</v>
      </c>
      <c r="AY5" t="s">
        <v>1018</v>
      </c>
      <c r="AZ5" t="s">
        <v>1018</v>
      </c>
      <c r="BA5" t="s">
        <v>1018</v>
      </c>
      <c r="BB5" t="s">
        <v>1018</v>
      </c>
      <c r="BC5" t="s">
        <v>1018</v>
      </c>
      <c r="BD5" t="s">
        <v>1018</v>
      </c>
      <c r="BE5" t="s">
        <v>1018</v>
      </c>
      <c r="BF5" t="s">
        <v>1018</v>
      </c>
      <c r="BG5" t="s">
        <v>1018</v>
      </c>
      <c r="BH5" t="s">
        <v>1018</v>
      </c>
      <c r="BI5" t="s">
        <v>1018</v>
      </c>
      <c r="BJ5" t="s">
        <v>1018</v>
      </c>
      <c r="BK5" t="s">
        <v>1018</v>
      </c>
      <c r="BL5" t="s">
        <v>1018</v>
      </c>
      <c r="BM5" t="s">
        <v>1018</v>
      </c>
      <c r="BN5" t="s">
        <v>1018</v>
      </c>
      <c r="BO5" t="s">
        <v>1018</v>
      </c>
      <c r="BP5" t="s">
        <v>1018</v>
      </c>
      <c r="BQ5" t="s">
        <v>1018</v>
      </c>
      <c r="BR5" t="s">
        <v>1018</v>
      </c>
      <c r="BS5" t="s">
        <v>1018</v>
      </c>
      <c r="BT5" t="s">
        <v>1018</v>
      </c>
      <c r="BU5" t="s">
        <v>1018</v>
      </c>
      <c r="BV5" t="s">
        <v>1018</v>
      </c>
      <c r="BW5" t="s">
        <v>1018</v>
      </c>
      <c r="BX5" t="s">
        <v>1018</v>
      </c>
      <c r="BY5" t="s">
        <v>1018</v>
      </c>
      <c r="BZ5" t="s">
        <v>1018</v>
      </c>
      <c r="CA5" t="s">
        <v>1018</v>
      </c>
      <c r="CB5" t="s">
        <v>1018</v>
      </c>
      <c r="CC5" t="s">
        <v>1018</v>
      </c>
      <c r="CD5" t="s">
        <v>1018</v>
      </c>
      <c r="CE5" t="s">
        <v>1018</v>
      </c>
      <c r="CF5" t="s">
        <v>1018</v>
      </c>
      <c r="CG5" t="s">
        <v>1018</v>
      </c>
      <c r="CH5" t="s">
        <v>1018</v>
      </c>
      <c r="CI5" t="s">
        <v>1018</v>
      </c>
      <c r="CJ5" t="s">
        <v>1018</v>
      </c>
      <c r="CK5" t="s">
        <v>1018</v>
      </c>
      <c r="CL5" t="s">
        <v>370</v>
      </c>
      <c r="CM5" t="s">
        <v>370</v>
      </c>
      <c r="CN5" t="s">
        <v>370</v>
      </c>
      <c r="CO5" t="s">
        <v>370</v>
      </c>
      <c r="CP5" t="s">
        <v>370</v>
      </c>
      <c r="CQ5" t="s">
        <v>370</v>
      </c>
      <c r="CR5" t="s">
        <v>1029</v>
      </c>
      <c r="CS5" t="s">
        <v>370</v>
      </c>
      <c r="CT5" t="s">
        <v>1030</v>
      </c>
      <c r="CU5" t="s">
        <v>370</v>
      </c>
      <c r="CV5" t="s">
        <v>370</v>
      </c>
      <c r="CW5" t="s">
        <v>370</v>
      </c>
      <c r="CX5" t="s">
        <v>370</v>
      </c>
      <c r="CY5" t="s">
        <v>370</v>
      </c>
      <c r="CZ5" t="s">
        <v>370</v>
      </c>
      <c r="DA5" t="s">
        <v>370</v>
      </c>
      <c r="DB5" t="s">
        <v>370</v>
      </c>
      <c r="DC5" t="s">
        <v>370</v>
      </c>
      <c r="DD5" t="s">
        <v>370</v>
      </c>
      <c r="DE5" t="s">
        <v>370</v>
      </c>
      <c r="DF5" t="s">
        <v>370</v>
      </c>
      <c r="DG5" t="s">
        <v>370</v>
      </c>
      <c r="DH5" t="s">
        <v>370</v>
      </c>
      <c r="DI5" t="s">
        <v>370</v>
      </c>
      <c r="DJ5" t="s">
        <v>370</v>
      </c>
      <c r="DK5" t="s">
        <v>370</v>
      </c>
      <c r="DL5" t="s">
        <v>370</v>
      </c>
      <c r="DM5" t="s">
        <v>370</v>
      </c>
      <c r="DN5" t="s">
        <v>370</v>
      </c>
      <c r="DO5" t="s">
        <v>370</v>
      </c>
      <c r="DP5" t="s">
        <v>370</v>
      </c>
      <c r="DQ5" t="s">
        <v>370</v>
      </c>
      <c r="DR5" t="s">
        <v>370</v>
      </c>
      <c r="DS5" t="s">
        <v>370</v>
      </c>
      <c r="DT5" t="s">
        <v>370</v>
      </c>
      <c r="DU5" t="s">
        <v>370</v>
      </c>
      <c r="DV5" t="s">
        <v>370</v>
      </c>
      <c r="DW5" t="s">
        <v>370</v>
      </c>
      <c r="DX5" t="s">
        <v>370</v>
      </c>
      <c r="DY5" t="s">
        <v>370</v>
      </c>
      <c r="DZ5" t="s">
        <v>370</v>
      </c>
      <c r="EA5" t="s">
        <v>370</v>
      </c>
      <c r="EB5" t="s">
        <v>370</v>
      </c>
      <c r="EC5" t="s">
        <v>370</v>
      </c>
      <c r="ED5" t="s">
        <v>370</v>
      </c>
      <c r="EE5" t="s">
        <v>370</v>
      </c>
      <c r="EF5" t="s">
        <v>370</v>
      </c>
      <c r="EG5" t="s">
        <v>370</v>
      </c>
      <c r="EH5" t="s">
        <v>370</v>
      </c>
      <c r="EI5" t="s">
        <v>370</v>
      </c>
      <c r="EJ5" t="s">
        <v>370</v>
      </c>
      <c r="EK5" t="s">
        <v>370</v>
      </c>
      <c r="EL5" t="s">
        <v>370</v>
      </c>
      <c r="EM5" t="s">
        <v>370</v>
      </c>
    </row>
    <row r="6" spans="1:143" x14ac:dyDescent="0.25">
      <c r="A6" t="s">
        <v>1023</v>
      </c>
      <c r="B6">
        <v>2019</v>
      </c>
      <c r="C6" t="s">
        <v>535</v>
      </c>
      <c r="D6" t="s">
        <v>534</v>
      </c>
      <c r="E6" t="s">
        <v>1035</v>
      </c>
      <c r="F6" t="s">
        <v>61</v>
      </c>
      <c r="G6" t="s">
        <v>1036</v>
      </c>
      <c r="H6" t="s">
        <v>62</v>
      </c>
      <c r="I6">
        <v>77015</v>
      </c>
      <c r="J6" s="2">
        <v>6</v>
      </c>
      <c r="K6">
        <v>325211</v>
      </c>
      <c r="L6" s="32" t="s">
        <v>259</v>
      </c>
      <c r="M6" s="32" t="s">
        <v>1018</v>
      </c>
      <c r="N6">
        <v>29.765429999999999</v>
      </c>
      <c r="O6">
        <v>-95.178960000000004</v>
      </c>
      <c r="P6" s="9">
        <v>110000461045</v>
      </c>
      <c r="Q6" s="9">
        <v>1319217668045</v>
      </c>
      <c r="R6" t="s">
        <v>1019</v>
      </c>
      <c r="S6" t="s">
        <v>1020</v>
      </c>
      <c r="T6" s="34">
        <v>5</v>
      </c>
      <c r="U6" s="2" t="s">
        <v>1037</v>
      </c>
      <c r="V6">
        <v>18</v>
      </c>
      <c r="W6">
        <v>18</v>
      </c>
      <c r="Y6">
        <v>5</v>
      </c>
      <c r="Z6">
        <v>23</v>
      </c>
      <c r="AA6" t="s">
        <v>1021</v>
      </c>
      <c r="AB6" s="32" t="s">
        <v>1027</v>
      </c>
      <c r="AD6" s="33" t="s">
        <v>426</v>
      </c>
      <c r="AJ6" t="s">
        <v>1018</v>
      </c>
      <c r="AK6" t="s">
        <v>1018</v>
      </c>
      <c r="AL6" t="s">
        <v>1018</v>
      </c>
      <c r="AM6" t="s">
        <v>1018</v>
      </c>
      <c r="AN6" t="s">
        <v>1018</v>
      </c>
      <c r="AO6" t="s">
        <v>1018</v>
      </c>
      <c r="AP6" t="s">
        <v>1028</v>
      </c>
      <c r="AQ6" t="s">
        <v>1018</v>
      </c>
      <c r="AR6" t="s">
        <v>1028</v>
      </c>
      <c r="AS6" t="s">
        <v>1018</v>
      </c>
      <c r="AT6" t="s">
        <v>1018</v>
      </c>
      <c r="AU6" t="s">
        <v>1018</v>
      </c>
      <c r="AV6" t="s">
        <v>1018</v>
      </c>
      <c r="AW6" t="s">
        <v>1018</v>
      </c>
      <c r="AX6" t="s">
        <v>1018</v>
      </c>
      <c r="AY6" t="s">
        <v>1018</v>
      </c>
      <c r="AZ6" t="s">
        <v>1018</v>
      </c>
      <c r="BA6" t="s">
        <v>1018</v>
      </c>
      <c r="BB6" t="s">
        <v>1018</v>
      </c>
      <c r="BC6" t="s">
        <v>1018</v>
      </c>
      <c r="BD6" t="s">
        <v>1018</v>
      </c>
      <c r="BE6" t="s">
        <v>1018</v>
      </c>
      <c r="BF6" t="s">
        <v>1018</v>
      </c>
      <c r="BG6" t="s">
        <v>1018</v>
      </c>
      <c r="BH6" t="s">
        <v>1018</v>
      </c>
      <c r="BI6" t="s">
        <v>1018</v>
      </c>
      <c r="BJ6" t="s">
        <v>1018</v>
      </c>
      <c r="BK6" t="s">
        <v>1018</v>
      </c>
      <c r="BL6" t="s">
        <v>1018</v>
      </c>
      <c r="BM6" t="s">
        <v>1018</v>
      </c>
      <c r="BN6" t="s">
        <v>1018</v>
      </c>
      <c r="BO6" t="s">
        <v>1018</v>
      </c>
      <c r="BP6" t="s">
        <v>1018</v>
      </c>
      <c r="BQ6" t="s">
        <v>1018</v>
      </c>
      <c r="BR6" t="s">
        <v>1018</v>
      </c>
      <c r="BS6" t="s">
        <v>1018</v>
      </c>
      <c r="BT6" t="s">
        <v>1018</v>
      </c>
      <c r="BU6" t="s">
        <v>1018</v>
      </c>
      <c r="BV6" t="s">
        <v>1018</v>
      </c>
      <c r="BW6" t="s">
        <v>1018</v>
      </c>
      <c r="BX6" t="s">
        <v>1018</v>
      </c>
      <c r="BY6" t="s">
        <v>1018</v>
      </c>
      <c r="BZ6" t="s">
        <v>1018</v>
      </c>
      <c r="CA6" t="s">
        <v>1018</v>
      </c>
      <c r="CB6" t="s">
        <v>1018</v>
      </c>
      <c r="CC6" t="s">
        <v>1018</v>
      </c>
      <c r="CD6" t="s">
        <v>1018</v>
      </c>
      <c r="CE6" t="s">
        <v>1018</v>
      </c>
      <c r="CF6" t="s">
        <v>1018</v>
      </c>
      <c r="CG6" t="s">
        <v>1018</v>
      </c>
      <c r="CH6" t="s">
        <v>1018</v>
      </c>
      <c r="CI6" t="s">
        <v>1018</v>
      </c>
      <c r="CJ6" t="s">
        <v>1018</v>
      </c>
      <c r="CK6" t="s">
        <v>1018</v>
      </c>
      <c r="CL6" t="s">
        <v>370</v>
      </c>
      <c r="CM6" t="s">
        <v>370</v>
      </c>
      <c r="CN6" t="s">
        <v>370</v>
      </c>
      <c r="CO6" t="s">
        <v>370</v>
      </c>
      <c r="CP6" t="s">
        <v>370</v>
      </c>
      <c r="CQ6" t="s">
        <v>370</v>
      </c>
      <c r="CR6" t="s">
        <v>1029</v>
      </c>
      <c r="CS6" t="s">
        <v>370</v>
      </c>
      <c r="CT6" t="s">
        <v>1030</v>
      </c>
      <c r="CU6" t="s">
        <v>370</v>
      </c>
      <c r="CV6" t="s">
        <v>370</v>
      </c>
      <c r="CW6" t="s">
        <v>370</v>
      </c>
      <c r="CX6" t="s">
        <v>370</v>
      </c>
      <c r="CY6" t="s">
        <v>370</v>
      </c>
      <c r="CZ6" t="s">
        <v>370</v>
      </c>
      <c r="DA6" t="s">
        <v>370</v>
      </c>
      <c r="DB6" t="s">
        <v>370</v>
      </c>
      <c r="DC6" t="s">
        <v>370</v>
      </c>
      <c r="DD6" t="s">
        <v>370</v>
      </c>
      <c r="DE6" t="s">
        <v>370</v>
      </c>
      <c r="DF6" t="s">
        <v>370</v>
      </c>
      <c r="DG6" t="s">
        <v>370</v>
      </c>
      <c r="DH6" t="s">
        <v>370</v>
      </c>
      <c r="DI6" t="s">
        <v>370</v>
      </c>
      <c r="DJ6" t="s">
        <v>370</v>
      </c>
      <c r="DK6" t="s">
        <v>370</v>
      </c>
      <c r="DL6" t="s">
        <v>370</v>
      </c>
      <c r="DM6" t="s">
        <v>370</v>
      </c>
      <c r="DN6" t="s">
        <v>370</v>
      </c>
      <c r="DO6" t="s">
        <v>370</v>
      </c>
      <c r="DP6" t="s">
        <v>370</v>
      </c>
      <c r="DQ6" t="s">
        <v>370</v>
      </c>
      <c r="DR6" t="s">
        <v>370</v>
      </c>
      <c r="DS6" t="s">
        <v>370</v>
      </c>
      <c r="DT6" t="s">
        <v>370</v>
      </c>
      <c r="DU6" t="s">
        <v>370</v>
      </c>
      <c r="DV6" t="s">
        <v>370</v>
      </c>
      <c r="DW6" t="s">
        <v>370</v>
      </c>
      <c r="DX6" t="s">
        <v>370</v>
      </c>
      <c r="DY6" t="s">
        <v>370</v>
      </c>
      <c r="DZ6" t="s">
        <v>370</v>
      </c>
      <c r="EA6" t="s">
        <v>370</v>
      </c>
      <c r="EB6" t="s">
        <v>370</v>
      </c>
      <c r="EC6" t="s">
        <v>370</v>
      </c>
      <c r="ED6" t="s">
        <v>370</v>
      </c>
      <c r="EE6" t="s">
        <v>370</v>
      </c>
      <c r="EF6" t="s">
        <v>370</v>
      </c>
      <c r="EG6" t="s">
        <v>370</v>
      </c>
      <c r="EH6" t="s">
        <v>370</v>
      </c>
      <c r="EI6" t="s">
        <v>370</v>
      </c>
      <c r="EJ6" t="s">
        <v>370</v>
      </c>
      <c r="EK6" t="s">
        <v>370</v>
      </c>
      <c r="EL6" t="s">
        <v>370</v>
      </c>
      <c r="EM6" t="s">
        <v>370</v>
      </c>
    </row>
    <row r="7" spans="1:143" x14ac:dyDescent="0.25">
      <c r="A7" t="s">
        <v>1015</v>
      </c>
      <c r="B7">
        <v>2019</v>
      </c>
      <c r="C7" t="s">
        <v>611</v>
      </c>
      <c r="D7" t="s">
        <v>609</v>
      </c>
      <c r="E7" t="s">
        <v>1038</v>
      </c>
      <c r="F7" t="s">
        <v>610</v>
      </c>
      <c r="G7" t="s">
        <v>1039</v>
      </c>
      <c r="H7" t="s">
        <v>230</v>
      </c>
      <c r="I7">
        <v>64116</v>
      </c>
      <c r="J7" s="2">
        <v>7</v>
      </c>
      <c r="K7">
        <v>325211</v>
      </c>
      <c r="L7" s="32" t="s">
        <v>259</v>
      </c>
      <c r="M7" s="32" t="s">
        <v>1018</v>
      </c>
      <c r="N7">
        <v>39.132289999999998</v>
      </c>
      <c r="O7">
        <v>-94.56953</v>
      </c>
      <c r="P7" s="9">
        <v>110046122986</v>
      </c>
      <c r="Q7" s="9">
        <v>1319217697578</v>
      </c>
      <c r="R7" t="s">
        <v>1019</v>
      </c>
      <c r="S7" t="s">
        <v>1020</v>
      </c>
      <c r="T7" s="10" t="s">
        <v>366</v>
      </c>
      <c r="U7" s="2" t="e">
        <v>#N/A</v>
      </c>
      <c r="V7" t="s">
        <v>366</v>
      </c>
      <c r="W7">
        <v>0</v>
      </c>
      <c r="Y7">
        <v>0</v>
      </c>
      <c r="Z7" t="s">
        <v>366</v>
      </c>
      <c r="AA7" t="s">
        <v>1021</v>
      </c>
      <c r="AB7" s="32" t="s">
        <v>370</v>
      </c>
      <c r="AD7" s="33" t="s">
        <v>426</v>
      </c>
      <c r="AJ7" t="s">
        <v>1018</v>
      </c>
      <c r="AK7" t="s">
        <v>1018</v>
      </c>
      <c r="AL7" t="s">
        <v>1018</v>
      </c>
      <c r="AM7" t="s">
        <v>1018</v>
      </c>
      <c r="AN7" t="s">
        <v>1018</v>
      </c>
      <c r="AO7" t="s">
        <v>1018</v>
      </c>
      <c r="AP7" t="s">
        <v>1018</v>
      </c>
      <c r="AQ7" t="s">
        <v>366</v>
      </c>
      <c r="AR7" t="s">
        <v>366</v>
      </c>
      <c r="AS7" t="s">
        <v>366</v>
      </c>
      <c r="AT7" t="s">
        <v>366</v>
      </c>
      <c r="AU7" t="s">
        <v>366</v>
      </c>
      <c r="AV7" t="s">
        <v>1018</v>
      </c>
      <c r="AW7" t="s">
        <v>366</v>
      </c>
      <c r="AX7" t="s">
        <v>366</v>
      </c>
      <c r="AY7" t="s">
        <v>366</v>
      </c>
      <c r="AZ7" t="s">
        <v>366</v>
      </c>
      <c r="BA7" t="s">
        <v>366</v>
      </c>
      <c r="BB7" t="s">
        <v>366</v>
      </c>
      <c r="BC7" t="s">
        <v>366</v>
      </c>
      <c r="BD7" t="s">
        <v>366</v>
      </c>
      <c r="BE7" t="s">
        <v>366</v>
      </c>
      <c r="BF7" t="s">
        <v>366</v>
      </c>
      <c r="BG7" t="s">
        <v>366</v>
      </c>
      <c r="BH7" t="s">
        <v>366</v>
      </c>
      <c r="BI7" t="s">
        <v>1018</v>
      </c>
      <c r="BJ7" t="s">
        <v>1018</v>
      </c>
      <c r="BK7" t="s">
        <v>1018</v>
      </c>
      <c r="BL7" t="s">
        <v>366</v>
      </c>
      <c r="BM7" t="s">
        <v>1018</v>
      </c>
      <c r="BN7" t="s">
        <v>366</v>
      </c>
      <c r="BO7" t="s">
        <v>366</v>
      </c>
      <c r="BP7" t="s">
        <v>366</v>
      </c>
      <c r="BQ7" t="s">
        <v>366</v>
      </c>
      <c r="BR7" t="s">
        <v>366</v>
      </c>
      <c r="BS7" t="s">
        <v>366</v>
      </c>
      <c r="BT7" t="s">
        <v>366</v>
      </c>
      <c r="BU7" t="s">
        <v>1018</v>
      </c>
      <c r="BV7" t="s">
        <v>366</v>
      </c>
      <c r="BW7" t="s">
        <v>366</v>
      </c>
      <c r="BX7" t="s">
        <v>366</v>
      </c>
      <c r="BY7" t="s">
        <v>366</v>
      </c>
      <c r="BZ7" t="s">
        <v>366</v>
      </c>
      <c r="CA7" t="s">
        <v>366</v>
      </c>
      <c r="CB7" t="s">
        <v>1018</v>
      </c>
      <c r="CC7" t="s">
        <v>366</v>
      </c>
      <c r="CD7" t="s">
        <v>366</v>
      </c>
      <c r="CE7" t="s">
        <v>366</v>
      </c>
      <c r="CF7" t="s">
        <v>366</v>
      </c>
      <c r="CG7" t="s">
        <v>366</v>
      </c>
      <c r="CH7" t="s">
        <v>366</v>
      </c>
      <c r="CI7" t="s">
        <v>366</v>
      </c>
      <c r="CJ7" t="s">
        <v>366</v>
      </c>
      <c r="CK7" t="s">
        <v>366</v>
      </c>
      <c r="CL7" t="s">
        <v>370</v>
      </c>
      <c r="CM7" t="s">
        <v>370</v>
      </c>
      <c r="CN7" t="s">
        <v>370</v>
      </c>
      <c r="CO7" t="s">
        <v>370</v>
      </c>
      <c r="CP7" t="s">
        <v>370</v>
      </c>
      <c r="CQ7" t="s">
        <v>370</v>
      </c>
      <c r="CR7" t="s">
        <v>370</v>
      </c>
      <c r="CS7" t="s">
        <v>370</v>
      </c>
      <c r="CT7" t="s">
        <v>370</v>
      </c>
      <c r="CU7" t="s">
        <v>370</v>
      </c>
      <c r="CV7" t="s">
        <v>370</v>
      </c>
      <c r="CW7" t="s">
        <v>370</v>
      </c>
      <c r="CX7" t="s">
        <v>370</v>
      </c>
      <c r="CY7" t="s">
        <v>370</v>
      </c>
      <c r="CZ7" t="s">
        <v>370</v>
      </c>
      <c r="DA7" t="s">
        <v>370</v>
      </c>
      <c r="DB7" t="s">
        <v>370</v>
      </c>
      <c r="DC7" t="s">
        <v>370</v>
      </c>
      <c r="DD7" t="s">
        <v>370</v>
      </c>
      <c r="DE7" t="s">
        <v>370</v>
      </c>
      <c r="DF7" t="s">
        <v>370</v>
      </c>
      <c r="DG7" t="s">
        <v>370</v>
      </c>
      <c r="DH7" t="s">
        <v>370</v>
      </c>
      <c r="DI7" t="s">
        <v>370</v>
      </c>
      <c r="DJ7" t="s">
        <v>370</v>
      </c>
      <c r="DK7" t="s">
        <v>370</v>
      </c>
      <c r="DL7" t="s">
        <v>370</v>
      </c>
      <c r="DM7" t="s">
        <v>370</v>
      </c>
      <c r="DN7" t="s">
        <v>370</v>
      </c>
      <c r="DO7" t="s">
        <v>370</v>
      </c>
      <c r="DP7" t="s">
        <v>370</v>
      </c>
      <c r="DQ7" t="s">
        <v>370</v>
      </c>
      <c r="DR7" t="s">
        <v>370</v>
      </c>
      <c r="DS7" t="s">
        <v>370</v>
      </c>
      <c r="DT7" t="s">
        <v>370</v>
      </c>
      <c r="DU7" t="s">
        <v>370</v>
      </c>
      <c r="DV7" t="s">
        <v>370</v>
      </c>
      <c r="DW7" t="s">
        <v>370</v>
      </c>
      <c r="DX7" t="s">
        <v>370</v>
      </c>
      <c r="DY7" t="s">
        <v>370</v>
      </c>
      <c r="DZ7" t="s">
        <v>370</v>
      </c>
      <c r="EA7" t="s">
        <v>370</v>
      </c>
      <c r="EB7" t="s">
        <v>370</v>
      </c>
      <c r="EC7" t="s">
        <v>370</v>
      </c>
      <c r="ED7" t="s">
        <v>370</v>
      </c>
      <c r="EE7" t="s">
        <v>370</v>
      </c>
      <c r="EF7" t="s">
        <v>370</v>
      </c>
      <c r="EG7" t="s">
        <v>370</v>
      </c>
      <c r="EH7" t="s">
        <v>370</v>
      </c>
      <c r="EI7" t="s">
        <v>370</v>
      </c>
      <c r="EJ7" t="s">
        <v>370</v>
      </c>
      <c r="EK7" t="s">
        <v>370</v>
      </c>
      <c r="EL7" t="s">
        <v>370</v>
      </c>
      <c r="EM7" t="s">
        <v>370</v>
      </c>
    </row>
    <row r="8" spans="1:143" x14ac:dyDescent="0.25">
      <c r="A8" t="s">
        <v>1023</v>
      </c>
      <c r="B8">
        <v>2019</v>
      </c>
      <c r="C8" t="s">
        <v>542</v>
      </c>
      <c r="D8" t="s">
        <v>540</v>
      </c>
      <c r="E8" t="s">
        <v>1040</v>
      </c>
      <c r="F8" t="s">
        <v>541</v>
      </c>
      <c r="G8" t="s">
        <v>1041</v>
      </c>
      <c r="H8" t="s">
        <v>285</v>
      </c>
      <c r="I8">
        <v>92570</v>
      </c>
      <c r="J8" s="2">
        <v>9</v>
      </c>
      <c r="K8">
        <v>325211</v>
      </c>
      <c r="L8" s="32" t="s">
        <v>259</v>
      </c>
      <c r="M8" s="32" t="s">
        <v>1018</v>
      </c>
      <c r="N8">
        <v>33.831099999999999</v>
      </c>
      <c r="O8">
        <v>-117.26157000000001</v>
      </c>
      <c r="P8" s="9">
        <v>110000479385</v>
      </c>
      <c r="Q8" s="9">
        <v>1319217743943</v>
      </c>
      <c r="R8" t="s">
        <v>1019</v>
      </c>
      <c r="S8" t="s">
        <v>1020</v>
      </c>
      <c r="T8" s="34">
        <v>5</v>
      </c>
      <c r="U8" s="2" t="s">
        <v>1037</v>
      </c>
      <c r="V8">
        <v>131.9</v>
      </c>
      <c r="W8">
        <v>131.9</v>
      </c>
      <c r="Y8">
        <v>60.1</v>
      </c>
      <c r="Z8">
        <v>192</v>
      </c>
      <c r="AA8" t="s">
        <v>1021</v>
      </c>
      <c r="AB8" s="32" t="s">
        <v>1027</v>
      </c>
      <c r="AD8" s="33" t="s">
        <v>426</v>
      </c>
      <c r="AJ8" t="s">
        <v>1018</v>
      </c>
      <c r="AK8" t="s">
        <v>1018</v>
      </c>
      <c r="AL8" t="s">
        <v>1018</v>
      </c>
      <c r="AM8" t="s">
        <v>1018</v>
      </c>
      <c r="AN8" t="s">
        <v>1018</v>
      </c>
      <c r="AO8" t="s">
        <v>1018</v>
      </c>
      <c r="AP8" t="s">
        <v>1028</v>
      </c>
      <c r="AQ8" t="s">
        <v>1018</v>
      </c>
      <c r="AR8" t="s">
        <v>1028</v>
      </c>
      <c r="AS8" t="s">
        <v>1018</v>
      </c>
      <c r="AT8" t="s">
        <v>1018</v>
      </c>
      <c r="AU8" t="s">
        <v>1018</v>
      </c>
      <c r="AV8" t="s">
        <v>1018</v>
      </c>
      <c r="AW8" t="s">
        <v>1018</v>
      </c>
      <c r="AX8" t="s">
        <v>1018</v>
      </c>
      <c r="AY8" t="s">
        <v>1018</v>
      </c>
      <c r="AZ8" t="s">
        <v>1018</v>
      </c>
      <c r="BA8" t="s">
        <v>1018</v>
      </c>
      <c r="BB8" t="s">
        <v>1018</v>
      </c>
      <c r="BC8" t="s">
        <v>1018</v>
      </c>
      <c r="BD8" t="s">
        <v>1018</v>
      </c>
      <c r="BE8" t="s">
        <v>1018</v>
      </c>
      <c r="BF8" t="s">
        <v>1018</v>
      </c>
      <c r="BG8" t="s">
        <v>1018</v>
      </c>
      <c r="BH8" t="s">
        <v>1018</v>
      </c>
      <c r="BI8" t="s">
        <v>1018</v>
      </c>
      <c r="BJ8" t="s">
        <v>1018</v>
      </c>
      <c r="BK8" t="s">
        <v>1018</v>
      </c>
      <c r="BL8" t="s">
        <v>1018</v>
      </c>
      <c r="BM8" t="s">
        <v>1018</v>
      </c>
      <c r="BN8" t="s">
        <v>1018</v>
      </c>
      <c r="BO8" t="s">
        <v>1018</v>
      </c>
      <c r="BP8" t="s">
        <v>1018</v>
      </c>
      <c r="BQ8" t="s">
        <v>1018</v>
      </c>
      <c r="BR8" t="s">
        <v>1018</v>
      </c>
      <c r="BS8" t="s">
        <v>1018</v>
      </c>
      <c r="BT8" t="s">
        <v>1018</v>
      </c>
      <c r="BU8" t="s">
        <v>1018</v>
      </c>
      <c r="BV8" t="s">
        <v>1018</v>
      </c>
      <c r="BW8" t="s">
        <v>1018</v>
      </c>
      <c r="BX8" t="s">
        <v>1018</v>
      </c>
      <c r="BY8" t="s">
        <v>1018</v>
      </c>
      <c r="BZ8" t="s">
        <v>1018</v>
      </c>
      <c r="CA8" t="s">
        <v>1018</v>
      </c>
      <c r="CB8" t="s">
        <v>1018</v>
      </c>
      <c r="CC8" t="s">
        <v>1018</v>
      </c>
      <c r="CD8" t="s">
        <v>1018</v>
      </c>
      <c r="CE8" t="s">
        <v>1018</v>
      </c>
      <c r="CF8" t="s">
        <v>1018</v>
      </c>
      <c r="CG8" t="s">
        <v>1018</v>
      </c>
      <c r="CH8" t="s">
        <v>1018</v>
      </c>
      <c r="CI8" t="s">
        <v>1018</v>
      </c>
      <c r="CJ8" t="s">
        <v>1018</v>
      </c>
      <c r="CK8" t="s">
        <v>1018</v>
      </c>
      <c r="CL8" t="s">
        <v>370</v>
      </c>
      <c r="CM8" t="s">
        <v>370</v>
      </c>
      <c r="CN8" t="s">
        <v>370</v>
      </c>
      <c r="CO8" t="s">
        <v>370</v>
      </c>
      <c r="CP8" t="s">
        <v>370</v>
      </c>
      <c r="CQ8" t="s">
        <v>370</v>
      </c>
      <c r="CR8" t="s">
        <v>1029</v>
      </c>
      <c r="CS8" t="s">
        <v>370</v>
      </c>
      <c r="CT8" t="s">
        <v>1030</v>
      </c>
      <c r="CU8" t="s">
        <v>370</v>
      </c>
      <c r="CV8" t="s">
        <v>370</v>
      </c>
      <c r="CW8" t="s">
        <v>370</v>
      </c>
      <c r="CX8" t="s">
        <v>370</v>
      </c>
      <c r="CY8" t="s">
        <v>370</v>
      </c>
      <c r="CZ8" t="s">
        <v>370</v>
      </c>
      <c r="DA8" t="s">
        <v>370</v>
      </c>
      <c r="DB8" t="s">
        <v>370</v>
      </c>
      <c r="DC8" t="s">
        <v>370</v>
      </c>
      <c r="DD8" t="s">
        <v>370</v>
      </c>
      <c r="DE8" t="s">
        <v>370</v>
      </c>
      <c r="DF8" t="s">
        <v>370</v>
      </c>
      <c r="DG8" t="s">
        <v>370</v>
      </c>
      <c r="DH8" t="s">
        <v>370</v>
      </c>
      <c r="DI8" t="s">
        <v>370</v>
      </c>
      <c r="DJ8" t="s">
        <v>370</v>
      </c>
      <c r="DK8" t="s">
        <v>370</v>
      </c>
      <c r="DL8" t="s">
        <v>370</v>
      </c>
      <c r="DM8" t="s">
        <v>370</v>
      </c>
      <c r="DN8" t="s">
        <v>370</v>
      </c>
      <c r="DO8" t="s">
        <v>370</v>
      </c>
      <c r="DP8" t="s">
        <v>370</v>
      </c>
      <c r="DQ8" t="s">
        <v>370</v>
      </c>
      <c r="DR8" t="s">
        <v>370</v>
      </c>
      <c r="DS8" t="s">
        <v>370</v>
      </c>
      <c r="DT8" t="s">
        <v>370</v>
      </c>
      <c r="DU8" t="s">
        <v>370</v>
      </c>
      <c r="DV8" t="s">
        <v>370</v>
      </c>
      <c r="DW8" t="s">
        <v>370</v>
      </c>
      <c r="DX8" t="s">
        <v>370</v>
      </c>
      <c r="DY8" t="s">
        <v>370</v>
      </c>
      <c r="DZ8" t="s">
        <v>370</v>
      </c>
      <c r="EA8" t="s">
        <v>370</v>
      </c>
      <c r="EB8" t="s">
        <v>370</v>
      </c>
      <c r="EC8" t="s">
        <v>370</v>
      </c>
      <c r="ED8" t="s">
        <v>370</v>
      </c>
      <c r="EE8" t="s">
        <v>370</v>
      </c>
      <c r="EF8" t="s">
        <v>370</v>
      </c>
      <c r="EG8" t="s">
        <v>370</v>
      </c>
      <c r="EH8" t="s">
        <v>370</v>
      </c>
      <c r="EI8" t="s">
        <v>370</v>
      </c>
      <c r="EJ8" t="s">
        <v>370</v>
      </c>
      <c r="EK8" t="s">
        <v>370</v>
      </c>
      <c r="EL8" t="s">
        <v>370</v>
      </c>
      <c r="EM8" t="s">
        <v>370</v>
      </c>
    </row>
    <row r="9" spans="1:143" ht="180" x14ac:dyDescent="0.25">
      <c r="A9" t="s">
        <v>1015</v>
      </c>
      <c r="B9">
        <v>2019</v>
      </c>
      <c r="C9" t="s">
        <v>100</v>
      </c>
      <c r="D9" t="s">
        <v>97</v>
      </c>
      <c r="E9" t="s">
        <v>1042</v>
      </c>
      <c r="F9" t="s">
        <v>98</v>
      </c>
      <c r="G9" t="s">
        <v>1043</v>
      </c>
      <c r="H9" t="s">
        <v>99</v>
      </c>
      <c r="I9">
        <v>14094</v>
      </c>
      <c r="J9" s="2">
        <v>2</v>
      </c>
      <c r="K9">
        <v>325199</v>
      </c>
      <c r="L9" s="32" t="s">
        <v>68</v>
      </c>
      <c r="M9" s="32" t="s">
        <v>1018</v>
      </c>
      <c r="N9">
        <v>43.184167000000002</v>
      </c>
      <c r="O9">
        <v>-78.699721999999994</v>
      </c>
      <c r="P9" s="9">
        <v>110000326576</v>
      </c>
      <c r="Q9" s="9">
        <v>1319217747082</v>
      </c>
      <c r="R9" t="s">
        <v>1019</v>
      </c>
      <c r="S9" t="s">
        <v>1020</v>
      </c>
      <c r="T9" s="10" t="s">
        <v>366</v>
      </c>
      <c r="U9" s="2" t="e">
        <v>#N/A</v>
      </c>
      <c r="V9" t="s">
        <v>366</v>
      </c>
      <c r="W9">
        <v>0</v>
      </c>
      <c r="Y9">
        <v>0</v>
      </c>
      <c r="Z9" t="s">
        <v>366</v>
      </c>
      <c r="AA9" t="s">
        <v>1021</v>
      </c>
      <c r="AB9" s="32" t="s">
        <v>370</v>
      </c>
      <c r="AD9" s="35" t="s">
        <v>96</v>
      </c>
      <c r="AE9" s="32" t="s">
        <v>1044</v>
      </c>
      <c r="AJ9" t="s">
        <v>1018</v>
      </c>
      <c r="AK9" t="s">
        <v>1018</v>
      </c>
      <c r="AL9" t="s">
        <v>1018</v>
      </c>
      <c r="AM9" t="s">
        <v>1018</v>
      </c>
      <c r="AN9" t="s">
        <v>1018</v>
      </c>
      <c r="AO9" t="s">
        <v>1018</v>
      </c>
      <c r="AP9" t="s">
        <v>1018</v>
      </c>
      <c r="AQ9" t="s">
        <v>366</v>
      </c>
      <c r="AR9" t="s">
        <v>366</v>
      </c>
      <c r="AS9" t="s">
        <v>366</v>
      </c>
      <c r="AT9" t="s">
        <v>366</v>
      </c>
      <c r="AU9" t="s">
        <v>366</v>
      </c>
      <c r="AV9" t="s">
        <v>1018</v>
      </c>
      <c r="AW9" t="s">
        <v>366</v>
      </c>
      <c r="AX9" t="s">
        <v>366</v>
      </c>
      <c r="AY9" t="s">
        <v>366</v>
      </c>
      <c r="AZ9" t="s">
        <v>366</v>
      </c>
      <c r="BA9" t="s">
        <v>366</v>
      </c>
      <c r="BB9" t="s">
        <v>366</v>
      </c>
      <c r="BC9" t="s">
        <v>366</v>
      </c>
      <c r="BD9" t="s">
        <v>366</v>
      </c>
      <c r="BE9" t="s">
        <v>366</v>
      </c>
      <c r="BF9" t="s">
        <v>366</v>
      </c>
      <c r="BG9" t="s">
        <v>366</v>
      </c>
      <c r="BH9" t="s">
        <v>366</v>
      </c>
      <c r="BI9" t="s">
        <v>1018</v>
      </c>
      <c r="BJ9" t="s">
        <v>1018</v>
      </c>
      <c r="BK9" t="s">
        <v>1018</v>
      </c>
      <c r="BL9" t="s">
        <v>366</v>
      </c>
      <c r="BM9" t="s">
        <v>1018</v>
      </c>
      <c r="BN9" t="s">
        <v>366</v>
      </c>
      <c r="BO9" t="s">
        <v>366</v>
      </c>
      <c r="BP9" t="s">
        <v>366</v>
      </c>
      <c r="BQ9" t="s">
        <v>366</v>
      </c>
      <c r="BR9" t="s">
        <v>366</v>
      </c>
      <c r="BS9" t="s">
        <v>366</v>
      </c>
      <c r="BT9" t="s">
        <v>366</v>
      </c>
      <c r="BU9" t="s">
        <v>1018</v>
      </c>
      <c r="BV9" t="s">
        <v>366</v>
      </c>
      <c r="BW9" t="s">
        <v>366</v>
      </c>
      <c r="BX9" t="s">
        <v>366</v>
      </c>
      <c r="BY9" t="s">
        <v>366</v>
      </c>
      <c r="BZ9" t="s">
        <v>366</v>
      </c>
      <c r="CA9" t="s">
        <v>366</v>
      </c>
      <c r="CB9" t="s">
        <v>1018</v>
      </c>
      <c r="CC9" t="s">
        <v>366</v>
      </c>
      <c r="CD9" t="s">
        <v>366</v>
      </c>
      <c r="CE9" t="s">
        <v>366</v>
      </c>
      <c r="CF9" t="s">
        <v>366</v>
      </c>
      <c r="CG9" t="s">
        <v>366</v>
      </c>
      <c r="CH9" t="s">
        <v>366</v>
      </c>
      <c r="CI9" t="s">
        <v>366</v>
      </c>
      <c r="CJ9" t="s">
        <v>366</v>
      </c>
      <c r="CK9" t="s">
        <v>366</v>
      </c>
      <c r="CL9" t="s">
        <v>370</v>
      </c>
      <c r="CM9" t="s">
        <v>370</v>
      </c>
      <c r="CN9" t="s">
        <v>370</v>
      </c>
      <c r="CO9" t="s">
        <v>370</v>
      </c>
      <c r="CP9" t="s">
        <v>370</v>
      </c>
      <c r="CQ9" t="s">
        <v>370</v>
      </c>
      <c r="CR9" t="s">
        <v>370</v>
      </c>
      <c r="CS9" t="s">
        <v>370</v>
      </c>
      <c r="CT9" t="s">
        <v>370</v>
      </c>
      <c r="CU9" t="s">
        <v>370</v>
      </c>
      <c r="CV9" t="s">
        <v>370</v>
      </c>
      <c r="CW9" t="s">
        <v>370</v>
      </c>
      <c r="CX9" t="s">
        <v>370</v>
      </c>
      <c r="CY9" t="s">
        <v>370</v>
      </c>
      <c r="CZ9" t="s">
        <v>370</v>
      </c>
      <c r="DA9" t="s">
        <v>370</v>
      </c>
      <c r="DB9" t="s">
        <v>370</v>
      </c>
      <c r="DC9" t="s">
        <v>370</v>
      </c>
      <c r="DD9" t="s">
        <v>370</v>
      </c>
      <c r="DE9" t="s">
        <v>370</v>
      </c>
      <c r="DF9" t="s">
        <v>370</v>
      </c>
      <c r="DG9" t="s">
        <v>370</v>
      </c>
      <c r="DH9" t="s">
        <v>370</v>
      </c>
      <c r="DI9" t="s">
        <v>370</v>
      </c>
      <c r="DJ9" t="s">
        <v>370</v>
      </c>
      <c r="DK9" t="s">
        <v>370</v>
      </c>
      <c r="DL9" t="s">
        <v>370</v>
      </c>
      <c r="DM9" t="s">
        <v>370</v>
      </c>
      <c r="DN9" t="s">
        <v>370</v>
      </c>
      <c r="DO9" t="s">
        <v>370</v>
      </c>
      <c r="DP9" t="s">
        <v>370</v>
      </c>
      <c r="DQ9" t="s">
        <v>370</v>
      </c>
      <c r="DR9" t="s">
        <v>370</v>
      </c>
      <c r="DS9" t="s">
        <v>370</v>
      </c>
      <c r="DT9" t="s">
        <v>370</v>
      </c>
      <c r="DU9" t="s">
        <v>370</v>
      </c>
      <c r="DV9" t="s">
        <v>370</v>
      </c>
      <c r="DW9" t="s">
        <v>370</v>
      </c>
      <c r="DX9" t="s">
        <v>370</v>
      </c>
      <c r="DY9" t="s">
        <v>370</v>
      </c>
      <c r="DZ9" t="s">
        <v>370</v>
      </c>
      <c r="EA9" t="s">
        <v>370</v>
      </c>
      <c r="EB9" t="s">
        <v>370</v>
      </c>
      <c r="EC9" t="s">
        <v>370</v>
      </c>
      <c r="ED9" t="s">
        <v>370</v>
      </c>
      <c r="EE9" t="s">
        <v>370</v>
      </c>
      <c r="EF9" t="s">
        <v>370</v>
      </c>
      <c r="EG9" t="s">
        <v>370</v>
      </c>
      <c r="EH9" t="s">
        <v>370</v>
      </c>
      <c r="EI9" t="s">
        <v>370</v>
      </c>
      <c r="EJ9" t="s">
        <v>370</v>
      </c>
      <c r="EK9" t="s">
        <v>370</v>
      </c>
      <c r="EL9" t="s">
        <v>370</v>
      </c>
      <c r="EM9" t="s">
        <v>370</v>
      </c>
    </row>
    <row r="10" spans="1:143" ht="30" x14ac:dyDescent="0.25">
      <c r="A10" t="s">
        <v>1023</v>
      </c>
      <c r="B10">
        <v>2019</v>
      </c>
      <c r="C10" t="s">
        <v>212</v>
      </c>
      <c r="D10" t="s">
        <v>209</v>
      </c>
      <c r="E10" t="s">
        <v>1045</v>
      </c>
      <c r="F10" t="s">
        <v>210</v>
      </c>
      <c r="G10" t="s">
        <v>1046</v>
      </c>
      <c r="H10" t="s">
        <v>211</v>
      </c>
      <c r="I10">
        <v>53527</v>
      </c>
      <c r="J10" s="2">
        <v>5</v>
      </c>
      <c r="K10">
        <v>325199</v>
      </c>
      <c r="L10" s="32" t="s">
        <v>68</v>
      </c>
      <c r="M10" s="32" t="s">
        <v>1018</v>
      </c>
      <c r="N10">
        <v>43.076667</v>
      </c>
      <c r="O10">
        <v>-89.202222000000006</v>
      </c>
      <c r="P10" s="9">
        <v>110000419609</v>
      </c>
      <c r="Q10" s="9">
        <v>1319217771942</v>
      </c>
      <c r="R10" t="s">
        <v>1019</v>
      </c>
      <c r="S10" t="s">
        <v>1020</v>
      </c>
      <c r="T10" s="34">
        <v>5</v>
      </c>
      <c r="U10" s="2" t="s">
        <v>1037</v>
      </c>
      <c r="V10">
        <v>20</v>
      </c>
      <c r="W10">
        <v>20</v>
      </c>
      <c r="Y10">
        <v>13</v>
      </c>
      <c r="Z10">
        <v>33</v>
      </c>
      <c r="AA10" t="s">
        <v>1021</v>
      </c>
      <c r="AB10" s="32" t="s">
        <v>1027</v>
      </c>
      <c r="AD10" s="33" t="s">
        <v>114</v>
      </c>
      <c r="AJ10" t="s">
        <v>1018</v>
      </c>
      <c r="AK10" t="s">
        <v>1018</v>
      </c>
      <c r="AL10" t="s">
        <v>1018</v>
      </c>
      <c r="AM10" t="s">
        <v>1018</v>
      </c>
      <c r="AN10" t="s">
        <v>1018</v>
      </c>
      <c r="AO10" t="s">
        <v>1018</v>
      </c>
      <c r="AP10" t="s">
        <v>1028</v>
      </c>
      <c r="AQ10" t="s">
        <v>1018</v>
      </c>
      <c r="AR10" t="s">
        <v>1028</v>
      </c>
      <c r="AS10" t="s">
        <v>1018</v>
      </c>
      <c r="AT10" t="s">
        <v>1018</v>
      </c>
      <c r="AU10" t="s">
        <v>1018</v>
      </c>
      <c r="AV10" t="s">
        <v>1018</v>
      </c>
      <c r="AW10" t="s">
        <v>1018</v>
      </c>
      <c r="AX10" t="s">
        <v>1018</v>
      </c>
      <c r="AY10" t="s">
        <v>1018</v>
      </c>
      <c r="AZ10" t="s">
        <v>1018</v>
      </c>
      <c r="BA10" t="s">
        <v>1018</v>
      </c>
      <c r="BB10" t="s">
        <v>1018</v>
      </c>
      <c r="BC10" t="s">
        <v>1018</v>
      </c>
      <c r="BD10" t="s">
        <v>1018</v>
      </c>
      <c r="BE10" t="s">
        <v>1018</v>
      </c>
      <c r="BF10" t="s">
        <v>1018</v>
      </c>
      <c r="BG10" t="s">
        <v>1018</v>
      </c>
      <c r="BH10" t="s">
        <v>1018</v>
      </c>
      <c r="BI10" t="s">
        <v>1018</v>
      </c>
      <c r="BJ10" t="s">
        <v>1018</v>
      </c>
      <c r="BK10" t="s">
        <v>1018</v>
      </c>
      <c r="BL10" t="s">
        <v>1018</v>
      </c>
      <c r="BM10" t="s">
        <v>1018</v>
      </c>
      <c r="BN10" t="s">
        <v>1018</v>
      </c>
      <c r="BO10" t="s">
        <v>1018</v>
      </c>
      <c r="BP10" t="s">
        <v>1018</v>
      </c>
      <c r="BQ10" t="s">
        <v>1018</v>
      </c>
      <c r="BR10" t="s">
        <v>1018</v>
      </c>
      <c r="BS10" t="s">
        <v>1018</v>
      </c>
      <c r="BT10" t="s">
        <v>1018</v>
      </c>
      <c r="BU10" t="s">
        <v>1018</v>
      </c>
      <c r="BV10" t="s">
        <v>1018</v>
      </c>
      <c r="BW10" t="s">
        <v>1018</v>
      </c>
      <c r="BX10" t="s">
        <v>1018</v>
      </c>
      <c r="BY10" t="s">
        <v>1018</v>
      </c>
      <c r="BZ10" t="s">
        <v>1018</v>
      </c>
      <c r="CA10" t="s">
        <v>1018</v>
      </c>
      <c r="CB10" t="s">
        <v>1018</v>
      </c>
      <c r="CC10" t="s">
        <v>1018</v>
      </c>
      <c r="CD10" t="s">
        <v>1018</v>
      </c>
      <c r="CE10" t="s">
        <v>1018</v>
      </c>
      <c r="CF10" t="s">
        <v>1018</v>
      </c>
      <c r="CG10" t="s">
        <v>1018</v>
      </c>
      <c r="CH10" t="s">
        <v>1018</v>
      </c>
      <c r="CI10" t="s">
        <v>1018</v>
      </c>
      <c r="CJ10" t="s">
        <v>1018</v>
      </c>
      <c r="CK10" t="s">
        <v>1018</v>
      </c>
      <c r="CL10" t="s">
        <v>370</v>
      </c>
      <c r="CM10" t="s">
        <v>370</v>
      </c>
      <c r="CN10" t="s">
        <v>370</v>
      </c>
      <c r="CO10" t="s">
        <v>370</v>
      </c>
      <c r="CP10" t="s">
        <v>370</v>
      </c>
      <c r="CQ10" t="s">
        <v>370</v>
      </c>
      <c r="CR10" t="s">
        <v>1029</v>
      </c>
      <c r="CS10" t="s">
        <v>370</v>
      </c>
      <c r="CT10" t="s">
        <v>1030</v>
      </c>
      <c r="CU10" t="s">
        <v>370</v>
      </c>
      <c r="CV10" t="s">
        <v>370</v>
      </c>
      <c r="CW10" t="s">
        <v>370</v>
      </c>
      <c r="CX10" t="s">
        <v>370</v>
      </c>
      <c r="CY10" t="s">
        <v>370</v>
      </c>
      <c r="CZ10" t="s">
        <v>370</v>
      </c>
      <c r="DA10" t="s">
        <v>370</v>
      </c>
      <c r="DB10" t="s">
        <v>370</v>
      </c>
      <c r="DC10" t="s">
        <v>370</v>
      </c>
      <c r="DD10" t="s">
        <v>370</v>
      </c>
      <c r="DE10" t="s">
        <v>370</v>
      </c>
      <c r="DF10" t="s">
        <v>370</v>
      </c>
      <c r="DG10" t="s">
        <v>370</v>
      </c>
      <c r="DH10" t="s">
        <v>370</v>
      </c>
      <c r="DI10" t="s">
        <v>370</v>
      </c>
      <c r="DJ10" t="s">
        <v>370</v>
      </c>
      <c r="DK10" t="s">
        <v>370</v>
      </c>
      <c r="DL10" t="s">
        <v>370</v>
      </c>
      <c r="DM10" t="s">
        <v>370</v>
      </c>
      <c r="DN10" t="s">
        <v>370</v>
      </c>
      <c r="DO10" t="s">
        <v>370</v>
      </c>
      <c r="DP10" t="s">
        <v>370</v>
      </c>
      <c r="DQ10" t="s">
        <v>370</v>
      </c>
      <c r="DR10" t="s">
        <v>370</v>
      </c>
      <c r="DS10" t="s">
        <v>370</v>
      </c>
      <c r="DT10" t="s">
        <v>370</v>
      </c>
      <c r="DU10" t="s">
        <v>370</v>
      </c>
      <c r="DV10" t="s">
        <v>370</v>
      </c>
      <c r="DW10" t="s">
        <v>370</v>
      </c>
      <c r="DX10" t="s">
        <v>370</v>
      </c>
      <c r="DY10" t="s">
        <v>370</v>
      </c>
      <c r="DZ10" t="s">
        <v>370</v>
      </c>
      <c r="EA10" t="s">
        <v>370</v>
      </c>
      <c r="EB10" t="s">
        <v>370</v>
      </c>
      <c r="EC10" t="s">
        <v>370</v>
      </c>
      <c r="ED10" t="s">
        <v>370</v>
      </c>
      <c r="EE10" t="s">
        <v>370</v>
      </c>
      <c r="EF10" t="s">
        <v>370</v>
      </c>
      <c r="EG10" t="s">
        <v>370</v>
      </c>
      <c r="EH10" t="s">
        <v>370</v>
      </c>
      <c r="EI10" t="s">
        <v>370</v>
      </c>
      <c r="EJ10" t="s">
        <v>370</v>
      </c>
      <c r="EK10" t="s">
        <v>370</v>
      </c>
      <c r="EL10" t="s">
        <v>370</v>
      </c>
      <c r="EM10" t="s">
        <v>370</v>
      </c>
    </row>
    <row r="11" spans="1:143" x14ac:dyDescent="0.25">
      <c r="A11" t="s">
        <v>1023</v>
      </c>
      <c r="B11">
        <v>2019</v>
      </c>
      <c r="C11" t="s">
        <v>584</v>
      </c>
      <c r="D11" t="s">
        <v>582</v>
      </c>
      <c r="E11" t="s">
        <v>1047</v>
      </c>
      <c r="F11" t="s">
        <v>583</v>
      </c>
      <c r="G11" t="s">
        <v>1048</v>
      </c>
      <c r="H11" t="s">
        <v>107</v>
      </c>
      <c r="I11">
        <v>28401</v>
      </c>
      <c r="J11" s="2">
        <v>4</v>
      </c>
      <c r="K11">
        <v>325211</v>
      </c>
      <c r="L11" s="32" t="s">
        <v>259</v>
      </c>
      <c r="M11" s="32" t="s">
        <v>1018</v>
      </c>
      <c r="N11">
        <v>34.310650000000003</v>
      </c>
      <c r="O11">
        <v>-77.984610000000004</v>
      </c>
      <c r="P11" s="9">
        <v>110007116101</v>
      </c>
      <c r="Q11" s="9">
        <v>1319217773858</v>
      </c>
      <c r="R11" t="s">
        <v>1019</v>
      </c>
      <c r="S11" t="s">
        <v>1020</v>
      </c>
      <c r="T11" s="34">
        <v>5</v>
      </c>
      <c r="U11" s="2" t="s">
        <v>1037</v>
      </c>
      <c r="V11">
        <v>6</v>
      </c>
      <c r="W11">
        <v>6</v>
      </c>
      <c r="Y11">
        <v>340</v>
      </c>
      <c r="Z11">
        <v>346</v>
      </c>
      <c r="AA11" t="s">
        <v>1021</v>
      </c>
      <c r="AB11" s="32" t="s">
        <v>1027</v>
      </c>
      <c r="AD11" s="33" t="s">
        <v>426</v>
      </c>
      <c r="AJ11" t="s">
        <v>1018</v>
      </c>
      <c r="AK11" t="s">
        <v>1018</v>
      </c>
      <c r="AL11" t="s">
        <v>1018</v>
      </c>
      <c r="AM11" t="s">
        <v>1018</v>
      </c>
      <c r="AN11" t="s">
        <v>1018</v>
      </c>
      <c r="AO11" t="s">
        <v>1018</v>
      </c>
      <c r="AP11" t="s">
        <v>1028</v>
      </c>
      <c r="AQ11" t="s">
        <v>1018</v>
      </c>
      <c r="AR11" t="s">
        <v>1028</v>
      </c>
      <c r="AS11" t="s">
        <v>1018</v>
      </c>
      <c r="AT11" t="s">
        <v>1018</v>
      </c>
      <c r="AU11" t="s">
        <v>1018</v>
      </c>
      <c r="AV11" t="s">
        <v>1018</v>
      </c>
      <c r="AW11" t="s">
        <v>1018</v>
      </c>
      <c r="AX11" t="s">
        <v>1018</v>
      </c>
      <c r="AY11" t="s">
        <v>1018</v>
      </c>
      <c r="AZ11" t="s">
        <v>1018</v>
      </c>
      <c r="BA11" t="s">
        <v>1018</v>
      </c>
      <c r="BB11" t="s">
        <v>1018</v>
      </c>
      <c r="BC11" t="s">
        <v>1018</v>
      </c>
      <c r="BD11" t="s">
        <v>1018</v>
      </c>
      <c r="BE11" t="s">
        <v>1018</v>
      </c>
      <c r="BF11" t="s">
        <v>1018</v>
      </c>
      <c r="BG11" t="s">
        <v>1018</v>
      </c>
      <c r="BH11" t="s">
        <v>1018</v>
      </c>
      <c r="BI11" t="s">
        <v>1018</v>
      </c>
      <c r="BJ11" t="s">
        <v>1018</v>
      </c>
      <c r="BK11" t="s">
        <v>1018</v>
      </c>
      <c r="BL11" t="s">
        <v>1018</v>
      </c>
      <c r="BM11" t="s">
        <v>1018</v>
      </c>
      <c r="BN11" t="s">
        <v>1018</v>
      </c>
      <c r="BO11" t="s">
        <v>1018</v>
      </c>
      <c r="BP11" t="s">
        <v>1018</v>
      </c>
      <c r="BQ11" t="s">
        <v>1018</v>
      </c>
      <c r="BR11" t="s">
        <v>1018</v>
      </c>
      <c r="BS11" t="s">
        <v>1018</v>
      </c>
      <c r="BT11" t="s">
        <v>1018</v>
      </c>
      <c r="BU11" t="s">
        <v>1018</v>
      </c>
      <c r="BV11" t="s">
        <v>1018</v>
      </c>
      <c r="BW11" t="s">
        <v>1018</v>
      </c>
      <c r="BX11" t="s">
        <v>1018</v>
      </c>
      <c r="BY11" t="s">
        <v>1018</v>
      </c>
      <c r="BZ11" t="s">
        <v>1018</v>
      </c>
      <c r="CA11" t="s">
        <v>1018</v>
      </c>
      <c r="CB11" t="s">
        <v>1018</v>
      </c>
      <c r="CC11" t="s">
        <v>1018</v>
      </c>
      <c r="CD11" t="s">
        <v>1018</v>
      </c>
      <c r="CE11" t="s">
        <v>1018</v>
      </c>
      <c r="CF11" t="s">
        <v>1018</v>
      </c>
      <c r="CG11" t="s">
        <v>1018</v>
      </c>
      <c r="CH11" t="s">
        <v>1018</v>
      </c>
      <c r="CI11" t="s">
        <v>1018</v>
      </c>
      <c r="CJ11" t="s">
        <v>1018</v>
      </c>
      <c r="CK11" t="s">
        <v>1018</v>
      </c>
      <c r="CL11" t="s">
        <v>370</v>
      </c>
      <c r="CM11" t="s">
        <v>370</v>
      </c>
      <c r="CN11" t="s">
        <v>370</v>
      </c>
      <c r="CO11" t="s">
        <v>370</v>
      </c>
      <c r="CP11" t="s">
        <v>370</v>
      </c>
      <c r="CQ11" t="s">
        <v>370</v>
      </c>
      <c r="CR11" t="s">
        <v>1029</v>
      </c>
      <c r="CS11" t="s">
        <v>370</v>
      </c>
      <c r="CT11" t="s">
        <v>1030</v>
      </c>
      <c r="CU11" t="s">
        <v>370</v>
      </c>
      <c r="CV11" t="s">
        <v>370</v>
      </c>
      <c r="CW11" t="s">
        <v>370</v>
      </c>
      <c r="CX11" t="s">
        <v>370</v>
      </c>
      <c r="CY11" t="s">
        <v>370</v>
      </c>
      <c r="CZ11" t="s">
        <v>370</v>
      </c>
      <c r="DA11" t="s">
        <v>370</v>
      </c>
      <c r="DB11" t="s">
        <v>370</v>
      </c>
      <c r="DC11" t="s">
        <v>370</v>
      </c>
      <c r="DD11" t="s">
        <v>370</v>
      </c>
      <c r="DE11" t="s">
        <v>370</v>
      </c>
      <c r="DF11" t="s">
        <v>370</v>
      </c>
      <c r="DG11" t="s">
        <v>370</v>
      </c>
      <c r="DH11" t="s">
        <v>370</v>
      </c>
      <c r="DI11" t="s">
        <v>370</v>
      </c>
      <c r="DJ11" t="s">
        <v>370</v>
      </c>
      <c r="DK11" t="s">
        <v>370</v>
      </c>
      <c r="DL11" t="s">
        <v>370</v>
      </c>
      <c r="DM11" t="s">
        <v>370</v>
      </c>
      <c r="DN11" t="s">
        <v>370</v>
      </c>
      <c r="DO11" t="s">
        <v>370</v>
      </c>
      <c r="DP11" t="s">
        <v>370</v>
      </c>
      <c r="DQ11" t="s">
        <v>370</v>
      </c>
      <c r="DR11" t="s">
        <v>370</v>
      </c>
      <c r="DS11" t="s">
        <v>370</v>
      </c>
      <c r="DT11" t="s">
        <v>370</v>
      </c>
      <c r="DU11" t="s">
        <v>370</v>
      </c>
      <c r="DV11" t="s">
        <v>370</v>
      </c>
      <c r="DW11" t="s">
        <v>370</v>
      </c>
      <c r="DX11" t="s">
        <v>370</v>
      </c>
      <c r="DY11" t="s">
        <v>370</v>
      </c>
      <c r="DZ11" t="s">
        <v>370</v>
      </c>
      <c r="EA11" t="s">
        <v>370</v>
      </c>
      <c r="EB11" t="s">
        <v>370</v>
      </c>
      <c r="EC11" t="s">
        <v>370</v>
      </c>
      <c r="ED11" t="s">
        <v>370</v>
      </c>
      <c r="EE11" t="s">
        <v>370</v>
      </c>
      <c r="EF11" t="s">
        <v>370</v>
      </c>
      <c r="EG11" t="s">
        <v>370</v>
      </c>
      <c r="EH11" t="s">
        <v>370</v>
      </c>
      <c r="EI11" t="s">
        <v>370</v>
      </c>
      <c r="EJ11" t="s">
        <v>370</v>
      </c>
      <c r="EK11" t="s">
        <v>370</v>
      </c>
      <c r="EL11" t="s">
        <v>370</v>
      </c>
      <c r="EM11" t="s">
        <v>370</v>
      </c>
    </row>
    <row r="12" spans="1:143" x14ac:dyDescent="0.25">
      <c r="A12" t="s">
        <v>1023</v>
      </c>
      <c r="B12">
        <v>2019</v>
      </c>
      <c r="C12" t="s">
        <v>483</v>
      </c>
      <c r="D12" t="s">
        <v>481</v>
      </c>
      <c r="E12" t="s">
        <v>1049</v>
      </c>
      <c r="F12" t="s">
        <v>482</v>
      </c>
      <c r="G12" t="s">
        <v>1050</v>
      </c>
      <c r="H12" t="s">
        <v>289</v>
      </c>
      <c r="I12">
        <v>40209</v>
      </c>
      <c r="J12" s="2">
        <v>4</v>
      </c>
      <c r="K12">
        <v>325211</v>
      </c>
      <c r="L12" s="32" t="s">
        <v>259</v>
      </c>
      <c r="M12" s="32" t="s">
        <v>1018</v>
      </c>
      <c r="N12">
        <v>38.180278000000001</v>
      </c>
      <c r="O12">
        <v>-85.753611000000006</v>
      </c>
      <c r="P12" s="9">
        <v>110000378172</v>
      </c>
      <c r="Q12" s="9">
        <v>1319217791918</v>
      </c>
      <c r="R12" t="s">
        <v>1019</v>
      </c>
      <c r="S12" t="s">
        <v>1020</v>
      </c>
      <c r="T12" s="34">
        <v>5</v>
      </c>
      <c r="U12" s="2" t="s">
        <v>1037</v>
      </c>
      <c r="V12">
        <v>11</v>
      </c>
      <c r="W12">
        <v>11</v>
      </c>
      <c r="Y12">
        <v>41</v>
      </c>
      <c r="Z12">
        <v>52</v>
      </c>
      <c r="AA12" t="s">
        <v>1021</v>
      </c>
      <c r="AB12" s="32" t="s">
        <v>1027</v>
      </c>
      <c r="AD12" s="33" t="s">
        <v>426</v>
      </c>
      <c r="AJ12" t="s">
        <v>1018</v>
      </c>
      <c r="AK12" t="s">
        <v>1018</v>
      </c>
      <c r="AL12" t="s">
        <v>1018</v>
      </c>
      <c r="AM12" t="s">
        <v>1018</v>
      </c>
      <c r="AN12" t="s">
        <v>1018</v>
      </c>
      <c r="AO12" t="s">
        <v>1018</v>
      </c>
      <c r="AP12" t="s">
        <v>1028</v>
      </c>
      <c r="AQ12" t="s">
        <v>1018</v>
      </c>
      <c r="AR12" t="s">
        <v>1028</v>
      </c>
      <c r="AS12" t="s">
        <v>1018</v>
      </c>
      <c r="AT12" t="s">
        <v>1018</v>
      </c>
      <c r="AU12" t="s">
        <v>1018</v>
      </c>
      <c r="AV12" t="s">
        <v>1018</v>
      </c>
      <c r="AW12" t="s">
        <v>1018</v>
      </c>
      <c r="AX12" t="s">
        <v>1018</v>
      </c>
      <c r="AY12" t="s">
        <v>1018</v>
      </c>
      <c r="AZ12" t="s">
        <v>1018</v>
      </c>
      <c r="BA12" t="s">
        <v>1018</v>
      </c>
      <c r="BB12" t="s">
        <v>1018</v>
      </c>
      <c r="BC12" t="s">
        <v>1018</v>
      </c>
      <c r="BD12" t="s">
        <v>1018</v>
      </c>
      <c r="BE12" t="s">
        <v>1018</v>
      </c>
      <c r="BF12" t="s">
        <v>1018</v>
      </c>
      <c r="BG12" t="s">
        <v>1018</v>
      </c>
      <c r="BH12" t="s">
        <v>1018</v>
      </c>
      <c r="BI12" t="s">
        <v>1018</v>
      </c>
      <c r="BJ12" t="s">
        <v>1018</v>
      </c>
      <c r="BK12" t="s">
        <v>1018</v>
      </c>
      <c r="BL12" t="s">
        <v>1018</v>
      </c>
      <c r="BM12" t="s">
        <v>1018</v>
      </c>
      <c r="BN12" t="s">
        <v>1018</v>
      </c>
      <c r="BO12" t="s">
        <v>1018</v>
      </c>
      <c r="BP12" t="s">
        <v>1018</v>
      </c>
      <c r="BQ12" t="s">
        <v>1018</v>
      </c>
      <c r="BR12" t="s">
        <v>1018</v>
      </c>
      <c r="BS12" t="s">
        <v>1018</v>
      </c>
      <c r="BT12" t="s">
        <v>1018</v>
      </c>
      <c r="BU12" t="s">
        <v>1018</v>
      </c>
      <c r="BV12" t="s">
        <v>1018</v>
      </c>
      <c r="BW12" t="s">
        <v>1018</v>
      </c>
      <c r="BX12" t="s">
        <v>1018</v>
      </c>
      <c r="BY12" t="s">
        <v>1018</v>
      </c>
      <c r="BZ12" t="s">
        <v>1018</v>
      </c>
      <c r="CA12" t="s">
        <v>1018</v>
      </c>
      <c r="CB12" t="s">
        <v>1018</v>
      </c>
      <c r="CC12" t="s">
        <v>1018</v>
      </c>
      <c r="CD12" t="s">
        <v>1018</v>
      </c>
      <c r="CE12" t="s">
        <v>1018</v>
      </c>
      <c r="CF12" t="s">
        <v>1018</v>
      </c>
      <c r="CG12" t="s">
        <v>1018</v>
      </c>
      <c r="CH12" t="s">
        <v>1018</v>
      </c>
      <c r="CI12" t="s">
        <v>1018</v>
      </c>
      <c r="CJ12" t="s">
        <v>1018</v>
      </c>
      <c r="CK12" t="s">
        <v>1018</v>
      </c>
      <c r="CL12" t="s">
        <v>370</v>
      </c>
      <c r="CM12" t="s">
        <v>370</v>
      </c>
      <c r="CN12" t="s">
        <v>370</v>
      </c>
      <c r="CO12" t="s">
        <v>370</v>
      </c>
      <c r="CP12" t="s">
        <v>370</v>
      </c>
      <c r="CQ12" t="s">
        <v>370</v>
      </c>
      <c r="CR12" t="s">
        <v>1029</v>
      </c>
      <c r="CS12" t="s">
        <v>370</v>
      </c>
      <c r="CT12" t="s">
        <v>1030</v>
      </c>
      <c r="CU12" t="s">
        <v>370</v>
      </c>
      <c r="CV12" t="s">
        <v>370</v>
      </c>
      <c r="CW12" t="s">
        <v>370</v>
      </c>
      <c r="CX12" t="s">
        <v>370</v>
      </c>
      <c r="CY12" t="s">
        <v>370</v>
      </c>
      <c r="CZ12" t="s">
        <v>370</v>
      </c>
      <c r="DA12" t="s">
        <v>370</v>
      </c>
      <c r="DB12" t="s">
        <v>370</v>
      </c>
      <c r="DC12" t="s">
        <v>370</v>
      </c>
      <c r="DD12" t="s">
        <v>370</v>
      </c>
      <c r="DE12" t="s">
        <v>370</v>
      </c>
      <c r="DF12" t="s">
        <v>370</v>
      </c>
      <c r="DG12" t="s">
        <v>370</v>
      </c>
      <c r="DH12" t="s">
        <v>370</v>
      </c>
      <c r="DI12" t="s">
        <v>370</v>
      </c>
      <c r="DJ12" t="s">
        <v>370</v>
      </c>
      <c r="DK12" t="s">
        <v>370</v>
      </c>
      <c r="DL12" t="s">
        <v>370</v>
      </c>
      <c r="DM12" t="s">
        <v>370</v>
      </c>
      <c r="DN12" t="s">
        <v>370</v>
      </c>
      <c r="DO12" t="s">
        <v>370</v>
      </c>
      <c r="DP12" t="s">
        <v>370</v>
      </c>
      <c r="DQ12" t="s">
        <v>370</v>
      </c>
      <c r="DR12" t="s">
        <v>370</v>
      </c>
      <c r="DS12" t="s">
        <v>370</v>
      </c>
      <c r="DT12" t="s">
        <v>370</v>
      </c>
      <c r="DU12" t="s">
        <v>370</v>
      </c>
      <c r="DV12" t="s">
        <v>370</v>
      </c>
      <c r="DW12" t="s">
        <v>370</v>
      </c>
      <c r="DX12" t="s">
        <v>370</v>
      </c>
      <c r="DY12" t="s">
        <v>370</v>
      </c>
      <c r="DZ12" t="s">
        <v>370</v>
      </c>
      <c r="EA12" t="s">
        <v>370</v>
      </c>
      <c r="EB12" t="s">
        <v>370</v>
      </c>
      <c r="EC12" t="s">
        <v>370</v>
      </c>
      <c r="ED12" t="s">
        <v>370</v>
      </c>
      <c r="EE12" t="s">
        <v>370</v>
      </c>
      <c r="EF12" t="s">
        <v>370</v>
      </c>
      <c r="EG12" t="s">
        <v>370</v>
      </c>
      <c r="EH12" t="s">
        <v>370</v>
      </c>
      <c r="EI12" t="s">
        <v>370</v>
      </c>
      <c r="EJ12" t="s">
        <v>370</v>
      </c>
      <c r="EK12" t="s">
        <v>370</v>
      </c>
      <c r="EL12" t="s">
        <v>370</v>
      </c>
      <c r="EM12" t="s">
        <v>370</v>
      </c>
    </row>
    <row r="13" spans="1:143" ht="75" x14ac:dyDescent="0.25">
      <c r="A13" t="s">
        <v>1023</v>
      </c>
      <c r="B13">
        <v>2019</v>
      </c>
      <c r="C13" t="s">
        <v>431</v>
      </c>
      <c r="D13" t="s">
        <v>427</v>
      </c>
      <c r="E13" t="s">
        <v>1051</v>
      </c>
      <c r="F13" t="s">
        <v>428</v>
      </c>
      <c r="G13" t="s">
        <v>1052</v>
      </c>
      <c r="H13" t="s">
        <v>429</v>
      </c>
      <c r="I13" s="34" t="s">
        <v>430</v>
      </c>
      <c r="J13" s="2">
        <v>1</v>
      </c>
      <c r="K13">
        <v>322220</v>
      </c>
      <c r="L13" s="32" t="s">
        <v>432</v>
      </c>
      <c r="M13" s="32" t="s">
        <v>1018</v>
      </c>
      <c r="N13">
        <v>44.068055999999999</v>
      </c>
      <c r="O13">
        <v>-70.258332999999993</v>
      </c>
      <c r="P13" s="9">
        <v>110000314437</v>
      </c>
      <c r="Q13" s="9">
        <v>1319217794306</v>
      </c>
      <c r="R13" t="s">
        <v>1019</v>
      </c>
      <c r="S13" t="s">
        <v>1020</v>
      </c>
      <c r="T13" s="34">
        <v>5</v>
      </c>
      <c r="U13" s="2" t="s">
        <v>1037</v>
      </c>
      <c r="V13">
        <v>500</v>
      </c>
      <c r="W13">
        <v>500</v>
      </c>
      <c r="Y13">
        <v>5</v>
      </c>
      <c r="Z13">
        <v>505</v>
      </c>
      <c r="AA13" t="s">
        <v>1021</v>
      </c>
      <c r="AB13" s="32" t="s">
        <v>1027</v>
      </c>
      <c r="AD13" s="33" t="s">
        <v>426</v>
      </c>
      <c r="AE13" s="32" t="s">
        <v>1053</v>
      </c>
      <c r="AJ13" t="s">
        <v>1018</v>
      </c>
      <c r="AK13" t="s">
        <v>1018</v>
      </c>
      <c r="AL13" t="s">
        <v>1018</v>
      </c>
      <c r="AM13" t="s">
        <v>1018</v>
      </c>
      <c r="AN13" t="s">
        <v>1018</v>
      </c>
      <c r="AO13" t="s">
        <v>1018</v>
      </c>
      <c r="AP13" t="s">
        <v>1028</v>
      </c>
      <c r="AQ13" t="s">
        <v>1018</v>
      </c>
      <c r="AR13" t="s">
        <v>1028</v>
      </c>
      <c r="AS13" t="s">
        <v>1018</v>
      </c>
      <c r="AT13" t="s">
        <v>1018</v>
      </c>
      <c r="AU13" t="s">
        <v>1018</v>
      </c>
      <c r="AV13" t="s">
        <v>1018</v>
      </c>
      <c r="AW13" t="s">
        <v>1018</v>
      </c>
      <c r="AX13" t="s">
        <v>1018</v>
      </c>
      <c r="AY13" t="s">
        <v>1018</v>
      </c>
      <c r="AZ13" t="s">
        <v>1018</v>
      </c>
      <c r="BA13" t="s">
        <v>1018</v>
      </c>
      <c r="BB13" t="s">
        <v>1018</v>
      </c>
      <c r="BC13" t="s">
        <v>1018</v>
      </c>
      <c r="BD13" t="s">
        <v>1018</v>
      </c>
      <c r="BE13" t="s">
        <v>1018</v>
      </c>
      <c r="BF13" t="s">
        <v>1018</v>
      </c>
      <c r="BG13" t="s">
        <v>1018</v>
      </c>
      <c r="BH13" t="s">
        <v>1018</v>
      </c>
      <c r="BI13" t="s">
        <v>1018</v>
      </c>
      <c r="BJ13" t="s">
        <v>1018</v>
      </c>
      <c r="BK13" t="s">
        <v>1018</v>
      </c>
      <c r="BL13" t="s">
        <v>1018</v>
      </c>
      <c r="BM13" t="s">
        <v>1018</v>
      </c>
      <c r="BN13" t="s">
        <v>1018</v>
      </c>
      <c r="BO13" t="s">
        <v>1018</v>
      </c>
      <c r="BP13" t="s">
        <v>1018</v>
      </c>
      <c r="BQ13" t="s">
        <v>1018</v>
      </c>
      <c r="BR13" t="s">
        <v>1018</v>
      </c>
      <c r="BS13" t="s">
        <v>1018</v>
      </c>
      <c r="BT13" t="s">
        <v>1018</v>
      </c>
      <c r="BU13" t="s">
        <v>1018</v>
      </c>
      <c r="BV13" t="s">
        <v>1018</v>
      </c>
      <c r="BW13" t="s">
        <v>1018</v>
      </c>
      <c r="BX13" t="s">
        <v>1018</v>
      </c>
      <c r="BY13" t="s">
        <v>1018</v>
      </c>
      <c r="BZ13" t="s">
        <v>1018</v>
      </c>
      <c r="CA13" t="s">
        <v>1018</v>
      </c>
      <c r="CB13" t="s">
        <v>1018</v>
      </c>
      <c r="CC13" t="s">
        <v>1018</v>
      </c>
      <c r="CD13" t="s">
        <v>1018</v>
      </c>
      <c r="CE13" t="s">
        <v>1018</v>
      </c>
      <c r="CF13" t="s">
        <v>1018</v>
      </c>
      <c r="CG13" t="s">
        <v>1018</v>
      </c>
      <c r="CH13" t="s">
        <v>1018</v>
      </c>
      <c r="CI13" t="s">
        <v>1018</v>
      </c>
      <c r="CJ13" t="s">
        <v>1018</v>
      </c>
      <c r="CK13" t="s">
        <v>1018</v>
      </c>
      <c r="CL13" t="s">
        <v>370</v>
      </c>
      <c r="CM13" t="s">
        <v>370</v>
      </c>
      <c r="CN13" t="s">
        <v>370</v>
      </c>
      <c r="CO13" t="s">
        <v>370</v>
      </c>
      <c r="CP13" t="s">
        <v>370</v>
      </c>
      <c r="CQ13" t="s">
        <v>370</v>
      </c>
      <c r="CR13" t="s">
        <v>1029</v>
      </c>
      <c r="CS13" t="s">
        <v>370</v>
      </c>
      <c r="CT13" t="s">
        <v>1030</v>
      </c>
      <c r="CU13" t="s">
        <v>370</v>
      </c>
      <c r="CV13" t="s">
        <v>370</v>
      </c>
      <c r="CW13" t="s">
        <v>370</v>
      </c>
      <c r="CX13" t="s">
        <v>370</v>
      </c>
      <c r="CY13" t="s">
        <v>370</v>
      </c>
      <c r="CZ13" t="s">
        <v>370</v>
      </c>
      <c r="DA13" t="s">
        <v>370</v>
      </c>
      <c r="DB13" t="s">
        <v>370</v>
      </c>
      <c r="DC13" t="s">
        <v>370</v>
      </c>
      <c r="DD13" t="s">
        <v>370</v>
      </c>
      <c r="DE13" t="s">
        <v>370</v>
      </c>
      <c r="DF13" t="s">
        <v>370</v>
      </c>
      <c r="DG13" t="s">
        <v>370</v>
      </c>
      <c r="DH13" t="s">
        <v>370</v>
      </c>
      <c r="DI13" t="s">
        <v>370</v>
      </c>
      <c r="DJ13" t="s">
        <v>370</v>
      </c>
      <c r="DK13" t="s">
        <v>370</v>
      </c>
      <c r="DL13" t="s">
        <v>370</v>
      </c>
      <c r="DM13" t="s">
        <v>370</v>
      </c>
      <c r="DN13" t="s">
        <v>370</v>
      </c>
      <c r="DO13" t="s">
        <v>370</v>
      </c>
      <c r="DP13" t="s">
        <v>370</v>
      </c>
      <c r="DQ13" t="s">
        <v>370</v>
      </c>
      <c r="DR13" t="s">
        <v>370</v>
      </c>
      <c r="DS13" t="s">
        <v>370</v>
      </c>
      <c r="DT13" t="s">
        <v>370</v>
      </c>
      <c r="DU13" t="s">
        <v>370</v>
      </c>
      <c r="DV13" t="s">
        <v>370</v>
      </c>
      <c r="DW13" t="s">
        <v>370</v>
      </c>
      <c r="DX13" t="s">
        <v>370</v>
      </c>
      <c r="DY13" t="s">
        <v>370</v>
      </c>
      <c r="DZ13" t="s">
        <v>370</v>
      </c>
      <c r="EA13" t="s">
        <v>370</v>
      </c>
      <c r="EB13" t="s">
        <v>370</v>
      </c>
      <c r="EC13" t="s">
        <v>370</v>
      </c>
      <c r="ED13" t="s">
        <v>370</v>
      </c>
      <c r="EE13" t="s">
        <v>370</v>
      </c>
      <c r="EF13" t="s">
        <v>370</v>
      </c>
      <c r="EG13" t="s">
        <v>370</v>
      </c>
      <c r="EH13" t="s">
        <v>370</v>
      </c>
      <c r="EI13" t="s">
        <v>370</v>
      </c>
      <c r="EJ13" t="s">
        <v>370</v>
      </c>
      <c r="EK13" t="s">
        <v>370</v>
      </c>
      <c r="EL13" t="s">
        <v>370</v>
      </c>
      <c r="EM13" t="s">
        <v>370</v>
      </c>
    </row>
    <row r="14" spans="1:143" ht="30" x14ac:dyDescent="0.25">
      <c r="A14" t="s">
        <v>1015</v>
      </c>
      <c r="B14">
        <v>2019</v>
      </c>
      <c r="C14" t="s">
        <v>104</v>
      </c>
      <c r="D14" t="s">
        <v>101</v>
      </c>
      <c r="E14" t="s">
        <v>1054</v>
      </c>
      <c r="F14" t="s">
        <v>102</v>
      </c>
      <c r="G14" t="s">
        <v>1055</v>
      </c>
      <c r="H14" t="s">
        <v>103</v>
      </c>
      <c r="I14">
        <v>45103</v>
      </c>
      <c r="J14" s="2">
        <v>5</v>
      </c>
      <c r="K14">
        <v>325998</v>
      </c>
      <c r="L14" s="32" t="s">
        <v>51</v>
      </c>
      <c r="M14" s="32" t="s">
        <v>1018</v>
      </c>
      <c r="N14">
        <v>39.081209999999999</v>
      </c>
      <c r="O14">
        <v>-84.184219999999996</v>
      </c>
      <c r="P14" s="9">
        <v>110000392726</v>
      </c>
      <c r="Q14" s="9">
        <v>1319217800743</v>
      </c>
      <c r="R14" t="s">
        <v>1019</v>
      </c>
      <c r="S14" t="s">
        <v>1020</v>
      </c>
      <c r="T14" s="10" t="s">
        <v>366</v>
      </c>
      <c r="U14" s="2" t="e">
        <v>#N/A</v>
      </c>
      <c r="V14" t="s">
        <v>366</v>
      </c>
      <c r="W14">
        <v>0</v>
      </c>
      <c r="Y14">
        <v>0</v>
      </c>
      <c r="Z14" t="s">
        <v>366</v>
      </c>
      <c r="AA14" t="s">
        <v>1021</v>
      </c>
      <c r="AB14" s="32" t="s">
        <v>370</v>
      </c>
      <c r="AD14" s="35" t="s">
        <v>96</v>
      </c>
      <c r="AE14" s="32" t="s">
        <v>1056</v>
      </c>
      <c r="AJ14" t="s">
        <v>1018</v>
      </c>
      <c r="AK14" t="s">
        <v>1018</v>
      </c>
      <c r="AL14" t="s">
        <v>1018</v>
      </c>
      <c r="AM14" t="s">
        <v>1018</v>
      </c>
      <c r="AN14" t="s">
        <v>1018</v>
      </c>
      <c r="AO14" t="s">
        <v>1018</v>
      </c>
      <c r="AP14" t="s">
        <v>1018</v>
      </c>
      <c r="AQ14" t="s">
        <v>366</v>
      </c>
      <c r="AR14" t="s">
        <v>366</v>
      </c>
      <c r="AS14" t="s">
        <v>366</v>
      </c>
      <c r="AT14" t="s">
        <v>366</v>
      </c>
      <c r="AU14" t="s">
        <v>366</v>
      </c>
      <c r="AV14" t="s">
        <v>1018</v>
      </c>
      <c r="AW14" t="s">
        <v>366</v>
      </c>
      <c r="AX14" t="s">
        <v>366</v>
      </c>
      <c r="AY14" t="s">
        <v>366</v>
      </c>
      <c r="AZ14" t="s">
        <v>366</v>
      </c>
      <c r="BA14" t="s">
        <v>366</v>
      </c>
      <c r="BB14" t="s">
        <v>366</v>
      </c>
      <c r="BC14" t="s">
        <v>366</v>
      </c>
      <c r="BD14" t="s">
        <v>366</v>
      </c>
      <c r="BE14" t="s">
        <v>366</v>
      </c>
      <c r="BF14" t="s">
        <v>366</v>
      </c>
      <c r="BG14" t="s">
        <v>366</v>
      </c>
      <c r="BH14" t="s">
        <v>366</v>
      </c>
      <c r="BI14" t="s">
        <v>1018</v>
      </c>
      <c r="BJ14" t="s">
        <v>1018</v>
      </c>
      <c r="BK14" t="s">
        <v>1018</v>
      </c>
      <c r="BL14" t="s">
        <v>366</v>
      </c>
      <c r="BM14" t="s">
        <v>1018</v>
      </c>
      <c r="BN14" t="s">
        <v>366</v>
      </c>
      <c r="BO14" t="s">
        <v>366</v>
      </c>
      <c r="BP14" t="s">
        <v>366</v>
      </c>
      <c r="BQ14" t="s">
        <v>366</v>
      </c>
      <c r="BR14" t="s">
        <v>366</v>
      </c>
      <c r="BS14" t="s">
        <v>366</v>
      </c>
      <c r="BT14" t="s">
        <v>366</v>
      </c>
      <c r="BU14" t="s">
        <v>1018</v>
      </c>
      <c r="BV14" t="s">
        <v>366</v>
      </c>
      <c r="BW14" t="s">
        <v>366</v>
      </c>
      <c r="BX14" t="s">
        <v>366</v>
      </c>
      <c r="BY14" t="s">
        <v>366</v>
      </c>
      <c r="BZ14" t="s">
        <v>366</v>
      </c>
      <c r="CA14" t="s">
        <v>366</v>
      </c>
      <c r="CB14" t="s">
        <v>1018</v>
      </c>
      <c r="CC14" t="s">
        <v>366</v>
      </c>
      <c r="CD14" t="s">
        <v>366</v>
      </c>
      <c r="CE14" t="s">
        <v>366</v>
      </c>
      <c r="CF14" t="s">
        <v>366</v>
      </c>
      <c r="CG14" t="s">
        <v>366</v>
      </c>
      <c r="CH14" t="s">
        <v>366</v>
      </c>
      <c r="CI14" t="s">
        <v>366</v>
      </c>
      <c r="CJ14" t="s">
        <v>366</v>
      </c>
      <c r="CK14" t="s">
        <v>366</v>
      </c>
      <c r="CL14" t="s">
        <v>370</v>
      </c>
      <c r="CM14" t="s">
        <v>370</v>
      </c>
      <c r="CN14" t="s">
        <v>370</v>
      </c>
      <c r="CO14" t="s">
        <v>370</v>
      </c>
      <c r="CP14" t="s">
        <v>370</v>
      </c>
      <c r="CQ14" t="s">
        <v>370</v>
      </c>
      <c r="CR14" t="s">
        <v>370</v>
      </c>
      <c r="CS14" t="s">
        <v>370</v>
      </c>
      <c r="CT14" t="s">
        <v>370</v>
      </c>
      <c r="CU14" t="s">
        <v>370</v>
      </c>
      <c r="CV14" t="s">
        <v>370</v>
      </c>
      <c r="CW14" t="s">
        <v>370</v>
      </c>
      <c r="CX14" t="s">
        <v>370</v>
      </c>
      <c r="CY14" t="s">
        <v>370</v>
      </c>
      <c r="CZ14" t="s">
        <v>370</v>
      </c>
      <c r="DA14" t="s">
        <v>370</v>
      </c>
      <c r="DB14" t="s">
        <v>370</v>
      </c>
      <c r="DC14" t="s">
        <v>370</v>
      </c>
      <c r="DD14" t="s">
        <v>370</v>
      </c>
      <c r="DE14" t="s">
        <v>370</v>
      </c>
      <c r="DF14" t="s">
        <v>370</v>
      </c>
      <c r="DG14" t="s">
        <v>370</v>
      </c>
      <c r="DH14" t="s">
        <v>370</v>
      </c>
      <c r="DI14" t="s">
        <v>370</v>
      </c>
      <c r="DJ14" t="s">
        <v>370</v>
      </c>
      <c r="DK14" t="s">
        <v>370</v>
      </c>
      <c r="DL14" t="s">
        <v>370</v>
      </c>
      <c r="DM14" t="s">
        <v>370</v>
      </c>
      <c r="DN14" t="s">
        <v>370</v>
      </c>
      <c r="DO14" t="s">
        <v>370</v>
      </c>
      <c r="DP14" t="s">
        <v>370</v>
      </c>
      <c r="DQ14" t="s">
        <v>370</v>
      </c>
      <c r="DR14" t="s">
        <v>370</v>
      </c>
      <c r="DS14" t="s">
        <v>370</v>
      </c>
      <c r="DT14" t="s">
        <v>370</v>
      </c>
      <c r="DU14" t="s">
        <v>370</v>
      </c>
      <c r="DV14" t="s">
        <v>370</v>
      </c>
      <c r="DW14" t="s">
        <v>370</v>
      </c>
      <c r="DX14" t="s">
        <v>370</v>
      </c>
      <c r="DY14" t="s">
        <v>370</v>
      </c>
      <c r="DZ14" t="s">
        <v>370</v>
      </c>
      <c r="EA14" t="s">
        <v>370</v>
      </c>
      <c r="EB14" t="s">
        <v>370</v>
      </c>
      <c r="EC14" t="s">
        <v>370</v>
      </c>
      <c r="ED14" t="s">
        <v>370</v>
      </c>
      <c r="EE14" t="s">
        <v>370</v>
      </c>
      <c r="EF14" t="s">
        <v>370</v>
      </c>
      <c r="EG14" t="s">
        <v>370</v>
      </c>
      <c r="EH14" t="s">
        <v>370</v>
      </c>
      <c r="EI14" t="s">
        <v>370</v>
      </c>
      <c r="EJ14" t="s">
        <v>370</v>
      </c>
      <c r="EK14" t="s">
        <v>370</v>
      </c>
      <c r="EL14" t="s">
        <v>370</v>
      </c>
      <c r="EM14" t="s">
        <v>370</v>
      </c>
    </row>
    <row r="15" spans="1:143" x14ac:dyDescent="0.25">
      <c r="A15" t="s">
        <v>1023</v>
      </c>
      <c r="B15">
        <v>2019</v>
      </c>
      <c r="C15" t="s">
        <v>624</v>
      </c>
      <c r="D15" t="s">
        <v>622</v>
      </c>
      <c r="E15" t="s">
        <v>1057</v>
      </c>
      <c r="F15" t="s">
        <v>623</v>
      </c>
      <c r="G15" t="s">
        <v>557</v>
      </c>
      <c r="H15" t="s">
        <v>312</v>
      </c>
      <c r="I15">
        <v>36553</v>
      </c>
      <c r="J15" s="2">
        <v>4</v>
      </c>
      <c r="K15">
        <v>325211</v>
      </c>
      <c r="L15" s="32" t="s">
        <v>259</v>
      </c>
      <c r="M15" s="32" t="s">
        <v>1018</v>
      </c>
      <c r="N15">
        <v>31.278055999999999</v>
      </c>
      <c r="O15">
        <v>-88.001666999999998</v>
      </c>
      <c r="P15" s="9">
        <v>110067041007</v>
      </c>
      <c r="Q15" s="9">
        <v>1319217807573</v>
      </c>
      <c r="R15" t="s">
        <v>1019</v>
      </c>
      <c r="S15" t="s">
        <v>1020</v>
      </c>
      <c r="T15" s="34">
        <v>4</v>
      </c>
      <c r="U15" s="2" t="s">
        <v>1032</v>
      </c>
      <c r="V15">
        <v>0</v>
      </c>
      <c r="W15">
        <v>0</v>
      </c>
      <c r="Y15">
        <v>224</v>
      </c>
      <c r="Z15">
        <v>224</v>
      </c>
      <c r="AA15" t="s">
        <v>1021</v>
      </c>
      <c r="AB15" s="32" t="s">
        <v>1027</v>
      </c>
      <c r="AD15" s="33" t="s">
        <v>426</v>
      </c>
      <c r="AJ15" t="s">
        <v>1018</v>
      </c>
      <c r="AK15" t="s">
        <v>1018</v>
      </c>
      <c r="AL15" t="s">
        <v>1018</v>
      </c>
      <c r="AM15" t="s">
        <v>1018</v>
      </c>
      <c r="AN15" t="s">
        <v>1018</v>
      </c>
      <c r="AO15" t="s">
        <v>1018</v>
      </c>
      <c r="AP15" t="s">
        <v>1028</v>
      </c>
      <c r="AQ15" t="s">
        <v>1018</v>
      </c>
      <c r="AR15" t="s">
        <v>1028</v>
      </c>
      <c r="AS15" t="s">
        <v>1018</v>
      </c>
      <c r="AT15" t="s">
        <v>1018</v>
      </c>
      <c r="AU15" t="s">
        <v>1018</v>
      </c>
      <c r="AV15" t="s">
        <v>1018</v>
      </c>
      <c r="AW15" t="s">
        <v>1018</v>
      </c>
      <c r="AX15" t="s">
        <v>1018</v>
      </c>
      <c r="AY15" t="s">
        <v>1018</v>
      </c>
      <c r="AZ15" t="s">
        <v>1018</v>
      </c>
      <c r="BA15" t="s">
        <v>1018</v>
      </c>
      <c r="BB15" t="s">
        <v>1018</v>
      </c>
      <c r="BC15" t="s">
        <v>1018</v>
      </c>
      <c r="BD15" t="s">
        <v>1018</v>
      </c>
      <c r="BE15" t="s">
        <v>1018</v>
      </c>
      <c r="BF15" t="s">
        <v>1018</v>
      </c>
      <c r="BG15" t="s">
        <v>1018</v>
      </c>
      <c r="BH15" t="s">
        <v>1018</v>
      </c>
      <c r="BI15" t="s">
        <v>1018</v>
      </c>
      <c r="BJ15" t="s">
        <v>1018</v>
      </c>
      <c r="BK15" t="s">
        <v>1018</v>
      </c>
      <c r="BL15" t="s">
        <v>1018</v>
      </c>
      <c r="BM15" t="s">
        <v>1018</v>
      </c>
      <c r="BN15" t="s">
        <v>1018</v>
      </c>
      <c r="BO15" t="s">
        <v>1018</v>
      </c>
      <c r="BP15" t="s">
        <v>1018</v>
      </c>
      <c r="BQ15" t="s">
        <v>1018</v>
      </c>
      <c r="BR15" t="s">
        <v>1018</v>
      </c>
      <c r="BS15" t="s">
        <v>1018</v>
      </c>
      <c r="BT15" t="s">
        <v>1018</v>
      </c>
      <c r="BU15" t="s">
        <v>1018</v>
      </c>
      <c r="BV15" t="s">
        <v>1018</v>
      </c>
      <c r="BW15" t="s">
        <v>1018</v>
      </c>
      <c r="BX15" t="s">
        <v>1018</v>
      </c>
      <c r="BY15" t="s">
        <v>1018</v>
      </c>
      <c r="BZ15" t="s">
        <v>1018</v>
      </c>
      <c r="CA15" t="s">
        <v>1018</v>
      </c>
      <c r="CB15" t="s">
        <v>1018</v>
      </c>
      <c r="CC15" t="s">
        <v>1018</v>
      </c>
      <c r="CD15" t="s">
        <v>1018</v>
      </c>
      <c r="CE15" t="s">
        <v>1018</v>
      </c>
      <c r="CF15" t="s">
        <v>1018</v>
      </c>
      <c r="CG15" t="s">
        <v>1018</v>
      </c>
      <c r="CH15" t="s">
        <v>1018</v>
      </c>
      <c r="CI15" t="s">
        <v>1018</v>
      </c>
      <c r="CJ15" t="s">
        <v>1018</v>
      </c>
      <c r="CK15" t="s">
        <v>1018</v>
      </c>
      <c r="CL15" t="s">
        <v>370</v>
      </c>
      <c r="CM15" t="s">
        <v>370</v>
      </c>
      <c r="CN15" t="s">
        <v>370</v>
      </c>
      <c r="CO15" t="s">
        <v>370</v>
      </c>
      <c r="CP15" t="s">
        <v>370</v>
      </c>
      <c r="CQ15" t="s">
        <v>370</v>
      </c>
      <c r="CR15" t="s">
        <v>1029</v>
      </c>
      <c r="CS15" t="s">
        <v>370</v>
      </c>
      <c r="CT15" t="s">
        <v>1030</v>
      </c>
      <c r="CU15" t="s">
        <v>370</v>
      </c>
      <c r="CV15" t="s">
        <v>370</v>
      </c>
      <c r="CW15" t="s">
        <v>370</v>
      </c>
      <c r="CX15" t="s">
        <v>370</v>
      </c>
      <c r="CY15" t="s">
        <v>370</v>
      </c>
      <c r="CZ15" t="s">
        <v>370</v>
      </c>
      <c r="DA15" t="s">
        <v>370</v>
      </c>
      <c r="DB15" t="s">
        <v>370</v>
      </c>
      <c r="DC15" t="s">
        <v>370</v>
      </c>
      <c r="DD15" t="s">
        <v>370</v>
      </c>
      <c r="DE15" t="s">
        <v>370</v>
      </c>
      <c r="DF15" t="s">
        <v>370</v>
      </c>
      <c r="DG15" t="s">
        <v>370</v>
      </c>
      <c r="DH15" t="s">
        <v>370</v>
      </c>
      <c r="DI15" t="s">
        <v>370</v>
      </c>
      <c r="DJ15" t="s">
        <v>370</v>
      </c>
      <c r="DK15" t="s">
        <v>370</v>
      </c>
      <c r="DL15" t="s">
        <v>370</v>
      </c>
      <c r="DM15" t="s">
        <v>370</v>
      </c>
      <c r="DN15" t="s">
        <v>370</v>
      </c>
      <c r="DO15" t="s">
        <v>370</v>
      </c>
      <c r="DP15" t="s">
        <v>370</v>
      </c>
      <c r="DQ15" t="s">
        <v>370</v>
      </c>
      <c r="DR15" t="s">
        <v>370</v>
      </c>
      <c r="DS15" t="s">
        <v>370</v>
      </c>
      <c r="DT15" t="s">
        <v>370</v>
      </c>
      <c r="DU15" t="s">
        <v>370</v>
      </c>
      <c r="DV15" t="s">
        <v>370</v>
      </c>
      <c r="DW15" t="s">
        <v>370</v>
      </c>
      <c r="DX15" t="s">
        <v>370</v>
      </c>
      <c r="DY15" t="s">
        <v>370</v>
      </c>
      <c r="DZ15" t="s">
        <v>370</v>
      </c>
      <c r="EA15" t="s">
        <v>370</v>
      </c>
      <c r="EB15" t="s">
        <v>370</v>
      </c>
      <c r="EC15" t="s">
        <v>370</v>
      </c>
      <c r="ED15" t="s">
        <v>370</v>
      </c>
      <c r="EE15" t="s">
        <v>370</v>
      </c>
      <c r="EF15" t="s">
        <v>370</v>
      </c>
      <c r="EG15" t="s">
        <v>370</v>
      </c>
      <c r="EH15" t="s">
        <v>370</v>
      </c>
      <c r="EI15" t="s">
        <v>370</v>
      </c>
      <c r="EJ15" t="s">
        <v>370</v>
      </c>
      <c r="EK15" t="s">
        <v>370</v>
      </c>
      <c r="EL15" t="s">
        <v>370</v>
      </c>
      <c r="EM15" t="s">
        <v>370</v>
      </c>
    </row>
    <row r="16" spans="1:143" x14ac:dyDescent="0.25">
      <c r="A16" t="s">
        <v>1023</v>
      </c>
      <c r="B16">
        <v>2019</v>
      </c>
      <c r="C16" t="s">
        <v>463</v>
      </c>
      <c r="D16" t="s">
        <v>450</v>
      </c>
      <c r="E16" t="s">
        <v>1058</v>
      </c>
      <c r="F16" t="s">
        <v>462</v>
      </c>
      <c r="G16" t="s">
        <v>1059</v>
      </c>
      <c r="H16" t="s">
        <v>86</v>
      </c>
      <c r="I16">
        <v>32502</v>
      </c>
      <c r="J16" s="2">
        <v>4</v>
      </c>
      <c r="K16">
        <v>325211</v>
      </c>
      <c r="L16" s="32" t="s">
        <v>259</v>
      </c>
      <c r="M16" s="32" t="s">
        <v>1018</v>
      </c>
      <c r="N16">
        <v>30.407230999999999</v>
      </c>
      <c r="O16">
        <v>-87.241979000000001</v>
      </c>
      <c r="P16" s="9">
        <v>110000362385</v>
      </c>
      <c r="Q16" s="9">
        <v>1319217829579</v>
      </c>
      <c r="R16" t="s">
        <v>1019</v>
      </c>
      <c r="S16" t="s">
        <v>1020</v>
      </c>
      <c r="T16" s="34">
        <v>6</v>
      </c>
      <c r="U16" s="2" t="s">
        <v>1026</v>
      </c>
      <c r="V16">
        <v>15</v>
      </c>
      <c r="W16">
        <v>15</v>
      </c>
      <c r="Y16">
        <v>493</v>
      </c>
      <c r="Z16">
        <v>508</v>
      </c>
      <c r="AA16" t="s">
        <v>1021</v>
      </c>
      <c r="AB16" s="32" t="s">
        <v>1027</v>
      </c>
      <c r="AD16" s="33" t="s">
        <v>426</v>
      </c>
      <c r="AJ16" t="s">
        <v>1018</v>
      </c>
      <c r="AK16" t="s">
        <v>1018</v>
      </c>
      <c r="AL16" t="s">
        <v>1018</v>
      </c>
      <c r="AM16" t="s">
        <v>1018</v>
      </c>
      <c r="AN16" t="s">
        <v>1018</v>
      </c>
      <c r="AO16" t="s">
        <v>1018</v>
      </c>
      <c r="AP16" t="s">
        <v>1028</v>
      </c>
      <c r="AQ16" t="s">
        <v>1018</v>
      </c>
      <c r="AR16" t="s">
        <v>1028</v>
      </c>
      <c r="AS16" t="s">
        <v>1018</v>
      </c>
      <c r="AT16" t="s">
        <v>1018</v>
      </c>
      <c r="AU16" t="s">
        <v>1018</v>
      </c>
      <c r="AV16" t="s">
        <v>1018</v>
      </c>
      <c r="AW16" t="s">
        <v>1018</v>
      </c>
      <c r="AX16" t="s">
        <v>1018</v>
      </c>
      <c r="AY16" t="s">
        <v>1018</v>
      </c>
      <c r="AZ16" t="s">
        <v>1018</v>
      </c>
      <c r="BA16" t="s">
        <v>1018</v>
      </c>
      <c r="BB16" t="s">
        <v>1018</v>
      </c>
      <c r="BC16" t="s">
        <v>1018</v>
      </c>
      <c r="BD16" t="s">
        <v>1018</v>
      </c>
      <c r="BE16" t="s">
        <v>1018</v>
      </c>
      <c r="BF16" t="s">
        <v>1018</v>
      </c>
      <c r="BG16" t="s">
        <v>1018</v>
      </c>
      <c r="BH16" t="s">
        <v>1018</v>
      </c>
      <c r="BI16" t="s">
        <v>1018</v>
      </c>
      <c r="BJ16" t="s">
        <v>1018</v>
      </c>
      <c r="BK16" t="s">
        <v>1018</v>
      </c>
      <c r="BL16" t="s">
        <v>1018</v>
      </c>
      <c r="BM16" t="s">
        <v>1018</v>
      </c>
      <c r="BN16" t="s">
        <v>1018</v>
      </c>
      <c r="BO16" t="s">
        <v>1018</v>
      </c>
      <c r="BP16" t="s">
        <v>1018</v>
      </c>
      <c r="BQ16" t="s">
        <v>1018</v>
      </c>
      <c r="BR16" t="s">
        <v>1018</v>
      </c>
      <c r="BS16" t="s">
        <v>1018</v>
      </c>
      <c r="BT16" t="s">
        <v>1018</v>
      </c>
      <c r="BU16" t="s">
        <v>1018</v>
      </c>
      <c r="BV16" t="s">
        <v>1018</v>
      </c>
      <c r="BW16" t="s">
        <v>1018</v>
      </c>
      <c r="BX16" t="s">
        <v>1018</v>
      </c>
      <c r="BY16" t="s">
        <v>1018</v>
      </c>
      <c r="BZ16" t="s">
        <v>1018</v>
      </c>
      <c r="CA16" t="s">
        <v>1018</v>
      </c>
      <c r="CB16" t="s">
        <v>1018</v>
      </c>
      <c r="CC16" t="s">
        <v>1018</v>
      </c>
      <c r="CD16" t="s">
        <v>1018</v>
      </c>
      <c r="CE16" t="s">
        <v>1018</v>
      </c>
      <c r="CF16" t="s">
        <v>1018</v>
      </c>
      <c r="CG16" t="s">
        <v>1018</v>
      </c>
      <c r="CH16" t="s">
        <v>1018</v>
      </c>
      <c r="CI16" t="s">
        <v>1018</v>
      </c>
      <c r="CJ16" t="s">
        <v>1018</v>
      </c>
      <c r="CK16" t="s">
        <v>1018</v>
      </c>
      <c r="CL16" t="s">
        <v>370</v>
      </c>
      <c r="CM16" t="s">
        <v>370</v>
      </c>
      <c r="CN16" t="s">
        <v>370</v>
      </c>
      <c r="CO16" t="s">
        <v>370</v>
      </c>
      <c r="CP16" t="s">
        <v>370</v>
      </c>
      <c r="CQ16" t="s">
        <v>370</v>
      </c>
      <c r="CR16" t="s">
        <v>1029</v>
      </c>
      <c r="CS16" t="s">
        <v>370</v>
      </c>
      <c r="CT16" t="s">
        <v>1030</v>
      </c>
      <c r="CU16" t="s">
        <v>370</v>
      </c>
      <c r="CV16" t="s">
        <v>370</v>
      </c>
      <c r="CW16" t="s">
        <v>370</v>
      </c>
      <c r="CX16" t="s">
        <v>370</v>
      </c>
      <c r="CY16" t="s">
        <v>370</v>
      </c>
      <c r="CZ16" t="s">
        <v>370</v>
      </c>
      <c r="DA16" t="s">
        <v>370</v>
      </c>
      <c r="DB16" t="s">
        <v>370</v>
      </c>
      <c r="DC16" t="s">
        <v>370</v>
      </c>
      <c r="DD16" t="s">
        <v>370</v>
      </c>
      <c r="DE16" t="s">
        <v>370</v>
      </c>
      <c r="DF16" t="s">
        <v>370</v>
      </c>
      <c r="DG16" t="s">
        <v>370</v>
      </c>
      <c r="DH16" t="s">
        <v>370</v>
      </c>
      <c r="DI16" t="s">
        <v>370</v>
      </c>
      <c r="DJ16" t="s">
        <v>370</v>
      </c>
      <c r="DK16" t="s">
        <v>370</v>
      </c>
      <c r="DL16" t="s">
        <v>370</v>
      </c>
      <c r="DM16" t="s">
        <v>370</v>
      </c>
      <c r="DN16" t="s">
        <v>370</v>
      </c>
      <c r="DO16" t="s">
        <v>370</v>
      </c>
      <c r="DP16" t="s">
        <v>370</v>
      </c>
      <c r="DQ16" t="s">
        <v>370</v>
      </c>
      <c r="DR16" t="s">
        <v>370</v>
      </c>
      <c r="DS16" t="s">
        <v>370</v>
      </c>
      <c r="DT16" t="s">
        <v>370</v>
      </c>
      <c r="DU16" t="s">
        <v>370</v>
      </c>
      <c r="DV16" t="s">
        <v>370</v>
      </c>
      <c r="DW16" t="s">
        <v>370</v>
      </c>
      <c r="DX16" t="s">
        <v>370</v>
      </c>
      <c r="DY16" t="s">
        <v>370</v>
      </c>
      <c r="DZ16" t="s">
        <v>370</v>
      </c>
      <c r="EA16" t="s">
        <v>370</v>
      </c>
      <c r="EB16" t="s">
        <v>370</v>
      </c>
      <c r="EC16" t="s">
        <v>370</v>
      </c>
      <c r="ED16" t="s">
        <v>370</v>
      </c>
      <c r="EE16" t="s">
        <v>370</v>
      </c>
      <c r="EF16" t="s">
        <v>370</v>
      </c>
      <c r="EG16" t="s">
        <v>370</v>
      </c>
      <c r="EH16" t="s">
        <v>370</v>
      </c>
      <c r="EI16" t="s">
        <v>370</v>
      </c>
      <c r="EJ16" t="s">
        <v>370</v>
      </c>
      <c r="EK16" t="s">
        <v>370</v>
      </c>
      <c r="EL16" t="s">
        <v>370</v>
      </c>
      <c r="EM16" t="s">
        <v>370</v>
      </c>
    </row>
    <row r="17" spans="1:143" ht="45" x14ac:dyDescent="0.25">
      <c r="A17" t="s">
        <v>1015</v>
      </c>
      <c r="B17">
        <v>2019</v>
      </c>
      <c r="C17" t="s">
        <v>425</v>
      </c>
      <c r="D17" t="s">
        <v>423</v>
      </c>
      <c r="E17" t="s">
        <v>1060</v>
      </c>
      <c r="F17" t="s">
        <v>424</v>
      </c>
      <c r="G17" t="s">
        <v>1061</v>
      </c>
      <c r="H17" t="s">
        <v>125</v>
      </c>
      <c r="I17">
        <v>16433</v>
      </c>
      <c r="J17" s="2">
        <v>3</v>
      </c>
      <c r="K17">
        <v>325520</v>
      </c>
      <c r="L17" s="32" t="s">
        <v>385</v>
      </c>
      <c r="M17" s="32" t="s">
        <v>1018</v>
      </c>
      <c r="N17">
        <v>41.713056000000002</v>
      </c>
      <c r="O17">
        <v>-80.141943999999995</v>
      </c>
      <c r="P17" s="9">
        <v>110064193947</v>
      </c>
      <c r="Q17" s="9">
        <v>1319217854090</v>
      </c>
      <c r="R17" t="s">
        <v>1019</v>
      </c>
      <c r="S17" t="s">
        <v>1020</v>
      </c>
      <c r="T17" s="10" t="s">
        <v>366</v>
      </c>
      <c r="U17" s="2" t="e">
        <v>#N/A</v>
      </c>
      <c r="V17" t="s">
        <v>366</v>
      </c>
      <c r="W17">
        <v>0</v>
      </c>
      <c r="Y17">
        <v>0</v>
      </c>
      <c r="Z17" t="s">
        <v>366</v>
      </c>
      <c r="AA17" t="s">
        <v>1021</v>
      </c>
      <c r="AB17" s="32" t="s">
        <v>370</v>
      </c>
      <c r="AD17" s="33" t="s">
        <v>388</v>
      </c>
      <c r="AJ17" t="s">
        <v>1018</v>
      </c>
      <c r="AK17" t="s">
        <v>1018</v>
      </c>
      <c r="AL17" t="s">
        <v>1018</v>
      </c>
      <c r="AM17" t="s">
        <v>1018</v>
      </c>
      <c r="AN17" t="s">
        <v>1018</v>
      </c>
      <c r="AO17" t="s">
        <v>1018</v>
      </c>
      <c r="AP17" t="s">
        <v>1018</v>
      </c>
      <c r="AQ17" t="s">
        <v>366</v>
      </c>
      <c r="AR17" t="s">
        <v>366</v>
      </c>
      <c r="AS17" t="s">
        <v>366</v>
      </c>
      <c r="AT17" t="s">
        <v>366</v>
      </c>
      <c r="AU17" t="s">
        <v>366</v>
      </c>
      <c r="AV17" t="s">
        <v>1018</v>
      </c>
      <c r="AW17" t="s">
        <v>366</v>
      </c>
      <c r="AX17" t="s">
        <v>366</v>
      </c>
      <c r="AY17" t="s">
        <v>366</v>
      </c>
      <c r="AZ17" t="s">
        <v>366</v>
      </c>
      <c r="BA17" t="s">
        <v>366</v>
      </c>
      <c r="BB17" t="s">
        <v>366</v>
      </c>
      <c r="BC17" t="s">
        <v>366</v>
      </c>
      <c r="BD17" t="s">
        <v>366</v>
      </c>
      <c r="BE17" t="s">
        <v>366</v>
      </c>
      <c r="BF17" t="s">
        <v>366</v>
      </c>
      <c r="BG17" t="s">
        <v>366</v>
      </c>
      <c r="BH17" t="s">
        <v>366</v>
      </c>
      <c r="BI17" t="s">
        <v>1018</v>
      </c>
      <c r="BJ17" t="s">
        <v>1018</v>
      </c>
      <c r="BK17" t="s">
        <v>1018</v>
      </c>
      <c r="BL17" t="s">
        <v>366</v>
      </c>
      <c r="BM17" t="s">
        <v>1018</v>
      </c>
      <c r="BN17" t="s">
        <v>366</v>
      </c>
      <c r="BO17" t="s">
        <v>366</v>
      </c>
      <c r="BP17" t="s">
        <v>366</v>
      </c>
      <c r="BQ17" t="s">
        <v>366</v>
      </c>
      <c r="BR17" t="s">
        <v>366</v>
      </c>
      <c r="BS17" t="s">
        <v>366</v>
      </c>
      <c r="BT17" t="s">
        <v>366</v>
      </c>
      <c r="BU17" t="s">
        <v>1018</v>
      </c>
      <c r="BV17" t="s">
        <v>366</v>
      </c>
      <c r="BW17" t="s">
        <v>366</v>
      </c>
      <c r="BX17" t="s">
        <v>366</v>
      </c>
      <c r="BY17" t="s">
        <v>366</v>
      </c>
      <c r="BZ17" t="s">
        <v>366</v>
      </c>
      <c r="CA17" t="s">
        <v>366</v>
      </c>
      <c r="CB17" t="s">
        <v>1018</v>
      </c>
      <c r="CC17" t="s">
        <v>366</v>
      </c>
      <c r="CD17" t="s">
        <v>366</v>
      </c>
      <c r="CE17" t="s">
        <v>366</v>
      </c>
      <c r="CF17" t="s">
        <v>366</v>
      </c>
      <c r="CG17" t="s">
        <v>366</v>
      </c>
      <c r="CH17" t="s">
        <v>366</v>
      </c>
      <c r="CI17" t="s">
        <v>366</v>
      </c>
      <c r="CJ17" t="s">
        <v>366</v>
      </c>
      <c r="CK17" t="s">
        <v>366</v>
      </c>
      <c r="CL17" t="s">
        <v>370</v>
      </c>
      <c r="CM17" t="s">
        <v>370</v>
      </c>
      <c r="CN17" t="s">
        <v>370</v>
      </c>
      <c r="CO17" t="s">
        <v>370</v>
      </c>
      <c r="CP17" t="s">
        <v>370</v>
      </c>
      <c r="CQ17" t="s">
        <v>370</v>
      </c>
      <c r="CR17" t="s">
        <v>370</v>
      </c>
      <c r="CS17" t="s">
        <v>370</v>
      </c>
      <c r="CT17" t="s">
        <v>370</v>
      </c>
      <c r="CU17" t="s">
        <v>370</v>
      </c>
      <c r="CV17" t="s">
        <v>370</v>
      </c>
      <c r="CW17" t="s">
        <v>370</v>
      </c>
      <c r="CX17" t="s">
        <v>370</v>
      </c>
      <c r="CY17" t="s">
        <v>370</v>
      </c>
      <c r="CZ17" t="s">
        <v>370</v>
      </c>
      <c r="DA17" t="s">
        <v>370</v>
      </c>
      <c r="DB17" t="s">
        <v>370</v>
      </c>
      <c r="DC17" t="s">
        <v>370</v>
      </c>
      <c r="DD17" t="s">
        <v>370</v>
      </c>
      <c r="DE17" t="s">
        <v>370</v>
      </c>
      <c r="DF17" t="s">
        <v>370</v>
      </c>
      <c r="DG17" t="s">
        <v>370</v>
      </c>
      <c r="DH17" t="s">
        <v>370</v>
      </c>
      <c r="DI17" t="s">
        <v>370</v>
      </c>
      <c r="DJ17" t="s">
        <v>370</v>
      </c>
      <c r="DK17" t="s">
        <v>370</v>
      </c>
      <c r="DL17" t="s">
        <v>370</v>
      </c>
      <c r="DM17" t="s">
        <v>370</v>
      </c>
      <c r="DN17" t="s">
        <v>370</v>
      </c>
      <c r="DO17" t="s">
        <v>370</v>
      </c>
      <c r="DP17" t="s">
        <v>370</v>
      </c>
      <c r="DQ17" t="s">
        <v>370</v>
      </c>
      <c r="DR17" t="s">
        <v>370</v>
      </c>
      <c r="DS17" t="s">
        <v>370</v>
      </c>
      <c r="DT17" t="s">
        <v>370</v>
      </c>
      <c r="DU17" t="s">
        <v>370</v>
      </c>
      <c r="DV17" t="s">
        <v>370</v>
      </c>
      <c r="DW17" t="s">
        <v>370</v>
      </c>
      <c r="DX17" t="s">
        <v>370</v>
      </c>
      <c r="DY17" t="s">
        <v>370</v>
      </c>
      <c r="DZ17" t="s">
        <v>370</v>
      </c>
      <c r="EA17" t="s">
        <v>370</v>
      </c>
      <c r="EB17" t="s">
        <v>370</v>
      </c>
      <c r="EC17" t="s">
        <v>370</v>
      </c>
      <c r="ED17" t="s">
        <v>370</v>
      </c>
      <c r="EE17" t="s">
        <v>370</v>
      </c>
      <c r="EF17" t="s">
        <v>370</v>
      </c>
      <c r="EG17" t="s">
        <v>370</v>
      </c>
      <c r="EH17" t="s">
        <v>370</v>
      </c>
      <c r="EI17" t="s">
        <v>370</v>
      </c>
      <c r="EJ17" t="s">
        <v>370</v>
      </c>
      <c r="EK17" t="s">
        <v>370</v>
      </c>
      <c r="EL17" t="s">
        <v>370</v>
      </c>
      <c r="EM17" t="s">
        <v>370</v>
      </c>
    </row>
    <row r="18" spans="1:143" x14ac:dyDescent="0.25">
      <c r="A18" t="s">
        <v>1023</v>
      </c>
      <c r="B18">
        <v>2019</v>
      </c>
      <c r="C18" t="s">
        <v>491</v>
      </c>
      <c r="D18" t="s">
        <v>465</v>
      </c>
      <c r="E18" t="s">
        <v>1062</v>
      </c>
      <c r="F18" t="s">
        <v>490</v>
      </c>
      <c r="G18" t="s">
        <v>1063</v>
      </c>
      <c r="H18" t="s">
        <v>318</v>
      </c>
      <c r="I18">
        <v>46383</v>
      </c>
      <c r="J18" s="2">
        <v>5</v>
      </c>
      <c r="K18">
        <v>325211</v>
      </c>
      <c r="L18" s="32" t="s">
        <v>259</v>
      </c>
      <c r="M18" s="32" t="s">
        <v>1018</v>
      </c>
      <c r="N18">
        <v>41.445790000000002</v>
      </c>
      <c r="O18">
        <v>-87.017309999999995</v>
      </c>
      <c r="P18" s="9">
        <v>110000398310</v>
      </c>
      <c r="Q18" s="9">
        <v>1319217856032</v>
      </c>
      <c r="R18" t="s">
        <v>1019</v>
      </c>
      <c r="S18" t="s">
        <v>1020</v>
      </c>
      <c r="T18" s="34">
        <v>5</v>
      </c>
      <c r="U18" s="2" t="s">
        <v>1037</v>
      </c>
      <c r="V18">
        <v>165</v>
      </c>
      <c r="W18">
        <v>165</v>
      </c>
      <c r="Y18">
        <v>2561</v>
      </c>
      <c r="Z18">
        <v>2726</v>
      </c>
      <c r="AA18" t="s">
        <v>1021</v>
      </c>
      <c r="AB18" s="32" t="s">
        <v>1064</v>
      </c>
      <c r="AD18" s="33" t="s">
        <v>426</v>
      </c>
      <c r="AJ18" t="s">
        <v>1018</v>
      </c>
      <c r="AK18" t="s">
        <v>1018</v>
      </c>
      <c r="AL18" t="s">
        <v>1018</v>
      </c>
      <c r="AM18" t="s">
        <v>1018</v>
      </c>
      <c r="AN18" t="s">
        <v>1018</v>
      </c>
      <c r="AO18" t="s">
        <v>1018</v>
      </c>
      <c r="AP18" t="s">
        <v>1028</v>
      </c>
      <c r="AQ18" t="s">
        <v>1028</v>
      </c>
      <c r="AR18" t="s">
        <v>1018</v>
      </c>
      <c r="AS18" t="s">
        <v>1018</v>
      </c>
      <c r="AT18" t="s">
        <v>1018</v>
      </c>
      <c r="AU18" t="s">
        <v>1018</v>
      </c>
      <c r="AV18" t="s">
        <v>1018</v>
      </c>
      <c r="AW18" t="s">
        <v>1018</v>
      </c>
      <c r="AX18" t="s">
        <v>1018</v>
      </c>
      <c r="AY18" t="s">
        <v>1018</v>
      </c>
      <c r="AZ18" t="s">
        <v>1018</v>
      </c>
      <c r="BA18" t="s">
        <v>1018</v>
      </c>
      <c r="BB18" t="s">
        <v>1018</v>
      </c>
      <c r="BC18" t="s">
        <v>1018</v>
      </c>
      <c r="BD18" t="s">
        <v>1018</v>
      </c>
      <c r="BE18" t="s">
        <v>1018</v>
      </c>
      <c r="BF18" t="s">
        <v>1018</v>
      </c>
      <c r="BG18" t="s">
        <v>1018</v>
      </c>
      <c r="BH18" t="s">
        <v>1018</v>
      </c>
      <c r="BI18" t="s">
        <v>1018</v>
      </c>
      <c r="BJ18" t="s">
        <v>1018</v>
      </c>
      <c r="BK18" t="s">
        <v>1018</v>
      </c>
      <c r="BL18" t="s">
        <v>1018</v>
      </c>
      <c r="BM18" t="s">
        <v>1018</v>
      </c>
      <c r="BN18" t="s">
        <v>1018</v>
      </c>
      <c r="BO18" t="s">
        <v>1018</v>
      </c>
      <c r="BP18" t="s">
        <v>1018</v>
      </c>
      <c r="BQ18" t="s">
        <v>1018</v>
      </c>
      <c r="BR18" t="s">
        <v>1018</v>
      </c>
      <c r="BS18" t="s">
        <v>1018</v>
      </c>
      <c r="BT18" t="s">
        <v>1018</v>
      </c>
      <c r="BU18" t="s">
        <v>1018</v>
      </c>
      <c r="BV18" t="s">
        <v>1018</v>
      </c>
      <c r="BW18" t="s">
        <v>1018</v>
      </c>
      <c r="BX18" t="s">
        <v>1018</v>
      </c>
      <c r="BY18" t="s">
        <v>1018</v>
      </c>
      <c r="BZ18" t="s">
        <v>1018</v>
      </c>
      <c r="CA18" t="s">
        <v>1018</v>
      </c>
      <c r="CB18" t="s">
        <v>1018</v>
      </c>
      <c r="CC18" t="s">
        <v>1018</v>
      </c>
      <c r="CD18" t="s">
        <v>1018</v>
      </c>
      <c r="CE18" t="s">
        <v>1018</v>
      </c>
      <c r="CF18" t="s">
        <v>1018</v>
      </c>
      <c r="CG18" t="s">
        <v>1018</v>
      </c>
      <c r="CH18" t="s">
        <v>1018</v>
      </c>
      <c r="CI18" t="s">
        <v>1018</v>
      </c>
      <c r="CJ18" t="s">
        <v>1018</v>
      </c>
      <c r="CK18" t="s">
        <v>1018</v>
      </c>
      <c r="CL18" t="s">
        <v>370</v>
      </c>
      <c r="CM18" t="s">
        <v>370</v>
      </c>
      <c r="CN18" t="s">
        <v>370</v>
      </c>
      <c r="CO18" t="s">
        <v>370</v>
      </c>
      <c r="CP18" t="s">
        <v>370</v>
      </c>
      <c r="CQ18" t="s">
        <v>370</v>
      </c>
      <c r="CR18" t="s">
        <v>1029</v>
      </c>
      <c r="CS18" t="s">
        <v>968</v>
      </c>
      <c r="CT18" t="s">
        <v>370</v>
      </c>
      <c r="CU18" t="s">
        <v>370</v>
      </c>
      <c r="CV18" t="s">
        <v>370</v>
      </c>
      <c r="CW18" t="s">
        <v>370</v>
      </c>
      <c r="CX18" t="s">
        <v>370</v>
      </c>
      <c r="CY18" t="s">
        <v>370</v>
      </c>
      <c r="CZ18" t="s">
        <v>370</v>
      </c>
      <c r="DA18" t="s">
        <v>370</v>
      </c>
      <c r="DB18" t="s">
        <v>370</v>
      </c>
      <c r="DC18" t="s">
        <v>370</v>
      </c>
      <c r="DD18" t="s">
        <v>370</v>
      </c>
      <c r="DE18" t="s">
        <v>370</v>
      </c>
      <c r="DF18" t="s">
        <v>370</v>
      </c>
      <c r="DG18" t="s">
        <v>370</v>
      </c>
      <c r="DH18" t="s">
        <v>370</v>
      </c>
      <c r="DI18" t="s">
        <v>370</v>
      </c>
      <c r="DJ18" t="s">
        <v>370</v>
      </c>
      <c r="DK18" t="s">
        <v>370</v>
      </c>
      <c r="DL18" t="s">
        <v>370</v>
      </c>
      <c r="DM18" t="s">
        <v>370</v>
      </c>
      <c r="DN18" t="s">
        <v>370</v>
      </c>
      <c r="DO18" t="s">
        <v>370</v>
      </c>
      <c r="DP18" t="s">
        <v>370</v>
      </c>
      <c r="DQ18" t="s">
        <v>370</v>
      </c>
      <c r="DR18" t="s">
        <v>370</v>
      </c>
      <c r="DS18" t="s">
        <v>370</v>
      </c>
      <c r="DT18" t="s">
        <v>370</v>
      </c>
      <c r="DU18" t="s">
        <v>370</v>
      </c>
      <c r="DV18" t="s">
        <v>370</v>
      </c>
      <c r="DW18" t="s">
        <v>370</v>
      </c>
      <c r="DX18" t="s">
        <v>370</v>
      </c>
      <c r="DY18" t="s">
        <v>370</v>
      </c>
      <c r="DZ18" t="s">
        <v>370</v>
      </c>
      <c r="EA18" t="s">
        <v>370</v>
      </c>
      <c r="EB18" t="s">
        <v>370</v>
      </c>
      <c r="EC18" t="s">
        <v>370</v>
      </c>
      <c r="ED18" t="s">
        <v>370</v>
      </c>
      <c r="EE18" t="s">
        <v>370</v>
      </c>
      <c r="EF18" t="s">
        <v>370</v>
      </c>
      <c r="EG18" t="s">
        <v>370</v>
      </c>
      <c r="EH18" t="s">
        <v>370</v>
      </c>
      <c r="EI18" t="s">
        <v>370</v>
      </c>
      <c r="EJ18" t="s">
        <v>370</v>
      </c>
      <c r="EK18" t="s">
        <v>370</v>
      </c>
      <c r="EL18" t="s">
        <v>370</v>
      </c>
      <c r="EM18" t="s">
        <v>370</v>
      </c>
    </row>
    <row r="19" spans="1:143" ht="30" x14ac:dyDescent="0.25">
      <c r="A19" t="s">
        <v>1023</v>
      </c>
      <c r="B19">
        <v>2019</v>
      </c>
      <c r="C19" t="s">
        <v>280</v>
      </c>
      <c r="D19" t="s">
        <v>278</v>
      </c>
      <c r="E19" t="s">
        <v>1065</v>
      </c>
      <c r="F19" t="s">
        <v>279</v>
      </c>
      <c r="G19" t="s">
        <v>401</v>
      </c>
      <c r="H19" t="s">
        <v>234</v>
      </c>
      <c r="I19">
        <v>71753</v>
      </c>
      <c r="J19" s="2">
        <v>6</v>
      </c>
      <c r="K19">
        <v>325180</v>
      </c>
      <c r="L19" s="32" t="s">
        <v>236</v>
      </c>
      <c r="M19" s="32" t="s">
        <v>1018</v>
      </c>
      <c r="N19">
        <v>33.175600000000003</v>
      </c>
      <c r="O19">
        <v>-93.216899999999995</v>
      </c>
      <c r="P19" s="9">
        <v>110000743508</v>
      </c>
      <c r="Q19" s="9">
        <v>1319217857871</v>
      </c>
      <c r="R19" t="s">
        <v>1019</v>
      </c>
      <c r="S19" t="s">
        <v>1020</v>
      </c>
      <c r="T19" s="34">
        <v>5</v>
      </c>
      <c r="U19" s="2" t="s">
        <v>1037</v>
      </c>
      <c r="V19">
        <v>10</v>
      </c>
      <c r="W19">
        <v>10</v>
      </c>
      <c r="Y19">
        <v>2629</v>
      </c>
      <c r="Z19">
        <v>2639</v>
      </c>
      <c r="AA19" t="s">
        <v>1021</v>
      </c>
      <c r="AB19" s="32" t="s">
        <v>1027</v>
      </c>
      <c r="AD19" s="33" t="s">
        <v>114</v>
      </c>
      <c r="AJ19" t="s">
        <v>1018</v>
      </c>
      <c r="AK19" t="s">
        <v>1018</v>
      </c>
      <c r="AL19" t="s">
        <v>1018</v>
      </c>
      <c r="AM19" t="s">
        <v>1018</v>
      </c>
      <c r="AN19" t="s">
        <v>1018</v>
      </c>
      <c r="AO19" t="s">
        <v>1018</v>
      </c>
      <c r="AP19" t="s">
        <v>1028</v>
      </c>
      <c r="AQ19" t="s">
        <v>1018</v>
      </c>
      <c r="AR19" t="s">
        <v>1028</v>
      </c>
      <c r="AS19" t="s">
        <v>1018</v>
      </c>
      <c r="AT19" t="s">
        <v>1018</v>
      </c>
      <c r="AU19" t="s">
        <v>1018</v>
      </c>
      <c r="AV19" t="s">
        <v>1018</v>
      </c>
      <c r="AW19" t="s">
        <v>1018</v>
      </c>
      <c r="AX19" t="s">
        <v>1018</v>
      </c>
      <c r="AY19" t="s">
        <v>1018</v>
      </c>
      <c r="AZ19" t="s">
        <v>1018</v>
      </c>
      <c r="BA19" t="s">
        <v>1018</v>
      </c>
      <c r="BB19" t="s">
        <v>1018</v>
      </c>
      <c r="BC19" t="s">
        <v>1018</v>
      </c>
      <c r="BD19" t="s">
        <v>1018</v>
      </c>
      <c r="BE19" t="s">
        <v>1018</v>
      </c>
      <c r="BF19" t="s">
        <v>1018</v>
      </c>
      <c r="BG19" t="s">
        <v>1018</v>
      </c>
      <c r="BH19" t="s">
        <v>1018</v>
      </c>
      <c r="BI19" t="s">
        <v>1018</v>
      </c>
      <c r="BJ19" t="s">
        <v>1018</v>
      </c>
      <c r="BK19" t="s">
        <v>1018</v>
      </c>
      <c r="BL19" t="s">
        <v>1018</v>
      </c>
      <c r="BM19" t="s">
        <v>1018</v>
      </c>
      <c r="BN19" t="s">
        <v>1018</v>
      </c>
      <c r="BO19" t="s">
        <v>1018</v>
      </c>
      <c r="BP19" t="s">
        <v>1018</v>
      </c>
      <c r="BQ19" t="s">
        <v>1018</v>
      </c>
      <c r="BR19" t="s">
        <v>1018</v>
      </c>
      <c r="BS19" t="s">
        <v>1018</v>
      </c>
      <c r="BT19" t="s">
        <v>1018</v>
      </c>
      <c r="BU19" t="s">
        <v>1018</v>
      </c>
      <c r="BV19" t="s">
        <v>1018</v>
      </c>
      <c r="BW19" t="s">
        <v>1018</v>
      </c>
      <c r="BX19" t="s">
        <v>1018</v>
      </c>
      <c r="BY19" t="s">
        <v>1018</v>
      </c>
      <c r="BZ19" t="s">
        <v>1018</v>
      </c>
      <c r="CA19" t="s">
        <v>1018</v>
      </c>
      <c r="CB19" t="s">
        <v>1018</v>
      </c>
      <c r="CC19" t="s">
        <v>1018</v>
      </c>
      <c r="CD19" t="s">
        <v>1018</v>
      </c>
      <c r="CE19" t="s">
        <v>1018</v>
      </c>
      <c r="CF19" t="s">
        <v>1018</v>
      </c>
      <c r="CG19" t="s">
        <v>1018</v>
      </c>
      <c r="CH19" t="s">
        <v>1018</v>
      </c>
      <c r="CI19" t="s">
        <v>1018</v>
      </c>
      <c r="CJ19" t="s">
        <v>1018</v>
      </c>
      <c r="CK19" t="s">
        <v>1018</v>
      </c>
      <c r="CL19" t="s">
        <v>370</v>
      </c>
      <c r="CM19" t="s">
        <v>370</v>
      </c>
      <c r="CN19" t="s">
        <v>370</v>
      </c>
      <c r="CO19" t="s">
        <v>370</v>
      </c>
      <c r="CP19" t="s">
        <v>370</v>
      </c>
      <c r="CQ19" t="s">
        <v>370</v>
      </c>
      <c r="CR19" t="s">
        <v>1029</v>
      </c>
      <c r="CS19" t="s">
        <v>370</v>
      </c>
      <c r="CT19" t="s">
        <v>1030</v>
      </c>
      <c r="CU19" t="s">
        <v>370</v>
      </c>
      <c r="CV19" t="s">
        <v>370</v>
      </c>
      <c r="CW19" t="s">
        <v>370</v>
      </c>
      <c r="CX19" t="s">
        <v>370</v>
      </c>
      <c r="CY19" t="s">
        <v>370</v>
      </c>
      <c r="CZ19" t="s">
        <v>370</v>
      </c>
      <c r="DA19" t="s">
        <v>370</v>
      </c>
      <c r="DB19" t="s">
        <v>370</v>
      </c>
      <c r="DC19" t="s">
        <v>370</v>
      </c>
      <c r="DD19" t="s">
        <v>370</v>
      </c>
      <c r="DE19" t="s">
        <v>370</v>
      </c>
      <c r="DF19" t="s">
        <v>370</v>
      </c>
      <c r="DG19" t="s">
        <v>370</v>
      </c>
      <c r="DH19" t="s">
        <v>370</v>
      </c>
      <c r="DI19" t="s">
        <v>370</v>
      </c>
      <c r="DJ19" t="s">
        <v>370</v>
      </c>
      <c r="DK19" t="s">
        <v>370</v>
      </c>
      <c r="DL19" t="s">
        <v>370</v>
      </c>
      <c r="DM19" t="s">
        <v>370</v>
      </c>
      <c r="DN19" t="s">
        <v>370</v>
      </c>
      <c r="DO19" t="s">
        <v>370</v>
      </c>
      <c r="DP19" t="s">
        <v>370</v>
      </c>
      <c r="DQ19" t="s">
        <v>370</v>
      </c>
      <c r="DR19" t="s">
        <v>370</v>
      </c>
      <c r="DS19" t="s">
        <v>370</v>
      </c>
      <c r="DT19" t="s">
        <v>370</v>
      </c>
      <c r="DU19" t="s">
        <v>370</v>
      </c>
      <c r="DV19" t="s">
        <v>370</v>
      </c>
      <c r="DW19" t="s">
        <v>370</v>
      </c>
      <c r="DX19" t="s">
        <v>370</v>
      </c>
      <c r="DY19" t="s">
        <v>370</v>
      </c>
      <c r="DZ19" t="s">
        <v>370</v>
      </c>
      <c r="EA19" t="s">
        <v>370</v>
      </c>
      <c r="EB19" t="s">
        <v>370</v>
      </c>
      <c r="EC19" t="s">
        <v>370</v>
      </c>
      <c r="ED19" t="s">
        <v>370</v>
      </c>
      <c r="EE19" t="s">
        <v>370</v>
      </c>
      <c r="EF19" t="s">
        <v>370</v>
      </c>
      <c r="EG19" t="s">
        <v>370</v>
      </c>
      <c r="EH19" t="s">
        <v>370</v>
      </c>
      <c r="EI19" t="s">
        <v>370</v>
      </c>
      <c r="EJ19" t="s">
        <v>370</v>
      </c>
      <c r="EK19" t="s">
        <v>370</v>
      </c>
      <c r="EL19" t="s">
        <v>370</v>
      </c>
      <c r="EM19" t="s">
        <v>370</v>
      </c>
    </row>
    <row r="20" spans="1:143" ht="45" x14ac:dyDescent="0.25">
      <c r="A20" t="s">
        <v>1023</v>
      </c>
      <c r="B20">
        <v>2019</v>
      </c>
      <c r="C20" t="s">
        <v>87</v>
      </c>
      <c r="D20" t="s">
        <v>84</v>
      </c>
      <c r="E20" t="s">
        <v>1066</v>
      </c>
      <c r="F20" t="s">
        <v>85</v>
      </c>
      <c r="G20" t="s">
        <v>1059</v>
      </c>
      <c r="H20" t="s">
        <v>86</v>
      </c>
      <c r="I20">
        <v>325338926</v>
      </c>
      <c r="J20" s="2">
        <v>4</v>
      </c>
      <c r="K20">
        <v>325110</v>
      </c>
      <c r="L20" s="32" t="s">
        <v>57</v>
      </c>
      <c r="M20" s="32" t="s">
        <v>1018</v>
      </c>
      <c r="N20">
        <v>30.596678000000001</v>
      </c>
      <c r="O20">
        <v>-87.251976999999997</v>
      </c>
      <c r="P20" s="9">
        <v>110027373045</v>
      </c>
      <c r="Q20" s="9">
        <v>1319217865474</v>
      </c>
      <c r="R20" t="s">
        <v>1019</v>
      </c>
      <c r="S20" t="s">
        <v>1020</v>
      </c>
      <c r="T20" s="34">
        <v>3</v>
      </c>
      <c r="U20" s="2" t="s">
        <v>1067</v>
      </c>
      <c r="V20">
        <v>17</v>
      </c>
      <c r="W20">
        <v>17</v>
      </c>
      <c r="Y20">
        <v>43</v>
      </c>
      <c r="Z20">
        <v>60</v>
      </c>
      <c r="AA20" t="s">
        <v>1021</v>
      </c>
      <c r="AB20" s="32" t="s">
        <v>1068</v>
      </c>
      <c r="AD20" s="33" t="s">
        <v>22</v>
      </c>
      <c r="AJ20" t="s">
        <v>1028</v>
      </c>
      <c r="AK20" t="s">
        <v>1018</v>
      </c>
      <c r="AL20" t="s">
        <v>1018</v>
      </c>
      <c r="AM20" t="s">
        <v>1018</v>
      </c>
      <c r="AN20" t="s">
        <v>1028</v>
      </c>
      <c r="AO20" t="s">
        <v>1018</v>
      </c>
      <c r="AP20" t="s">
        <v>1018</v>
      </c>
      <c r="AQ20" t="s">
        <v>1018</v>
      </c>
      <c r="AR20" t="s">
        <v>1018</v>
      </c>
      <c r="AS20" t="s">
        <v>1018</v>
      </c>
      <c r="AT20" t="s">
        <v>1018</v>
      </c>
      <c r="AU20" t="s">
        <v>1018</v>
      </c>
      <c r="AV20" t="s">
        <v>1028</v>
      </c>
      <c r="AW20" t="s">
        <v>1018</v>
      </c>
      <c r="AX20" t="s">
        <v>1018</v>
      </c>
      <c r="AY20" t="s">
        <v>1018</v>
      </c>
      <c r="AZ20" t="s">
        <v>1018</v>
      </c>
      <c r="BA20" t="s">
        <v>1018</v>
      </c>
      <c r="BB20" t="s">
        <v>1018</v>
      </c>
      <c r="BC20" t="s">
        <v>1018</v>
      </c>
      <c r="BD20" t="s">
        <v>1018</v>
      </c>
      <c r="BE20" t="s">
        <v>1018</v>
      </c>
      <c r="BF20" t="s">
        <v>1018</v>
      </c>
      <c r="BG20" t="s">
        <v>1018</v>
      </c>
      <c r="BH20" t="s">
        <v>1028</v>
      </c>
      <c r="BI20" t="s">
        <v>1018</v>
      </c>
      <c r="BJ20" t="s">
        <v>1018</v>
      </c>
      <c r="BK20" t="s">
        <v>1018</v>
      </c>
      <c r="BL20" t="s">
        <v>1018</v>
      </c>
      <c r="BM20" t="s">
        <v>1018</v>
      </c>
      <c r="BN20" t="s">
        <v>1018</v>
      </c>
      <c r="BO20" t="s">
        <v>1018</v>
      </c>
      <c r="BP20" t="s">
        <v>1018</v>
      </c>
      <c r="BQ20" t="s">
        <v>1018</v>
      </c>
      <c r="BR20" t="s">
        <v>1018</v>
      </c>
      <c r="BS20" t="s">
        <v>1018</v>
      </c>
      <c r="BT20" t="s">
        <v>1018</v>
      </c>
      <c r="BU20" t="s">
        <v>1018</v>
      </c>
      <c r="BV20" t="s">
        <v>1018</v>
      </c>
      <c r="BW20" t="s">
        <v>1018</v>
      </c>
      <c r="BX20" t="s">
        <v>1018</v>
      </c>
      <c r="BY20" t="s">
        <v>1018</v>
      </c>
      <c r="BZ20" t="s">
        <v>1018</v>
      </c>
      <c r="CA20" t="s">
        <v>1018</v>
      </c>
      <c r="CB20" t="s">
        <v>1018</v>
      </c>
      <c r="CC20" t="s">
        <v>1018</v>
      </c>
      <c r="CD20" t="s">
        <v>1018</v>
      </c>
      <c r="CE20" t="s">
        <v>1018</v>
      </c>
      <c r="CF20" t="s">
        <v>1018</v>
      </c>
      <c r="CG20" t="s">
        <v>1018</v>
      </c>
      <c r="CH20" t="s">
        <v>1018</v>
      </c>
      <c r="CI20" t="s">
        <v>1018</v>
      </c>
      <c r="CJ20" t="s">
        <v>1018</v>
      </c>
      <c r="CK20" t="s">
        <v>1018</v>
      </c>
      <c r="CL20" t="s">
        <v>1069</v>
      </c>
      <c r="CM20" t="s">
        <v>370</v>
      </c>
      <c r="CN20" t="s">
        <v>370</v>
      </c>
      <c r="CO20" t="s">
        <v>370</v>
      </c>
      <c r="CP20" t="s">
        <v>1070</v>
      </c>
      <c r="CQ20" t="s">
        <v>370</v>
      </c>
      <c r="CR20" t="s">
        <v>370</v>
      </c>
      <c r="CS20" t="s">
        <v>370</v>
      </c>
      <c r="CT20" t="s">
        <v>370</v>
      </c>
      <c r="CU20" t="s">
        <v>370</v>
      </c>
      <c r="CV20" t="s">
        <v>370</v>
      </c>
      <c r="CW20" t="s">
        <v>370</v>
      </c>
      <c r="CX20" t="s">
        <v>1071</v>
      </c>
      <c r="CY20" t="s">
        <v>370</v>
      </c>
      <c r="CZ20" t="s">
        <v>370</v>
      </c>
      <c r="DA20" t="s">
        <v>370</v>
      </c>
      <c r="DB20" t="s">
        <v>370</v>
      </c>
      <c r="DC20" t="s">
        <v>370</v>
      </c>
      <c r="DD20" t="s">
        <v>370</v>
      </c>
      <c r="DE20" t="s">
        <v>370</v>
      </c>
      <c r="DF20" t="s">
        <v>370</v>
      </c>
      <c r="DG20" t="s">
        <v>370</v>
      </c>
      <c r="DH20" t="s">
        <v>370</v>
      </c>
      <c r="DI20" t="s">
        <v>370</v>
      </c>
      <c r="DJ20" t="s">
        <v>985</v>
      </c>
      <c r="DK20" t="s">
        <v>370</v>
      </c>
      <c r="DL20" t="s">
        <v>370</v>
      </c>
      <c r="DM20" t="s">
        <v>370</v>
      </c>
      <c r="DN20" t="s">
        <v>370</v>
      </c>
      <c r="DO20" t="s">
        <v>370</v>
      </c>
      <c r="DP20" t="s">
        <v>370</v>
      </c>
      <c r="DQ20" t="s">
        <v>370</v>
      </c>
      <c r="DR20" t="s">
        <v>370</v>
      </c>
      <c r="DS20" t="s">
        <v>370</v>
      </c>
      <c r="DT20" t="s">
        <v>370</v>
      </c>
      <c r="DU20" t="s">
        <v>370</v>
      </c>
      <c r="DV20" t="s">
        <v>370</v>
      </c>
      <c r="DW20" t="s">
        <v>370</v>
      </c>
      <c r="DX20" t="s">
        <v>370</v>
      </c>
      <c r="DY20" t="s">
        <v>370</v>
      </c>
      <c r="DZ20" t="s">
        <v>370</v>
      </c>
      <c r="EA20" t="s">
        <v>370</v>
      </c>
      <c r="EB20" t="s">
        <v>370</v>
      </c>
      <c r="EC20" t="s">
        <v>370</v>
      </c>
      <c r="ED20" t="s">
        <v>370</v>
      </c>
      <c r="EE20" t="s">
        <v>370</v>
      </c>
      <c r="EF20" t="s">
        <v>370</v>
      </c>
      <c r="EG20" t="s">
        <v>370</v>
      </c>
      <c r="EH20" t="s">
        <v>370</v>
      </c>
      <c r="EI20" t="s">
        <v>370</v>
      </c>
      <c r="EJ20" t="s">
        <v>370</v>
      </c>
      <c r="EK20" t="s">
        <v>370</v>
      </c>
      <c r="EL20" t="s">
        <v>370</v>
      </c>
      <c r="EM20" t="s">
        <v>370</v>
      </c>
    </row>
    <row r="21" spans="1:143" ht="45" x14ac:dyDescent="0.25">
      <c r="A21" t="s">
        <v>1023</v>
      </c>
      <c r="B21">
        <v>2019</v>
      </c>
      <c r="C21" t="s">
        <v>332</v>
      </c>
      <c r="D21" t="s">
        <v>330</v>
      </c>
      <c r="E21" t="s">
        <v>1072</v>
      </c>
      <c r="F21" t="s">
        <v>331</v>
      </c>
      <c r="G21" t="s">
        <v>331</v>
      </c>
      <c r="H21" t="s">
        <v>285</v>
      </c>
      <c r="I21">
        <v>93725</v>
      </c>
      <c r="J21" s="2">
        <v>9</v>
      </c>
      <c r="K21">
        <v>325510</v>
      </c>
      <c r="L21" s="32" t="s">
        <v>120</v>
      </c>
      <c r="M21" s="32" t="s">
        <v>1018</v>
      </c>
      <c r="N21">
        <v>36.693359999999998</v>
      </c>
      <c r="O21">
        <v>-119.76767</v>
      </c>
      <c r="P21" s="9">
        <v>110055055826</v>
      </c>
      <c r="Q21" s="9">
        <v>1319217871247</v>
      </c>
      <c r="R21" t="s">
        <v>1019</v>
      </c>
      <c r="S21" t="s">
        <v>1020</v>
      </c>
      <c r="T21" s="34">
        <v>4</v>
      </c>
      <c r="U21" s="2" t="s">
        <v>1032</v>
      </c>
      <c r="V21">
        <v>2.69</v>
      </c>
      <c r="W21">
        <v>2.69</v>
      </c>
      <c r="Y21">
        <v>2.69</v>
      </c>
      <c r="Z21">
        <v>5.38</v>
      </c>
      <c r="AA21" t="s">
        <v>1021</v>
      </c>
      <c r="AB21" s="32" t="s">
        <v>1073</v>
      </c>
      <c r="AD21" s="33" t="s">
        <v>114</v>
      </c>
      <c r="AJ21" t="s">
        <v>1018</v>
      </c>
      <c r="AK21" t="s">
        <v>1018</v>
      </c>
      <c r="AL21" t="s">
        <v>1018</v>
      </c>
      <c r="AM21" t="s">
        <v>1018</v>
      </c>
      <c r="AN21" t="s">
        <v>1018</v>
      </c>
      <c r="AO21" t="s">
        <v>1018</v>
      </c>
      <c r="AP21" t="s">
        <v>1028</v>
      </c>
      <c r="AQ21" t="s">
        <v>1018</v>
      </c>
      <c r="AR21" t="s">
        <v>1028</v>
      </c>
      <c r="AS21" t="s">
        <v>1018</v>
      </c>
      <c r="AT21" t="s">
        <v>1018</v>
      </c>
      <c r="AU21" t="s">
        <v>1018</v>
      </c>
      <c r="AV21" t="s">
        <v>1028</v>
      </c>
      <c r="AW21" t="s">
        <v>1028</v>
      </c>
      <c r="AX21" t="s">
        <v>1018</v>
      </c>
      <c r="AY21" t="s">
        <v>1018</v>
      </c>
      <c r="AZ21" t="s">
        <v>1018</v>
      </c>
      <c r="BA21" t="s">
        <v>1018</v>
      </c>
      <c r="BB21" t="s">
        <v>1018</v>
      </c>
      <c r="BC21" t="s">
        <v>1018</v>
      </c>
      <c r="BD21" t="s">
        <v>1018</v>
      </c>
      <c r="BE21" t="s">
        <v>1018</v>
      </c>
      <c r="BF21" t="s">
        <v>1018</v>
      </c>
      <c r="BG21" t="s">
        <v>1018</v>
      </c>
      <c r="BH21" t="s">
        <v>1018</v>
      </c>
      <c r="BI21" t="s">
        <v>1018</v>
      </c>
      <c r="BJ21" t="s">
        <v>1018</v>
      </c>
      <c r="BK21" t="s">
        <v>1018</v>
      </c>
      <c r="BL21" t="s">
        <v>1018</v>
      </c>
      <c r="BM21" t="s">
        <v>1018</v>
      </c>
      <c r="BN21" t="s">
        <v>1018</v>
      </c>
      <c r="BO21" t="s">
        <v>1018</v>
      </c>
      <c r="BP21" t="s">
        <v>1018</v>
      </c>
      <c r="BQ21" t="s">
        <v>1018</v>
      </c>
      <c r="BR21" t="s">
        <v>1018</v>
      </c>
      <c r="BS21" t="s">
        <v>1018</v>
      </c>
      <c r="BT21" t="s">
        <v>1018</v>
      </c>
      <c r="BU21" t="s">
        <v>1018</v>
      </c>
      <c r="BV21" t="s">
        <v>1018</v>
      </c>
      <c r="BW21" t="s">
        <v>1018</v>
      </c>
      <c r="BX21" t="s">
        <v>1018</v>
      </c>
      <c r="BY21" t="s">
        <v>1018</v>
      </c>
      <c r="BZ21" t="s">
        <v>1018</v>
      </c>
      <c r="CA21" t="s">
        <v>1018</v>
      </c>
      <c r="CB21" t="s">
        <v>1018</v>
      </c>
      <c r="CC21" t="s">
        <v>1018</v>
      </c>
      <c r="CD21" t="s">
        <v>1018</v>
      </c>
      <c r="CE21" t="s">
        <v>1018</v>
      </c>
      <c r="CF21" t="s">
        <v>1018</v>
      </c>
      <c r="CG21" t="s">
        <v>1018</v>
      </c>
      <c r="CH21" t="s">
        <v>1018</v>
      </c>
      <c r="CI21" t="s">
        <v>1018</v>
      </c>
      <c r="CJ21" t="s">
        <v>1018</v>
      </c>
      <c r="CK21" t="s">
        <v>1018</v>
      </c>
      <c r="CL21" t="s">
        <v>370</v>
      </c>
      <c r="CM21" t="s">
        <v>370</v>
      </c>
      <c r="CN21" t="s">
        <v>370</v>
      </c>
      <c r="CO21" t="s">
        <v>370</v>
      </c>
      <c r="CP21" t="s">
        <v>370</v>
      </c>
      <c r="CQ21" t="s">
        <v>370</v>
      </c>
      <c r="CR21" t="s">
        <v>1029</v>
      </c>
      <c r="CS21" t="s">
        <v>370</v>
      </c>
      <c r="CT21" t="s">
        <v>1030</v>
      </c>
      <c r="CU21" t="s">
        <v>370</v>
      </c>
      <c r="CV21" t="s">
        <v>370</v>
      </c>
      <c r="CW21" t="s">
        <v>370</v>
      </c>
      <c r="CX21" t="s">
        <v>1071</v>
      </c>
      <c r="CY21" t="s">
        <v>974</v>
      </c>
      <c r="CZ21" t="s">
        <v>370</v>
      </c>
      <c r="DA21" t="s">
        <v>370</v>
      </c>
      <c r="DB21" t="s">
        <v>370</v>
      </c>
      <c r="DC21" t="s">
        <v>370</v>
      </c>
      <c r="DD21" t="s">
        <v>370</v>
      </c>
      <c r="DE21" t="s">
        <v>370</v>
      </c>
      <c r="DF21" t="s">
        <v>370</v>
      </c>
      <c r="DG21" t="s">
        <v>370</v>
      </c>
      <c r="DH21" t="s">
        <v>370</v>
      </c>
      <c r="DI21" t="s">
        <v>370</v>
      </c>
      <c r="DJ21" t="s">
        <v>370</v>
      </c>
      <c r="DK21" t="s">
        <v>370</v>
      </c>
      <c r="DL21" t="s">
        <v>370</v>
      </c>
      <c r="DM21" t="s">
        <v>370</v>
      </c>
      <c r="DN21" t="s">
        <v>370</v>
      </c>
      <c r="DO21" t="s">
        <v>370</v>
      </c>
      <c r="DP21" t="s">
        <v>370</v>
      </c>
      <c r="DQ21" t="s">
        <v>370</v>
      </c>
      <c r="DR21" t="s">
        <v>370</v>
      </c>
      <c r="DS21" t="s">
        <v>370</v>
      </c>
      <c r="DT21" t="s">
        <v>370</v>
      </c>
      <c r="DU21" t="s">
        <v>370</v>
      </c>
      <c r="DV21" t="s">
        <v>370</v>
      </c>
      <c r="DW21" t="s">
        <v>370</v>
      </c>
      <c r="DX21" t="s">
        <v>370</v>
      </c>
      <c r="DY21" t="s">
        <v>370</v>
      </c>
      <c r="DZ21" t="s">
        <v>370</v>
      </c>
      <c r="EA21" t="s">
        <v>370</v>
      </c>
      <c r="EB21" t="s">
        <v>370</v>
      </c>
      <c r="EC21" t="s">
        <v>370</v>
      </c>
      <c r="ED21" t="s">
        <v>370</v>
      </c>
      <c r="EE21" t="s">
        <v>370</v>
      </c>
      <c r="EF21" t="s">
        <v>370</v>
      </c>
      <c r="EG21" t="s">
        <v>370</v>
      </c>
      <c r="EH21" t="s">
        <v>370</v>
      </c>
      <c r="EI21" t="s">
        <v>370</v>
      </c>
      <c r="EJ21" t="s">
        <v>370</v>
      </c>
      <c r="EK21" t="s">
        <v>370</v>
      </c>
      <c r="EL21" t="s">
        <v>370</v>
      </c>
      <c r="EM21" t="s">
        <v>370</v>
      </c>
    </row>
    <row r="22" spans="1:143" x14ac:dyDescent="0.25">
      <c r="A22" t="s">
        <v>1023</v>
      </c>
      <c r="B22">
        <v>2019</v>
      </c>
      <c r="C22" t="s">
        <v>573</v>
      </c>
      <c r="D22" t="s">
        <v>571</v>
      </c>
      <c r="E22" t="s">
        <v>1074</v>
      </c>
      <c r="F22" t="s">
        <v>572</v>
      </c>
      <c r="G22" t="s">
        <v>1075</v>
      </c>
      <c r="H22" t="s">
        <v>257</v>
      </c>
      <c r="I22">
        <v>38017</v>
      </c>
      <c r="J22" s="2">
        <v>4</v>
      </c>
      <c r="K22">
        <v>325211</v>
      </c>
      <c r="L22" s="32" t="s">
        <v>259</v>
      </c>
      <c r="M22" s="32" t="s">
        <v>1018</v>
      </c>
      <c r="N22">
        <v>35.041758000000002</v>
      </c>
      <c r="O22">
        <v>-89.625080999999994</v>
      </c>
      <c r="P22" s="9">
        <v>110000911737</v>
      </c>
      <c r="Q22" s="9">
        <v>1319217874559</v>
      </c>
      <c r="R22" t="s">
        <v>1019</v>
      </c>
      <c r="S22" t="s">
        <v>1020</v>
      </c>
      <c r="T22" s="34">
        <v>6</v>
      </c>
      <c r="U22" s="2" t="s">
        <v>1026</v>
      </c>
      <c r="V22">
        <v>0</v>
      </c>
      <c r="W22">
        <v>0</v>
      </c>
      <c r="Y22">
        <v>936</v>
      </c>
      <c r="Z22">
        <v>936</v>
      </c>
      <c r="AA22" t="s">
        <v>1021</v>
      </c>
      <c r="AB22" s="32" t="s">
        <v>1027</v>
      </c>
      <c r="AD22" s="33" t="s">
        <v>426</v>
      </c>
      <c r="AJ22" t="s">
        <v>1018</v>
      </c>
      <c r="AK22" t="s">
        <v>1018</v>
      </c>
      <c r="AL22" t="s">
        <v>1018</v>
      </c>
      <c r="AM22" t="s">
        <v>1018</v>
      </c>
      <c r="AN22" t="s">
        <v>1018</v>
      </c>
      <c r="AO22" t="s">
        <v>1018</v>
      </c>
      <c r="AP22" t="s">
        <v>1028</v>
      </c>
      <c r="AQ22" t="s">
        <v>1018</v>
      </c>
      <c r="AR22" t="s">
        <v>1028</v>
      </c>
      <c r="AS22" t="s">
        <v>1018</v>
      </c>
      <c r="AT22" t="s">
        <v>1018</v>
      </c>
      <c r="AU22" t="s">
        <v>1018</v>
      </c>
      <c r="AV22" t="s">
        <v>1018</v>
      </c>
      <c r="AW22" t="s">
        <v>1018</v>
      </c>
      <c r="AX22" t="s">
        <v>1018</v>
      </c>
      <c r="AY22" t="s">
        <v>1018</v>
      </c>
      <c r="AZ22" t="s">
        <v>1018</v>
      </c>
      <c r="BA22" t="s">
        <v>1018</v>
      </c>
      <c r="BB22" t="s">
        <v>1018</v>
      </c>
      <c r="BC22" t="s">
        <v>1018</v>
      </c>
      <c r="BD22" t="s">
        <v>1018</v>
      </c>
      <c r="BE22" t="s">
        <v>1018</v>
      </c>
      <c r="BF22" t="s">
        <v>1018</v>
      </c>
      <c r="BG22" t="s">
        <v>1018</v>
      </c>
      <c r="BH22" t="s">
        <v>1018</v>
      </c>
      <c r="BI22" t="s">
        <v>1018</v>
      </c>
      <c r="BJ22" t="s">
        <v>1018</v>
      </c>
      <c r="BK22" t="s">
        <v>1018</v>
      </c>
      <c r="BL22" t="s">
        <v>1018</v>
      </c>
      <c r="BM22" t="s">
        <v>1018</v>
      </c>
      <c r="BN22" t="s">
        <v>1018</v>
      </c>
      <c r="BO22" t="s">
        <v>1018</v>
      </c>
      <c r="BP22" t="s">
        <v>1018</v>
      </c>
      <c r="BQ22" t="s">
        <v>1018</v>
      </c>
      <c r="BR22" t="s">
        <v>1018</v>
      </c>
      <c r="BS22" t="s">
        <v>1018</v>
      </c>
      <c r="BT22" t="s">
        <v>1018</v>
      </c>
      <c r="BU22" t="s">
        <v>1018</v>
      </c>
      <c r="BV22" t="s">
        <v>1018</v>
      </c>
      <c r="BW22" t="s">
        <v>1018</v>
      </c>
      <c r="BX22" t="s">
        <v>1018</v>
      </c>
      <c r="BY22" t="s">
        <v>1018</v>
      </c>
      <c r="BZ22" t="s">
        <v>1018</v>
      </c>
      <c r="CA22" t="s">
        <v>1018</v>
      </c>
      <c r="CB22" t="s">
        <v>1018</v>
      </c>
      <c r="CC22" t="s">
        <v>1018</v>
      </c>
      <c r="CD22" t="s">
        <v>1018</v>
      </c>
      <c r="CE22" t="s">
        <v>1018</v>
      </c>
      <c r="CF22" t="s">
        <v>1018</v>
      </c>
      <c r="CG22" t="s">
        <v>1018</v>
      </c>
      <c r="CH22" t="s">
        <v>1018</v>
      </c>
      <c r="CI22" t="s">
        <v>1018</v>
      </c>
      <c r="CJ22" t="s">
        <v>1018</v>
      </c>
      <c r="CK22" t="s">
        <v>1018</v>
      </c>
      <c r="CL22" t="s">
        <v>370</v>
      </c>
      <c r="CM22" t="s">
        <v>370</v>
      </c>
      <c r="CN22" t="s">
        <v>370</v>
      </c>
      <c r="CO22" t="s">
        <v>370</v>
      </c>
      <c r="CP22" t="s">
        <v>370</v>
      </c>
      <c r="CQ22" t="s">
        <v>370</v>
      </c>
      <c r="CR22" t="s">
        <v>1029</v>
      </c>
      <c r="CS22" t="s">
        <v>370</v>
      </c>
      <c r="CT22" t="s">
        <v>1030</v>
      </c>
      <c r="CU22" t="s">
        <v>370</v>
      </c>
      <c r="CV22" t="s">
        <v>370</v>
      </c>
      <c r="CW22" t="s">
        <v>370</v>
      </c>
      <c r="CX22" t="s">
        <v>370</v>
      </c>
      <c r="CY22" t="s">
        <v>370</v>
      </c>
      <c r="CZ22" t="s">
        <v>370</v>
      </c>
      <c r="DA22" t="s">
        <v>370</v>
      </c>
      <c r="DB22" t="s">
        <v>370</v>
      </c>
      <c r="DC22" t="s">
        <v>370</v>
      </c>
      <c r="DD22" t="s">
        <v>370</v>
      </c>
      <c r="DE22" t="s">
        <v>370</v>
      </c>
      <c r="DF22" t="s">
        <v>370</v>
      </c>
      <c r="DG22" t="s">
        <v>370</v>
      </c>
      <c r="DH22" t="s">
        <v>370</v>
      </c>
      <c r="DI22" t="s">
        <v>370</v>
      </c>
      <c r="DJ22" t="s">
        <v>370</v>
      </c>
      <c r="DK22" t="s">
        <v>370</v>
      </c>
      <c r="DL22" t="s">
        <v>370</v>
      </c>
      <c r="DM22" t="s">
        <v>370</v>
      </c>
      <c r="DN22" t="s">
        <v>370</v>
      </c>
      <c r="DO22" t="s">
        <v>370</v>
      </c>
      <c r="DP22" t="s">
        <v>370</v>
      </c>
      <c r="DQ22" t="s">
        <v>370</v>
      </c>
      <c r="DR22" t="s">
        <v>370</v>
      </c>
      <c r="DS22" t="s">
        <v>370</v>
      </c>
      <c r="DT22" t="s">
        <v>370</v>
      </c>
      <c r="DU22" t="s">
        <v>370</v>
      </c>
      <c r="DV22" t="s">
        <v>370</v>
      </c>
      <c r="DW22" t="s">
        <v>370</v>
      </c>
      <c r="DX22" t="s">
        <v>370</v>
      </c>
      <c r="DY22" t="s">
        <v>370</v>
      </c>
      <c r="DZ22" t="s">
        <v>370</v>
      </c>
      <c r="EA22" t="s">
        <v>370</v>
      </c>
      <c r="EB22" t="s">
        <v>370</v>
      </c>
      <c r="EC22" t="s">
        <v>370</v>
      </c>
      <c r="ED22" t="s">
        <v>370</v>
      </c>
      <c r="EE22" t="s">
        <v>370</v>
      </c>
      <c r="EF22" t="s">
        <v>370</v>
      </c>
      <c r="EG22" t="s">
        <v>370</v>
      </c>
      <c r="EH22" t="s">
        <v>370</v>
      </c>
      <c r="EI22" t="s">
        <v>370</v>
      </c>
      <c r="EJ22" t="s">
        <v>370</v>
      </c>
      <c r="EK22" t="s">
        <v>370</v>
      </c>
      <c r="EL22" t="s">
        <v>370</v>
      </c>
      <c r="EM22" t="s">
        <v>370</v>
      </c>
    </row>
    <row r="23" spans="1:143" x14ac:dyDescent="0.25">
      <c r="A23" t="s">
        <v>1023</v>
      </c>
      <c r="B23">
        <v>2019</v>
      </c>
      <c r="C23" t="s">
        <v>477</v>
      </c>
      <c r="D23" t="s">
        <v>475</v>
      </c>
      <c r="E23" t="s">
        <v>1076</v>
      </c>
      <c r="F23" t="s">
        <v>476</v>
      </c>
      <c r="G23" t="s">
        <v>1077</v>
      </c>
      <c r="H23" t="s">
        <v>257</v>
      </c>
      <c r="I23">
        <v>38012</v>
      </c>
      <c r="J23" s="2">
        <v>4</v>
      </c>
      <c r="K23">
        <v>325991</v>
      </c>
      <c r="L23" s="32" t="s">
        <v>478</v>
      </c>
      <c r="M23" s="32" t="s">
        <v>1018</v>
      </c>
      <c r="N23">
        <v>35.607599999999998</v>
      </c>
      <c r="O23">
        <v>-89.237700000000004</v>
      </c>
      <c r="P23" s="9">
        <v>110000373621</v>
      </c>
      <c r="Q23" s="9">
        <v>1319217904477</v>
      </c>
      <c r="R23" t="s">
        <v>1019</v>
      </c>
      <c r="S23" t="s">
        <v>1020</v>
      </c>
      <c r="T23" s="34">
        <v>5</v>
      </c>
      <c r="U23" s="2" t="s">
        <v>1037</v>
      </c>
      <c r="V23" t="s">
        <v>366</v>
      </c>
      <c r="W23">
        <v>5</v>
      </c>
      <c r="Y23">
        <v>3400</v>
      </c>
      <c r="Z23">
        <v>3405</v>
      </c>
      <c r="AA23" t="s">
        <v>1021</v>
      </c>
      <c r="AB23" s="32" t="s">
        <v>1027</v>
      </c>
      <c r="AD23" s="33" t="s">
        <v>426</v>
      </c>
      <c r="AJ23" t="s">
        <v>1018</v>
      </c>
      <c r="AK23" t="s">
        <v>1018</v>
      </c>
      <c r="AL23" t="s">
        <v>1018</v>
      </c>
      <c r="AM23" t="s">
        <v>1018</v>
      </c>
      <c r="AN23" t="s">
        <v>1018</v>
      </c>
      <c r="AO23" t="s">
        <v>1018</v>
      </c>
      <c r="AP23" t="s">
        <v>1028</v>
      </c>
      <c r="AQ23" t="s">
        <v>1018</v>
      </c>
      <c r="AR23" t="s">
        <v>1028</v>
      </c>
      <c r="AS23" t="s">
        <v>1018</v>
      </c>
      <c r="AT23" t="s">
        <v>1018</v>
      </c>
      <c r="AU23" t="s">
        <v>1018</v>
      </c>
      <c r="AV23" t="s">
        <v>1018</v>
      </c>
      <c r="AW23" t="s">
        <v>1018</v>
      </c>
      <c r="AX23" t="s">
        <v>1018</v>
      </c>
      <c r="AY23" t="s">
        <v>1018</v>
      </c>
      <c r="AZ23" t="s">
        <v>1018</v>
      </c>
      <c r="BA23" t="s">
        <v>1018</v>
      </c>
      <c r="BB23" t="s">
        <v>1018</v>
      </c>
      <c r="BC23" t="s">
        <v>1018</v>
      </c>
      <c r="BD23" t="s">
        <v>1018</v>
      </c>
      <c r="BE23" t="s">
        <v>1018</v>
      </c>
      <c r="BF23" t="s">
        <v>1018</v>
      </c>
      <c r="BG23" t="s">
        <v>1018</v>
      </c>
      <c r="BH23" t="s">
        <v>1018</v>
      </c>
      <c r="BI23" t="s">
        <v>1018</v>
      </c>
      <c r="BJ23" t="s">
        <v>1018</v>
      </c>
      <c r="BK23" t="s">
        <v>1018</v>
      </c>
      <c r="BL23" t="s">
        <v>1018</v>
      </c>
      <c r="BM23" t="s">
        <v>1018</v>
      </c>
      <c r="BN23" t="s">
        <v>1018</v>
      </c>
      <c r="BO23" t="s">
        <v>1018</v>
      </c>
      <c r="BP23" t="s">
        <v>1018</v>
      </c>
      <c r="BQ23" t="s">
        <v>1018</v>
      </c>
      <c r="BR23" t="s">
        <v>1018</v>
      </c>
      <c r="BS23" t="s">
        <v>1018</v>
      </c>
      <c r="BT23" t="s">
        <v>1018</v>
      </c>
      <c r="BU23" t="s">
        <v>1018</v>
      </c>
      <c r="BV23" t="s">
        <v>1018</v>
      </c>
      <c r="BW23" t="s">
        <v>1018</v>
      </c>
      <c r="BX23" t="s">
        <v>1018</v>
      </c>
      <c r="BY23" t="s">
        <v>1018</v>
      </c>
      <c r="BZ23" t="s">
        <v>1018</v>
      </c>
      <c r="CA23" t="s">
        <v>1018</v>
      </c>
      <c r="CB23" t="s">
        <v>1018</v>
      </c>
      <c r="CC23" t="s">
        <v>1018</v>
      </c>
      <c r="CD23" t="s">
        <v>1018</v>
      </c>
      <c r="CE23" t="s">
        <v>1018</v>
      </c>
      <c r="CF23" t="s">
        <v>1018</v>
      </c>
      <c r="CG23" t="s">
        <v>1018</v>
      </c>
      <c r="CH23" t="s">
        <v>1018</v>
      </c>
      <c r="CI23" t="s">
        <v>1018</v>
      </c>
      <c r="CJ23" t="s">
        <v>1018</v>
      </c>
      <c r="CK23" t="s">
        <v>1018</v>
      </c>
      <c r="CL23" t="s">
        <v>370</v>
      </c>
      <c r="CM23" t="s">
        <v>370</v>
      </c>
      <c r="CN23" t="s">
        <v>370</v>
      </c>
      <c r="CO23" t="s">
        <v>370</v>
      </c>
      <c r="CP23" t="s">
        <v>370</v>
      </c>
      <c r="CQ23" t="s">
        <v>370</v>
      </c>
      <c r="CR23" t="s">
        <v>1029</v>
      </c>
      <c r="CS23" t="s">
        <v>370</v>
      </c>
      <c r="CT23" t="s">
        <v>1030</v>
      </c>
      <c r="CU23" t="s">
        <v>370</v>
      </c>
      <c r="CV23" t="s">
        <v>370</v>
      </c>
      <c r="CW23" t="s">
        <v>370</v>
      </c>
      <c r="CX23" t="s">
        <v>370</v>
      </c>
      <c r="CY23" t="s">
        <v>370</v>
      </c>
      <c r="CZ23" t="s">
        <v>370</v>
      </c>
      <c r="DA23" t="s">
        <v>370</v>
      </c>
      <c r="DB23" t="s">
        <v>370</v>
      </c>
      <c r="DC23" t="s">
        <v>370</v>
      </c>
      <c r="DD23" t="s">
        <v>370</v>
      </c>
      <c r="DE23" t="s">
        <v>370</v>
      </c>
      <c r="DF23" t="s">
        <v>370</v>
      </c>
      <c r="DG23" t="s">
        <v>370</v>
      </c>
      <c r="DH23" t="s">
        <v>370</v>
      </c>
      <c r="DI23" t="s">
        <v>370</v>
      </c>
      <c r="DJ23" t="s">
        <v>370</v>
      </c>
      <c r="DK23" t="s">
        <v>370</v>
      </c>
      <c r="DL23" t="s">
        <v>370</v>
      </c>
      <c r="DM23" t="s">
        <v>370</v>
      </c>
      <c r="DN23" t="s">
        <v>370</v>
      </c>
      <c r="DO23" t="s">
        <v>370</v>
      </c>
      <c r="DP23" t="s">
        <v>370</v>
      </c>
      <c r="DQ23" t="s">
        <v>370</v>
      </c>
      <c r="DR23" t="s">
        <v>370</v>
      </c>
      <c r="DS23" t="s">
        <v>370</v>
      </c>
      <c r="DT23" t="s">
        <v>370</v>
      </c>
      <c r="DU23" t="s">
        <v>370</v>
      </c>
      <c r="DV23" t="s">
        <v>370</v>
      </c>
      <c r="DW23" t="s">
        <v>370</v>
      </c>
      <c r="DX23" t="s">
        <v>370</v>
      </c>
      <c r="DY23" t="s">
        <v>370</v>
      </c>
      <c r="DZ23" t="s">
        <v>370</v>
      </c>
      <c r="EA23" t="s">
        <v>370</v>
      </c>
      <c r="EB23" t="s">
        <v>370</v>
      </c>
      <c r="EC23" t="s">
        <v>370</v>
      </c>
      <c r="ED23" t="s">
        <v>370</v>
      </c>
      <c r="EE23" t="s">
        <v>370</v>
      </c>
      <c r="EF23" t="s">
        <v>370</v>
      </c>
      <c r="EG23" t="s">
        <v>370</v>
      </c>
      <c r="EH23" t="s">
        <v>370</v>
      </c>
      <c r="EI23" t="s">
        <v>370</v>
      </c>
      <c r="EJ23" t="s">
        <v>370</v>
      </c>
      <c r="EK23" t="s">
        <v>370</v>
      </c>
      <c r="EL23" t="s">
        <v>370</v>
      </c>
      <c r="EM23" t="s">
        <v>370</v>
      </c>
    </row>
    <row r="24" spans="1:143" ht="45" x14ac:dyDescent="0.25">
      <c r="A24" t="s">
        <v>1023</v>
      </c>
      <c r="B24">
        <v>2019</v>
      </c>
      <c r="C24" t="s">
        <v>398</v>
      </c>
      <c r="D24" t="s">
        <v>395</v>
      </c>
      <c r="E24" t="s">
        <v>1078</v>
      </c>
      <c r="F24" t="s">
        <v>396</v>
      </c>
      <c r="G24" t="s">
        <v>1079</v>
      </c>
      <c r="H24" t="s">
        <v>263</v>
      </c>
      <c r="I24" s="34" t="s">
        <v>397</v>
      </c>
      <c r="J24" s="2">
        <v>2</v>
      </c>
      <c r="K24">
        <v>325520</v>
      </c>
      <c r="L24" s="32" t="s">
        <v>385</v>
      </c>
      <c r="M24" s="32" t="s">
        <v>1018</v>
      </c>
      <c r="N24">
        <v>39.820003</v>
      </c>
      <c r="O24">
        <v>-75.216459</v>
      </c>
      <c r="P24" s="9">
        <v>110000321107</v>
      </c>
      <c r="Q24" s="9">
        <v>1319217911686</v>
      </c>
      <c r="R24" t="s">
        <v>1019</v>
      </c>
      <c r="S24" t="s">
        <v>1020</v>
      </c>
      <c r="T24" s="34">
        <v>6</v>
      </c>
      <c r="U24" s="2" t="s">
        <v>1026</v>
      </c>
      <c r="V24" t="s">
        <v>366</v>
      </c>
      <c r="W24">
        <v>0</v>
      </c>
      <c r="Y24">
        <v>0</v>
      </c>
      <c r="Z24">
        <v>0</v>
      </c>
      <c r="AA24" t="s">
        <v>1021</v>
      </c>
      <c r="AB24" s="32" t="s">
        <v>1027</v>
      </c>
      <c r="AD24" s="33" t="s">
        <v>388</v>
      </c>
      <c r="AE24" s="32" t="s">
        <v>1080</v>
      </c>
      <c r="AJ24" t="s">
        <v>1018</v>
      </c>
      <c r="AK24" t="s">
        <v>1018</v>
      </c>
      <c r="AL24" t="s">
        <v>1018</v>
      </c>
      <c r="AM24" t="s">
        <v>1018</v>
      </c>
      <c r="AN24" t="s">
        <v>1018</v>
      </c>
      <c r="AO24" t="s">
        <v>1018</v>
      </c>
      <c r="AP24" t="s">
        <v>1028</v>
      </c>
      <c r="AQ24" t="s">
        <v>1018</v>
      </c>
      <c r="AR24" t="s">
        <v>1028</v>
      </c>
      <c r="AS24" t="s">
        <v>1018</v>
      </c>
      <c r="AT24" t="s">
        <v>1018</v>
      </c>
      <c r="AU24" t="s">
        <v>1018</v>
      </c>
      <c r="AV24" t="s">
        <v>1018</v>
      </c>
      <c r="AW24" t="s">
        <v>1018</v>
      </c>
      <c r="AX24" t="s">
        <v>1018</v>
      </c>
      <c r="AY24" t="s">
        <v>1018</v>
      </c>
      <c r="AZ24" t="s">
        <v>1018</v>
      </c>
      <c r="BA24" t="s">
        <v>1018</v>
      </c>
      <c r="BB24" t="s">
        <v>1018</v>
      </c>
      <c r="BC24" t="s">
        <v>1018</v>
      </c>
      <c r="BD24" t="s">
        <v>1018</v>
      </c>
      <c r="BE24" t="s">
        <v>1018</v>
      </c>
      <c r="BF24" t="s">
        <v>1018</v>
      </c>
      <c r="BG24" t="s">
        <v>1018</v>
      </c>
      <c r="BH24" t="s">
        <v>1018</v>
      </c>
      <c r="BI24" t="s">
        <v>1018</v>
      </c>
      <c r="BJ24" t="s">
        <v>1018</v>
      </c>
      <c r="BK24" t="s">
        <v>1018</v>
      </c>
      <c r="BL24" t="s">
        <v>1018</v>
      </c>
      <c r="BM24" t="s">
        <v>1018</v>
      </c>
      <c r="BN24" t="s">
        <v>1018</v>
      </c>
      <c r="BO24" t="s">
        <v>1018</v>
      </c>
      <c r="BP24" t="s">
        <v>1018</v>
      </c>
      <c r="BQ24" t="s">
        <v>1018</v>
      </c>
      <c r="BR24" t="s">
        <v>1018</v>
      </c>
      <c r="BS24" t="s">
        <v>1018</v>
      </c>
      <c r="BT24" t="s">
        <v>1018</v>
      </c>
      <c r="BU24" t="s">
        <v>1018</v>
      </c>
      <c r="BV24" t="s">
        <v>1018</v>
      </c>
      <c r="BW24" t="s">
        <v>1018</v>
      </c>
      <c r="BX24" t="s">
        <v>1018</v>
      </c>
      <c r="BY24" t="s">
        <v>1018</v>
      </c>
      <c r="BZ24" t="s">
        <v>1018</v>
      </c>
      <c r="CA24" t="s">
        <v>1018</v>
      </c>
      <c r="CB24" t="s">
        <v>1018</v>
      </c>
      <c r="CC24" t="s">
        <v>1018</v>
      </c>
      <c r="CD24" t="s">
        <v>1018</v>
      </c>
      <c r="CE24" t="s">
        <v>1018</v>
      </c>
      <c r="CF24" t="s">
        <v>1018</v>
      </c>
      <c r="CG24" t="s">
        <v>1018</v>
      </c>
      <c r="CH24" t="s">
        <v>1018</v>
      </c>
      <c r="CI24" t="s">
        <v>1018</v>
      </c>
      <c r="CJ24" t="s">
        <v>1018</v>
      </c>
      <c r="CK24" t="s">
        <v>1018</v>
      </c>
      <c r="CL24" t="s">
        <v>370</v>
      </c>
      <c r="CM24" t="s">
        <v>370</v>
      </c>
      <c r="CN24" t="s">
        <v>370</v>
      </c>
      <c r="CO24" t="s">
        <v>370</v>
      </c>
      <c r="CP24" t="s">
        <v>370</v>
      </c>
      <c r="CQ24" t="s">
        <v>370</v>
      </c>
      <c r="CR24" t="s">
        <v>1029</v>
      </c>
      <c r="CS24" t="s">
        <v>370</v>
      </c>
      <c r="CT24" t="s">
        <v>1030</v>
      </c>
      <c r="CU24" t="s">
        <v>370</v>
      </c>
      <c r="CV24" t="s">
        <v>370</v>
      </c>
      <c r="CW24" t="s">
        <v>370</v>
      </c>
      <c r="CX24" t="s">
        <v>370</v>
      </c>
      <c r="CY24" t="s">
        <v>370</v>
      </c>
      <c r="CZ24" t="s">
        <v>370</v>
      </c>
      <c r="DA24" t="s">
        <v>370</v>
      </c>
      <c r="DB24" t="s">
        <v>370</v>
      </c>
      <c r="DC24" t="s">
        <v>370</v>
      </c>
      <c r="DD24" t="s">
        <v>370</v>
      </c>
      <c r="DE24" t="s">
        <v>370</v>
      </c>
      <c r="DF24" t="s">
        <v>370</v>
      </c>
      <c r="DG24" t="s">
        <v>370</v>
      </c>
      <c r="DH24" t="s">
        <v>370</v>
      </c>
      <c r="DI24" t="s">
        <v>370</v>
      </c>
      <c r="DJ24" t="s">
        <v>370</v>
      </c>
      <c r="DK24" t="s">
        <v>370</v>
      </c>
      <c r="DL24" t="s">
        <v>370</v>
      </c>
      <c r="DM24" t="s">
        <v>370</v>
      </c>
      <c r="DN24" t="s">
        <v>370</v>
      </c>
      <c r="DO24" t="s">
        <v>370</v>
      </c>
      <c r="DP24" t="s">
        <v>370</v>
      </c>
      <c r="DQ24" t="s">
        <v>370</v>
      </c>
      <c r="DR24" t="s">
        <v>370</v>
      </c>
      <c r="DS24" t="s">
        <v>370</v>
      </c>
      <c r="DT24" t="s">
        <v>370</v>
      </c>
      <c r="DU24" t="s">
        <v>370</v>
      </c>
      <c r="DV24" t="s">
        <v>370</v>
      </c>
      <c r="DW24" t="s">
        <v>370</v>
      </c>
      <c r="DX24" t="s">
        <v>370</v>
      </c>
      <c r="DY24" t="s">
        <v>370</v>
      </c>
      <c r="DZ24" t="s">
        <v>370</v>
      </c>
      <c r="EA24" t="s">
        <v>370</v>
      </c>
      <c r="EB24" t="s">
        <v>370</v>
      </c>
      <c r="EC24" t="s">
        <v>370</v>
      </c>
      <c r="ED24" t="s">
        <v>370</v>
      </c>
      <c r="EE24" t="s">
        <v>370</v>
      </c>
      <c r="EF24" t="s">
        <v>370</v>
      </c>
      <c r="EG24" t="s">
        <v>370</v>
      </c>
      <c r="EH24" t="s">
        <v>370</v>
      </c>
      <c r="EI24" t="s">
        <v>370</v>
      </c>
      <c r="EJ24" t="s">
        <v>370</v>
      </c>
      <c r="EK24" t="s">
        <v>370</v>
      </c>
      <c r="EL24" t="s">
        <v>370</v>
      </c>
      <c r="EM24" t="s">
        <v>370</v>
      </c>
    </row>
    <row r="25" spans="1:143" x14ac:dyDescent="0.25">
      <c r="A25" t="s">
        <v>1015</v>
      </c>
      <c r="B25">
        <v>2019</v>
      </c>
      <c r="C25" t="s">
        <v>457</v>
      </c>
      <c r="D25" t="s">
        <v>455</v>
      </c>
      <c r="E25" t="s">
        <v>1081</v>
      </c>
      <c r="F25" t="s">
        <v>456</v>
      </c>
      <c r="G25" t="s">
        <v>1082</v>
      </c>
      <c r="H25" t="s">
        <v>171</v>
      </c>
      <c r="I25">
        <v>29842</v>
      </c>
      <c r="J25" s="2">
        <v>4</v>
      </c>
      <c r="K25">
        <v>325211</v>
      </c>
      <c r="L25" s="32" t="s">
        <v>259</v>
      </c>
      <c r="M25" s="32" t="s">
        <v>1018</v>
      </c>
      <c r="N25">
        <v>33.480440000000002</v>
      </c>
      <c r="O25">
        <v>-81.922470000000004</v>
      </c>
      <c r="P25" s="9">
        <v>110000355516</v>
      </c>
      <c r="Q25" s="9">
        <v>1319217916511</v>
      </c>
      <c r="R25" t="s">
        <v>1019</v>
      </c>
      <c r="S25" t="s">
        <v>1020</v>
      </c>
      <c r="T25" s="10" t="s">
        <v>366</v>
      </c>
      <c r="U25" s="2" t="e">
        <v>#N/A</v>
      </c>
      <c r="V25" t="s">
        <v>366</v>
      </c>
      <c r="W25">
        <v>0</v>
      </c>
      <c r="Y25">
        <v>0</v>
      </c>
      <c r="Z25" t="s">
        <v>366</v>
      </c>
      <c r="AA25" t="s">
        <v>1021</v>
      </c>
      <c r="AB25" s="32" t="s">
        <v>370</v>
      </c>
      <c r="AD25" s="33" t="s">
        <v>426</v>
      </c>
      <c r="AJ25" t="s">
        <v>1018</v>
      </c>
      <c r="AK25" t="s">
        <v>1018</v>
      </c>
      <c r="AL25" t="s">
        <v>1018</v>
      </c>
      <c r="AM25" t="s">
        <v>1018</v>
      </c>
      <c r="AN25" t="s">
        <v>1018</v>
      </c>
      <c r="AO25" t="s">
        <v>1018</v>
      </c>
      <c r="AP25" t="s">
        <v>1018</v>
      </c>
      <c r="AQ25" t="s">
        <v>366</v>
      </c>
      <c r="AR25" t="s">
        <v>366</v>
      </c>
      <c r="AS25" t="s">
        <v>366</v>
      </c>
      <c r="AT25" t="s">
        <v>366</v>
      </c>
      <c r="AU25" t="s">
        <v>366</v>
      </c>
      <c r="AV25" t="s">
        <v>1018</v>
      </c>
      <c r="AW25" t="s">
        <v>366</v>
      </c>
      <c r="AX25" t="s">
        <v>366</v>
      </c>
      <c r="AY25" t="s">
        <v>366</v>
      </c>
      <c r="AZ25" t="s">
        <v>366</v>
      </c>
      <c r="BA25" t="s">
        <v>366</v>
      </c>
      <c r="BB25" t="s">
        <v>366</v>
      </c>
      <c r="BC25" t="s">
        <v>366</v>
      </c>
      <c r="BD25" t="s">
        <v>366</v>
      </c>
      <c r="BE25" t="s">
        <v>366</v>
      </c>
      <c r="BF25" t="s">
        <v>366</v>
      </c>
      <c r="BG25" t="s">
        <v>366</v>
      </c>
      <c r="BH25" t="s">
        <v>366</v>
      </c>
      <c r="BI25" t="s">
        <v>1018</v>
      </c>
      <c r="BJ25" t="s">
        <v>1018</v>
      </c>
      <c r="BK25" t="s">
        <v>1018</v>
      </c>
      <c r="BL25" t="s">
        <v>366</v>
      </c>
      <c r="BM25" t="s">
        <v>1018</v>
      </c>
      <c r="BN25" t="s">
        <v>366</v>
      </c>
      <c r="BO25" t="s">
        <v>366</v>
      </c>
      <c r="BP25" t="s">
        <v>366</v>
      </c>
      <c r="BQ25" t="s">
        <v>366</v>
      </c>
      <c r="BR25" t="s">
        <v>366</v>
      </c>
      <c r="BS25" t="s">
        <v>366</v>
      </c>
      <c r="BT25" t="s">
        <v>366</v>
      </c>
      <c r="BU25" t="s">
        <v>1018</v>
      </c>
      <c r="BV25" t="s">
        <v>366</v>
      </c>
      <c r="BW25" t="s">
        <v>366</v>
      </c>
      <c r="BX25" t="s">
        <v>366</v>
      </c>
      <c r="BY25" t="s">
        <v>366</v>
      </c>
      <c r="BZ25" t="s">
        <v>366</v>
      </c>
      <c r="CA25" t="s">
        <v>366</v>
      </c>
      <c r="CB25" t="s">
        <v>1018</v>
      </c>
      <c r="CC25" t="s">
        <v>366</v>
      </c>
      <c r="CD25" t="s">
        <v>366</v>
      </c>
      <c r="CE25" t="s">
        <v>366</v>
      </c>
      <c r="CF25" t="s">
        <v>366</v>
      </c>
      <c r="CG25" t="s">
        <v>366</v>
      </c>
      <c r="CH25" t="s">
        <v>366</v>
      </c>
      <c r="CI25" t="s">
        <v>366</v>
      </c>
      <c r="CJ25" t="s">
        <v>366</v>
      </c>
      <c r="CK25" t="s">
        <v>366</v>
      </c>
      <c r="CL25" t="s">
        <v>370</v>
      </c>
      <c r="CM25" t="s">
        <v>370</v>
      </c>
      <c r="CN25" t="s">
        <v>370</v>
      </c>
      <c r="CO25" t="s">
        <v>370</v>
      </c>
      <c r="CP25" t="s">
        <v>370</v>
      </c>
      <c r="CQ25" t="s">
        <v>370</v>
      </c>
      <c r="CR25" t="s">
        <v>370</v>
      </c>
      <c r="CS25" t="s">
        <v>370</v>
      </c>
      <c r="CT25" t="s">
        <v>370</v>
      </c>
      <c r="CU25" t="s">
        <v>370</v>
      </c>
      <c r="CV25" t="s">
        <v>370</v>
      </c>
      <c r="CW25" t="s">
        <v>370</v>
      </c>
      <c r="CX25" t="s">
        <v>370</v>
      </c>
      <c r="CY25" t="s">
        <v>370</v>
      </c>
      <c r="CZ25" t="s">
        <v>370</v>
      </c>
      <c r="DA25" t="s">
        <v>370</v>
      </c>
      <c r="DB25" t="s">
        <v>370</v>
      </c>
      <c r="DC25" t="s">
        <v>370</v>
      </c>
      <c r="DD25" t="s">
        <v>370</v>
      </c>
      <c r="DE25" t="s">
        <v>370</v>
      </c>
      <c r="DF25" t="s">
        <v>370</v>
      </c>
      <c r="DG25" t="s">
        <v>370</v>
      </c>
      <c r="DH25" t="s">
        <v>370</v>
      </c>
      <c r="DI25" t="s">
        <v>370</v>
      </c>
      <c r="DJ25" t="s">
        <v>370</v>
      </c>
      <c r="DK25" t="s">
        <v>370</v>
      </c>
      <c r="DL25" t="s">
        <v>370</v>
      </c>
      <c r="DM25" t="s">
        <v>370</v>
      </c>
      <c r="DN25" t="s">
        <v>370</v>
      </c>
      <c r="DO25" t="s">
        <v>370</v>
      </c>
      <c r="DP25" t="s">
        <v>370</v>
      </c>
      <c r="DQ25" t="s">
        <v>370</v>
      </c>
      <c r="DR25" t="s">
        <v>370</v>
      </c>
      <c r="DS25" t="s">
        <v>370</v>
      </c>
      <c r="DT25" t="s">
        <v>370</v>
      </c>
      <c r="DU25" t="s">
        <v>370</v>
      </c>
      <c r="DV25" t="s">
        <v>370</v>
      </c>
      <c r="DW25" t="s">
        <v>370</v>
      </c>
      <c r="DX25" t="s">
        <v>370</v>
      </c>
      <c r="DY25" t="s">
        <v>370</v>
      </c>
      <c r="DZ25" t="s">
        <v>370</v>
      </c>
      <c r="EA25" t="s">
        <v>370</v>
      </c>
      <c r="EB25" t="s">
        <v>370</v>
      </c>
      <c r="EC25" t="s">
        <v>370</v>
      </c>
      <c r="ED25" t="s">
        <v>370</v>
      </c>
      <c r="EE25" t="s">
        <v>370</v>
      </c>
      <c r="EF25" t="s">
        <v>370</v>
      </c>
      <c r="EG25" t="s">
        <v>370</v>
      </c>
      <c r="EH25" t="s">
        <v>370</v>
      </c>
      <c r="EI25" t="s">
        <v>370</v>
      </c>
      <c r="EJ25" t="s">
        <v>370</v>
      </c>
      <c r="EK25" t="s">
        <v>370</v>
      </c>
      <c r="EL25" t="s">
        <v>370</v>
      </c>
      <c r="EM25" t="s">
        <v>370</v>
      </c>
    </row>
    <row r="26" spans="1:143" x14ac:dyDescent="0.25">
      <c r="A26" t="s">
        <v>1015</v>
      </c>
      <c r="B26">
        <v>2019</v>
      </c>
      <c r="C26" t="s">
        <v>547</v>
      </c>
      <c r="D26" t="s">
        <v>481</v>
      </c>
      <c r="E26" t="s">
        <v>1083</v>
      </c>
      <c r="F26" t="s">
        <v>546</v>
      </c>
      <c r="G26" t="s">
        <v>1084</v>
      </c>
      <c r="H26" t="s">
        <v>44</v>
      </c>
      <c r="I26">
        <v>62205</v>
      </c>
      <c r="J26" s="2">
        <v>5</v>
      </c>
      <c r="K26">
        <v>325211</v>
      </c>
      <c r="L26" s="32" t="s">
        <v>259</v>
      </c>
      <c r="M26" s="32" t="s">
        <v>1018</v>
      </c>
      <c r="N26">
        <v>38.601691000000002</v>
      </c>
      <c r="O26">
        <v>-90.132660999999999</v>
      </c>
      <c r="P26" s="9">
        <v>110000497542</v>
      </c>
      <c r="Q26" s="9">
        <v>1319217924380</v>
      </c>
      <c r="R26" t="s">
        <v>1019</v>
      </c>
      <c r="S26" t="s">
        <v>1020</v>
      </c>
      <c r="T26" s="10" t="s">
        <v>366</v>
      </c>
      <c r="U26" s="2" t="e">
        <v>#N/A</v>
      </c>
      <c r="V26" t="s">
        <v>366</v>
      </c>
      <c r="W26">
        <v>0</v>
      </c>
      <c r="Y26">
        <v>0</v>
      </c>
      <c r="Z26" t="s">
        <v>366</v>
      </c>
      <c r="AA26" t="s">
        <v>1021</v>
      </c>
      <c r="AB26" s="32" t="s">
        <v>370</v>
      </c>
      <c r="AD26" s="33" t="s">
        <v>426</v>
      </c>
      <c r="AJ26" t="s">
        <v>1018</v>
      </c>
      <c r="AK26" t="s">
        <v>1018</v>
      </c>
      <c r="AL26" t="s">
        <v>1018</v>
      </c>
      <c r="AM26" t="s">
        <v>1018</v>
      </c>
      <c r="AN26" t="s">
        <v>1018</v>
      </c>
      <c r="AO26" t="s">
        <v>1018</v>
      </c>
      <c r="AP26" t="s">
        <v>1018</v>
      </c>
      <c r="AQ26" t="s">
        <v>366</v>
      </c>
      <c r="AR26" t="s">
        <v>366</v>
      </c>
      <c r="AS26" t="s">
        <v>366</v>
      </c>
      <c r="AT26" t="s">
        <v>366</v>
      </c>
      <c r="AU26" t="s">
        <v>366</v>
      </c>
      <c r="AV26" t="s">
        <v>1018</v>
      </c>
      <c r="AW26" t="s">
        <v>366</v>
      </c>
      <c r="AX26" t="s">
        <v>366</v>
      </c>
      <c r="AY26" t="s">
        <v>366</v>
      </c>
      <c r="AZ26" t="s">
        <v>366</v>
      </c>
      <c r="BA26" t="s">
        <v>366</v>
      </c>
      <c r="BB26" t="s">
        <v>366</v>
      </c>
      <c r="BC26" t="s">
        <v>366</v>
      </c>
      <c r="BD26" t="s">
        <v>366</v>
      </c>
      <c r="BE26" t="s">
        <v>366</v>
      </c>
      <c r="BF26" t="s">
        <v>366</v>
      </c>
      <c r="BG26" t="s">
        <v>366</v>
      </c>
      <c r="BH26" t="s">
        <v>366</v>
      </c>
      <c r="BI26" t="s">
        <v>1018</v>
      </c>
      <c r="BJ26" t="s">
        <v>1018</v>
      </c>
      <c r="BK26" t="s">
        <v>1018</v>
      </c>
      <c r="BL26" t="s">
        <v>366</v>
      </c>
      <c r="BM26" t="s">
        <v>1018</v>
      </c>
      <c r="BN26" t="s">
        <v>366</v>
      </c>
      <c r="BO26" t="s">
        <v>366</v>
      </c>
      <c r="BP26" t="s">
        <v>366</v>
      </c>
      <c r="BQ26" t="s">
        <v>366</v>
      </c>
      <c r="BR26" t="s">
        <v>366</v>
      </c>
      <c r="BS26" t="s">
        <v>366</v>
      </c>
      <c r="BT26" t="s">
        <v>366</v>
      </c>
      <c r="BU26" t="s">
        <v>1018</v>
      </c>
      <c r="BV26" t="s">
        <v>366</v>
      </c>
      <c r="BW26" t="s">
        <v>366</v>
      </c>
      <c r="BX26" t="s">
        <v>366</v>
      </c>
      <c r="BY26" t="s">
        <v>366</v>
      </c>
      <c r="BZ26" t="s">
        <v>366</v>
      </c>
      <c r="CA26" t="s">
        <v>366</v>
      </c>
      <c r="CB26" t="s">
        <v>1018</v>
      </c>
      <c r="CC26" t="s">
        <v>366</v>
      </c>
      <c r="CD26" t="s">
        <v>366</v>
      </c>
      <c r="CE26" t="s">
        <v>366</v>
      </c>
      <c r="CF26" t="s">
        <v>366</v>
      </c>
      <c r="CG26" t="s">
        <v>366</v>
      </c>
      <c r="CH26" t="s">
        <v>366</v>
      </c>
      <c r="CI26" t="s">
        <v>366</v>
      </c>
      <c r="CJ26" t="s">
        <v>366</v>
      </c>
      <c r="CK26" t="s">
        <v>366</v>
      </c>
      <c r="CL26" t="s">
        <v>370</v>
      </c>
      <c r="CM26" t="s">
        <v>370</v>
      </c>
      <c r="CN26" t="s">
        <v>370</v>
      </c>
      <c r="CO26" t="s">
        <v>370</v>
      </c>
      <c r="CP26" t="s">
        <v>370</v>
      </c>
      <c r="CQ26" t="s">
        <v>370</v>
      </c>
      <c r="CR26" t="s">
        <v>370</v>
      </c>
      <c r="CS26" t="s">
        <v>370</v>
      </c>
      <c r="CT26" t="s">
        <v>370</v>
      </c>
      <c r="CU26" t="s">
        <v>370</v>
      </c>
      <c r="CV26" t="s">
        <v>370</v>
      </c>
      <c r="CW26" t="s">
        <v>370</v>
      </c>
      <c r="CX26" t="s">
        <v>370</v>
      </c>
      <c r="CY26" t="s">
        <v>370</v>
      </c>
      <c r="CZ26" t="s">
        <v>370</v>
      </c>
      <c r="DA26" t="s">
        <v>370</v>
      </c>
      <c r="DB26" t="s">
        <v>370</v>
      </c>
      <c r="DC26" t="s">
        <v>370</v>
      </c>
      <c r="DD26" t="s">
        <v>370</v>
      </c>
      <c r="DE26" t="s">
        <v>370</v>
      </c>
      <c r="DF26" t="s">
        <v>370</v>
      </c>
      <c r="DG26" t="s">
        <v>370</v>
      </c>
      <c r="DH26" t="s">
        <v>370</v>
      </c>
      <c r="DI26" t="s">
        <v>370</v>
      </c>
      <c r="DJ26" t="s">
        <v>370</v>
      </c>
      <c r="DK26" t="s">
        <v>370</v>
      </c>
      <c r="DL26" t="s">
        <v>370</v>
      </c>
      <c r="DM26" t="s">
        <v>370</v>
      </c>
      <c r="DN26" t="s">
        <v>370</v>
      </c>
      <c r="DO26" t="s">
        <v>370</v>
      </c>
      <c r="DP26" t="s">
        <v>370</v>
      </c>
      <c r="DQ26" t="s">
        <v>370</v>
      </c>
      <c r="DR26" t="s">
        <v>370</v>
      </c>
      <c r="DS26" t="s">
        <v>370</v>
      </c>
      <c r="DT26" t="s">
        <v>370</v>
      </c>
      <c r="DU26" t="s">
        <v>370</v>
      </c>
      <c r="DV26" t="s">
        <v>370</v>
      </c>
      <c r="DW26" t="s">
        <v>370</v>
      </c>
      <c r="DX26" t="s">
        <v>370</v>
      </c>
      <c r="DY26" t="s">
        <v>370</v>
      </c>
      <c r="DZ26" t="s">
        <v>370</v>
      </c>
      <c r="EA26" t="s">
        <v>370</v>
      </c>
      <c r="EB26" t="s">
        <v>370</v>
      </c>
      <c r="EC26" t="s">
        <v>370</v>
      </c>
      <c r="ED26" t="s">
        <v>370</v>
      </c>
      <c r="EE26" t="s">
        <v>370</v>
      </c>
      <c r="EF26" t="s">
        <v>370</v>
      </c>
      <c r="EG26" t="s">
        <v>370</v>
      </c>
      <c r="EH26" t="s">
        <v>370</v>
      </c>
      <c r="EI26" t="s">
        <v>370</v>
      </c>
      <c r="EJ26" t="s">
        <v>370</v>
      </c>
      <c r="EK26" t="s">
        <v>370</v>
      </c>
      <c r="EL26" t="s">
        <v>370</v>
      </c>
      <c r="EM26" t="s">
        <v>370</v>
      </c>
    </row>
    <row r="27" spans="1:143" ht="45" x14ac:dyDescent="0.25">
      <c r="A27" t="s">
        <v>1023</v>
      </c>
      <c r="B27">
        <v>2019</v>
      </c>
      <c r="C27" t="s">
        <v>402</v>
      </c>
      <c r="D27" t="s">
        <v>400</v>
      </c>
      <c r="E27" t="s">
        <v>1085</v>
      </c>
      <c r="F27" t="s">
        <v>401</v>
      </c>
      <c r="G27" t="s">
        <v>1086</v>
      </c>
      <c r="H27" t="s">
        <v>171</v>
      </c>
      <c r="I27">
        <v>29201</v>
      </c>
      <c r="J27" s="2">
        <v>4</v>
      </c>
      <c r="K27">
        <v>325199</v>
      </c>
      <c r="L27" s="32" t="s">
        <v>68</v>
      </c>
      <c r="M27" s="32" t="s">
        <v>1018</v>
      </c>
      <c r="N27">
        <v>33.972163000000002</v>
      </c>
      <c r="O27">
        <v>-81.031547000000003</v>
      </c>
      <c r="P27" s="9">
        <v>110000352467</v>
      </c>
      <c r="Q27" s="9">
        <v>1319217925419</v>
      </c>
      <c r="R27" t="s">
        <v>1019</v>
      </c>
      <c r="S27" t="s">
        <v>1020</v>
      </c>
      <c r="T27" s="34">
        <v>4</v>
      </c>
      <c r="U27" s="2" t="s">
        <v>1032</v>
      </c>
      <c r="V27">
        <v>0</v>
      </c>
      <c r="W27">
        <v>0</v>
      </c>
      <c r="Y27">
        <v>0</v>
      </c>
      <c r="Z27">
        <v>0</v>
      </c>
      <c r="AA27" t="s">
        <v>1021</v>
      </c>
      <c r="AB27" s="32" t="s">
        <v>1087</v>
      </c>
      <c r="AD27" s="33" t="s">
        <v>388</v>
      </c>
      <c r="AJ27" t="s">
        <v>1018</v>
      </c>
      <c r="AK27" t="s">
        <v>1018</v>
      </c>
      <c r="AL27" t="s">
        <v>1018</v>
      </c>
      <c r="AM27" t="s">
        <v>1018</v>
      </c>
      <c r="AN27" t="s">
        <v>1018</v>
      </c>
      <c r="AO27" t="s">
        <v>1018</v>
      </c>
      <c r="AP27" t="s">
        <v>1018</v>
      </c>
      <c r="AQ27" t="s">
        <v>1018</v>
      </c>
      <c r="AR27" t="s">
        <v>1018</v>
      </c>
      <c r="AS27" t="s">
        <v>1018</v>
      </c>
      <c r="AT27" t="s">
        <v>1018</v>
      </c>
      <c r="AU27" t="s">
        <v>1018</v>
      </c>
      <c r="AV27" t="s">
        <v>1028</v>
      </c>
      <c r="AW27" t="s">
        <v>1018</v>
      </c>
      <c r="AX27" t="s">
        <v>1018</v>
      </c>
      <c r="AY27" t="s">
        <v>1018</v>
      </c>
      <c r="AZ27" t="s">
        <v>1018</v>
      </c>
      <c r="BA27" t="s">
        <v>1018</v>
      </c>
      <c r="BB27" t="s">
        <v>1018</v>
      </c>
      <c r="BC27" t="s">
        <v>1018</v>
      </c>
      <c r="BD27" t="s">
        <v>1018</v>
      </c>
      <c r="BE27" t="s">
        <v>1018</v>
      </c>
      <c r="BF27" t="s">
        <v>1018</v>
      </c>
      <c r="BG27" t="s">
        <v>1018</v>
      </c>
      <c r="BH27" t="s">
        <v>1028</v>
      </c>
      <c r="BI27" t="s">
        <v>1018</v>
      </c>
      <c r="BJ27" t="s">
        <v>1018</v>
      </c>
      <c r="BK27" t="s">
        <v>1018</v>
      </c>
      <c r="BL27" t="s">
        <v>1018</v>
      </c>
      <c r="BM27" t="s">
        <v>1018</v>
      </c>
      <c r="BN27" t="s">
        <v>1018</v>
      </c>
      <c r="BO27" t="s">
        <v>1018</v>
      </c>
      <c r="BP27" t="s">
        <v>1018</v>
      </c>
      <c r="BQ27" t="s">
        <v>1018</v>
      </c>
      <c r="BR27" t="s">
        <v>1018</v>
      </c>
      <c r="BS27" t="s">
        <v>1018</v>
      </c>
      <c r="BT27" t="s">
        <v>1018</v>
      </c>
      <c r="BU27" t="s">
        <v>1018</v>
      </c>
      <c r="BV27" t="s">
        <v>1018</v>
      </c>
      <c r="BW27" t="s">
        <v>1018</v>
      </c>
      <c r="BX27" t="s">
        <v>1018</v>
      </c>
      <c r="BY27" t="s">
        <v>1018</v>
      </c>
      <c r="BZ27" t="s">
        <v>1018</v>
      </c>
      <c r="CA27" t="s">
        <v>1018</v>
      </c>
      <c r="CB27" t="s">
        <v>1018</v>
      </c>
      <c r="CC27" t="s">
        <v>1018</v>
      </c>
      <c r="CD27" t="s">
        <v>1018</v>
      </c>
      <c r="CE27" t="s">
        <v>1018</v>
      </c>
      <c r="CF27" t="s">
        <v>1018</v>
      </c>
      <c r="CG27" t="s">
        <v>1018</v>
      </c>
      <c r="CH27" t="s">
        <v>1018</v>
      </c>
      <c r="CI27" t="s">
        <v>1018</v>
      </c>
      <c r="CJ27" t="s">
        <v>1018</v>
      </c>
      <c r="CK27" t="s">
        <v>1018</v>
      </c>
      <c r="CL27" t="s">
        <v>370</v>
      </c>
      <c r="CM27" t="s">
        <v>370</v>
      </c>
      <c r="CN27" t="s">
        <v>370</v>
      </c>
      <c r="CO27" t="s">
        <v>370</v>
      </c>
      <c r="CP27" t="s">
        <v>370</v>
      </c>
      <c r="CQ27" t="s">
        <v>370</v>
      </c>
      <c r="CR27" t="s">
        <v>370</v>
      </c>
      <c r="CS27" t="s">
        <v>370</v>
      </c>
      <c r="CT27" t="s">
        <v>370</v>
      </c>
      <c r="CU27" t="s">
        <v>370</v>
      </c>
      <c r="CV27" t="s">
        <v>370</v>
      </c>
      <c r="CW27" t="s">
        <v>370</v>
      </c>
      <c r="CX27" t="s">
        <v>1071</v>
      </c>
      <c r="CY27" t="s">
        <v>370</v>
      </c>
      <c r="CZ27" t="s">
        <v>370</v>
      </c>
      <c r="DA27" t="s">
        <v>370</v>
      </c>
      <c r="DB27" t="s">
        <v>370</v>
      </c>
      <c r="DC27" t="s">
        <v>370</v>
      </c>
      <c r="DD27" t="s">
        <v>370</v>
      </c>
      <c r="DE27" t="s">
        <v>370</v>
      </c>
      <c r="DF27" t="s">
        <v>370</v>
      </c>
      <c r="DG27" t="s">
        <v>370</v>
      </c>
      <c r="DH27" t="s">
        <v>370</v>
      </c>
      <c r="DI27" t="s">
        <v>370</v>
      </c>
      <c r="DJ27" t="s">
        <v>985</v>
      </c>
      <c r="DK27" t="s">
        <v>370</v>
      </c>
      <c r="DL27" t="s">
        <v>370</v>
      </c>
      <c r="DM27" t="s">
        <v>370</v>
      </c>
      <c r="DN27" t="s">
        <v>370</v>
      </c>
      <c r="DO27" t="s">
        <v>370</v>
      </c>
      <c r="DP27" t="s">
        <v>370</v>
      </c>
      <c r="DQ27" t="s">
        <v>370</v>
      </c>
      <c r="DR27" t="s">
        <v>370</v>
      </c>
      <c r="DS27" t="s">
        <v>370</v>
      </c>
      <c r="DT27" t="s">
        <v>370</v>
      </c>
      <c r="DU27" t="s">
        <v>370</v>
      </c>
      <c r="DV27" t="s">
        <v>370</v>
      </c>
      <c r="DW27" t="s">
        <v>370</v>
      </c>
      <c r="DX27" t="s">
        <v>370</v>
      </c>
      <c r="DY27" t="s">
        <v>370</v>
      </c>
      <c r="DZ27" t="s">
        <v>370</v>
      </c>
      <c r="EA27" t="s">
        <v>370</v>
      </c>
      <c r="EB27" t="s">
        <v>370</v>
      </c>
      <c r="EC27" t="s">
        <v>370</v>
      </c>
      <c r="ED27" t="s">
        <v>370</v>
      </c>
      <c r="EE27" t="s">
        <v>370</v>
      </c>
      <c r="EF27" t="s">
        <v>370</v>
      </c>
      <c r="EG27" t="s">
        <v>370</v>
      </c>
      <c r="EH27" t="s">
        <v>370</v>
      </c>
      <c r="EI27" t="s">
        <v>370</v>
      </c>
      <c r="EJ27" t="s">
        <v>370</v>
      </c>
      <c r="EK27" t="s">
        <v>370</v>
      </c>
      <c r="EL27" t="s">
        <v>370</v>
      </c>
      <c r="EM27" t="s">
        <v>370</v>
      </c>
    </row>
    <row r="28" spans="1:143" x14ac:dyDescent="0.25">
      <c r="A28" t="s">
        <v>1015</v>
      </c>
      <c r="B28">
        <v>2019</v>
      </c>
      <c r="C28" t="s">
        <v>130</v>
      </c>
      <c r="D28" t="s">
        <v>128</v>
      </c>
      <c r="E28" t="s">
        <v>1088</v>
      </c>
      <c r="F28" t="s">
        <v>129</v>
      </c>
      <c r="G28" t="s">
        <v>129</v>
      </c>
      <c r="H28" t="s">
        <v>125</v>
      </c>
      <c r="I28">
        <v>19134</v>
      </c>
      <c r="J28" s="2">
        <v>3</v>
      </c>
      <c r="K28">
        <v>325130</v>
      </c>
      <c r="L28" s="32" t="s">
        <v>83</v>
      </c>
      <c r="M28" s="32" t="s">
        <v>1018</v>
      </c>
      <c r="N28">
        <v>40.002360000000003</v>
      </c>
      <c r="O28">
        <v>-75.121790000000004</v>
      </c>
      <c r="P28" s="9">
        <v>110000336823</v>
      </c>
      <c r="Q28" s="9">
        <v>1319217931866</v>
      </c>
      <c r="R28" t="s">
        <v>1019</v>
      </c>
      <c r="S28" t="s">
        <v>1020</v>
      </c>
      <c r="T28" s="10" t="s">
        <v>366</v>
      </c>
      <c r="U28" s="2" t="e">
        <v>#N/A</v>
      </c>
      <c r="V28" t="s">
        <v>366</v>
      </c>
      <c r="W28">
        <v>0</v>
      </c>
      <c r="Y28">
        <v>0</v>
      </c>
      <c r="Z28" t="s">
        <v>366</v>
      </c>
      <c r="AA28" t="s">
        <v>1021</v>
      </c>
      <c r="AB28" s="32" t="s">
        <v>370</v>
      </c>
      <c r="AD28" s="33" t="s">
        <v>114</v>
      </c>
      <c r="AJ28" t="s">
        <v>1018</v>
      </c>
      <c r="AK28" t="s">
        <v>1018</v>
      </c>
      <c r="AL28" t="s">
        <v>1018</v>
      </c>
      <c r="AM28" t="s">
        <v>1018</v>
      </c>
      <c r="AN28" t="s">
        <v>1018</v>
      </c>
      <c r="AO28" t="s">
        <v>1018</v>
      </c>
      <c r="AP28" t="s">
        <v>1018</v>
      </c>
      <c r="AQ28" t="s">
        <v>366</v>
      </c>
      <c r="AR28" t="s">
        <v>366</v>
      </c>
      <c r="AS28" t="s">
        <v>366</v>
      </c>
      <c r="AT28" t="s">
        <v>366</v>
      </c>
      <c r="AU28" t="s">
        <v>366</v>
      </c>
      <c r="AV28" t="s">
        <v>1018</v>
      </c>
      <c r="AW28" t="s">
        <v>366</v>
      </c>
      <c r="AX28" t="s">
        <v>366</v>
      </c>
      <c r="AY28" t="s">
        <v>366</v>
      </c>
      <c r="AZ28" t="s">
        <v>366</v>
      </c>
      <c r="BA28" t="s">
        <v>366</v>
      </c>
      <c r="BB28" t="s">
        <v>366</v>
      </c>
      <c r="BC28" t="s">
        <v>366</v>
      </c>
      <c r="BD28" t="s">
        <v>366</v>
      </c>
      <c r="BE28" t="s">
        <v>366</v>
      </c>
      <c r="BF28" t="s">
        <v>366</v>
      </c>
      <c r="BG28" t="s">
        <v>366</v>
      </c>
      <c r="BH28" t="s">
        <v>366</v>
      </c>
      <c r="BI28" t="s">
        <v>1018</v>
      </c>
      <c r="BJ28" t="s">
        <v>1018</v>
      </c>
      <c r="BK28" t="s">
        <v>1018</v>
      </c>
      <c r="BL28" t="s">
        <v>366</v>
      </c>
      <c r="BM28" t="s">
        <v>1018</v>
      </c>
      <c r="BN28" t="s">
        <v>366</v>
      </c>
      <c r="BO28" t="s">
        <v>366</v>
      </c>
      <c r="BP28" t="s">
        <v>366</v>
      </c>
      <c r="BQ28" t="s">
        <v>366</v>
      </c>
      <c r="BR28" t="s">
        <v>366</v>
      </c>
      <c r="BS28" t="s">
        <v>366</v>
      </c>
      <c r="BT28" t="s">
        <v>366</v>
      </c>
      <c r="BU28" t="s">
        <v>1018</v>
      </c>
      <c r="BV28" t="s">
        <v>366</v>
      </c>
      <c r="BW28" t="s">
        <v>366</v>
      </c>
      <c r="BX28" t="s">
        <v>366</v>
      </c>
      <c r="BY28" t="s">
        <v>366</v>
      </c>
      <c r="BZ28" t="s">
        <v>366</v>
      </c>
      <c r="CA28" t="s">
        <v>366</v>
      </c>
      <c r="CB28" t="s">
        <v>1018</v>
      </c>
      <c r="CC28" t="s">
        <v>366</v>
      </c>
      <c r="CD28" t="s">
        <v>366</v>
      </c>
      <c r="CE28" t="s">
        <v>366</v>
      </c>
      <c r="CF28" t="s">
        <v>366</v>
      </c>
      <c r="CG28" t="s">
        <v>366</v>
      </c>
      <c r="CH28" t="s">
        <v>366</v>
      </c>
      <c r="CI28" t="s">
        <v>366</v>
      </c>
      <c r="CJ28" t="s">
        <v>366</v>
      </c>
      <c r="CK28" t="s">
        <v>366</v>
      </c>
      <c r="CL28" t="s">
        <v>370</v>
      </c>
      <c r="CM28" t="s">
        <v>370</v>
      </c>
      <c r="CN28" t="s">
        <v>370</v>
      </c>
      <c r="CO28" t="s">
        <v>370</v>
      </c>
      <c r="CP28" t="s">
        <v>370</v>
      </c>
      <c r="CQ28" t="s">
        <v>370</v>
      </c>
      <c r="CR28" t="s">
        <v>370</v>
      </c>
      <c r="CS28" t="s">
        <v>370</v>
      </c>
      <c r="CT28" t="s">
        <v>370</v>
      </c>
      <c r="CU28" t="s">
        <v>370</v>
      </c>
      <c r="CV28" t="s">
        <v>370</v>
      </c>
      <c r="CW28" t="s">
        <v>370</v>
      </c>
      <c r="CX28" t="s">
        <v>370</v>
      </c>
      <c r="CY28" t="s">
        <v>370</v>
      </c>
      <c r="CZ28" t="s">
        <v>370</v>
      </c>
      <c r="DA28" t="s">
        <v>370</v>
      </c>
      <c r="DB28" t="s">
        <v>370</v>
      </c>
      <c r="DC28" t="s">
        <v>370</v>
      </c>
      <c r="DD28" t="s">
        <v>370</v>
      </c>
      <c r="DE28" t="s">
        <v>370</v>
      </c>
      <c r="DF28" t="s">
        <v>370</v>
      </c>
      <c r="DG28" t="s">
        <v>370</v>
      </c>
      <c r="DH28" t="s">
        <v>370</v>
      </c>
      <c r="DI28" t="s">
        <v>370</v>
      </c>
      <c r="DJ28" t="s">
        <v>370</v>
      </c>
      <c r="DK28" t="s">
        <v>370</v>
      </c>
      <c r="DL28" t="s">
        <v>370</v>
      </c>
      <c r="DM28" t="s">
        <v>370</v>
      </c>
      <c r="DN28" t="s">
        <v>370</v>
      </c>
      <c r="DO28" t="s">
        <v>370</v>
      </c>
      <c r="DP28" t="s">
        <v>370</v>
      </c>
      <c r="DQ28" t="s">
        <v>370</v>
      </c>
      <c r="DR28" t="s">
        <v>370</v>
      </c>
      <c r="DS28" t="s">
        <v>370</v>
      </c>
      <c r="DT28" t="s">
        <v>370</v>
      </c>
      <c r="DU28" t="s">
        <v>370</v>
      </c>
      <c r="DV28" t="s">
        <v>370</v>
      </c>
      <c r="DW28" t="s">
        <v>370</v>
      </c>
      <c r="DX28" t="s">
        <v>370</v>
      </c>
      <c r="DY28" t="s">
        <v>370</v>
      </c>
      <c r="DZ28" t="s">
        <v>370</v>
      </c>
      <c r="EA28" t="s">
        <v>370</v>
      </c>
      <c r="EB28" t="s">
        <v>370</v>
      </c>
      <c r="EC28" t="s">
        <v>370</v>
      </c>
      <c r="ED28" t="s">
        <v>370</v>
      </c>
      <c r="EE28" t="s">
        <v>370</v>
      </c>
      <c r="EF28" t="s">
        <v>370</v>
      </c>
      <c r="EG28" t="s">
        <v>370</v>
      </c>
      <c r="EH28" t="s">
        <v>370</v>
      </c>
      <c r="EI28" t="s">
        <v>370</v>
      </c>
      <c r="EJ28" t="s">
        <v>370</v>
      </c>
      <c r="EK28" t="s">
        <v>370</v>
      </c>
      <c r="EL28" t="s">
        <v>370</v>
      </c>
      <c r="EM28" t="s">
        <v>370</v>
      </c>
    </row>
    <row r="29" spans="1:143" ht="45" x14ac:dyDescent="0.25">
      <c r="A29" t="s">
        <v>1023</v>
      </c>
      <c r="B29">
        <v>2019</v>
      </c>
      <c r="C29" t="s">
        <v>618</v>
      </c>
      <c r="D29" t="s">
        <v>615</v>
      </c>
      <c r="E29" t="s">
        <v>1089</v>
      </c>
      <c r="F29" t="s">
        <v>616</v>
      </c>
      <c r="G29" t="s">
        <v>1090</v>
      </c>
      <c r="H29" t="s">
        <v>391</v>
      </c>
      <c r="I29" s="34" t="s">
        <v>617</v>
      </c>
      <c r="J29" s="2">
        <v>1</v>
      </c>
      <c r="K29">
        <v>325211</v>
      </c>
      <c r="L29" s="32" t="s">
        <v>259</v>
      </c>
      <c r="M29" s="32" t="s">
        <v>1018</v>
      </c>
      <c r="N29">
        <v>41.435000000000002</v>
      </c>
      <c r="O29">
        <v>-72.836388999999997</v>
      </c>
      <c r="P29" s="9">
        <v>110050813978</v>
      </c>
      <c r="Q29" s="9">
        <v>1319217936828</v>
      </c>
      <c r="R29" t="s">
        <v>1019</v>
      </c>
      <c r="S29" t="s">
        <v>1020</v>
      </c>
      <c r="T29" s="34">
        <v>5</v>
      </c>
      <c r="U29" s="2" t="s">
        <v>1037</v>
      </c>
      <c r="V29">
        <v>0</v>
      </c>
      <c r="W29">
        <v>0</v>
      </c>
      <c r="Y29">
        <v>0</v>
      </c>
      <c r="Z29">
        <v>0</v>
      </c>
      <c r="AA29" t="s">
        <v>1021</v>
      </c>
      <c r="AB29" s="32" t="s">
        <v>1091</v>
      </c>
      <c r="AD29" s="33" t="s">
        <v>426</v>
      </c>
      <c r="AJ29" t="s">
        <v>1018</v>
      </c>
      <c r="AK29" t="s">
        <v>1028</v>
      </c>
      <c r="AL29" t="s">
        <v>1028</v>
      </c>
      <c r="AM29" t="s">
        <v>1018</v>
      </c>
      <c r="AN29" t="s">
        <v>1018</v>
      </c>
      <c r="AO29" t="s">
        <v>1018</v>
      </c>
      <c r="AP29" t="s">
        <v>1028</v>
      </c>
      <c r="AQ29" t="s">
        <v>1018</v>
      </c>
      <c r="AR29" t="s">
        <v>1028</v>
      </c>
      <c r="AS29" t="s">
        <v>1018</v>
      </c>
      <c r="AT29" t="s">
        <v>1018</v>
      </c>
      <c r="AU29" t="s">
        <v>1018</v>
      </c>
      <c r="AV29" t="s">
        <v>1018</v>
      </c>
      <c r="AW29" t="s">
        <v>1018</v>
      </c>
      <c r="AX29" t="s">
        <v>1018</v>
      </c>
      <c r="AY29" t="s">
        <v>1018</v>
      </c>
      <c r="AZ29" t="s">
        <v>1018</v>
      </c>
      <c r="BA29" t="s">
        <v>1018</v>
      </c>
      <c r="BB29" t="s">
        <v>1018</v>
      </c>
      <c r="BC29" t="s">
        <v>1018</v>
      </c>
      <c r="BD29" t="s">
        <v>1018</v>
      </c>
      <c r="BE29" t="s">
        <v>1018</v>
      </c>
      <c r="BF29" t="s">
        <v>1018</v>
      </c>
      <c r="BG29" t="s">
        <v>1018</v>
      </c>
      <c r="BH29" t="s">
        <v>1018</v>
      </c>
      <c r="BI29" t="s">
        <v>1018</v>
      </c>
      <c r="BJ29" t="s">
        <v>1018</v>
      </c>
      <c r="BK29" t="s">
        <v>1018</v>
      </c>
      <c r="BL29" t="s">
        <v>1018</v>
      </c>
      <c r="BM29" t="s">
        <v>1018</v>
      </c>
      <c r="BN29" t="s">
        <v>1018</v>
      </c>
      <c r="BO29" t="s">
        <v>1018</v>
      </c>
      <c r="BP29" t="s">
        <v>1018</v>
      </c>
      <c r="BQ29" t="s">
        <v>1018</v>
      </c>
      <c r="BR29" t="s">
        <v>1018</v>
      </c>
      <c r="BS29" t="s">
        <v>1018</v>
      </c>
      <c r="BT29" t="s">
        <v>1018</v>
      </c>
      <c r="BU29" t="s">
        <v>1018</v>
      </c>
      <c r="BV29" t="s">
        <v>1018</v>
      </c>
      <c r="BW29" t="s">
        <v>1018</v>
      </c>
      <c r="BX29" t="s">
        <v>1018</v>
      </c>
      <c r="BY29" t="s">
        <v>1018</v>
      </c>
      <c r="BZ29" t="s">
        <v>1018</v>
      </c>
      <c r="CA29" t="s">
        <v>1018</v>
      </c>
      <c r="CB29" t="s">
        <v>1018</v>
      </c>
      <c r="CC29" t="s">
        <v>1018</v>
      </c>
      <c r="CD29" t="s">
        <v>1018</v>
      </c>
      <c r="CE29" t="s">
        <v>1018</v>
      </c>
      <c r="CF29" t="s">
        <v>1018</v>
      </c>
      <c r="CG29" t="s">
        <v>1018</v>
      </c>
      <c r="CH29" t="s">
        <v>1018</v>
      </c>
      <c r="CI29" t="s">
        <v>1018</v>
      </c>
      <c r="CJ29" t="s">
        <v>1018</v>
      </c>
      <c r="CK29" t="s">
        <v>1018</v>
      </c>
      <c r="CL29" t="s">
        <v>370</v>
      </c>
      <c r="CM29" t="s">
        <v>1092</v>
      </c>
      <c r="CN29" t="s">
        <v>1093</v>
      </c>
      <c r="CO29" t="s">
        <v>370</v>
      </c>
      <c r="CP29" t="s">
        <v>370</v>
      </c>
      <c r="CQ29" t="s">
        <v>370</v>
      </c>
      <c r="CR29" t="s">
        <v>1029</v>
      </c>
      <c r="CS29" t="s">
        <v>370</v>
      </c>
      <c r="CT29" t="s">
        <v>1030</v>
      </c>
      <c r="CU29" t="s">
        <v>370</v>
      </c>
      <c r="CV29" t="s">
        <v>370</v>
      </c>
      <c r="CW29" t="s">
        <v>370</v>
      </c>
      <c r="CX29" t="s">
        <v>370</v>
      </c>
      <c r="CY29" t="s">
        <v>370</v>
      </c>
      <c r="CZ29" t="s">
        <v>370</v>
      </c>
      <c r="DA29" t="s">
        <v>370</v>
      </c>
      <c r="DB29" t="s">
        <v>370</v>
      </c>
      <c r="DC29" t="s">
        <v>370</v>
      </c>
      <c r="DD29" t="s">
        <v>370</v>
      </c>
      <c r="DE29" t="s">
        <v>370</v>
      </c>
      <c r="DF29" t="s">
        <v>370</v>
      </c>
      <c r="DG29" t="s">
        <v>370</v>
      </c>
      <c r="DH29" t="s">
        <v>370</v>
      </c>
      <c r="DI29" t="s">
        <v>370</v>
      </c>
      <c r="DJ29" t="s">
        <v>370</v>
      </c>
      <c r="DK29" t="s">
        <v>370</v>
      </c>
      <c r="DL29" t="s">
        <v>370</v>
      </c>
      <c r="DM29" t="s">
        <v>370</v>
      </c>
      <c r="DN29" t="s">
        <v>370</v>
      </c>
      <c r="DO29" t="s">
        <v>370</v>
      </c>
      <c r="DP29" t="s">
        <v>370</v>
      </c>
      <c r="DQ29" t="s">
        <v>370</v>
      </c>
      <c r="DR29" t="s">
        <v>370</v>
      </c>
      <c r="DS29" t="s">
        <v>370</v>
      </c>
      <c r="DT29" t="s">
        <v>370</v>
      </c>
      <c r="DU29" t="s">
        <v>370</v>
      </c>
      <c r="DV29" t="s">
        <v>370</v>
      </c>
      <c r="DW29" t="s">
        <v>370</v>
      </c>
      <c r="DX29" t="s">
        <v>370</v>
      </c>
      <c r="DY29" t="s">
        <v>370</v>
      </c>
      <c r="DZ29" t="s">
        <v>370</v>
      </c>
      <c r="EA29" t="s">
        <v>370</v>
      </c>
      <c r="EB29" t="s">
        <v>370</v>
      </c>
      <c r="EC29" t="s">
        <v>370</v>
      </c>
      <c r="ED29" t="s">
        <v>370</v>
      </c>
      <c r="EE29" t="s">
        <v>370</v>
      </c>
      <c r="EF29" t="s">
        <v>370</v>
      </c>
      <c r="EG29" t="s">
        <v>370</v>
      </c>
      <c r="EH29" t="s">
        <v>370</v>
      </c>
      <c r="EI29" t="s">
        <v>370</v>
      </c>
      <c r="EJ29" t="s">
        <v>370</v>
      </c>
      <c r="EK29" t="s">
        <v>370</v>
      </c>
      <c r="EL29" t="s">
        <v>370</v>
      </c>
      <c r="EM29" t="s">
        <v>370</v>
      </c>
    </row>
    <row r="30" spans="1:143" ht="60" x14ac:dyDescent="0.25">
      <c r="A30" t="s">
        <v>1023</v>
      </c>
      <c r="B30">
        <v>2019</v>
      </c>
      <c r="C30" t="s">
        <v>338</v>
      </c>
      <c r="D30" t="s">
        <v>336</v>
      </c>
      <c r="E30" t="s">
        <v>1094</v>
      </c>
      <c r="F30" t="s">
        <v>337</v>
      </c>
      <c r="G30" t="s">
        <v>1095</v>
      </c>
      <c r="H30" t="s">
        <v>125</v>
      </c>
      <c r="I30">
        <v>16033</v>
      </c>
      <c r="J30" s="2">
        <v>3</v>
      </c>
      <c r="K30">
        <v>325510</v>
      </c>
      <c r="L30" s="32" t="s">
        <v>120</v>
      </c>
      <c r="M30" s="32" t="s">
        <v>1018</v>
      </c>
      <c r="N30">
        <v>40.807450000000003</v>
      </c>
      <c r="O30">
        <v>-80.082350000000005</v>
      </c>
      <c r="P30" s="9">
        <v>110056955335</v>
      </c>
      <c r="Q30" s="9">
        <v>1319217946490</v>
      </c>
      <c r="R30" t="s">
        <v>1019</v>
      </c>
      <c r="S30" t="s">
        <v>1020</v>
      </c>
      <c r="T30" s="34">
        <v>4</v>
      </c>
      <c r="U30" s="2" t="s">
        <v>1032</v>
      </c>
      <c r="V30" t="s">
        <v>366</v>
      </c>
      <c r="W30">
        <v>0</v>
      </c>
      <c r="Y30">
        <v>0</v>
      </c>
      <c r="Z30">
        <v>0</v>
      </c>
      <c r="AA30" t="s">
        <v>1021</v>
      </c>
      <c r="AB30" s="32" t="s">
        <v>1096</v>
      </c>
      <c r="AD30" s="33" t="s">
        <v>114</v>
      </c>
      <c r="AJ30" t="s">
        <v>1018</v>
      </c>
      <c r="AK30" t="s">
        <v>1018</v>
      </c>
      <c r="AL30" t="s">
        <v>1018</v>
      </c>
      <c r="AM30" t="s">
        <v>1018</v>
      </c>
      <c r="AN30" t="s">
        <v>1018</v>
      </c>
      <c r="AO30" t="s">
        <v>1018</v>
      </c>
      <c r="AP30" t="s">
        <v>1028</v>
      </c>
      <c r="AQ30" t="s">
        <v>1018</v>
      </c>
      <c r="AR30" t="s">
        <v>1028</v>
      </c>
      <c r="AS30" t="s">
        <v>1018</v>
      </c>
      <c r="AT30" t="s">
        <v>1018</v>
      </c>
      <c r="AU30" t="s">
        <v>1018</v>
      </c>
      <c r="AV30" t="s">
        <v>1028</v>
      </c>
      <c r="AW30" t="s">
        <v>1028</v>
      </c>
      <c r="AX30" t="s">
        <v>1018</v>
      </c>
      <c r="AY30" t="s">
        <v>1018</v>
      </c>
      <c r="AZ30" t="s">
        <v>1018</v>
      </c>
      <c r="BA30" t="s">
        <v>1018</v>
      </c>
      <c r="BB30" t="s">
        <v>1018</v>
      </c>
      <c r="BC30" t="s">
        <v>1018</v>
      </c>
      <c r="BD30" t="s">
        <v>1018</v>
      </c>
      <c r="BE30" t="s">
        <v>1018</v>
      </c>
      <c r="BF30" t="s">
        <v>1018</v>
      </c>
      <c r="BG30" t="s">
        <v>1018</v>
      </c>
      <c r="BH30" t="s">
        <v>1018</v>
      </c>
      <c r="BI30" t="s">
        <v>1028</v>
      </c>
      <c r="BJ30" t="s">
        <v>1018</v>
      </c>
      <c r="BK30" t="s">
        <v>1018</v>
      </c>
      <c r="BL30" t="s">
        <v>1018</v>
      </c>
      <c r="BM30" t="s">
        <v>1018</v>
      </c>
      <c r="BN30" t="s">
        <v>1018</v>
      </c>
      <c r="BO30" t="s">
        <v>1018</v>
      </c>
      <c r="BP30" t="s">
        <v>1018</v>
      </c>
      <c r="BQ30" t="s">
        <v>1018</v>
      </c>
      <c r="BR30" t="s">
        <v>1018</v>
      </c>
      <c r="BS30" t="s">
        <v>1018</v>
      </c>
      <c r="BT30" t="s">
        <v>1018</v>
      </c>
      <c r="BU30" t="s">
        <v>1018</v>
      </c>
      <c r="BV30" t="s">
        <v>1018</v>
      </c>
      <c r="BW30" t="s">
        <v>1018</v>
      </c>
      <c r="BX30" t="s">
        <v>1018</v>
      </c>
      <c r="BY30" t="s">
        <v>1018</v>
      </c>
      <c r="BZ30" t="s">
        <v>1018</v>
      </c>
      <c r="CA30" t="s">
        <v>1018</v>
      </c>
      <c r="CB30" t="s">
        <v>1018</v>
      </c>
      <c r="CC30" t="s">
        <v>1018</v>
      </c>
      <c r="CD30" t="s">
        <v>1018</v>
      </c>
      <c r="CE30" t="s">
        <v>1018</v>
      </c>
      <c r="CF30" t="s">
        <v>1018</v>
      </c>
      <c r="CG30" t="s">
        <v>1018</v>
      </c>
      <c r="CH30" t="s">
        <v>1018</v>
      </c>
      <c r="CI30" t="s">
        <v>1018</v>
      </c>
      <c r="CJ30" t="s">
        <v>1018</v>
      </c>
      <c r="CK30" t="s">
        <v>1018</v>
      </c>
      <c r="CL30" t="s">
        <v>370</v>
      </c>
      <c r="CM30" t="s">
        <v>370</v>
      </c>
      <c r="CN30" t="s">
        <v>370</v>
      </c>
      <c r="CO30" t="s">
        <v>370</v>
      </c>
      <c r="CP30" t="s">
        <v>370</v>
      </c>
      <c r="CQ30" t="s">
        <v>370</v>
      </c>
      <c r="CR30" t="s">
        <v>1029</v>
      </c>
      <c r="CS30" t="s">
        <v>370</v>
      </c>
      <c r="CT30" t="s">
        <v>1030</v>
      </c>
      <c r="CU30" t="s">
        <v>370</v>
      </c>
      <c r="CV30" t="s">
        <v>370</v>
      </c>
      <c r="CW30" t="s">
        <v>370</v>
      </c>
      <c r="CX30" t="s">
        <v>1071</v>
      </c>
      <c r="CY30" t="s">
        <v>974</v>
      </c>
      <c r="CZ30" t="s">
        <v>370</v>
      </c>
      <c r="DA30" t="s">
        <v>370</v>
      </c>
      <c r="DB30" t="s">
        <v>370</v>
      </c>
      <c r="DC30" t="s">
        <v>370</v>
      </c>
      <c r="DD30" t="s">
        <v>370</v>
      </c>
      <c r="DE30" t="s">
        <v>370</v>
      </c>
      <c r="DF30" t="s">
        <v>370</v>
      </c>
      <c r="DG30" t="s">
        <v>370</v>
      </c>
      <c r="DH30" t="s">
        <v>370</v>
      </c>
      <c r="DI30" t="s">
        <v>370</v>
      </c>
      <c r="DJ30" t="s">
        <v>370</v>
      </c>
      <c r="DK30" t="s">
        <v>1097</v>
      </c>
      <c r="DL30" t="s">
        <v>370</v>
      </c>
      <c r="DM30" t="s">
        <v>370</v>
      </c>
      <c r="DN30" t="s">
        <v>370</v>
      </c>
      <c r="DO30" t="s">
        <v>370</v>
      </c>
      <c r="DP30" t="s">
        <v>370</v>
      </c>
      <c r="DQ30" t="s">
        <v>370</v>
      </c>
      <c r="DR30" t="s">
        <v>370</v>
      </c>
      <c r="DS30" t="s">
        <v>370</v>
      </c>
      <c r="DT30" t="s">
        <v>370</v>
      </c>
      <c r="DU30" t="s">
        <v>370</v>
      </c>
      <c r="DV30" t="s">
        <v>370</v>
      </c>
      <c r="DW30" t="s">
        <v>370</v>
      </c>
      <c r="DX30" t="s">
        <v>370</v>
      </c>
      <c r="DY30" t="s">
        <v>370</v>
      </c>
      <c r="DZ30" t="s">
        <v>370</v>
      </c>
      <c r="EA30" t="s">
        <v>370</v>
      </c>
      <c r="EB30" t="s">
        <v>370</v>
      </c>
      <c r="EC30" t="s">
        <v>370</v>
      </c>
      <c r="ED30" t="s">
        <v>370</v>
      </c>
      <c r="EE30" t="s">
        <v>370</v>
      </c>
      <c r="EF30" t="s">
        <v>370</v>
      </c>
      <c r="EG30" t="s">
        <v>370</v>
      </c>
      <c r="EH30" t="s">
        <v>370</v>
      </c>
      <c r="EI30" t="s">
        <v>370</v>
      </c>
      <c r="EJ30" t="s">
        <v>370</v>
      </c>
      <c r="EK30" t="s">
        <v>370</v>
      </c>
      <c r="EL30" t="s">
        <v>370</v>
      </c>
      <c r="EM30" t="s">
        <v>370</v>
      </c>
    </row>
    <row r="31" spans="1:143" x14ac:dyDescent="0.25">
      <c r="A31" t="s">
        <v>1023</v>
      </c>
      <c r="B31">
        <v>2019</v>
      </c>
      <c r="C31" t="s">
        <v>551</v>
      </c>
      <c r="D31" t="s">
        <v>447</v>
      </c>
      <c r="E31" t="s">
        <v>1098</v>
      </c>
      <c r="F31" t="s">
        <v>525</v>
      </c>
      <c r="G31" t="s">
        <v>1099</v>
      </c>
      <c r="H31" t="s">
        <v>86</v>
      </c>
      <c r="I31">
        <v>32254</v>
      </c>
      <c r="J31" s="2">
        <v>4</v>
      </c>
      <c r="K31">
        <v>325211</v>
      </c>
      <c r="L31" s="32" t="s">
        <v>259</v>
      </c>
      <c r="M31" s="32" t="s">
        <v>1018</v>
      </c>
      <c r="N31">
        <v>30.326643000000001</v>
      </c>
      <c r="O31">
        <v>-81.745958000000002</v>
      </c>
      <c r="P31" s="9">
        <v>110000498612</v>
      </c>
      <c r="Q31" s="9">
        <v>1319217946918</v>
      </c>
      <c r="R31" t="s">
        <v>1019</v>
      </c>
      <c r="S31" t="s">
        <v>1020</v>
      </c>
      <c r="T31" s="34">
        <v>6</v>
      </c>
      <c r="U31" s="2" t="s">
        <v>1026</v>
      </c>
      <c r="V31" t="s">
        <v>366</v>
      </c>
      <c r="W31">
        <v>5</v>
      </c>
      <c r="Y31">
        <v>36</v>
      </c>
      <c r="Z31">
        <v>41</v>
      </c>
      <c r="AA31" t="s">
        <v>1021</v>
      </c>
      <c r="AB31" s="32" t="s">
        <v>1027</v>
      </c>
      <c r="AD31" s="33" t="s">
        <v>426</v>
      </c>
      <c r="AJ31" t="s">
        <v>1018</v>
      </c>
      <c r="AK31" t="s">
        <v>1018</v>
      </c>
      <c r="AL31" t="s">
        <v>1018</v>
      </c>
      <c r="AM31" t="s">
        <v>1018</v>
      </c>
      <c r="AN31" t="s">
        <v>1018</v>
      </c>
      <c r="AO31" t="s">
        <v>1018</v>
      </c>
      <c r="AP31" t="s">
        <v>1028</v>
      </c>
      <c r="AQ31" t="s">
        <v>1018</v>
      </c>
      <c r="AR31" t="s">
        <v>1028</v>
      </c>
      <c r="AS31" t="s">
        <v>1018</v>
      </c>
      <c r="AT31" t="s">
        <v>1018</v>
      </c>
      <c r="AU31" t="s">
        <v>1018</v>
      </c>
      <c r="AV31" t="s">
        <v>1018</v>
      </c>
      <c r="AW31" t="s">
        <v>1018</v>
      </c>
      <c r="AX31" t="s">
        <v>1018</v>
      </c>
      <c r="AY31" t="s">
        <v>1018</v>
      </c>
      <c r="AZ31" t="s">
        <v>1018</v>
      </c>
      <c r="BA31" t="s">
        <v>1018</v>
      </c>
      <c r="BB31" t="s">
        <v>1018</v>
      </c>
      <c r="BC31" t="s">
        <v>1018</v>
      </c>
      <c r="BD31" t="s">
        <v>1018</v>
      </c>
      <c r="BE31" t="s">
        <v>1018</v>
      </c>
      <c r="BF31" t="s">
        <v>1018</v>
      </c>
      <c r="BG31" t="s">
        <v>1018</v>
      </c>
      <c r="BH31" t="s">
        <v>1018</v>
      </c>
      <c r="BI31" t="s">
        <v>1018</v>
      </c>
      <c r="BJ31" t="s">
        <v>1018</v>
      </c>
      <c r="BK31" t="s">
        <v>1018</v>
      </c>
      <c r="BL31" t="s">
        <v>1018</v>
      </c>
      <c r="BM31" t="s">
        <v>1018</v>
      </c>
      <c r="BN31" t="s">
        <v>1018</v>
      </c>
      <c r="BO31" t="s">
        <v>1018</v>
      </c>
      <c r="BP31" t="s">
        <v>1018</v>
      </c>
      <c r="BQ31" t="s">
        <v>1018</v>
      </c>
      <c r="BR31" t="s">
        <v>1018</v>
      </c>
      <c r="BS31" t="s">
        <v>1018</v>
      </c>
      <c r="BT31" t="s">
        <v>1018</v>
      </c>
      <c r="BU31" t="s">
        <v>1018</v>
      </c>
      <c r="BV31" t="s">
        <v>1018</v>
      </c>
      <c r="BW31" t="s">
        <v>1018</v>
      </c>
      <c r="BX31" t="s">
        <v>1018</v>
      </c>
      <c r="BY31" t="s">
        <v>1018</v>
      </c>
      <c r="BZ31" t="s">
        <v>1018</v>
      </c>
      <c r="CA31" t="s">
        <v>1018</v>
      </c>
      <c r="CB31" t="s">
        <v>1018</v>
      </c>
      <c r="CC31" t="s">
        <v>1018</v>
      </c>
      <c r="CD31" t="s">
        <v>1018</v>
      </c>
      <c r="CE31" t="s">
        <v>1018</v>
      </c>
      <c r="CF31" t="s">
        <v>1018</v>
      </c>
      <c r="CG31" t="s">
        <v>1018</v>
      </c>
      <c r="CH31" t="s">
        <v>1018</v>
      </c>
      <c r="CI31" t="s">
        <v>1018</v>
      </c>
      <c r="CJ31" t="s">
        <v>1018</v>
      </c>
      <c r="CK31" t="s">
        <v>1018</v>
      </c>
      <c r="CL31" t="s">
        <v>370</v>
      </c>
      <c r="CM31" t="s">
        <v>370</v>
      </c>
      <c r="CN31" t="s">
        <v>370</v>
      </c>
      <c r="CO31" t="s">
        <v>370</v>
      </c>
      <c r="CP31" t="s">
        <v>370</v>
      </c>
      <c r="CQ31" t="s">
        <v>370</v>
      </c>
      <c r="CR31" t="s">
        <v>1029</v>
      </c>
      <c r="CS31" t="s">
        <v>370</v>
      </c>
      <c r="CT31" t="s">
        <v>1030</v>
      </c>
      <c r="CU31" t="s">
        <v>370</v>
      </c>
      <c r="CV31" t="s">
        <v>370</v>
      </c>
      <c r="CW31" t="s">
        <v>370</v>
      </c>
      <c r="CX31" t="s">
        <v>370</v>
      </c>
      <c r="CY31" t="s">
        <v>370</v>
      </c>
      <c r="CZ31" t="s">
        <v>370</v>
      </c>
      <c r="DA31" t="s">
        <v>370</v>
      </c>
      <c r="DB31" t="s">
        <v>370</v>
      </c>
      <c r="DC31" t="s">
        <v>370</v>
      </c>
      <c r="DD31" t="s">
        <v>370</v>
      </c>
      <c r="DE31" t="s">
        <v>370</v>
      </c>
      <c r="DF31" t="s">
        <v>370</v>
      </c>
      <c r="DG31" t="s">
        <v>370</v>
      </c>
      <c r="DH31" t="s">
        <v>370</v>
      </c>
      <c r="DI31" t="s">
        <v>370</v>
      </c>
      <c r="DJ31" t="s">
        <v>370</v>
      </c>
      <c r="DK31" t="s">
        <v>370</v>
      </c>
      <c r="DL31" t="s">
        <v>370</v>
      </c>
      <c r="DM31" t="s">
        <v>370</v>
      </c>
      <c r="DN31" t="s">
        <v>370</v>
      </c>
      <c r="DO31" t="s">
        <v>370</v>
      </c>
      <c r="DP31" t="s">
        <v>370</v>
      </c>
      <c r="DQ31" t="s">
        <v>370</v>
      </c>
      <c r="DR31" t="s">
        <v>370</v>
      </c>
      <c r="DS31" t="s">
        <v>370</v>
      </c>
      <c r="DT31" t="s">
        <v>370</v>
      </c>
      <c r="DU31" t="s">
        <v>370</v>
      </c>
      <c r="DV31" t="s">
        <v>370</v>
      </c>
      <c r="DW31" t="s">
        <v>370</v>
      </c>
      <c r="DX31" t="s">
        <v>370</v>
      </c>
      <c r="DY31" t="s">
        <v>370</v>
      </c>
      <c r="DZ31" t="s">
        <v>370</v>
      </c>
      <c r="EA31" t="s">
        <v>370</v>
      </c>
      <c r="EB31" t="s">
        <v>370</v>
      </c>
      <c r="EC31" t="s">
        <v>370</v>
      </c>
      <c r="ED31" t="s">
        <v>370</v>
      </c>
      <c r="EE31" t="s">
        <v>370</v>
      </c>
      <c r="EF31" t="s">
        <v>370</v>
      </c>
      <c r="EG31" t="s">
        <v>370</v>
      </c>
      <c r="EH31" t="s">
        <v>370</v>
      </c>
      <c r="EI31" t="s">
        <v>370</v>
      </c>
      <c r="EJ31" t="s">
        <v>370</v>
      </c>
      <c r="EK31" t="s">
        <v>370</v>
      </c>
      <c r="EL31" t="s">
        <v>370</v>
      </c>
      <c r="EM31" t="s">
        <v>370</v>
      </c>
    </row>
    <row r="32" spans="1:143" ht="45" x14ac:dyDescent="0.25">
      <c r="A32" t="s">
        <v>1023</v>
      </c>
      <c r="B32">
        <v>2019</v>
      </c>
      <c r="C32" t="s">
        <v>208</v>
      </c>
      <c r="D32" t="s">
        <v>206</v>
      </c>
      <c r="E32" t="s">
        <v>1100</v>
      </c>
      <c r="F32" t="s">
        <v>207</v>
      </c>
      <c r="G32" t="s">
        <v>1017</v>
      </c>
      <c r="H32" t="s">
        <v>103</v>
      </c>
      <c r="I32">
        <v>45215</v>
      </c>
      <c r="J32" s="2">
        <v>5</v>
      </c>
      <c r="K32">
        <v>325613</v>
      </c>
      <c r="L32" s="32" t="s">
        <v>46</v>
      </c>
      <c r="M32" s="32" t="s">
        <v>1018</v>
      </c>
      <c r="N32">
        <v>39.236111000000001</v>
      </c>
      <c r="O32">
        <v>-84.461667000000006</v>
      </c>
      <c r="P32" s="9">
        <v>110000393244</v>
      </c>
      <c r="Q32" s="9">
        <v>1319217952668</v>
      </c>
      <c r="R32" t="s">
        <v>1019</v>
      </c>
      <c r="S32" t="s">
        <v>1020</v>
      </c>
      <c r="T32" s="34">
        <v>4</v>
      </c>
      <c r="U32" s="2" t="s">
        <v>1032</v>
      </c>
      <c r="V32">
        <v>38</v>
      </c>
      <c r="W32">
        <v>38</v>
      </c>
      <c r="Y32">
        <v>4.82</v>
      </c>
      <c r="Z32">
        <v>42.82</v>
      </c>
      <c r="AA32" t="s">
        <v>1021</v>
      </c>
      <c r="AB32" s="32" t="s">
        <v>1073</v>
      </c>
      <c r="AD32" s="33" t="s">
        <v>114</v>
      </c>
      <c r="AJ32" t="s">
        <v>1018</v>
      </c>
      <c r="AK32" t="s">
        <v>1018</v>
      </c>
      <c r="AL32" t="s">
        <v>1018</v>
      </c>
      <c r="AM32" t="s">
        <v>1018</v>
      </c>
      <c r="AN32" t="s">
        <v>1018</v>
      </c>
      <c r="AO32" t="s">
        <v>1018</v>
      </c>
      <c r="AP32" t="s">
        <v>1028</v>
      </c>
      <c r="AQ32" t="s">
        <v>1018</v>
      </c>
      <c r="AR32" t="s">
        <v>1028</v>
      </c>
      <c r="AS32" t="s">
        <v>1018</v>
      </c>
      <c r="AT32" t="s">
        <v>1018</v>
      </c>
      <c r="AU32" t="s">
        <v>1018</v>
      </c>
      <c r="AV32" t="s">
        <v>1028</v>
      </c>
      <c r="AW32" t="s">
        <v>1028</v>
      </c>
      <c r="AX32" t="s">
        <v>1018</v>
      </c>
      <c r="AY32" t="s">
        <v>1018</v>
      </c>
      <c r="AZ32" t="s">
        <v>1018</v>
      </c>
      <c r="BA32" t="s">
        <v>1018</v>
      </c>
      <c r="BB32" t="s">
        <v>1018</v>
      </c>
      <c r="BC32" t="s">
        <v>1018</v>
      </c>
      <c r="BD32" t="s">
        <v>1018</v>
      </c>
      <c r="BE32" t="s">
        <v>1018</v>
      </c>
      <c r="BF32" t="s">
        <v>1018</v>
      </c>
      <c r="BG32" t="s">
        <v>1018</v>
      </c>
      <c r="BH32" t="s">
        <v>1018</v>
      </c>
      <c r="BI32" t="s">
        <v>1018</v>
      </c>
      <c r="BJ32" t="s">
        <v>1018</v>
      </c>
      <c r="BK32" t="s">
        <v>1018</v>
      </c>
      <c r="BL32" t="s">
        <v>1018</v>
      </c>
      <c r="BM32" t="s">
        <v>1018</v>
      </c>
      <c r="BN32" t="s">
        <v>1018</v>
      </c>
      <c r="BO32" t="s">
        <v>1018</v>
      </c>
      <c r="BP32" t="s">
        <v>1018</v>
      </c>
      <c r="BQ32" t="s">
        <v>1018</v>
      </c>
      <c r="BR32" t="s">
        <v>1018</v>
      </c>
      <c r="BS32" t="s">
        <v>1018</v>
      </c>
      <c r="BT32" t="s">
        <v>1018</v>
      </c>
      <c r="BU32" t="s">
        <v>1018</v>
      </c>
      <c r="BV32" t="s">
        <v>1018</v>
      </c>
      <c r="BW32" t="s">
        <v>1018</v>
      </c>
      <c r="BX32" t="s">
        <v>1018</v>
      </c>
      <c r="BY32" t="s">
        <v>1018</v>
      </c>
      <c r="BZ32" t="s">
        <v>1018</v>
      </c>
      <c r="CA32" t="s">
        <v>1018</v>
      </c>
      <c r="CB32" t="s">
        <v>1018</v>
      </c>
      <c r="CC32" t="s">
        <v>1018</v>
      </c>
      <c r="CD32" t="s">
        <v>1018</v>
      </c>
      <c r="CE32" t="s">
        <v>1018</v>
      </c>
      <c r="CF32" t="s">
        <v>1018</v>
      </c>
      <c r="CG32" t="s">
        <v>1018</v>
      </c>
      <c r="CH32" t="s">
        <v>1018</v>
      </c>
      <c r="CI32" t="s">
        <v>1018</v>
      </c>
      <c r="CJ32" t="s">
        <v>1018</v>
      </c>
      <c r="CK32" t="s">
        <v>1018</v>
      </c>
      <c r="CL32" t="s">
        <v>370</v>
      </c>
      <c r="CM32" t="s">
        <v>370</v>
      </c>
      <c r="CN32" t="s">
        <v>370</v>
      </c>
      <c r="CO32" t="s">
        <v>370</v>
      </c>
      <c r="CP32" t="s">
        <v>370</v>
      </c>
      <c r="CQ32" t="s">
        <v>370</v>
      </c>
      <c r="CR32" t="s">
        <v>1029</v>
      </c>
      <c r="CS32" t="s">
        <v>370</v>
      </c>
      <c r="CT32" t="s">
        <v>1030</v>
      </c>
      <c r="CU32" t="s">
        <v>370</v>
      </c>
      <c r="CV32" t="s">
        <v>370</v>
      </c>
      <c r="CW32" t="s">
        <v>370</v>
      </c>
      <c r="CX32" t="s">
        <v>1071</v>
      </c>
      <c r="CY32" t="s">
        <v>974</v>
      </c>
      <c r="CZ32" t="s">
        <v>370</v>
      </c>
      <c r="DA32" t="s">
        <v>370</v>
      </c>
      <c r="DB32" t="s">
        <v>370</v>
      </c>
      <c r="DC32" t="s">
        <v>370</v>
      </c>
      <c r="DD32" t="s">
        <v>370</v>
      </c>
      <c r="DE32" t="s">
        <v>370</v>
      </c>
      <c r="DF32" t="s">
        <v>370</v>
      </c>
      <c r="DG32" t="s">
        <v>370</v>
      </c>
      <c r="DH32" t="s">
        <v>370</v>
      </c>
      <c r="DI32" t="s">
        <v>370</v>
      </c>
      <c r="DJ32" t="s">
        <v>370</v>
      </c>
      <c r="DK32" t="s">
        <v>370</v>
      </c>
      <c r="DL32" t="s">
        <v>370</v>
      </c>
      <c r="DM32" t="s">
        <v>370</v>
      </c>
      <c r="DN32" t="s">
        <v>370</v>
      </c>
      <c r="DO32" t="s">
        <v>370</v>
      </c>
      <c r="DP32" t="s">
        <v>370</v>
      </c>
      <c r="DQ32" t="s">
        <v>370</v>
      </c>
      <c r="DR32" t="s">
        <v>370</v>
      </c>
      <c r="DS32" t="s">
        <v>370</v>
      </c>
      <c r="DT32" t="s">
        <v>370</v>
      </c>
      <c r="DU32" t="s">
        <v>370</v>
      </c>
      <c r="DV32" t="s">
        <v>370</v>
      </c>
      <c r="DW32" t="s">
        <v>370</v>
      </c>
      <c r="DX32" t="s">
        <v>370</v>
      </c>
      <c r="DY32" t="s">
        <v>370</v>
      </c>
      <c r="DZ32" t="s">
        <v>370</v>
      </c>
      <c r="EA32" t="s">
        <v>370</v>
      </c>
      <c r="EB32" t="s">
        <v>370</v>
      </c>
      <c r="EC32" t="s">
        <v>370</v>
      </c>
      <c r="ED32" t="s">
        <v>370</v>
      </c>
      <c r="EE32" t="s">
        <v>370</v>
      </c>
      <c r="EF32" t="s">
        <v>370</v>
      </c>
      <c r="EG32" t="s">
        <v>370</v>
      </c>
      <c r="EH32" t="s">
        <v>370</v>
      </c>
      <c r="EI32" t="s">
        <v>370</v>
      </c>
      <c r="EJ32" t="s">
        <v>370</v>
      </c>
      <c r="EK32" t="s">
        <v>370</v>
      </c>
      <c r="EL32" t="s">
        <v>370</v>
      </c>
      <c r="EM32" t="s">
        <v>370</v>
      </c>
    </row>
    <row r="33" spans="1:143" ht="30" x14ac:dyDescent="0.25">
      <c r="A33" t="s">
        <v>1023</v>
      </c>
      <c r="B33">
        <v>2019</v>
      </c>
      <c r="C33" t="s">
        <v>253</v>
      </c>
      <c r="D33" t="s">
        <v>252</v>
      </c>
      <c r="E33" t="s">
        <v>1101</v>
      </c>
      <c r="F33" t="s">
        <v>151</v>
      </c>
      <c r="G33" t="s">
        <v>1034</v>
      </c>
      <c r="H33" t="s">
        <v>107</v>
      </c>
      <c r="I33">
        <v>27262</v>
      </c>
      <c r="J33" s="2">
        <v>4</v>
      </c>
      <c r="K33">
        <v>325611</v>
      </c>
      <c r="L33" s="32" t="s">
        <v>157</v>
      </c>
      <c r="M33" s="32" t="s">
        <v>1018</v>
      </c>
      <c r="N33">
        <v>35.937130000000003</v>
      </c>
      <c r="O33">
        <v>-80.033690000000007</v>
      </c>
      <c r="P33" s="9">
        <v>110000496491</v>
      </c>
      <c r="Q33" s="9">
        <v>1319217961756</v>
      </c>
      <c r="R33" t="s">
        <v>1019</v>
      </c>
      <c r="S33" t="s">
        <v>1020</v>
      </c>
      <c r="T33" s="34">
        <v>5</v>
      </c>
      <c r="U33" s="2" t="s">
        <v>1037</v>
      </c>
      <c r="V33" t="s">
        <v>366</v>
      </c>
      <c r="W33">
        <v>5</v>
      </c>
      <c r="Y33">
        <v>30.01</v>
      </c>
      <c r="Z33">
        <v>35.01</v>
      </c>
      <c r="AA33" t="s">
        <v>1021</v>
      </c>
      <c r="AB33" s="32" t="s">
        <v>1102</v>
      </c>
      <c r="AD33" s="33" t="s">
        <v>114</v>
      </c>
      <c r="AJ33" t="s">
        <v>1018</v>
      </c>
      <c r="AK33" t="s">
        <v>1018</v>
      </c>
      <c r="AL33" t="s">
        <v>1018</v>
      </c>
      <c r="AM33" t="s">
        <v>1018</v>
      </c>
      <c r="AN33" t="s">
        <v>1018</v>
      </c>
      <c r="AO33" t="s">
        <v>1018</v>
      </c>
      <c r="AP33" t="s">
        <v>1028</v>
      </c>
      <c r="AQ33" t="s">
        <v>1018</v>
      </c>
      <c r="AR33" t="s">
        <v>1018</v>
      </c>
      <c r="AS33" t="s">
        <v>1018</v>
      </c>
      <c r="AT33" t="s">
        <v>1018</v>
      </c>
      <c r="AU33" t="s">
        <v>1028</v>
      </c>
      <c r="AV33" t="s">
        <v>1018</v>
      </c>
      <c r="AW33" t="s">
        <v>1018</v>
      </c>
      <c r="AX33" t="s">
        <v>1018</v>
      </c>
      <c r="AY33" t="s">
        <v>1018</v>
      </c>
      <c r="AZ33" t="s">
        <v>1018</v>
      </c>
      <c r="BA33" t="s">
        <v>1018</v>
      </c>
      <c r="BB33" t="s">
        <v>1018</v>
      </c>
      <c r="BC33" t="s">
        <v>1018</v>
      </c>
      <c r="BD33" t="s">
        <v>1018</v>
      </c>
      <c r="BE33" t="s">
        <v>1018</v>
      </c>
      <c r="BF33" t="s">
        <v>1018</v>
      </c>
      <c r="BG33" t="s">
        <v>1018</v>
      </c>
      <c r="BH33" t="s">
        <v>1018</v>
      </c>
      <c r="BI33" t="s">
        <v>1018</v>
      </c>
      <c r="BJ33" t="s">
        <v>1018</v>
      </c>
      <c r="BK33" t="s">
        <v>1028</v>
      </c>
      <c r="BL33" t="s">
        <v>1018</v>
      </c>
      <c r="BM33" t="s">
        <v>1018</v>
      </c>
      <c r="BN33" t="s">
        <v>1018</v>
      </c>
      <c r="BO33" t="s">
        <v>1018</v>
      </c>
      <c r="BP33" t="s">
        <v>1018</v>
      </c>
      <c r="BQ33" t="s">
        <v>1018</v>
      </c>
      <c r="BR33" t="s">
        <v>1018</v>
      </c>
      <c r="BS33" t="s">
        <v>1018</v>
      </c>
      <c r="BT33" t="s">
        <v>1018</v>
      </c>
      <c r="BU33" t="s">
        <v>1018</v>
      </c>
      <c r="BV33" t="s">
        <v>1018</v>
      </c>
      <c r="BW33" t="s">
        <v>1018</v>
      </c>
      <c r="BX33" t="s">
        <v>1018</v>
      </c>
      <c r="BY33" t="s">
        <v>1018</v>
      </c>
      <c r="BZ33" t="s">
        <v>1018</v>
      </c>
      <c r="CA33" t="s">
        <v>1018</v>
      </c>
      <c r="CB33" t="s">
        <v>1018</v>
      </c>
      <c r="CC33" t="s">
        <v>1018</v>
      </c>
      <c r="CD33" t="s">
        <v>1018</v>
      </c>
      <c r="CE33" t="s">
        <v>1018</v>
      </c>
      <c r="CF33" t="s">
        <v>1018</v>
      </c>
      <c r="CG33" t="s">
        <v>1018</v>
      </c>
      <c r="CH33" t="s">
        <v>1018</v>
      </c>
      <c r="CI33" t="s">
        <v>1018</v>
      </c>
      <c r="CJ33" t="s">
        <v>1018</v>
      </c>
      <c r="CK33" t="s">
        <v>1018</v>
      </c>
      <c r="CL33" t="s">
        <v>370</v>
      </c>
      <c r="CM33" t="s">
        <v>370</v>
      </c>
      <c r="CN33" t="s">
        <v>370</v>
      </c>
      <c r="CO33" t="s">
        <v>370</v>
      </c>
      <c r="CP33" t="s">
        <v>370</v>
      </c>
      <c r="CQ33" t="s">
        <v>370</v>
      </c>
      <c r="CR33" t="s">
        <v>1029</v>
      </c>
      <c r="CS33" t="s">
        <v>370</v>
      </c>
      <c r="CT33" t="s">
        <v>370</v>
      </c>
      <c r="CU33" t="s">
        <v>370</v>
      </c>
      <c r="CV33" t="s">
        <v>370</v>
      </c>
      <c r="CW33" t="s">
        <v>972</v>
      </c>
      <c r="CX33" t="s">
        <v>370</v>
      </c>
      <c r="CY33" t="s">
        <v>370</v>
      </c>
      <c r="CZ33" t="s">
        <v>370</v>
      </c>
      <c r="DA33" t="s">
        <v>370</v>
      </c>
      <c r="DB33" t="s">
        <v>370</v>
      </c>
      <c r="DC33" t="s">
        <v>370</v>
      </c>
      <c r="DD33" t="s">
        <v>370</v>
      </c>
      <c r="DE33" t="s">
        <v>370</v>
      </c>
      <c r="DF33" t="s">
        <v>370</v>
      </c>
      <c r="DG33" t="s">
        <v>370</v>
      </c>
      <c r="DH33" t="s">
        <v>370</v>
      </c>
      <c r="DI33" t="s">
        <v>370</v>
      </c>
      <c r="DJ33" t="s">
        <v>370</v>
      </c>
      <c r="DK33" t="s">
        <v>370</v>
      </c>
      <c r="DL33" t="s">
        <v>370</v>
      </c>
      <c r="DM33" t="s">
        <v>1103</v>
      </c>
      <c r="DN33" t="s">
        <v>370</v>
      </c>
      <c r="DO33" t="s">
        <v>370</v>
      </c>
      <c r="DP33" t="s">
        <v>370</v>
      </c>
      <c r="DQ33" t="s">
        <v>370</v>
      </c>
      <c r="DR33" t="s">
        <v>370</v>
      </c>
      <c r="DS33" t="s">
        <v>370</v>
      </c>
      <c r="DT33" t="s">
        <v>370</v>
      </c>
      <c r="DU33" t="s">
        <v>370</v>
      </c>
      <c r="DV33" t="s">
        <v>370</v>
      </c>
      <c r="DW33" t="s">
        <v>370</v>
      </c>
      <c r="DX33" t="s">
        <v>370</v>
      </c>
      <c r="DY33" t="s">
        <v>370</v>
      </c>
      <c r="DZ33" t="s">
        <v>370</v>
      </c>
      <c r="EA33" t="s">
        <v>370</v>
      </c>
      <c r="EB33" t="s">
        <v>370</v>
      </c>
      <c r="EC33" t="s">
        <v>370</v>
      </c>
      <c r="ED33" t="s">
        <v>370</v>
      </c>
      <c r="EE33" t="s">
        <v>370</v>
      </c>
      <c r="EF33" t="s">
        <v>370</v>
      </c>
      <c r="EG33" t="s">
        <v>370</v>
      </c>
      <c r="EH33" t="s">
        <v>370</v>
      </c>
      <c r="EI33" t="s">
        <v>370</v>
      </c>
      <c r="EJ33" t="s">
        <v>370</v>
      </c>
      <c r="EK33" t="s">
        <v>370</v>
      </c>
      <c r="EL33" t="s">
        <v>370</v>
      </c>
      <c r="EM33" t="s">
        <v>370</v>
      </c>
    </row>
    <row r="34" spans="1:143" ht="45" x14ac:dyDescent="0.25">
      <c r="A34" t="s">
        <v>1023</v>
      </c>
      <c r="B34">
        <v>2019</v>
      </c>
      <c r="C34" t="s">
        <v>663</v>
      </c>
      <c r="D34" t="s">
        <v>661</v>
      </c>
      <c r="E34" t="s">
        <v>1104</v>
      </c>
      <c r="F34" t="s">
        <v>662</v>
      </c>
      <c r="G34" t="s">
        <v>1105</v>
      </c>
      <c r="H34" t="s">
        <v>107</v>
      </c>
      <c r="I34">
        <v>28677</v>
      </c>
      <c r="J34" s="2">
        <v>4</v>
      </c>
      <c r="K34">
        <v>337127</v>
      </c>
      <c r="L34" s="32" t="s">
        <v>659</v>
      </c>
      <c r="M34" s="32" t="s">
        <v>1018</v>
      </c>
      <c r="N34">
        <v>35.792020000000001</v>
      </c>
      <c r="O34">
        <v>-80.931759999999997</v>
      </c>
      <c r="P34" s="9">
        <v>110000861648</v>
      </c>
      <c r="Q34" s="9">
        <v>1319217962000</v>
      </c>
      <c r="R34" t="s">
        <v>1019</v>
      </c>
      <c r="S34" t="s">
        <v>1020</v>
      </c>
      <c r="T34" s="34">
        <v>4</v>
      </c>
      <c r="U34" s="2" t="s">
        <v>1032</v>
      </c>
      <c r="V34">
        <v>77.13</v>
      </c>
      <c r="W34">
        <v>77.13</v>
      </c>
      <c r="Y34">
        <v>0</v>
      </c>
      <c r="Z34">
        <v>77.13</v>
      </c>
      <c r="AA34" t="s">
        <v>1021</v>
      </c>
      <c r="AB34" s="32" t="s">
        <v>1106</v>
      </c>
      <c r="AD34" s="33" t="s">
        <v>655</v>
      </c>
      <c r="AJ34" t="s">
        <v>1018</v>
      </c>
      <c r="AK34" t="s">
        <v>1018</v>
      </c>
      <c r="AL34" t="s">
        <v>1018</v>
      </c>
      <c r="AM34" t="s">
        <v>1018</v>
      </c>
      <c r="AN34" t="s">
        <v>1018</v>
      </c>
      <c r="AO34" t="s">
        <v>1018</v>
      </c>
      <c r="AP34" t="s">
        <v>1018</v>
      </c>
      <c r="AQ34" t="s">
        <v>1018</v>
      </c>
      <c r="AR34" t="s">
        <v>1018</v>
      </c>
      <c r="AS34" t="s">
        <v>1018</v>
      </c>
      <c r="AT34" t="s">
        <v>1018</v>
      </c>
      <c r="AU34" t="s">
        <v>1018</v>
      </c>
      <c r="AV34" t="s">
        <v>1028</v>
      </c>
      <c r="AW34" t="s">
        <v>1028</v>
      </c>
      <c r="AX34" t="s">
        <v>1018</v>
      </c>
      <c r="AY34" t="s">
        <v>1018</v>
      </c>
      <c r="AZ34" t="s">
        <v>1018</v>
      </c>
      <c r="BA34" t="s">
        <v>1018</v>
      </c>
      <c r="BB34" t="s">
        <v>1018</v>
      </c>
      <c r="BC34" t="s">
        <v>1018</v>
      </c>
      <c r="BD34" t="s">
        <v>1018</v>
      </c>
      <c r="BE34" t="s">
        <v>1018</v>
      </c>
      <c r="BF34" t="s">
        <v>1018</v>
      </c>
      <c r="BG34" t="s">
        <v>1018</v>
      </c>
      <c r="BH34" t="s">
        <v>1018</v>
      </c>
      <c r="BI34" t="s">
        <v>1018</v>
      </c>
      <c r="BJ34" t="s">
        <v>1018</v>
      </c>
      <c r="BK34" t="s">
        <v>1018</v>
      </c>
      <c r="BL34" t="s">
        <v>1018</v>
      </c>
      <c r="BM34" t="s">
        <v>1018</v>
      </c>
      <c r="BN34" t="s">
        <v>1018</v>
      </c>
      <c r="BO34" t="s">
        <v>1018</v>
      </c>
      <c r="BP34" t="s">
        <v>1018</v>
      </c>
      <c r="BQ34" t="s">
        <v>1018</v>
      </c>
      <c r="BR34" t="s">
        <v>1018</v>
      </c>
      <c r="BS34" t="s">
        <v>1018</v>
      </c>
      <c r="BT34" t="s">
        <v>1018</v>
      </c>
      <c r="BU34" t="s">
        <v>1018</v>
      </c>
      <c r="BV34" t="s">
        <v>1018</v>
      </c>
      <c r="BW34" t="s">
        <v>1018</v>
      </c>
      <c r="BX34" t="s">
        <v>1018</v>
      </c>
      <c r="BY34" t="s">
        <v>1018</v>
      </c>
      <c r="BZ34" t="s">
        <v>1018</v>
      </c>
      <c r="CA34" t="s">
        <v>1018</v>
      </c>
      <c r="CB34" t="s">
        <v>1018</v>
      </c>
      <c r="CC34" t="s">
        <v>1018</v>
      </c>
      <c r="CD34" t="s">
        <v>1018</v>
      </c>
      <c r="CE34" t="s">
        <v>1018</v>
      </c>
      <c r="CF34" t="s">
        <v>1018</v>
      </c>
      <c r="CG34" t="s">
        <v>1018</v>
      </c>
      <c r="CH34" t="s">
        <v>1018</v>
      </c>
      <c r="CI34" t="s">
        <v>1018</v>
      </c>
      <c r="CJ34" t="s">
        <v>1018</v>
      </c>
      <c r="CK34" t="s">
        <v>1018</v>
      </c>
      <c r="CL34" t="s">
        <v>370</v>
      </c>
      <c r="CM34" t="s">
        <v>370</v>
      </c>
      <c r="CN34" t="s">
        <v>370</v>
      </c>
      <c r="CO34" t="s">
        <v>370</v>
      </c>
      <c r="CP34" t="s">
        <v>370</v>
      </c>
      <c r="CQ34" t="s">
        <v>370</v>
      </c>
      <c r="CR34" t="s">
        <v>370</v>
      </c>
      <c r="CS34" t="s">
        <v>370</v>
      </c>
      <c r="CT34" t="s">
        <v>370</v>
      </c>
      <c r="CU34" t="s">
        <v>370</v>
      </c>
      <c r="CV34" t="s">
        <v>370</v>
      </c>
      <c r="CW34" t="s">
        <v>370</v>
      </c>
      <c r="CX34" t="s">
        <v>1071</v>
      </c>
      <c r="CY34" t="s">
        <v>974</v>
      </c>
      <c r="CZ34" t="s">
        <v>370</v>
      </c>
      <c r="DA34" t="s">
        <v>370</v>
      </c>
      <c r="DB34" t="s">
        <v>370</v>
      </c>
      <c r="DC34" t="s">
        <v>370</v>
      </c>
      <c r="DD34" t="s">
        <v>370</v>
      </c>
      <c r="DE34" t="s">
        <v>370</v>
      </c>
      <c r="DF34" t="s">
        <v>370</v>
      </c>
      <c r="DG34" t="s">
        <v>370</v>
      </c>
      <c r="DH34" t="s">
        <v>370</v>
      </c>
      <c r="DI34" t="s">
        <v>370</v>
      </c>
      <c r="DJ34" t="s">
        <v>370</v>
      </c>
      <c r="DK34" t="s">
        <v>370</v>
      </c>
      <c r="DL34" t="s">
        <v>370</v>
      </c>
      <c r="DM34" t="s">
        <v>370</v>
      </c>
      <c r="DN34" t="s">
        <v>370</v>
      </c>
      <c r="DO34" t="s">
        <v>370</v>
      </c>
      <c r="DP34" t="s">
        <v>370</v>
      </c>
      <c r="DQ34" t="s">
        <v>370</v>
      </c>
      <c r="DR34" t="s">
        <v>370</v>
      </c>
      <c r="DS34" t="s">
        <v>370</v>
      </c>
      <c r="DT34" t="s">
        <v>370</v>
      </c>
      <c r="DU34" t="s">
        <v>370</v>
      </c>
      <c r="DV34" t="s">
        <v>370</v>
      </c>
      <c r="DW34" t="s">
        <v>370</v>
      </c>
      <c r="DX34" t="s">
        <v>370</v>
      </c>
      <c r="DY34" t="s">
        <v>370</v>
      </c>
      <c r="DZ34" t="s">
        <v>370</v>
      </c>
      <c r="EA34" t="s">
        <v>370</v>
      </c>
      <c r="EB34" t="s">
        <v>370</v>
      </c>
      <c r="EC34" t="s">
        <v>370</v>
      </c>
      <c r="ED34" t="s">
        <v>370</v>
      </c>
      <c r="EE34" t="s">
        <v>370</v>
      </c>
      <c r="EF34" t="s">
        <v>370</v>
      </c>
      <c r="EG34" t="s">
        <v>370</v>
      </c>
      <c r="EH34" t="s">
        <v>370</v>
      </c>
      <c r="EI34" t="s">
        <v>370</v>
      </c>
      <c r="EJ34" t="s">
        <v>370</v>
      </c>
      <c r="EK34" t="s">
        <v>370</v>
      </c>
      <c r="EL34" t="s">
        <v>370</v>
      </c>
      <c r="EM34" t="s">
        <v>370</v>
      </c>
    </row>
    <row r="35" spans="1:143" ht="30" x14ac:dyDescent="0.25">
      <c r="A35" t="s">
        <v>1023</v>
      </c>
      <c r="B35">
        <v>2019</v>
      </c>
      <c r="C35" t="s">
        <v>821</v>
      </c>
      <c r="D35" t="s">
        <v>819</v>
      </c>
      <c r="E35" t="s">
        <v>1107</v>
      </c>
      <c r="F35" t="s">
        <v>820</v>
      </c>
      <c r="G35" t="s">
        <v>1108</v>
      </c>
      <c r="H35" t="s">
        <v>103</v>
      </c>
      <c r="I35">
        <v>43920</v>
      </c>
      <c r="J35" s="2">
        <v>5</v>
      </c>
      <c r="K35">
        <v>562213</v>
      </c>
      <c r="L35" s="32" t="s">
        <v>822</v>
      </c>
      <c r="M35" s="32" t="s">
        <v>1018</v>
      </c>
      <c r="N35">
        <v>40.631622</v>
      </c>
      <c r="O35">
        <v>-80.546319999999994</v>
      </c>
      <c r="P35" s="9">
        <v>110027242320</v>
      </c>
      <c r="Q35" s="9">
        <v>1319217975388</v>
      </c>
      <c r="R35" t="s">
        <v>1019</v>
      </c>
      <c r="S35" t="s">
        <v>1020</v>
      </c>
      <c r="T35" s="34">
        <v>3</v>
      </c>
      <c r="U35" s="2" t="s">
        <v>1067</v>
      </c>
      <c r="V35">
        <v>0.01</v>
      </c>
      <c r="W35">
        <v>0.01</v>
      </c>
      <c r="Y35">
        <v>0.04</v>
      </c>
      <c r="Z35">
        <v>0.05</v>
      </c>
      <c r="AA35" t="s">
        <v>1021</v>
      </c>
      <c r="AB35" s="32" t="s">
        <v>1109</v>
      </c>
      <c r="AD35" s="33" t="s">
        <v>777</v>
      </c>
      <c r="AJ35" t="s">
        <v>1018</v>
      </c>
      <c r="AK35" t="s">
        <v>1018</v>
      </c>
      <c r="AL35" t="s">
        <v>1018</v>
      </c>
      <c r="AM35" t="s">
        <v>1018</v>
      </c>
      <c r="AN35" t="s">
        <v>1018</v>
      </c>
      <c r="AO35" t="s">
        <v>1018</v>
      </c>
      <c r="AP35" t="s">
        <v>1018</v>
      </c>
      <c r="AQ35" t="s">
        <v>1018</v>
      </c>
      <c r="AR35" t="s">
        <v>1018</v>
      </c>
      <c r="AS35" t="s">
        <v>1018</v>
      </c>
      <c r="AT35" t="s">
        <v>1018</v>
      </c>
      <c r="AU35" t="s">
        <v>1018</v>
      </c>
      <c r="AV35" t="s">
        <v>1018</v>
      </c>
      <c r="AW35" t="s">
        <v>1018</v>
      </c>
      <c r="AX35" t="s">
        <v>1018</v>
      </c>
      <c r="AY35" t="s">
        <v>1018</v>
      </c>
      <c r="AZ35" t="s">
        <v>1018</v>
      </c>
      <c r="BA35" t="s">
        <v>1018</v>
      </c>
      <c r="BB35" t="s">
        <v>1018</v>
      </c>
      <c r="BC35" t="s">
        <v>1018</v>
      </c>
      <c r="BD35" t="s">
        <v>1018</v>
      </c>
      <c r="BE35" t="s">
        <v>1018</v>
      </c>
      <c r="BF35" t="s">
        <v>1018</v>
      </c>
      <c r="BG35" t="s">
        <v>1018</v>
      </c>
      <c r="BH35" t="s">
        <v>1018</v>
      </c>
      <c r="BI35" t="s">
        <v>1018</v>
      </c>
      <c r="BJ35" t="s">
        <v>1018</v>
      </c>
      <c r="BK35" t="s">
        <v>1018</v>
      </c>
      <c r="BL35" t="s">
        <v>1018</v>
      </c>
      <c r="BM35" t="s">
        <v>1018</v>
      </c>
      <c r="BN35" t="s">
        <v>1018</v>
      </c>
      <c r="BO35" t="s">
        <v>1018</v>
      </c>
      <c r="BP35" t="s">
        <v>1018</v>
      </c>
      <c r="BQ35" t="s">
        <v>1018</v>
      </c>
      <c r="BR35" t="s">
        <v>1018</v>
      </c>
      <c r="BS35" t="s">
        <v>1018</v>
      </c>
      <c r="BT35" t="s">
        <v>1018</v>
      </c>
      <c r="BU35" t="s">
        <v>1018</v>
      </c>
      <c r="BV35" t="s">
        <v>1018</v>
      </c>
      <c r="BW35" t="s">
        <v>1018</v>
      </c>
      <c r="BX35" t="s">
        <v>1018</v>
      </c>
      <c r="BY35" t="s">
        <v>1018</v>
      </c>
      <c r="BZ35" t="s">
        <v>1018</v>
      </c>
      <c r="CA35" t="s">
        <v>1018</v>
      </c>
      <c r="CB35" t="s">
        <v>1028</v>
      </c>
      <c r="CC35" t="s">
        <v>1018</v>
      </c>
      <c r="CD35" t="s">
        <v>1018</v>
      </c>
      <c r="CE35" t="s">
        <v>1018</v>
      </c>
      <c r="CF35" t="s">
        <v>1018</v>
      </c>
      <c r="CG35" t="s">
        <v>1018</v>
      </c>
      <c r="CH35" t="s">
        <v>1028</v>
      </c>
      <c r="CI35" t="s">
        <v>1018</v>
      </c>
      <c r="CJ35" t="s">
        <v>1018</v>
      </c>
      <c r="CK35" t="s">
        <v>1018</v>
      </c>
      <c r="CL35" t="s">
        <v>370</v>
      </c>
      <c r="CM35" t="s">
        <v>370</v>
      </c>
      <c r="CN35" t="s">
        <v>370</v>
      </c>
      <c r="CO35" t="s">
        <v>370</v>
      </c>
      <c r="CP35" t="s">
        <v>370</v>
      </c>
      <c r="CQ35" t="s">
        <v>370</v>
      </c>
      <c r="CR35" t="s">
        <v>370</v>
      </c>
      <c r="CS35" t="s">
        <v>370</v>
      </c>
      <c r="CT35" t="s">
        <v>370</v>
      </c>
      <c r="CU35" t="s">
        <v>370</v>
      </c>
      <c r="CV35" t="s">
        <v>370</v>
      </c>
      <c r="CW35" t="s">
        <v>370</v>
      </c>
      <c r="CX35" t="s">
        <v>370</v>
      </c>
      <c r="CY35" t="s">
        <v>370</v>
      </c>
      <c r="CZ35" t="s">
        <v>370</v>
      </c>
      <c r="DA35" t="s">
        <v>370</v>
      </c>
      <c r="DB35" t="s">
        <v>370</v>
      </c>
      <c r="DC35" t="s">
        <v>370</v>
      </c>
      <c r="DD35" t="s">
        <v>370</v>
      </c>
      <c r="DE35" t="s">
        <v>370</v>
      </c>
      <c r="DF35" t="s">
        <v>370</v>
      </c>
      <c r="DG35" t="s">
        <v>370</v>
      </c>
      <c r="DH35" t="s">
        <v>370</v>
      </c>
      <c r="DI35" t="s">
        <v>370</v>
      </c>
      <c r="DJ35" t="s">
        <v>370</v>
      </c>
      <c r="DK35" t="s">
        <v>370</v>
      </c>
      <c r="DL35" t="s">
        <v>370</v>
      </c>
      <c r="DM35" t="s">
        <v>370</v>
      </c>
      <c r="DN35" t="s">
        <v>370</v>
      </c>
      <c r="DO35" t="s">
        <v>370</v>
      </c>
      <c r="DP35" t="s">
        <v>370</v>
      </c>
      <c r="DQ35" t="s">
        <v>370</v>
      </c>
      <c r="DR35" t="s">
        <v>370</v>
      </c>
      <c r="DS35" t="s">
        <v>370</v>
      </c>
      <c r="DT35" t="s">
        <v>370</v>
      </c>
      <c r="DU35" t="s">
        <v>370</v>
      </c>
      <c r="DV35" t="s">
        <v>370</v>
      </c>
      <c r="DW35" t="s">
        <v>370</v>
      </c>
      <c r="DX35" t="s">
        <v>370</v>
      </c>
      <c r="DY35" t="s">
        <v>370</v>
      </c>
      <c r="DZ35" t="s">
        <v>370</v>
      </c>
      <c r="EA35" t="s">
        <v>370</v>
      </c>
      <c r="EB35" t="s">
        <v>370</v>
      </c>
      <c r="EC35" t="s">
        <v>370</v>
      </c>
      <c r="ED35" t="s">
        <v>1005</v>
      </c>
      <c r="EE35" t="s">
        <v>370</v>
      </c>
      <c r="EF35" t="s">
        <v>370</v>
      </c>
      <c r="EG35" t="s">
        <v>370</v>
      </c>
      <c r="EH35" t="s">
        <v>370</v>
      </c>
      <c r="EI35" t="s">
        <v>370</v>
      </c>
      <c r="EJ35" t="s">
        <v>1011</v>
      </c>
      <c r="EK35" t="s">
        <v>370</v>
      </c>
      <c r="EL35" t="s">
        <v>370</v>
      </c>
      <c r="EM35" t="s">
        <v>370</v>
      </c>
    </row>
    <row r="36" spans="1:143" x14ac:dyDescent="0.25">
      <c r="A36" t="s">
        <v>1015</v>
      </c>
      <c r="B36">
        <v>2019</v>
      </c>
      <c r="C36" t="s">
        <v>523</v>
      </c>
      <c r="D36" t="s">
        <v>522</v>
      </c>
      <c r="E36" t="s">
        <v>1110</v>
      </c>
      <c r="F36" t="s">
        <v>229</v>
      </c>
      <c r="G36" t="s">
        <v>1111</v>
      </c>
      <c r="H36" t="s">
        <v>230</v>
      </c>
      <c r="I36">
        <v>63111</v>
      </c>
      <c r="J36" s="2">
        <v>7</v>
      </c>
      <c r="K36">
        <v>325211</v>
      </c>
      <c r="L36" s="32" t="s">
        <v>259</v>
      </c>
      <c r="M36" s="32" t="s">
        <v>1018</v>
      </c>
      <c r="N36">
        <v>38.543619999999997</v>
      </c>
      <c r="O36">
        <v>-90.258319999999998</v>
      </c>
      <c r="P36" s="9">
        <v>110000441157</v>
      </c>
      <c r="Q36" s="9">
        <v>1319217982824</v>
      </c>
      <c r="R36" t="s">
        <v>1019</v>
      </c>
      <c r="S36" t="s">
        <v>1020</v>
      </c>
      <c r="T36" s="10" t="s">
        <v>366</v>
      </c>
      <c r="U36" s="2" t="e">
        <v>#N/A</v>
      </c>
      <c r="V36" t="s">
        <v>366</v>
      </c>
      <c r="W36">
        <v>0</v>
      </c>
      <c r="Y36">
        <v>0</v>
      </c>
      <c r="Z36" t="s">
        <v>366</v>
      </c>
      <c r="AA36" t="s">
        <v>1021</v>
      </c>
      <c r="AB36" s="32" t="s">
        <v>370</v>
      </c>
      <c r="AD36" s="33" t="s">
        <v>426</v>
      </c>
      <c r="AJ36" t="s">
        <v>1018</v>
      </c>
      <c r="AK36" t="s">
        <v>1018</v>
      </c>
      <c r="AL36" t="s">
        <v>1018</v>
      </c>
      <c r="AM36" t="s">
        <v>1018</v>
      </c>
      <c r="AN36" t="s">
        <v>1018</v>
      </c>
      <c r="AO36" t="s">
        <v>1018</v>
      </c>
      <c r="AP36" t="s">
        <v>1018</v>
      </c>
      <c r="AQ36" t="s">
        <v>366</v>
      </c>
      <c r="AR36" t="s">
        <v>366</v>
      </c>
      <c r="AS36" t="s">
        <v>366</v>
      </c>
      <c r="AT36" t="s">
        <v>366</v>
      </c>
      <c r="AU36" t="s">
        <v>366</v>
      </c>
      <c r="AV36" t="s">
        <v>1018</v>
      </c>
      <c r="AW36" t="s">
        <v>366</v>
      </c>
      <c r="AX36" t="s">
        <v>366</v>
      </c>
      <c r="AY36" t="s">
        <v>366</v>
      </c>
      <c r="AZ36" t="s">
        <v>366</v>
      </c>
      <c r="BA36" t="s">
        <v>366</v>
      </c>
      <c r="BB36" t="s">
        <v>366</v>
      </c>
      <c r="BC36" t="s">
        <v>366</v>
      </c>
      <c r="BD36" t="s">
        <v>366</v>
      </c>
      <c r="BE36" t="s">
        <v>366</v>
      </c>
      <c r="BF36" t="s">
        <v>366</v>
      </c>
      <c r="BG36" t="s">
        <v>366</v>
      </c>
      <c r="BH36" t="s">
        <v>366</v>
      </c>
      <c r="BI36" t="s">
        <v>1018</v>
      </c>
      <c r="BJ36" t="s">
        <v>1018</v>
      </c>
      <c r="BK36" t="s">
        <v>1018</v>
      </c>
      <c r="BL36" t="s">
        <v>366</v>
      </c>
      <c r="BM36" t="s">
        <v>1018</v>
      </c>
      <c r="BN36" t="s">
        <v>366</v>
      </c>
      <c r="BO36" t="s">
        <v>366</v>
      </c>
      <c r="BP36" t="s">
        <v>366</v>
      </c>
      <c r="BQ36" t="s">
        <v>366</v>
      </c>
      <c r="BR36" t="s">
        <v>366</v>
      </c>
      <c r="BS36" t="s">
        <v>366</v>
      </c>
      <c r="BT36" t="s">
        <v>366</v>
      </c>
      <c r="BU36" t="s">
        <v>1018</v>
      </c>
      <c r="BV36" t="s">
        <v>366</v>
      </c>
      <c r="BW36" t="s">
        <v>366</v>
      </c>
      <c r="BX36" t="s">
        <v>366</v>
      </c>
      <c r="BY36" t="s">
        <v>366</v>
      </c>
      <c r="BZ36" t="s">
        <v>366</v>
      </c>
      <c r="CA36" t="s">
        <v>366</v>
      </c>
      <c r="CB36" t="s">
        <v>1018</v>
      </c>
      <c r="CC36" t="s">
        <v>366</v>
      </c>
      <c r="CD36" t="s">
        <v>366</v>
      </c>
      <c r="CE36" t="s">
        <v>366</v>
      </c>
      <c r="CF36" t="s">
        <v>366</v>
      </c>
      <c r="CG36" t="s">
        <v>366</v>
      </c>
      <c r="CH36" t="s">
        <v>366</v>
      </c>
      <c r="CI36" t="s">
        <v>366</v>
      </c>
      <c r="CJ36" t="s">
        <v>366</v>
      </c>
      <c r="CK36" t="s">
        <v>366</v>
      </c>
      <c r="CL36" t="s">
        <v>370</v>
      </c>
      <c r="CM36" t="s">
        <v>370</v>
      </c>
      <c r="CN36" t="s">
        <v>370</v>
      </c>
      <c r="CO36" t="s">
        <v>370</v>
      </c>
      <c r="CP36" t="s">
        <v>370</v>
      </c>
      <c r="CQ36" t="s">
        <v>370</v>
      </c>
      <c r="CR36" t="s">
        <v>370</v>
      </c>
      <c r="CS36" t="s">
        <v>370</v>
      </c>
      <c r="CT36" t="s">
        <v>370</v>
      </c>
      <c r="CU36" t="s">
        <v>370</v>
      </c>
      <c r="CV36" t="s">
        <v>370</v>
      </c>
      <c r="CW36" t="s">
        <v>370</v>
      </c>
      <c r="CX36" t="s">
        <v>370</v>
      </c>
      <c r="CY36" t="s">
        <v>370</v>
      </c>
      <c r="CZ36" t="s">
        <v>370</v>
      </c>
      <c r="DA36" t="s">
        <v>370</v>
      </c>
      <c r="DB36" t="s">
        <v>370</v>
      </c>
      <c r="DC36" t="s">
        <v>370</v>
      </c>
      <c r="DD36" t="s">
        <v>370</v>
      </c>
      <c r="DE36" t="s">
        <v>370</v>
      </c>
      <c r="DF36" t="s">
        <v>370</v>
      </c>
      <c r="DG36" t="s">
        <v>370</v>
      </c>
      <c r="DH36" t="s">
        <v>370</v>
      </c>
      <c r="DI36" t="s">
        <v>370</v>
      </c>
      <c r="DJ36" t="s">
        <v>370</v>
      </c>
      <c r="DK36" t="s">
        <v>370</v>
      </c>
      <c r="DL36" t="s">
        <v>370</v>
      </c>
      <c r="DM36" t="s">
        <v>370</v>
      </c>
      <c r="DN36" t="s">
        <v>370</v>
      </c>
      <c r="DO36" t="s">
        <v>370</v>
      </c>
      <c r="DP36" t="s">
        <v>370</v>
      </c>
      <c r="DQ36" t="s">
        <v>370</v>
      </c>
      <c r="DR36" t="s">
        <v>370</v>
      </c>
      <c r="DS36" t="s">
        <v>370</v>
      </c>
      <c r="DT36" t="s">
        <v>370</v>
      </c>
      <c r="DU36" t="s">
        <v>370</v>
      </c>
      <c r="DV36" t="s">
        <v>370</v>
      </c>
      <c r="DW36" t="s">
        <v>370</v>
      </c>
      <c r="DX36" t="s">
        <v>370</v>
      </c>
      <c r="DY36" t="s">
        <v>370</v>
      </c>
      <c r="DZ36" t="s">
        <v>370</v>
      </c>
      <c r="EA36" t="s">
        <v>370</v>
      </c>
      <c r="EB36" t="s">
        <v>370</v>
      </c>
      <c r="EC36" t="s">
        <v>370</v>
      </c>
      <c r="ED36" t="s">
        <v>370</v>
      </c>
      <c r="EE36" t="s">
        <v>370</v>
      </c>
      <c r="EF36" t="s">
        <v>370</v>
      </c>
      <c r="EG36" t="s">
        <v>370</v>
      </c>
      <c r="EH36" t="s">
        <v>370</v>
      </c>
      <c r="EI36" t="s">
        <v>370</v>
      </c>
      <c r="EJ36" t="s">
        <v>370</v>
      </c>
      <c r="EK36" t="s">
        <v>370</v>
      </c>
      <c r="EL36" t="s">
        <v>370</v>
      </c>
      <c r="EM36" t="s">
        <v>370</v>
      </c>
    </row>
    <row r="37" spans="1:143" ht="30" x14ac:dyDescent="0.25">
      <c r="A37" t="s">
        <v>1023</v>
      </c>
      <c r="B37">
        <v>2019</v>
      </c>
      <c r="C37" t="s">
        <v>126</v>
      </c>
      <c r="D37" t="s">
        <v>123</v>
      </c>
      <c r="E37" t="s">
        <v>1112</v>
      </c>
      <c r="F37" t="s">
        <v>124</v>
      </c>
      <c r="G37" t="s">
        <v>1113</v>
      </c>
      <c r="H37" t="s">
        <v>125</v>
      </c>
      <c r="I37">
        <v>15201</v>
      </c>
      <c r="J37" s="2">
        <v>3</v>
      </c>
      <c r="K37">
        <v>325199</v>
      </c>
      <c r="L37" s="32" t="s">
        <v>68</v>
      </c>
      <c r="M37" s="32" t="s">
        <v>1018</v>
      </c>
      <c r="N37">
        <v>40.463749999999997</v>
      </c>
      <c r="O37">
        <v>-79.968170000000001</v>
      </c>
      <c r="P37" s="9">
        <v>110000329467</v>
      </c>
      <c r="Q37" s="9">
        <v>1319217985403</v>
      </c>
      <c r="R37" t="s">
        <v>1019</v>
      </c>
      <c r="S37" t="s">
        <v>1020</v>
      </c>
      <c r="T37" s="34">
        <v>3</v>
      </c>
      <c r="U37" s="2" t="s">
        <v>1067</v>
      </c>
      <c r="V37" t="s">
        <v>366</v>
      </c>
      <c r="W37">
        <v>0</v>
      </c>
      <c r="Y37">
        <v>0</v>
      </c>
      <c r="Z37">
        <v>0</v>
      </c>
      <c r="AA37" t="s">
        <v>1021</v>
      </c>
      <c r="AB37" s="32" t="s">
        <v>1027</v>
      </c>
      <c r="AD37" s="33" t="s">
        <v>114</v>
      </c>
      <c r="AJ37" t="s">
        <v>1018</v>
      </c>
      <c r="AK37" t="s">
        <v>1018</v>
      </c>
      <c r="AL37" t="s">
        <v>1018</v>
      </c>
      <c r="AM37" t="s">
        <v>1018</v>
      </c>
      <c r="AN37" t="s">
        <v>1018</v>
      </c>
      <c r="AO37" t="s">
        <v>1018</v>
      </c>
      <c r="AP37" t="s">
        <v>1028</v>
      </c>
      <c r="AQ37" t="s">
        <v>1018</v>
      </c>
      <c r="AR37" t="s">
        <v>1028</v>
      </c>
      <c r="AS37" t="s">
        <v>1018</v>
      </c>
      <c r="AT37" t="s">
        <v>1018</v>
      </c>
      <c r="AU37" t="s">
        <v>1018</v>
      </c>
      <c r="AV37" t="s">
        <v>1018</v>
      </c>
      <c r="AW37" t="s">
        <v>1018</v>
      </c>
      <c r="AX37" t="s">
        <v>1018</v>
      </c>
      <c r="AY37" t="s">
        <v>1018</v>
      </c>
      <c r="AZ37" t="s">
        <v>1018</v>
      </c>
      <c r="BA37" t="s">
        <v>1018</v>
      </c>
      <c r="BB37" t="s">
        <v>1018</v>
      </c>
      <c r="BC37" t="s">
        <v>1018</v>
      </c>
      <c r="BD37" t="s">
        <v>1018</v>
      </c>
      <c r="BE37" t="s">
        <v>1018</v>
      </c>
      <c r="BF37" t="s">
        <v>1018</v>
      </c>
      <c r="BG37" t="s">
        <v>1018</v>
      </c>
      <c r="BH37" t="s">
        <v>1018</v>
      </c>
      <c r="BI37" t="s">
        <v>1018</v>
      </c>
      <c r="BJ37" t="s">
        <v>1018</v>
      </c>
      <c r="BK37" t="s">
        <v>1018</v>
      </c>
      <c r="BL37" t="s">
        <v>1018</v>
      </c>
      <c r="BM37" t="s">
        <v>1018</v>
      </c>
      <c r="BN37" t="s">
        <v>1018</v>
      </c>
      <c r="BO37" t="s">
        <v>1018</v>
      </c>
      <c r="BP37" t="s">
        <v>1018</v>
      </c>
      <c r="BQ37" t="s">
        <v>1018</v>
      </c>
      <c r="BR37" t="s">
        <v>1018</v>
      </c>
      <c r="BS37" t="s">
        <v>1018</v>
      </c>
      <c r="BT37" t="s">
        <v>1018</v>
      </c>
      <c r="BU37" t="s">
        <v>1018</v>
      </c>
      <c r="BV37" t="s">
        <v>1018</v>
      </c>
      <c r="BW37" t="s">
        <v>1018</v>
      </c>
      <c r="BX37" t="s">
        <v>1018</v>
      </c>
      <c r="BY37" t="s">
        <v>1018</v>
      </c>
      <c r="BZ37" t="s">
        <v>1018</v>
      </c>
      <c r="CA37" t="s">
        <v>1018</v>
      </c>
      <c r="CB37" t="s">
        <v>1018</v>
      </c>
      <c r="CC37" t="s">
        <v>1018</v>
      </c>
      <c r="CD37" t="s">
        <v>1018</v>
      </c>
      <c r="CE37" t="s">
        <v>1018</v>
      </c>
      <c r="CF37" t="s">
        <v>1018</v>
      </c>
      <c r="CG37" t="s">
        <v>1018</v>
      </c>
      <c r="CH37" t="s">
        <v>1018</v>
      </c>
      <c r="CI37" t="s">
        <v>1018</v>
      </c>
      <c r="CJ37" t="s">
        <v>1018</v>
      </c>
      <c r="CK37" t="s">
        <v>1018</v>
      </c>
      <c r="CL37" t="s">
        <v>370</v>
      </c>
      <c r="CM37" t="s">
        <v>370</v>
      </c>
      <c r="CN37" t="s">
        <v>370</v>
      </c>
      <c r="CO37" t="s">
        <v>370</v>
      </c>
      <c r="CP37" t="s">
        <v>370</v>
      </c>
      <c r="CQ37" t="s">
        <v>370</v>
      </c>
      <c r="CR37" t="s">
        <v>1029</v>
      </c>
      <c r="CS37" t="s">
        <v>370</v>
      </c>
      <c r="CT37" t="s">
        <v>1030</v>
      </c>
      <c r="CU37" t="s">
        <v>370</v>
      </c>
      <c r="CV37" t="s">
        <v>370</v>
      </c>
      <c r="CW37" t="s">
        <v>370</v>
      </c>
      <c r="CX37" t="s">
        <v>370</v>
      </c>
      <c r="CY37" t="s">
        <v>370</v>
      </c>
      <c r="CZ37" t="s">
        <v>370</v>
      </c>
      <c r="DA37" t="s">
        <v>370</v>
      </c>
      <c r="DB37" t="s">
        <v>370</v>
      </c>
      <c r="DC37" t="s">
        <v>370</v>
      </c>
      <c r="DD37" t="s">
        <v>370</v>
      </c>
      <c r="DE37" t="s">
        <v>370</v>
      </c>
      <c r="DF37" t="s">
        <v>370</v>
      </c>
      <c r="DG37" t="s">
        <v>370</v>
      </c>
      <c r="DH37" t="s">
        <v>370</v>
      </c>
      <c r="DI37" t="s">
        <v>370</v>
      </c>
      <c r="DJ37" t="s">
        <v>370</v>
      </c>
      <c r="DK37" t="s">
        <v>370</v>
      </c>
      <c r="DL37" t="s">
        <v>370</v>
      </c>
      <c r="DM37" t="s">
        <v>370</v>
      </c>
      <c r="DN37" t="s">
        <v>370</v>
      </c>
      <c r="DO37" t="s">
        <v>370</v>
      </c>
      <c r="DP37" t="s">
        <v>370</v>
      </c>
      <c r="DQ37" t="s">
        <v>370</v>
      </c>
      <c r="DR37" t="s">
        <v>370</v>
      </c>
      <c r="DS37" t="s">
        <v>370</v>
      </c>
      <c r="DT37" t="s">
        <v>370</v>
      </c>
      <c r="DU37" t="s">
        <v>370</v>
      </c>
      <c r="DV37" t="s">
        <v>370</v>
      </c>
      <c r="DW37" t="s">
        <v>370</v>
      </c>
      <c r="DX37" t="s">
        <v>370</v>
      </c>
      <c r="DY37" t="s">
        <v>370</v>
      </c>
      <c r="DZ37" t="s">
        <v>370</v>
      </c>
      <c r="EA37" t="s">
        <v>370</v>
      </c>
      <c r="EB37" t="s">
        <v>370</v>
      </c>
      <c r="EC37" t="s">
        <v>370</v>
      </c>
      <c r="ED37" t="s">
        <v>370</v>
      </c>
      <c r="EE37" t="s">
        <v>370</v>
      </c>
      <c r="EF37" t="s">
        <v>370</v>
      </c>
      <c r="EG37" t="s">
        <v>370</v>
      </c>
      <c r="EH37" t="s">
        <v>370</v>
      </c>
      <c r="EI37" t="s">
        <v>370</v>
      </c>
      <c r="EJ37" t="s">
        <v>370</v>
      </c>
      <c r="EK37" t="s">
        <v>370</v>
      </c>
      <c r="EL37" t="s">
        <v>370</v>
      </c>
      <c r="EM37" t="s">
        <v>370</v>
      </c>
    </row>
    <row r="38" spans="1:143" x14ac:dyDescent="0.25">
      <c r="A38" t="s">
        <v>1023</v>
      </c>
      <c r="B38">
        <v>2019</v>
      </c>
      <c r="C38" t="s">
        <v>449</v>
      </c>
      <c r="D38" t="s">
        <v>447</v>
      </c>
      <c r="E38" t="s">
        <v>1114</v>
      </c>
      <c r="F38" t="s">
        <v>448</v>
      </c>
      <c r="G38" t="s">
        <v>1115</v>
      </c>
      <c r="H38" t="s">
        <v>142</v>
      </c>
      <c r="I38">
        <v>24531</v>
      </c>
      <c r="J38" s="2">
        <v>3</v>
      </c>
      <c r="K38">
        <v>325211</v>
      </c>
      <c r="L38" s="32" t="s">
        <v>259</v>
      </c>
      <c r="M38" s="32" t="s">
        <v>1018</v>
      </c>
      <c r="N38">
        <v>36.777790000000003</v>
      </c>
      <c r="O38">
        <v>-79.40889</v>
      </c>
      <c r="P38" s="9">
        <v>110000343940</v>
      </c>
      <c r="Q38" s="9">
        <v>1319217989680</v>
      </c>
      <c r="R38" t="s">
        <v>1019</v>
      </c>
      <c r="S38" t="s">
        <v>1020</v>
      </c>
      <c r="T38" s="34">
        <v>5</v>
      </c>
      <c r="U38" s="2" t="s">
        <v>1037</v>
      </c>
      <c r="V38">
        <v>140</v>
      </c>
      <c r="W38">
        <v>140</v>
      </c>
      <c r="Y38">
        <v>454</v>
      </c>
      <c r="Z38">
        <v>594</v>
      </c>
      <c r="AA38" t="s">
        <v>1021</v>
      </c>
      <c r="AB38" s="32" t="s">
        <v>1027</v>
      </c>
      <c r="AD38" s="33" t="s">
        <v>426</v>
      </c>
      <c r="AJ38" t="s">
        <v>1018</v>
      </c>
      <c r="AK38" t="s">
        <v>1018</v>
      </c>
      <c r="AL38" t="s">
        <v>1018</v>
      </c>
      <c r="AM38" t="s">
        <v>1018</v>
      </c>
      <c r="AN38" t="s">
        <v>1018</v>
      </c>
      <c r="AO38" t="s">
        <v>1018</v>
      </c>
      <c r="AP38" t="s">
        <v>1028</v>
      </c>
      <c r="AQ38" t="s">
        <v>1018</v>
      </c>
      <c r="AR38" t="s">
        <v>1028</v>
      </c>
      <c r="AS38" t="s">
        <v>1018</v>
      </c>
      <c r="AT38" t="s">
        <v>1018</v>
      </c>
      <c r="AU38" t="s">
        <v>1018</v>
      </c>
      <c r="AV38" t="s">
        <v>1018</v>
      </c>
      <c r="AW38" t="s">
        <v>1018</v>
      </c>
      <c r="AX38" t="s">
        <v>1018</v>
      </c>
      <c r="AY38" t="s">
        <v>1018</v>
      </c>
      <c r="AZ38" t="s">
        <v>1018</v>
      </c>
      <c r="BA38" t="s">
        <v>1018</v>
      </c>
      <c r="BB38" t="s">
        <v>1018</v>
      </c>
      <c r="BC38" t="s">
        <v>1018</v>
      </c>
      <c r="BD38" t="s">
        <v>1018</v>
      </c>
      <c r="BE38" t="s">
        <v>1018</v>
      </c>
      <c r="BF38" t="s">
        <v>1018</v>
      </c>
      <c r="BG38" t="s">
        <v>1018</v>
      </c>
      <c r="BH38" t="s">
        <v>1018</v>
      </c>
      <c r="BI38" t="s">
        <v>1018</v>
      </c>
      <c r="BJ38" t="s">
        <v>1018</v>
      </c>
      <c r="BK38" t="s">
        <v>1018</v>
      </c>
      <c r="BL38" t="s">
        <v>1018</v>
      </c>
      <c r="BM38" t="s">
        <v>1018</v>
      </c>
      <c r="BN38" t="s">
        <v>1018</v>
      </c>
      <c r="BO38" t="s">
        <v>1018</v>
      </c>
      <c r="BP38" t="s">
        <v>1018</v>
      </c>
      <c r="BQ38" t="s">
        <v>1018</v>
      </c>
      <c r="BR38" t="s">
        <v>1018</v>
      </c>
      <c r="BS38" t="s">
        <v>1018</v>
      </c>
      <c r="BT38" t="s">
        <v>1018</v>
      </c>
      <c r="BU38" t="s">
        <v>1018</v>
      </c>
      <c r="BV38" t="s">
        <v>1018</v>
      </c>
      <c r="BW38" t="s">
        <v>1018</v>
      </c>
      <c r="BX38" t="s">
        <v>1018</v>
      </c>
      <c r="BY38" t="s">
        <v>1018</v>
      </c>
      <c r="BZ38" t="s">
        <v>1018</v>
      </c>
      <c r="CA38" t="s">
        <v>1018</v>
      </c>
      <c r="CB38" t="s">
        <v>1018</v>
      </c>
      <c r="CC38" t="s">
        <v>1018</v>
      </c>
      <c r="CD38" t="s">
        <v>1018</v>
      </c>
      <c r="CE38" t="s">
        <v>1018</v>
      </c>
      <c r="CF38" t="s">
        <v>1018</v>
      </c>
      <c r="CG38" t="s">
        <v>1018</v>
      </c>
      <c r="CH38" t="s">
        <v>1018</v>
      </c>
      <c r="CI38" t="s">
        <v>1018</v>
      </c>
      <c r="CJ38" t="s">
        <v>1018</v>
      </c>
      <c r="CK38" t="s">
        <v>1018</v>
      </c>
      <c r="CL38" t="s">
        <v>370</v>
      </c>
      <c r="CM38" t="s">
        <v>370</v>
      </c>
      <c r="CN38" t="s">
        <v>370</v>
      </c>
      <c r="CO38" t="s">
        <v>370</v>
      </c>
      <c r="CP38" t="s">
        <v>370</v>
      </c>
      <c r="CQ38" t="s">
        <v>370</v>
      </c>
      <c r="CR38" t="s">
        <v>1029</v>
      </c>
      <c r="CS38" t="s">
        <v>370</v>
      </c>
      <c r="CT38" t="s">
        <v>1030</v>
      </c>
      <c r="CU38" t="s">
        <v>370</v>
      </c>
      <c r="CV38" t="s">
        <v>370</v>
      </c>
      <c r="CW38" t="s">
        <v>370</v>
      </c>
      <c r="CX38" t="s">
        <v>370</v>
      </c>
      <c r="CY38" t="s">
        <v>370</v>
      </c>
      <c r="CZ38" t="s">
        <v>370</v>
      </c>
      <c r="DA38" t="s">
        <v>370</v>
      </c>
      <c r="DB38" t="s">
        <v>370</v>
      </c>
      <c r="DC38" t="s">
        <v>370</v>
      </c>
      <c r="DD38" t="s">
        <v>370</v>
      </c>
      <c r="DE38" t="s">
        <v>370</v>
      </c>
      <c r="DF38" t="s">
        <v>370</v>
      </c>
      <c r="DG38" t="s">
        <v>370</v>
      </c>
      <c r="DH38" t="s">
        <v>370</v>
      </c>
      <c r="DI38" t="s">
        <v>370</v>
      </c>
      <c r="DJ38" t="s">
        <v>370</v>
      </c>
      <c r="DK38" t="s">
        <v>370</v>
      </c>
      <c r="DL38" t="s">
        <v>370</v>
      </c>
      <c r="DM38" t="s">
        <v>370</v>
      </c>
      <c r="DN38" t="s">
        <v>370</v>
      </c>
      <c r="DO38" t="s">
        <v>370</v>
      </c>
      <c r="DP38" t="s">
        <v>370</v>
      </c>
      <c r="DQ38" t="s">
        <v>370</v>
      </c>
      <c r="DR38" t="s">
        <v>370</v>
      </c>
      <c r="DS38" t="s">
        <v>370</v>
      </c>
      <c r="DT38" t="s">
        <v>370</v>
      </c>
      <c r="DU38" t="s">
        <v>370</v>
      </c>
      <c r="DV38" t="s">
        <v>370</v>
      </c>
      <c r="DW38" t="s">
        <v>370</v>
      </c>
      <c r="DX38" t="s">
        <v>370</v>
      </c>
      <c r="DY38" t="s">
        <v>370</v>
      </c>
      <c r="DZ38" t="s">
        <v>370</v>
      </c>
      <c r="EA38" t="s">
        <v>370</v>
      </c>
      <c r="EB38" t="s">
        <v>370</v>
      </c>
      <c r="EC38" t="s">
        <v>370</v>
      </c>
      <c r="ED38" t="s">
        <v>370</v>
      </c>
      <c r="EE38" t="s">
        <v>370</v>
      </c>
      <c r="EF38" t="s">
        <v>370</v>
      </c>
      <c r="EG38" t="s">
        <v>370</v>
      </c>
      <c r="EH38" t="s">
        <v>370</v>
      </c>
      <c r="EI38" t="s">
        <v>370</v>
      </c>
      <c r="EJ38" t="s">
        <v>370</v>
      </c>
      <c r="EK38" t="s">
        <v>370</v>
      </c>
      <c r="EL38" t="s">
        <v>370</v>
      </c>
      <c r="EM38" t="s">
        <v>370</v>
      </c>
    </row>
    <row r="39" spans="1:143" x14ac:dyDescent="0.25">
      <c r="A39" t="s">
        <v>1023</v>
      </c>
      <c r="B39">
        <v>2019</v>
      </c>
      <c r="C39" t="s">
        <v>621</v>
      </c>
      <c r="D39" t="s">
        <v>620</v>
      </c>
      <c r="E39" t="s">
        <v>1116</v>
      </c>
      <c r="F39" t="s">
        <v>377</v>
      </c>
      <c r="G39" t="s">
        <v>1117</v>
      </c>
      <c r="H39" t="s">
        <v>378</v>
      </c>
      <c r="I39">
        <v>52627</v>
      </c>
      <c r="J39" s="2">
        <v>7</v>
      </c>
      <c r="K39">
        <v>325211</v>
      </c>
      <c r="L39" s="32" t="s">
        <v>259</v>
      </c>
      <c r="M39" s="32" t="s">
        <v>1018</v>
      </c>
      <c r="N39">
        <v>40.631667</v>
      </c>
      <c r="O39">
        <v>-91.363611000000006</v>
      </c>
      <c r="P39" s="9">
        <v>110055435159</v>
      </c>
      <c r="Q39" s="9">
        <v>1319217998828</v>
      </c>
      <c r="R39" t="s">
        <v>1019</v>
      </c>
      <c r="S39" t="s">
        <v>1020</v>
      </c>
      <c r="T39" s="34">
        <v>4</v>
      </c>
      <c r="U39" s="2" t="s">
        <v>1032</v>
      </c>
      <c r="V39">
        <v>0</v>
      </c>
      <c r="W39">
        <v>0</v>
      </c>
      <c r="Y39">
        <v>0</v>
      </c>
      <c r="Z39">
        <v>0</v>
      </c>
      <c r="AA39" t="s">
        <v>1021</v>
      </c>
      <c r="AB39" s="32" t="s">
        <v>1027</v>
      </c>
      <c r="AD39" s="33" t="s">
        <v>426</v>
      </c>
      <c r="AJ39" t="s">
        <v>1018</v>
      </c>
      <c r="AK39" t="s">
        <v>1018</v>
      </c>
      <c r="AL39" t="s">
        <v>1018</v>
      </c>
      <c r="AM39" t="s">
        <v>1018</v>
      </c>
      <c r="AN39" t="s">
        <v>1018</v>
      </c>
      <c r="AO39" t="s">
        <v>1018</v>
      </c>
      <c r="AP39" t="s">
        <v>1028</v>
      </c>
      <c r="AQ39" t="s">
        <v>1018</v>
      </c>
      <c r="AR39" t="s">
        <v>1028</v>
      </c>
      <c r="AS39" t="s">
        <v>1018</v>
      </c>
      <c r="AT39" t="s">
        <v>1018</v>
      </c>
      <c r="AU39" t="s">
        <v>1018</v>
      </c>
      <c r="AV39" t="s">
        <v>1018</v>
      </c>
      <c r="AW39" t="s">
        <v>1018</v>
      </c>
      <c r="AX39" t="s">
        <v>1018</v>
      </c>
      <c r="AY39" t="s">
        <v>1018</v>
      </c>
      <c r="AZ39" t="s">
        <v>1018</v>
      </c>
      <c r="BA39" t="s">
        <v>1018</v>
      </c>
      <c r="BB39" t="s">
        <v>1018</v>
      </c>
      <c r="BC39" t="s">
        <v>1018</v>
      </c>
      <c r="BD39" t="s">
        <v>1018</v>
      </c>
      <c r="BE39" t="s">
        <v>1018</v>
      </c>
      <c r="BF39" t="s">
        <v>1018</v>
      </c>
      <c r="BG39" t="s">
        <v>1018</v>
      </c>
      <c r="BH39" t="s">
        <v>1018</v>
      </c>
      <c r="BI39" t="s">
        <v>1018</v>
      </c>
      <c r="BJ39" t="s">
        <v>1018</v>
      </c>
      <c r="BK39" t="s">
        <v>1018</v>
      </c>
      <c r="BL39" t="s">
        <v>1018</v>
      </c>
      <c r="BM39" t="s">
        <v>1018</v>
      </c>
      <c r="BN39" t="s">
        <v>1018</v>
      </c>
      <c r="BO39" t="s">
        <v>1018</v>
      </c>
      <c r="BP39" t="s">
        <v>1018</v>
      </c>
      <c r="BQ39" t="s">
        <v>1018</v>
      </c>
      <c r="BR39" t="s">
        <v>1018</v>
      </c>
      <c r="BS39" t="s">
        <v>1018</v>
      </c>
      <c r="BT39" t="s">
        <v>1018</v>
      </c>
      <c r="BU39" t="s">
        <v>1018</v>
      </c>
      <c r="BV39" t="s">
        <v>1018</v>
      </c>
      <c r="BW39" t="s">
        <v>1018</v>
      </c>
      <c r="BX39" t="s">
        <v>1018</v>
      </c>
      <c r="BY39" t="s">
        <v>1018</v>
      </c>
      <c r="BZ39" t="s">
        <v>1018</v>
      </c>
      <c r="CA39" t="s">
        <v>1018</v>
      </c>
      <c r="CB39" t="s">
        <v>1018</v>
      </c>
      <c r="CC39" t="s">
        <v>1018</v>
      </c>
      <c r="CD39" t="s">
        <v>1018</v>
      </c>
      <c r="CE39" t="s">
        <v>1018</v>
      </c>
      <c r="CF39" t="s">
        <v>1018</v>
      </c>
      <c r="CG39" t="s">
        <v>1018</v>
      </c>
      <c r="CH39" t="s">
        <v>1018</v>
      </c>
      <c r="CI39" t="s">
        <v>1018</v>
      </c>
      <c r="CJ39" t="s">
        <v>1018</v>
      </c>
      <c r="CK39" t="s">
        <v>1018</v>
      </c>
      <c r="CL39" t="s">
        <v>370</v>
      </c>
      <c r="CM39" t="s">
        <v>370</v>
      </c>
      <c r="CN39" t="s">
        <v>370</v>
      </c>
      <c r="CO39" t="s">
        <v>370</v>
      </c>
      <c r="CP39" t="s">
        <v>370</v>
      </c>
      <c r="CQ39" t="s">
        <v>370</v>
      </c>
      <c r="CR39" t="s">
        <v>1029</v>
      </c>
      <c r="CS39" t="s">
        <v>370</v>
      </c>
      <c r="CT39" t="s">
        <v>1030</v>
      </c>
      <c r="CU39" t="s">
        <v>370</v>
      </c>
      <c r="CV39" t="s">
        <v>370</v>
      </c>
      <c r="CW39" t="s">
        <v>370</v>
      </c>
      <c r="CX39" t="s">
        <v>370</v>
      </c>
      <c r="CY39" t="s">
        <v>370</v>
      </c>
      <c r="CZ39" t="s">
        <v>370</v>
      </c>
      <c r="DA39" t="s">
        <v>370</v>
      </c>
      <c r="DB39" t="s">
        <v>370</v>
      </c>
      <c r="DC39" t="s">
        <v>370</v>
      </c>
      <c r="DD39" t="s">
        <v>370</v>
      </c>
      <c r="DE39" t="s">
        <v>370</v>
      </c>
      <c r="DF39" t="s">
        <v>370</v>
      </c>
      <c r="DG39" t="s">
        <v>370</v>
      </c>
      <c r="DH39" t="s">
        <v>370</v>
      </c>
      <c r="DI39" t="s">
        <v>370</v>
      </c>
      <c r="DJ39" t="s">
        <v>370</v>
      </c>
      <c r="DK39" t="s">
        <v>370</v>
      </c>
      <c r="DL39" t="s">
        <v>370</v>
      </c>
      <c r="DM39" t="s">
        <v>370</v>
      </c>
      <c r="DN39" t="s">
        <v>370</v>
      </c>
      <c r="DO39" t="s">
        <v>370</v>
      </c>
      <c r="DP39" t="s">
        <v>370</v>
      </c>
      <c r="DQ39" t="s">
        <v>370</v>
      </c>
      <c r="DR39" t="s">
        <v>370</v>
      </c>
      <c r="DS39" t="s">
        <v>370</v>
      </c>
      <c r="DT39" t="s">
        <v>370</v>
      </c>
      <c r="DU39" t="s">
        <v>370</v>
      </c>
      <c r="DV39" t="s">
        <v>370</v>
      </c>
      <c r="DW39" t="s">
        <v>370</v>
      </c>
      <c r="DX39" t="s">
        <v>370</v>
      </c>
      <c r="DY39" t="s">
        <v>370</v>
      </c>
      <c r="DZ39" t="s">
        <v>370</v>
      </c>
      <c r="EA39" t="s">
        <v>370</v>
      </c>
      <c r="EB39" t="s">
        <v>370</v>
      </c>
      <c r="EC39" t="s">
        <v>370</v>
      </c>
      <c r="ED39" t="s">
        <v>370</v>
      </c>
      <c r="EE39" t="s">
        <v>370</v>
      </c>
      <c r="EF39" t="s">
        <v>370</v>
      </c>
      <c r="EG39" t="s">
        <v>370</v>
      </c>
      <c r="EH39" t="s">
        <v>370</v>
      </c>
      <c r="EI39" t="s">
        <v>370</v>
      </c>
      <c r="EJ39" t="s">
        <v>370</v>
      </c>
      <c r="EK39" t="s">
        <v>370</v>
      </c>
      <c r="EL39" t="s">
        <v>370</v>
      </c>
      <c r="EM39" t="s">
        <v>370</v>
      </c>
    </row>
    <row r="40" spans="1:143" ht="30" x14ac:dyDescent="0.25">
      <c r="A40" t="s">
        <v>1023</v>
      </c>
      <c r="B40">
        <v>2019</v>
      </c>
      <c r="C40" t="s">
        <v>67</v>
      </c>
      <c r="D40" t="s">
        <v>65</v>
      </c>
      <c r="E40" t="s">
        <v>1118</v>
      </c>
      <c r="F40" t="s">
        <v>66</v>
      </c>
      <c r="G40" t="s">
        <v>1119</v>
      </c>
      <c r="H40" t="s">
        <v>62</v>
      </c>
      <c r="I40">
        <v>77541</v>
      </c>
      <c r="J40" s="2">
        <v>6</v>
      </c>
      <c r="K40">
        <v>325199</v>
      </c>
      <c r="L40" s="32" t="s">
        <v>68</v>
      </c>
      <c r="M40" s="32" t="s">
        <v>1018</v>
      </c>
      <c r="N40">
        <v>29.002075000000001</v>
      </c>
      <c r="O40">
        <v>-95.399777</v>
      </c>
      <c r="P40" s="9">
        <v>110000463392</v>
      </c>
      <c r="Q40" s="9">
        <v>1319218003224</v>
      </c>
      <c r="R40" t="s">
        <v>1019</v>
      </c>
      <c r="S40" t="s">
        <v>1020</v>
      </c>
      <c r="T40" s="34">
        <v>4</v>
      </c>
      <c r="U40" s="2" t="s">
        <v>1032</v>
      </c>
      <c r="V40">
        <v>0</v>
      </c>
      <c r="W40">
        <v>0</v>
      </c>
      <c r="Y40">
        <v>35</v>
      </c>
      <c r="Z40">
        <v>35</v>
      </c>
      <c r="AA40" t="s">
        <v>1021</v>
      </c>
      <c r="AB40" s="32" t="s">
        <v>1120</v>
      </c>
      <c r="AD40" s="33" t="s">
        <v>22</v>
      </c>
      <c r="AJ40" t="s">
        <v>1028</v>
      </c>
      <c r="AK40" t="s">
        <v>1018</v>
      </c>
      <c r="AL40" t="s">
        <v>1018</v>
      </c>
      <c r="AM40" t="s">
        <v>1018</v>
      </c>
      <c r="AN40" t="s">
        <v>1028</v>
      </c>
      <c r="AO40" t="s">
        <v>1018</v>
      </c>
      <c r="AP40" t="s">
        <v>1018</v>
      </c>
      <c r="AQ40" t="s">
        <v>1018</v>
      </c>
      <c r="AR40" t="s">
        <v>1018</v>
      </c>
      <c r="AS40" t="s">
        <v>1018</v>
      </c>
      <c r="AT40" t="s">
        <v>1018</v>
      </c>
      <c r="AU40" t="s">
        <v>1018</v>
      </c>
      <c r="AV40" t="s">
        <v>1018</v>
      </c>
      <c r="AW40" t="s">
        <v>1018</v>
      </c>
      <c r="AX40" t="s">
        <v>1018</v>
      </c>
      <c r="AY40" t="s">
        <v>1018</v>
      </c>
      <c r="AZ40" t="s">
        <v>1018</v>
      </c>
      <c r="BA40" t="s">
        <v>1018</v>
      </c>
      <c r="BB40" t="s">
        <v>1018</v>
      </c>
      <c r="BC40" t="s">
        <v>1018</v>
      </c>
      <c r="BD40" t="s">
        <v>1018</v>
      </c>
      <c r="BE40" t="s">
        <v>1018</v>
      </c>
      <c r="BF40" t="s">
        <v>1018</v>
      </c>
      <c r="BG40" t="s">
        <v>1018</v>
      </c>
      <c r="BH40" t="s">
        <v>1018</v>
      </c>
      <c r="BI40" t="s">
        <v>1018</v>
      </c>
      <c r="BJ40" t="s">
        <v>1018</v>
      </c>
      <c r="BK40" t="s">
        <v>1018</v>
      </c>
      <c r="BL40" t="s">
        <v>1018</v>
      </c>
      <c r="BM40" t="s">
        <v>1018</v>
      </c>
      <c r="BN40" t="s">
        <v>1018</v>
      </c>
      <c r="BO40" t="s">
        <v>1018</v>
      </c>
      <c r="BP40" t="s">
        <v>1018</v>
      </c>
      <c r="BQ40" t="s">
        <v>1018</v>
      </c>
      <c r="BR40" t="s">
        <v>1018</v>
      </c>
      <c r="BS40" t="s">
        <v>1018</v>
      </c>
      <c r="BT40" t="s">
        <v>1018</v>
      </c>
      <c r="BU40" t="s">
        <v>1018</v>
      </c>
      <c r="BV40" t="s">
        <v>1018</v>
      </c>
      <c r="BW40" t="s">
        <v>1018</v>
      </c>
      <c r="BX40" t="s">
        <v>1018</v>
      </c>
      <c r="BY40" t="s">
        <v>1018</v>
      </c>
      <c r="BZ40" t="s">
        <v>1018</v>
      </c>
      <c r="CA40" t="s">
        <v>1018</v>
      </c>
      <c r="CB40" t="s">
        <v>1018</v>
      </c>
      <c r="CC40" t="s">
        <v>1018</v>
      </c>
      <c r="CD40" t="s">
        <v>1018</v>
      </c>
      <c r="CE40" t="s">
        <v>1018</v>
      </c>
      <c r="CF40" t="s">
        <v>1018</v>
      </c>
      <c r="CG40" t="s">
        <v>1018</v>
      </c>
      <c r="CH40" t="s">
        <v>1018</v>
      </c>
      <c r="CI40" t="s">
        <v>1018</v>
      </c>
      <c r="CJ40" t="s">
        <v>1018</v>
      </c>
      <c r="CK40" t="s">
        <v>1018</v>
      </c>
      <c r="CL40" t="s">
        <v>1069</v>
      </c>
      <c r="CM40" t="s">
        <v>370</v>
      </c>
      <c r="CN40" t="s">
        <v>370</v>
      </c>
      <c r="CO40" t="s">
        <v>370</v>
      </c>
      <c r="CP40" t="s">
        <v>1070</v>
      </c>
      <c r="CQ40" t="s">
        <v>370</v>
      </c>
      <c r="CR40" t="s">
        <v>370</v>
      </c>
      <c r="CS40" t="s">
        <v>370</v>
      </c>
      <c r="CT40" t="s">
        <v>370</v>
      </c>
      <c r="CU40" t="s">
        <v>370</v>
      </c>
      <c r="CV40" t="s">
        <v>370</v>
      </c>
      <c r="CW40" t="s">
        <v>370</v>
      </c>
      <c r="CX40" t="s">
        <v>370</v>
      </c>
      <c r="CY40" t="s">
        <v>370</v>
      </c>
      <c r="CZ40" t="s">
        <v>370</v>
      </c>
      <c r="DA40" t="s">
        <v>370</v>
      </c>
      <c r="DB40" t="s">
        <v>370</v>
      </c>
      <c r="DC40" t="s">
        <v>370</v>
      </c>
      <c r="DD40" t="s">
        <v>370</v>
      </c>
      <c r="DE40" t="s">
        <v>370</v>
      </c>
      <c r="DF40" t="s">
        <v>370</v>
      </c>
      <c r="DG40" t="s">
        <v>370</v>
      </c>
      <c r="DH40" t="s">
        <v>370</v>
      </c>
      <c r="DI40" t="s">
        <v>370</v>
      </c>
      <c r="DJ40" t="s">
        <v>370</v>
      </c>
      <c r="DK40" t="s">
        <v>370</v>
      </c>
      <c r="DL40" t="s">
        <v>370</v>
      </c>
      <c r="DM40" t="s">
        <v>370</v>
      </c>
      <c r="DN40" t="s">
        <v>370</v>
      </c>
      <c r="DO40" t="s">
        <v>370</v>
      </c>
      <c r="DP40" t="s">
        <v>370</v>
      </c>
      <c r="DQ40" t="s">
        <v>370</v>
      </c>
      <c r="DR40" t="s">
        <v>370</v>
      </c>
      <c r="DS40" t="s">
        <v>370</v>
      </c>
      <c r="DT40" t="s">
        <v>370</v>
      </c>
      <c r="DU40" t="s">
        <v>370</v>
      </c>
      <c r="DV40" t="s">
        <v>370</v>
      </c>
      <c r="DW40" t="s">
        <v>370</v>
      </c>
      <c r="DX40" t="s">
        <v>370</v>
      </c>
      <c r="DY40" t="s">
        <v>370</v>
      </c>
      <c r="DZ40" t="s">
        <v>370</v>
      </c>
      <c r="EA40" t="s">
        <v>370</v>
      </c>
      <c r="EB40" t="s">
        <v>370</v>
      </c>
      <c r="EC40" t="s">
        <v>370</v>
      </c>
      <c r="ED40" t="s">
        <v>370</v>
      </c>
      <c r="EE40" t="s">
        <v>370</v>
      </c>
      <c r="EF40" t="s">
        <v>370</v>
      </c>
      <c r="EG40" t="s">
        <v>370</v>
      </c>
      <c r="EH40" t="s">
        <v>370</v>
      </c>
      <c r="EI40" t="s">
        <v>370</v>
      </c>
      <c r="EJ40" t="s">
        <v>370</v>
      </c>
      <c r="EK40" t="s">
        <v>370</v>
      </c>
      <c r="EL40" t="s">
        <v>370</v>
      </c>
      <c r="EM40" t="s">
        <v>370</v>
      </c>
    </row>
    <row r="41" spans="1:143" x14ac:dyDescent="0.25">
      <c r="A41" t="s">
        <v>1023</v>
      </c>
      <c r="B41">
        <v>2019</v>
      </c>
      <c r="C41" t="s">
        <v>598</v>
      </c>
      <c r="D41" t="s">
        <v>507</v>
      </c>
      <c r="E41" t="s">
        <v>1121</v>
      </c>
      <c r="F41" t="s">
        <v>597</v>
      </c>
      <c r="G41" t="s">
        <v>287</v>
      </c>
      <c r="H41" t="s">
        <v>285</v>
      </c>
      <c r="I41">
        <v>90250</v>
      </c>
      <c r="J41" s="2">
        <v>9</v>
      </c>
      <c r="K41">
        <v>325211</v>
      </c>
      <c r="L41" s="32" t="s">
        <v>259</v>
      </c>
      <c r="M41" s="32" t="s">
        <v>1018</v>
      </c>
      <c r="N41">
        <v>33.920360000000002</v>
      </c>
      <c r="O41">
        <v>-118.31783</v>
      </c>
      <c r="P41" s="9">
        <v>110012184055</v>
      </c>
      <c r="Q41" s="9">
        <v>1319218020131</v>
      </c>
      <c r="R41" t="s">
        <v>1019</v>
      </c>
      <c r="S41" t="s">
        <v>1020</v>
      </c>
      <c r="T41" s="34">
        <v>5</v>
      </c>
      <c r="U41" s="2" t="s">
        <v>1037</v>
      </c>
      <c r="V41">
        <v>57</v>
      </c>
      <c r="W41">
        <v>57</v>
      </c>
      <c r="Y41">
        <v>15</v>
      </c>
      <c r="Z41">
        <v>72</v>
      </c>
      <c r="AA41" t="s">
        <v>1021</v>
      </c>
      <c r="AB41" s="32" t="s">
        <v>1027</v>
      </c>
      <c r="AD41" s="33" t="s">
        <v>426</v>
      </c>
      <c r="AJ41" t="s">
        <v>1018</v>
      </c>
      <c r="AK41" t="s">
        <v>1018</v>
      </c>
      <c r="AL41" t="s">
        <v>1018</v>
      </c>
      <c r="AM41" t="s">
        <v>1018</v>
      </c>
      <c r="AN41" t="s">
        <v>1018</v>
      </c>
      <c r="AO41" t="s">
        <v>1018</v>
      </c>
      <c r="AP41" t="s">
        <v>1028</v>
      </c>
      <c r="AQ41" t="s">
        <v>1018</v>
      </c>
      <c r="AR41" t="s">
        <v>1028</v>
      </c>
      <c r="AS41" t="s">
        <v>1018</v>
      </c>
      <c r="AT41" t="s">
        <v>1018</v>
      </c>
      <c r="AU41" t="s">
        <v>1018</v>
      </c>
      <c r="AV41" t="s">
        <v>1018</v>
      </c>
      <c r="AW41" t="s">
        <v>1018</v>
      </c>
      <c r="AX41" t="s">
        <v>1018</v>
      </c>
      <c r="AY41" t="s">
        <v>1018</v>
      </c>
      <c r="AZ41" t="s">
        <v>1018</v>
      </c>
      <c r="BA41" t="s">
        <v>1018</v>
      </c>
      <c r="BB41" t="s">
        <v>1018</v>
      </c>
      <c r="BC41" t="s">
        <v>1018</v>
      </c>
      <c r="BD41" t="s">
        <v>1018</v>
      </c>
      <c r="BE41" t="s">
        <v>1018</v>
      </c>
      <c r="BF41" t="s">
        <v>1018</v>
      </c>
      <c r="BG41" t="s">
        <v>1018</v>
      </c>
      <c r="BH41" t="s">
        <v>1018</v>
      </c>
      <c r="BI41" t="s">
        <v>1018</v>
      </c>
      <c r="BJ41" t="s">
        <v>1018</v>
      </c>
      <c r="BK41" t="s">
        <v>1018</v>
      </c>
      <c r="BL41" t="s">
        <v>1018</v>
      </c>
      <c r="BM41" t="s">
        <v>1018</v>
      </c>
      <c r="BN41" t="s">
        <v>1018</v>
      </c>
      <c r="BO41" t="s">
        <v>1018</v>
      </c>
      <c r="BP41" t="s">
        <v>1018</v>
      </c>
      <c r="BQ41" t="s">
        <v>1018</v>
      </c>
      <c r="BR41" t="s">
        <v>1018</v>
      </c>
      <c r="BS41" t="s">
        <v>1018</v>
      </c>
      <c r="BT41" t="s">
        <v>1018</v>
      </c>
      <c r="BU41" t="s">
        <v>1018</v>
      </c>
      <c r="BV41" t="s">
        <v>1018</v>
      </c>
      <c r="BW41" t="s">
        <v>1018</v>
      </c>
      <c r="BX41" t="s">
        <v>1018</v>
      </c>
      <c r="BY41" t="s">
        <v>1018</v>
      </c>
      <c r="BZ41" t="s">
        <v>1018</v>
      </c>
      <c r="CA41" t="s">
        <v>1018</v>
      </c>
      <c r="CB41" t="s">
        <v>1018</v>
      </c>
      <c r="CC41" t="s">
        <v>1018</v>
      </c>
      <c r="CD41" t="s">
        <v>1018</v>
      </c>
      <c r="CE41" t="s">
        <v>1018</v>
      </c>
      <c r="CF41" t="s">
        <v>1018</v>
      </c>
      <c r="CG41" t="s">
        <v>1018</v>
      </c>
      <c r="CH41" t="s">
        <v>1018</v>
      </c>
      <c r="CI41" t="s">
        <v>1018</v>
      </c>
      <c r="CJ41" t="s">
        <v>1018</v>
      </c>
      <c r="CK41" t="s">
        <v>1018</v>
      </c>
      <c r="CL41" t="s">
        <v>370</v>
      </c>
      <c r="CM41" t="s">
        <v>370</v>
      </c>
      <c r="CN41" t="s">
        <v>370</v>
      </c>
      <c r="CO41" t="s">
        <v>370</v>
      </c>
      <c r="CP41" t="s">
        <v>370</v>
      </c>
      <c r="CQ41" t="s">
        <v>370</v>
      </c>
      <c r="CR41" t="s">
        <v>1029</v>
      </c>
      <c r="CS41" t="s">
        <v>370</v>
      </c>
      <c r="CT41" t="s">
        <v>1030</v>
      </c>
      <c r="CU41" t="s">
        <v>370</v>
      </c>
      <c r="CV41" t="s">
        <v>370</v>
      </c>
      <c r="CW41" t="s">
        <v>370</v>
      </c>
      <c r="CX41" t="s">
        <v>370</v>
      </c>
      <c r="CY41" t="s">
        <v>370</v>
      </c>
      <c r="CZ41" t="s">
        <v>370</v>
      </c>
      <c r="DA41" t="s">
        <v>370</v>
      </c>
      <c r="DB41" t="s">
        <v>370</v>
      </c>
      <c r="DC41" t="s">
        <v>370</v>
      </c>
      <c r="DD41" t="s">
        <v>370</v>
      </c>
      <c r="DE41" t="s">
        <v>370</v>
      </c>
      <c r="DF41" t="s">
        <v>370</v>
      </c>
      <c r="DG41" t="s">
        <v>370</v>
      </c>
      <c r="DH41" t="s">
        <v>370</v>
      </c>
      <c r="DI41" t="s">
        <v>370</v>
      </c>
      <c r="DJ41" t="s">
        <v>370</v>
      </c>
      <c r="DK41" t="s">
        <v>370</v>
      </c>
      <c r="DL41" t="s">
        <v>370</v>
      </c>
      <c r="DM41" t="s">
        <v>370</v>
      </c>
      <c r="DN41" t="s">
        <v>370</v>
      </c>
      <c r="DO41" t="s">
        <v>370</v>
      </c>
      <c r="DP41" t="s">
        <v>370</v>
      </c>
      <c r="DQ41" t="s">
        <v>370</v>
      </c>
      <c r="DR41" t="s">
        <v>370</v>
      </c>
      <c r="DS41" t="s">
        <v>370</v>
      </c>
      <c r="DT41" t="s">
        <v>370</v>
      </c>
      <c r="DU41" t="s">
        <v>370</v>
      </c>
      <c r="DV41" t="s">
        <v>370</v>
      </c>
      <c r="DW41" t="s">
        <v>370</v>
      </c>
      <c r="DX41" t="s">
        <v>370</v>
      </c>
      <c r="DY41" t="s">
        <v>370</v>
      </c>
      <c r="DZ41" t="s">
        <v>370</v>
      </c>
      <c r="EA41" t="s">
        <v>370</v>
      </c>
      <c r="EB41" t="s">
        <v>370</v>
      </c>
      <c r="EC41" t="s">
        <v>370</v>
      </c>
      <c r="ED41" t="s">
        <v>370</v>
      </c>
      <c r="EE41" t="s">
        <v>370</v>
      </c>
      <c r="EF41" t="s">
        <v>370</v>
      </c>
      <c r="EG41" t="s">
        <v>370</v>
      </c>
      <c r="EH41" t="s">
        <v>370</v>
      </c>
      <c r="EI41" t="s">
        <v>370</v>
      </c>
      <c r="EJ41" t="s">
        <v>370</v>
      </c>
      <c r="EK41" t="s">
        <v>370</v>
      </c>
      <c r="EL41" t="s">
        <v>370</v>
      </c>
      <c r="EM41" t="s">
        <v>370</v>
      </c>
    </row>
    <row r="42" spans="1:143" ht="30" x14ac:dyDescent="0.25">
      <c r="A42" t="s">
        <v>1015</v>
      </c>
      <c r="B42">
        <v>2019</v>
      </c>
      <c r="C42" t="s">
        <v>247</v>
      </c>
      <c r="D42" t="s">
        <v>245</v>
      </c>
      <c r="E42" t="s">
        <v>1122</v>
      </c>
      <c r="F42" t="s">
        <v>246</v>
      </c>
      <c r="G42" t="s">
        <v>1036</v>
      </c>
      <c r="H42" t="s">
        <v>62</v>
      </c>
      <c r="I42">
        <v>77507</v>
      </c>
      <c r="J42" s="2">
        <v>6</v>
      </c>
      <c r="K42">
        <v>325180</v>
      </c>
      <c r="L42" s="32" t="s">
        <v>236</v>
      </c>
      <c r="M42" s="32" t="s">
        <v>1018</v>
      </c>
      <c r="N42">
        <v>29.616458000000002</v>
      </c>
      <c r="O42">
        <v>-95.052192000000005</v>
      </c>
      <c r="P42" s="9">
        <v>110000462801</v>
      </c>
      <c r="Q42" s="9">
        <v>1319218028468</v>
      </c>
      <c r="R42" t="s">
        <v>1019</v>
      </c>
      <c r="S42" t="s">
        <v>1020</v>
      </c>
      <c r="T42" s="10" t="s">
        <v>366</v>
      </c>
      <c r="U42" s="2" t="e">
        <v>#N/A</v>
      </c>
      <c r="V42" t="s">
        <v>366</v>
      </c>
      <c r="W42">
        <v>0</v>
      </c>
      <c r="Y42">
        <v>0</v>
      </c>
      <c r="Z42" t="s">
        <v>366</v>
      </c>
      <c r="AA42" t="s">
        <v>1021</v>
      </c>
      <c r="AB42" s="32" t="s">
        <v>370</v>
      </c>
      <c r="AD42" s="33" t="s">
        <v>114</v>
      </c>
      <c r="AJ42" t="s">
        <v>1018</v>
      </c>
      <c r="AK42" t="s">
        <v>1018</v>
      </c>
      <c r="AL42" t="s">
        <v>1018</v>
      </c>
      <c r="AM42" t="s">
        <v>1018</v>
      </c>
      <c r="AN42" t="s">
        <v>1018</v>
      </c>
      <c r="AO42" t="s">
        <v>1018</v>
      </c>
      <c r="AP42" t="s">
        <v>1018</v>
      </c>
      <c r="AQ42" t="s">
        <v>366</v>
      </c>
      <c r="AR42" t="s">
        <v>366</v>
      </c>
      <c r="AS42" t="s">
        <v>366</v>
      </c>
      <c r="AT42" t="s">
        <v>366</v>
      </c>
      <c r="AU42" t="s">
        <v>366</v>
      </c>
      <c r="AV42" t="s">
        <v>1018</v>
      </c>
      <c r="AW42" t="s">
        <v>366</v>
      </c>
      <c r="AX42" t="s">
        <v>366</v>
      </c>
      <c r="AY42" t="s">
        <v>366</v>
      </c>
      <c r="AZ42" t="s">
        <v>366</v>
      </c>
      <c r="BA42" t="s">
        <v>366</v>
      </c>
      <c r="BB42" t="s">
        <v>366</v>
      </c>
      <c r="BC42" t="s">
        <v>366</v>
      </c>
      <c r="BD42" t="s">
        <v>366</v>
      </c>
      <c r="BE42" t="s">
        <v>366</v>
      </c>
      <c r="BF42" t="s">
        <v>366</v>
      </c>
      <c r="BG42" t="s">
        <v>366</v>
      </c>
      <c r="BH42" t="s">
        <v>366</v>
      </c>
      <c r="BI42" t="s">
        <v>1018</v>
      </c>
      <c r="BJ42" t="s">
        <v>1018</v>
      </c>
      <c r="BK42" t="s">
        <v>1018</v>
      </c>
      <c r="BL42" t="s">
        <v>366</v>
      </c>
      <c r="BM42" t="s">
        <v>1018</v>
      </c>
      <c r="BN42" t="s">
        <v>366</v>
      </c>
      <c r="BO42" t="s">
        <v>366</v>
      </c>
      <c r="BP42" t="s">
        <v>366</v>
      </c>
      <c r="BQ42" t="s">
        <v>366</v>
      </c>
      <c r="BR42" t="s">
        <v>366</v>
      </c>
      <c r="BS42" t="s">
        <v>366</v>
      </c>
      <c r="BT42" t="s">
        <v>366</v>
      </c>
      <c r="BU42" t="s">
        <v>1018</v>
      </c>
      <c r="BV42" t="s">
        <v>366</v>
      </c>
      <c r="BW42" t="s">
        <v>366</v>
      </c>
      <c r="BX42" t="s">
        <v>366</v>
      </c>
      <c r="BY42" t="s">
        <v>366</v>
      </c>
      <c r="BZ42" t="s">
        <v>366</v>
      </c>
      <c r="CA42" t="s">
        <v>366</v>
      </c>
      <c r="CB42" t="s">
        <v>1018</v>
      </c>
      <c r="CC42" t="s">
        <v>366</v>
      </c>
      <c r="CD42" t="s">
        <v>366</v>
      </c>
      <c r="CE42" t="s">
        <v>366</v>
      </c>
      <c r="CF42" t="s">
        <v>366</v>
      </c>
      <c r="CG42" t="s">
        <v>366</v>
      </c>
      <c r="CH42" t="s">
        <v>366</v>
      </c>
      <c r="CI42" t="s">
        <v>366</v>
      </c>
      <c r="CJ42" t="s">
        <v>366</v>
      </c>
      <c r="CK42" t="s">
        <v>366</v>
      </c>
      <c r="CL42" t="s">
        <v>370</v>
      </c>
      <c r="CM42" t="s">
        <v>370</v>
      </c>
      <c r="CN42" t="s">
        <v>370</v>
      </c>
      <c r="CO42" t="s">
        <v>370</v>
      </c>
      <c r="CP42" t="s">
        <v>370</v>
      </c>
      <c r="CQ42" t="s">
        <v>370</v>
      </c>
      <c r="CR42" t="s">
        <v>370</v>
      </c>
      <c r="CS42" t="s">
        <v>370</v>
      </c>
      <c r="CT42" t="s">
        <v>370</v>
      </c>
      <c r="CU42" t="s">
        <v>370</v>
      </c>
      <c r="CV42" t="s">
        <v>370</v>
      </c>
      <c r="CW42" t="s">
        <v>370</v>
      </c>
      <c r="CX42" t="s">
        <v>370</v>
      </c>
      <c r="CY42" t="s">
        <v>370</v>
      </c>
      <c r="CZ42" t="s">
        <v>370</v>
      </c>
      <c r="DA42" t="s">
        <v>370</v>
      </c>
      <c r="DB42" t="s">
        <v>370</v>
      </c>
      <c r="DC42" t="s">
        <v>370</v>
      </c>
      <c r="DD42" t="s">
        <v>370</v>
      </c>
      <c r="DE42" t="s">
        <v>370</v>
      </c>
      <c r="DF42" t="s">
        <v>370</v>
      </c>
      <c r="DG42" t="s">
        <v>370</v>
      </c>
      <c r="DH42" t="s">
        <v>370</v>
      </c>
      <c r="DI42" t="s">
        <v>370</v>
      </c>
      <c r="DJ42" t="s">
        <v>370</v>
      </c>
      <c r="DK42" t="s">
        <v>370</v>
      </c>
      <c r="DL42" t="s">
        <v>370</v>
      </c>
      <c r="DM42" t="s">
        <v>370</v>
      </c>
      <c r="DN42" t="s">
        <v>370</v>
      </c>
      <c r="DO42" t="s">
        <v>370</v>
      </c>
      <c r="DP42" t="s">
        <v>370</v>
      </c>
      <c r="DQ42" t="s">
        <v>370</v>
      </c>
      <c r="DR42" t="s">
        <v>370</v>
      </c>
      <c r="DS42" t="s">
        <v>370</v>
      </c>
      <c r="DT42" t="s">
        <v>370</v>
      </c>
      <c r="DU42" t="s">
        <v>370</v>
      </c>
      <c r="DV42" t="s">
        <v>370</v>
      </c>
      <c r="DW42" t="s">
        <v>370</v>
      </c>
      <c r="DX42" t="s">
        <v>370</v>
      </c>
      <c r="DY42" t="s">
        <v>370</v>
      </c>
      <c r="DZ42" t="s">
        <v>370</v>
      </c>
      <c r="EA42" t="s">
        <v>370</v>
      </c>
      <c r="EB42" t="s">
        <v>370</v>
      </c>
      <c r="EC42" t="s">
        <v>370</v>
      </c>
      <c r="ED42" t="s">
        <v>370</v>
      </c>
      <c r="EE42" t="s">
        <v>370</v>
      </c>
      <c r="EF42" t="s">
        <v>370</v>
      </c>
      <c r="EG42" t="s">
        <v>370</v>
      </c>
      <c r="EH42" t="s">
        <v>370</v>
      </c>
      <c r="EI42" t="s">
        <v>370</v>
      </c>
      <c r="EJ42" t="s">
        <v>370</v>
      </c>
      <c r="EK42" t="s">
        <v>370</v>
      </c>
      <c r="EL42" t="s">
        <v>370</v>
      </c>
      <c r="EM42" t="s">
        <v>370</v>
      </c>
    </row>
    <row r="43" spans="1:143" ht="45" x14ac:dyDescent="0.25">
      <c r="A43" t="s">
        <v>1023</v>
      </c>
      <c r="B43">
        <v>2019</v>
      </c>
      <c r="C43" t="s">
        <v>407</v>
      </c>
      <c r="D43" t="s">
        <v>405</v>
      </c>
      <c r="E43" t="s">
        <v>1123</v>
      </c>
      <c r="F43" t="s">
        <v>406</v>
      </c>
      <c r="G43" t="s">
        <v>1124</v>
      </c>
      <c r="H43" t="s">
        <v>364</v>
      </c>
      <c r="I43">
        <v>49120</v>
      </c>
      <c r="J43" s="2">
        <v>5</v>
      </c>
      <c r="K43">
        <v>325510</v>
      </c>
      <c r="L43" s="32" t="s">
        <v>120</v>
      </c>
      <c r="M43" s="32" t="s">
        <v>1018</v>
      </c>
      <c r="N43">
        <v>41.812399999999997</v>
      </c>
      <c r="O43">
        <v>-86.253600000000006</v>
      </c>
      <c r="P43" s="9">
        <v>110000409638</v>
      </c>
      <c r="Q43" s="9">
        <v>1319218045678</v>
      </c>
      <c r="R43" t="s">
        <v>1019</v>
      </c>
      <c r="S43" t="s">
        <v>1020</v>
      </c>
      <c r="T43" s="34">
        <v>4</v>
      </c>
      <c r="U43" s="2" t="s">
        <v>1032</v>
      </c>
      <c r="V43">
        <v>8.3000000000000007</v>
      </c>
      <c r="W43">
        <v>8.3000000000000007</v>
      </c>
      <c r="Y43">
        <v>32</v>
      </c>
      <c r="Z43">
        <v>40.299999999999997</v>
      </c>
      <c r="AA43" t="s">
        <v>1021</v>
      </c>
      <c r="AB43" s="32" t="s">
        <v>1106</v>
      </c>
      <c r="AD43" s="33" t="s">
        <v>388</v>
      </c>
      <c r="AJ43" t="s">
        <v>1018</v>
      </c>
      <c r="AK43" t="s">
        <v>1018</v>
      </c>
      <c r="AL43" t="s">
        <v>1018</v>
      </c>
      <c r="AM43" t="s">
        <v>1018</v>
      </c>
      <c r="AN43" t="s">
        <v>1018</v>
      </c>
      <c r="AO43" t="s">
        <v>1018</v>
      </c>
      <c r="AP43" t="s">
        <v>1018</v>
      </c>
      <c r="AQ43" t="s">
        <v>1018</v>
      </c>
      <c r="AR43" t="s">
        <v>1018</v>
      </c>
      <c r="AS43" t="s">
        <v>1018</v>
      </c>
      <c r="AT43" t="s">
        <v>1018</v>
      </c>
      <c r="AU43" t="s">
        <v>1018</v>
      </c>
      <c r="AV43" t="s">
        <v>1028</v>
      </c>
      <c r="AW43" t="s">
        <v>1028</v>
      </c>
      <c r="AX43" t="s">
        <v>1018</v>
      </c>
      <c r="AY43" t="s">
        <v>1018</v>
      </c>
      <c r="AZ43" t="s">
        <v>1018</v>
      </c>
      <c r="BA43" t="s">
        <v>1018</v>
      </c>
      <c r="BB43" t="s">
        <v>1018</v>
      </c>
      <c r="BC43" t="s">
        <v>1018</v>
      </c>
      <c r="BD43" t="s">
        <v>1018</v>
      </c>
      <c r="BE43" t="s">
        <v>1018</v>
      </c>
      <c r="BF43" t="s">
        <v>1018</v>
      </c>
      <c r="BG43" t="s">
        <v>1018</v>
      </c>
      <c r="BH43" t="s">
        <v>1018</v>
      </c>
      <c r="BI43" t="s">
        <v>1018</v>
      </c>
      <c r="BJ43" t="s">
        <v>1018</v>
      </c>
      <c r="BK43" t="s">
        <v>1018</v>
      </c>
      <c r="BL43" t="s">
        <v>1018</v>
      </c>
      <c r="BM43" t="s">
        <v>1018</v>
      </c>
      <c r="BN43" t="s">
        <v>1018</v>
      </c>
      <c r="BO43" t="s">
        <v>1018</v>
      </c>
      <c r="BP43" t="s">
        <v>1018</v>
      </c>
      <c r="BQ43" t="s">
        <v>1018</v>
      </c>
      <c r="BR43" t="s">
        <v>1018</v>
      </c>
      <c r="BS43" t="s">
        <v>1018</v>
      </c>
      <c r="BT43" t="s">
        <v>1018</v>
      </c>
      <c r="BU43" t="s">
        <v>1018</v>
      </c>
      <c r="BV43" t="s">
        <v>1018</v>
      </c>
      <c r="BW43" t="s">
        <v>1018</v>
      </c>
      <c r="BX43" t="s">
        <v>1018</v>
      </c>
      <c r="BY43" t="s">
        <v>1018</v>
      </c>
      <c r="BZ43" t="s">
        <v>1018</v>
      </c>
      <c r="CA43" t="s">
        <v>1018</v>
      </c>
      <c r="CB43" t="s">
        <v>1018</v>
      </c>
      <c r="CC43" t="s">
        <v>1018</v>
      </c>
      <c r="CD43" t="s">
        <v>1018</v>
      </c>
      <c r="CE43" t="s">
        <v>1018</v>
      </c>
      <c r="CF43" t="s">
        <v>1018</v>
      </c>
      <c r="CG43" t="s">
        <v>1018</v>
      </c>
      <c r="CH43" t="s">
        <v>1018</v>
      </c>
      <c r="CI43" t="s">
        <v>1018</v>
      </c>
      <c r="CJ43" t="s">
        <v>1018</v>
      </c>
      <c r="CK43" t="s">
        <v>1018</v>
      </c>
      <c r="CL43" t="s">
        <v>370</v>
      </c>
      <c r="CM43" t="s">
        <v>370</v>
      </c>
      <c r="CN43" t="s">
        <v>370</v>
      </c>
      <c r="CO43" t="s">
        <v>370</v>
      </c>
      <c r="CP43" t="s">
        <v>370</v>
      </c>
      <c r="CQ43" t="s">
        <v>370</v>
      </c>
      <c r="CR43" t="s">
        <v>370</v>
      </c>
      <c r="CS43" t="s">
        <v>370</v>
      </c>
      <c r="CT43" t="s">
        <v>370</v>
      </c>
      <c r="CU43" t="s">
        <v>370</v>
      </c>
      <c r="CV43" t="s">
        <v>370</v>
      </c>
      <c r="CW43" t="s">
        <v>370</v>
      </c>
      <c r="CX43" t="s">
        <v>1071</v>
      </c>
      <c r="CY43" t="s">
        <v>974</v>
      </c>
      <c r="CZ43" t="s">
        <v>370</v>
      </c>
      <c r="DA43" t="s">
        <v>370</v>
      </c>
      <c r="DB43" t="s">
        <v>370</v>
      </c>
      <c r="DC43" t="s">
        <v>370</v>
      </c>
      <c r="DD43" t="s">
        <v>370</v>
      </c>
      <c r="DE43" t="s">
        <v>370</v>
      </c>
      <c r="DF43" t="s">
        <v>370</v>
      </c>
      <c r="DG43" t="s">
        <v>370</v>
      </c>
      <c r="DH43" t="s">
        <v>370</v>
      </c>
      <c r="DI43" t="s">
        <v>370</v>
      </c>
      <c r="DJ43" t="s">
        <v>370</v>
      </c>
      <c r="DK43" t="s">
        <v>370</v>
      </c>
      <c r="DL43" t="s">
        <v>370</v>
      </c>
      <c r="DM43" t="s">
        <v>370</v>
      </c>
      <c r="DN43" t="s">
        <v>370</v>
      </c>
      <c r="DO43" t="s">
        <v>370</v>
      </c>
      <c r="DP43" t="s">
        <v>370</v>
      </c>
      <c r="DQ43" t="s">
        <v>370</v>
      </c>
      <c r="DR43" t="s">
        <v>370</v>
      </c>
      <c r="DS43" t="s">
        <v>370</v>
      </c>
      <c r="DT43" t="s">
        <v>370</v>
      </c>
      <c r="DU43" t="s">
        <v>370</v>
      </c>
      <c r="DV43" t="s">
        <v>370</v>
      </c>
      <c r="DW43" t="s">
        <v>370</v>
      </c>
      <c r="DX43" t="s">
        <v>370</v>
      </c>
      <c r="DY43" t="s">
        <v>370</v>
      </c>
      <c r="DZ43" t="s">
        <v>370</v>
      </c>
      <c r="EA43" t="s">
        <v>370</v>
      </c>
      <c r="EB43" t="s">
        <v>370</v>
      </c>
      <c r="EC43" t="s">
        <v>370</v>
      </c>
      <c r="ED43" t="s">
        <v>370</v>
      </c>
      <c r="EE43" t="s">
        <v>370</v>
      </c>
      <c r="EF43" t="s">
        <v>370</v>
      </c>
      <c r="EG43" t="s">
        <v>370</v>
      </c>
      <c r="EH43" t="s">
        <v>370</v>
      </c>
      <c r="EI43" t="s">
        <v>370</v>
      </c>
      <c r="EJ43" t="s">
        <v>370</v>
      </c>
      <c r="EK43" t="s">
        <v>370</v>
      </c>
      <c r="EL43" t="s">
        <v>370</v>
      </c>
      <c r="EM43" t="s">
        <v>370</v>
      </c>
    </row>
    <row r="44" spans="1:143" x14ac:dyDescent="0.25">
      <c r="A44" t="s">
        <v>1023</v>
      </c>
      <c r="B44">
        <v>2019</v>
      </c>
      <c r="C44" t="s">
        <v>554</v>
      </c>
      <c r="D44" t="s">
        <v>435</v>
      </c>
      <c r="E44" t="s">
        <v>1125</v>
      </c>
      <c r="F44" t="s">
        <v>553</v>
      </c>
      <c r="G44" t="s">
        <v>287</v>
      </c>
      <c r="H44" t="s">
        <v>285</v>
      </c>
      <c r="I44">
        <v>90040</v>
      </c>
      <c r="J44" s="2">
        <v>9</v>
      </c>
      <c r="K44">
        <v>325211</v>
      </c>
      <c r="L44" s="32" t="s">
        <v>259</v>
      </c>
      <c r="M44" s="32" t="s">
        <v>1018</v>
      </c>
      <c r="N44">
        <v>33.983333000000002</v>
      </c>
      <c r="O44">
        <v>-118.13333299999999</v>
      </c>
      <c r="P44" s="9">
        <v>110000510830</v>
      </c>
      <c r="Q44" s="9">
        <v>1319218052102</v>
      </c>
      <c r="R44" t="s">
        <v>1019</v>
      </c>
      <c r="S44" t="s">
        <v>1020</v>
      </c>
      <c r="T44" s="34">
        <v>5</v>
      </c>
      <c r="U44" s="2" t="s">
        <v>1037</v>
      </c>
      <c r="V44">
        <v>1</v>
      </c>
      <c r="W44">
        <v>1</v>
      </c>
      <c r="Y44">
        <v>15</v>
      </c>
      <c r="Z44">
        <v>16</v>
      </c>
      <c r="AA44" t="s">
        <v>1021</v>
      </c>
      <c r="AB44" s="32" t="s">
        <v>1027</v>
      </c>
      <c r="AD44" s="33" t="s">
        <v>426</v>
      </c>
      <c r="AJ44" t="s">
        <v>1018</v>
      </c>
      <c r="AK44" t="s">
        <v>1018</v>
      </c>
      <c r="AL44" t="s">
        <v>1018</v>
      </c>
      <c r="AM44" t="s">
        <v>1018</v>
      </c>
      <c r="AN44" t="s">
        <v>1018</v>
      </c>
      <c r="AO44" t="s">
        <v>1018</v>
      </c>
      <c r="AP44" t="s">
        <v>1028</v>
      </c>
      <c r="AQ44" t="s">
        <v>1018</v>
      </c>
      <c r="AR44" t="s">
        <v>1028</v>
      </c>
      <c r="AS44" t="s">
        <v>1018</v>
      </c>
      <c r="AT44" t="s">
        <v>1018</v>
      </c>
      <c r="AU44" t="s">
        <v>1018</v>
      </c>
      <c r="AV44" t="s">
        <v>1018</v>
      </c>
      <c r="AW44" t="s">
        <v>1018</v>
      </c>
      <c r="AX44" t="s">
        <v>1018</v>
      </c>
      <c r="AY44" t="s">
        <v>1018</v>
      </c>
      <c r="AZ44" t="s">
        <v>1018</v>
      </c>
      <c r="BA44" t="s">
        <v>1018</v>
      </c>
      <c r="BB44" t="s">
        <v>1018</v>
      </c>
      <c r="BC44" t="s">
        <v>1018</v>
      </c>
      <c r="BD44" t="s">
        <v>1018</v>
      </c>
      <c r="BE44" t="s">
        <v>1018</v>
      </c>
      <c r="BF44" t="s">
        <v>1018</v>
      </c>
      <c r="BG44" t="s">
        <v>1018</v>
      </c>
      <c r="BH44" t="s">
        <v>1018</v>
      </c>
      <c r="BI44" t="s">
        <v>1018</v>
      </c>
      <c r="BJ44" t="s">
        <v>1018</v>
      </c>
      <c r="BK44" t="s">
        <v>1018</v>
      </c>
      <c r="BL44" t="s">
        <v>1018</v>
      </c>
      <c r="BM44" t="s">
        <v>1018</v>
      </c>
      <c r="BN44" t="s">
        <v>1018</v>
      </c>
      <c r="BO44" t="s">
        <v>1018</v>
      </c>
      <c r="BP44" t="s">
        <v>1018</v>
      </c>
      <c r="BQ44" t="s">
        <v>1018</v>
      </c>
      <c r="BR44" t="s">
        <v>1018</v>
      </c>
      <c r="BS44" t="s">
        <v>1018</v>
      </c>
      <c r="BT44" t="s">
        <v>1018</v>
      </c>
      <c r="BU44" t="s">
        <v>1018</v>
      </c>
      <c r="BV44" t="s">
        <v>1018</v>
      </c>
      <c r="BW44" t="s">
        <v>1018</v>
      </c>
      <c r="BX44" t="s">
        <v>1018</v>
      </c>
      <c r="BY44" t="s">
        <v>1018</v>
      </c>
      <c r="BZ44" t="s">
        <v>1018</v>
      </c>
      <c r="CA44" t="s">
        <v>1018</v>
      </c>
      <c r="CB44" t="s">
        <v>1018</v>
      </c>
      <c r="CC44" t="s">
        <v>1018</v>
      </c>
      <c r="CD44" t="s">
        <v>1018</v>
      </c>
      <c r="CE44" t="s">
        <v>1018</v>
      </c>
      <c r="CF44" t="s">
        <v>1018</v>
      </c>
      <c r="CG44" t="s">
        <v>1018</v>
      </c>
      <c r="CH44" t="s">
        <v>1018</v>
      </c>
      <c r="CI44" t="s">
        <v>1018</v>
      </c>
      <c r="CJ44" t="s">
        <v>1018</v>
      </c>
      <c r="CK44" t="s">
        <v>1018</v>
      </c>
      <c r="CL44" t="s">
        <v>370</v>
      </c>
      <c r="CM44" t="s">
        <v>370</v>
      </c>
      <c r="CN44" t="s">
        <v>370</v>
      </c>
      <c r="CO44" t="s">
        <v>370</v>
      </c>
      <c r="CP44" t="s">
        <v>370</v>
      </c>
      <c r="CQ44" t="s">
        <v>370</v>
      </c>
      <c r="CR44" t="s">
        <v>1029</v>
      </c>
      <c r="CS44" t="s">
        <v>370</v>
      </c>
      <c r="CT44" t="s">
        <v>1030</v>
      </c>
      <c r="CU44" t="s">
        <v>370</v>
      </c>
      <c r="CV44" t="s">
        <v>370</v>
      </c>
      <c r="CW44" t="s">
        <v>370</v>
      </c>
      <c r="CX44" t="s">
        <v>370</v>
      </c>
      <c r="CY44" t="s">
        <v>370</v>
      </c>
      <c r="CZ44" t="s">
        <v>370</v>
      </c>
      <c r="DA44" t="s">
        <v>370</v>
      </c>
      <c r="DB44" t="s">
        <v>370</v>
      </c>
      <c r="DC44" t="s">
        <v>370</v>
      </c>
      <c r="DD44" t="s">
        <v>370</v>
      </c>
      <c r="DE44" t="s">
        <v>370</v>
      </c>
      <c r="DF44" t="s">
        <v>370</v>
      </c>
      <c r="DG44" t="s">
        <v>370</v>
      </c>
      <c r="DH44" t="s">
        <v>370</v>
      </c>
      <c r="DI44" t="s">
        <v>370</v>
      </c>
      <c r="DJ44" t="s">
        <v>370</v>
      </c>
      <c r="DK44" t="s">
        <v>370</v>
      </c>
      <c r="DL44" t="s">
        <v>370</v>
      </c>
      <c r="DM44" t="s">
        <v>370</v>
      </c>
      <c r="DN44" t="s">
        <v>370</v>
      </c>
      <c r="DO44" t="s">
        <v>370</v>
      </c>
      <c r="DP44" t="s">
        <v>370</v>
      </c>
      <c r="DQ44" t="s">
        <v>370</v>
      </c>
      <c r="DR44" t="s">
        <v>370</v>
      </c>
      <c r="DS44" t="s">
        <v>370</v>
      </c>
      <c r="DT44" t="s">
        <v>370</v>
      </c>
      <c r="DU44" t="s">
        <v>370</v>
      </c>
      <c r="DV44" t="s">
        <v>370</v>
      </c>
      <c r="DW44" t="s">
        <v>370</v>
      </c>
      <c r="DX44" t="s">
        <v>370</v>
      </c>
      <c r="DY44" t="s">
        <v>370</v>
      </c>
      <c r="DZ44" t="s">
        <v>370</v>
      </c>
      <c r="EA44" t="s">
        <v>370</v>
      </c>
      <c r="EB44" t="s">
        <v>370</v>
      </c>
      <c r="EC44" t="s">
        <v>370</v>
      </c>
      <c r="ED44" t="s">
        <v>370</v>
      </c>
      <c r="EE44" t="s">
        <v>370</v>
      </c>
      <c r="EF44" t="s">
        <v>370</v>
      </c>
      <c r="EG44" t="s">
        <v>370</v>
      </c>
      <c r="EH44" t="s">
        <v>370</v>
      </c>
      <c r="EI44" t="s">
        <v>370</v>
      </c>
      <c r="EJ44" t="s">
        <v>370</v>
      </c>
      <c r="EK44" t="s">
        <v>370</v>
      </c>
      <c r="EL44" t="s">
        <v>370</v>
      </c>
      <c r="EM44" t="s">
        <v>370</v>
      </c>
    </row>
    <row r="45" spans="1:143" ht="30" x14ac:dyDescent="0.25">
      <c r="A45" t="s">
        <v>1023</v>
      </c>
      <c r="B45">
        <v>2019</v>
      </c>
      <c r="C45" t="s">
        <v>265</v>
      </c>
      <c r="D45" t="s">
        <v>261</v>
      </c>
      <c r="E45" t="s">
        <v>1126</v>
      </c>
      <c r="F45" t="s">
        <v>262</v>
      </c>
      <c r="G45" t="s">
        <v>1079</v>
      </c>
      <c r="H45" t="s">
        <v>263</v>
      </c>
      <c r="I45" s="34" t="s">
        <v>264</v>
      </c>
      <c r="J45" s="2">
        <v>2</v>
      </c>
      <c r="K45">
        <v>325199</v>
      </c>
      <c r="L45" s="32" t="s">
        <v>68</v>
      </c>
      <c r="M45" s="32" t="s">
        <v>1018</v>
      </c>
      <c r="N45">
        <v>39.80142</v>
      </c>
      <c r="O45">
        <v>-75.354990000000001</v>
      </c>
      <c r="P45" s="9">
        <v>110000582003</v>
      </c>
      <c r="Q45" s="9">
        <v>1319218054031</v>
      </c>
      <c r="R45" t="s">
        <v>1019</v>
      </c>
      <c r="S45" t="s">
        <v>1020</v>
      </c>
      <c r="T45" s="34">
        <v>5</v>
      </c>
      <c r="U45" s="2" t="s">
        <v>1037</v>
      </c>
      <c r="V45">
        <v>1197</v>
      </c>
      <c r="W45">
        <v>1197</v>
      </c>
      <c r="Y45">
        <v>2418</v>
      </c>
      <c r="Z45">
        <v>3615</v>
      </c>
      <c r="AA45" t="s">
        <v>1021</v>
      </c>
      <c r="AB45" s="32" t="s">
        <v>1027</v>
      </c>
      <c r="AD45" s="33" t="s">
        <v>114</v>
      </c>
      <c r="AJ45" t="s">
        <v>1018</v>
      </c>
      <c r="AK45" t="s">
        <v>1018</v>
      </c>
      <c r="AL45" t="s">
        <v>1018</v>
      </c>
      <c r="AM45" t="s">
        <v>1018</v>
      </c>
      <c r="AN45" t="s">
        <v>1018</v>
      </c>
      <c r="AO45" t="s">
        <v>1018</v>
      </c>
      <c r="AP45" t="s">
        <v>1028</v>
      </c>
      <c r="AQ45" t="s">
        <v>1018</v>
      </c>
      <c r="AR45" t="s">
        <v>1028</v>
      </c>
      <c r="AS45" t="s">
        <v>1018</v>
      </c>
      <c r="AT45" t="s">
        <v>1018</v>
      </c>
      <c r="AU45" t="s">
        <v>1018</v>
      </c>
      <c r="AV45" t="s">
        <v>1018</v>
      </c>
      <c r="AW45" t="s">
        <v>1018</v>
      </c>
      <c r="AX45" t="s">
        <v>1018</v>
      </c>
      <c r="AY45" t="s">
        <v>1018</v>
      </c>
      <c r="AZ45" t="s">
        <v>1018</v>
      </c>
      <c r="BA45" t="s">
        <v>1018</v>
      </c>
      <c r="BB45" t="s">
        <v>1018</v>
      </c>
      <c r="BC45" t="s">
        <v>1018</v>
      </c>
      <c r="BD45" t="s">
        <v>1018</v>
      </c>
      <c r="BE45" t="s">
        <v>1018</v>
      </c>
      <c r="BF45" t="s">
        <v>1018</v>
      </c>
      <c r="BG45" t="s">
        <v>1018</v>
      </c>
      <c r="BH45" t="s">
        <v>1018</v>
      </c>
      <c r="BI45" t="s">
        <v>1018</v>
      </c>
      <c r="BJ45" t="s">
        <v>1018</v>
      </c>
      <c r="BK45" t="s">
        <v>1018</v>
      </c>
      <c r="BL45" t="s">
        <v>1018</v>
      </c>
      <c r="BM45" t="s">
        <v>1018</v>
      </c>
      <c r="BN45" t="s">
        <v>1018</v>
      </c>
      <c r="BO45" t="s">
        <v>1018</v>
      </c>
      <c r="BP45" t="s">
        <v>1018</v>
      </c>
      <c r="BQ45" t="s">
        <v>1018</v>
      </c>
      <c r="BR45" t="s">
        <v>1018</v>
      </c>
      <c r="BS45" t="s">
        <v>1018</v>
      </c>
      <c r="BT45" t="s">
        <v>1018</v>
      </c>
      <c r="BU45" t="s">
        <v>1018</v>
      </c>
      <c r="BV45" t="s">
        <v>1018</v>
      </c>
      <c r="BW45" t="s">
        <v>1018</v>
      </c>
      <c r="BX45" t="s">
        <v>1018</v>
      </c>
      <c r="BY45" t="s">
        <v>1018</v>
      </c>
      <c r="BZ45" t="s">
        <v>1018</v>
      </c>
      <c r="CA45" t="s">
        <v>1018</v>
      </c>
      <c r="CB45" t="s">
        <v>1018</v>
      </c>
      <c r="CC45" t="s">
        <v>1018</v>
      </c>
      <c r="CD45" t="s">
        <v>1018</v>
      </c>
      <c r="CE45" t="s">
        <v>1018</v>
      </c>
      <c r="CF45" t="s">
        <v>1018</v>
      </c>
      <c r="CG45" t="s">
        <v>1018</v>
      </c>
      <c r="CH45" t="s">
        <v>1018</v>
      </c>
      <c r="CI45" t="s">
        <v>1018</v>
      </c>
      <c r="CJ45" t="s">
        <v>1018</v>
      </c>
      <c r="CK45" t="s">
        <v>1018</v>
      </c>
      <c r="CL45" t="s">
        <v>370</v>
      </c>
      <c r="CM45" t="s">
        <v>370</v>
      </c>
      <c r="CN45" t="s">
        <v>370</v>
      </c>
      <c r="CO45" t="s">
        <v>370</v>
      </c>
      <c r="CP45" t="s">
        <v>370</v>
      </c>
      <c r="CQ45" t="s">
        <v>370</v>
      </c>
      <c r="CR45" t="s">
        <v>1029</v>
      </c>
      <c r="CS45" t="s">
        <v>370</v>
      </c>
      <c r="CT45" t="s">
        <v>1030</v>
      </c>
      <c r="CU45" t="s">
        <v>370</v>
      </c>
      <c r="CV45" t="s">
        <v>370</v>
      </c>
      <c r="CW45" t="s">
        <v>370</v>
      </c>
      <c r="CX45" t="s">
        <v>370</v>
      </c>
      <c r="CY45" t="s">
        <v>370</v>
      </c>
      <c r="CZ45" t="s">
        <v>370</v>
      </c>
      <c r="DA45" t="s">
        <v>370</v>
      </c>
      <c r="DB45" t="s">
        <v>370</v>
      </c>
      <c r="DC45" t="s">
        <v>370</v>
      </c>
      <c r="DD45" t="s">
        <v>370</v>
      </c>
      <c r="DE45" t="s">
        <v>370</v>
      </c>
      <c r="DF45" t="s">
        <v>370</v>
      </c>
      <c r="DG45" t="s">
        <v>370</v>
      </c>
      <c r="DH45" t="s">
        <v>370</v>
      </c>
      <c r="DI45" t="s">
        <v>370</v>
      </c>
      <c r="DJ45" t="s">
        <v>370</v>
      </c>
      <c r="DK45" t="s">
        <v>370</v>
      </c>
      <c r="DL45" t="s">
        <v>370</v>
      </c>
      <c r="DM45" t="s">
        <v>370</v>
      </c>
      <c r="DN45" t="s">
        <v>370</v>
      </c>
      <c r="DO45" t="s">
        <v>370</v>
      </c>
      <c r="DP45" t="s">
        <v>370</v>
      </c>
      <c r="DQ45" t="s">
        <v>370</v>
      </c>
      <c r="DR45" t="s">
        <v>370</v>
      </c>
      <c r="DS45" t="s">
        <v>370</v>
      </c>
      <c r="DT45" t="s">
        <v>370</v>
      </c>
      <c r="DU45" t="s">
        <v>370</v>
      </c>
      <c r="DV45" t="s">
        <v>370</v>
      </c>
      <c r="DW45" t="s">
        <v>370</v>
      </c>
      <c r="DX45" t="s">
        <v>370</v>
      </c>
      <c r="DY45" t="s">
        <v>370</v>
      </c>
      <c r="DZ45" t="s">
        <v>370</v>
      </c>
      <c r="EA45" t="s">
        <v>370</v>
      </c>
      <c r="EB45" t="s">
        <v>370</v>
      </c>
      <c r="EC45" t="s">
        <v>370</v>
      </c>
      <c r="ED45" t="s">
        <v>370</v>
      </c>
      <c r="EE45" t="s">
        <v>370</v>
      </c>
      <c r="EF45" t="s">
        <v>370</v>
      </c>
      <c r="EG45" t="s">
        <v>370</v>
      </c>
      <c r="EH45" t="s">
        <v>370</v>
      </c>
      <c r="EI45" t="s">
        <v>370</v>
      </c>
      <c r="EJ45" t="s">
        <v>370</v>
      </c>
      <c r="EK45" t="s">
        <v>370</v>
      </c>
      <c r="EL45" t="s">
        <v>370</v>
      </c>
      <c r="EM45" t="s">
        <v>370</v>
      </c>
    </row>
    <row r="46" spans="1:143" ht="47.45" customHeight="1" x14ac:dyDescent="0.25">
      <c r="A46" t="s">
        <v>1023</v>
      </c>
      <c r="B46">
        <v>2019</v>
      </c>
      <c r="C46" t="s">
        <v>510</v>
      </c>
      <c r="D46" t="s">
        <v>507</v>
      </c>
      <c r="E46" t="s">
        <v>1127</v>
      </c>
      <c r="F46" t="s">
        <v>508</v>
      </c>
      <c r="G46" t="s">
        <v>1128</v>
      </c>
      <c r="H46" t="s">
        <v>509</v>
      </c>
      <c r="I46">
        <v>55413</v>
      </c>
      <c r="J46" s="2">
        <v>5</v>
      </c>
      <c r="K46">
        <v>325211</v>
      </c>
      <c r="L46" s="32" t="s">
        <v>259</v>
      </c>
      <c r="M46" s="32" t="s">
        <v>1018</v>
      </c>
      <c r="N46">
        <v>44.85371</v>
      </c>
      <c r="O46">
        <v>-93.240430000000003</v>
      </c>
      <c r="P46" s="9">
        <v>110000425451</v>
      </c>
      <c r="Q46" s="9">
        <v>1319218058016</v>
      </c>
      <c r="R46" t="s">
        <v>1019</v>
      </c>
      <c r="S46" t="s">
        <v>1020</v>
      </c>
      <c r="T46" s="34">
        <v>5</v>
      </c>
      <c r="U46" s="2" t="s">
        <v>1037</v>
      </c>
      <c r="V46">
        <v>866</v>
      </c>
      <c r="W46">
        <v>866</v>
      </c>
      <c r="Y46">
        <v>47</v>
      </c>
      <c r="Z46">
        <v>913</v>
      </c>
      <c r="AA46" t="s">
        <v>1021</v>
      </c>
      <c r="AB46" s="32" t="s">
        <v>1027</v>
      </c>
      <c r="AD46" s="33" t="s">
        <v>426</v>
      </c>
      <c r="AJ46" t="s">
        <v>1018</v>
      </c>
      <c r="AK46" t="s">
        <v>1018</v>
      </c>
      <c r="AL46" t="s">
        <v>1018</v>
      </c>
      <c r="AM46" t="s">
        <v>1018</v>
      </c>
      <c r="AN46" t="s">
        <v>1018</v>
      </c>
      <c r="AO46" t="s">
        <v>1018</v>
      </c>
      <c r="AP46" t="s">
        <v>1028</v>
      </c>
      <c r="AQ46" t="s">
        <v>1018</v>
      </c>
      <c r="AR46" t="s">
        <v>1028</v>
      </c>
      <c r="AS46" t="s">
        <v>1018</v>
      </c>
      <c r="AT46" t="s">
        <v>1018</v>
      </c>
      <c r="AU46" t="s">
        <v>1018</v>
      </c>
      <c r="AV46" t="s">
        <v>1018</v>
      </c>
      <c r="AW46" t="s">
        <v>1018</v>
      </c>
      <c r="AX46" t="s">
        <v>1018</v>
      </c>
      <c r="AY46" t="s">
        <v>1018</v>
      </c>
      <c r="AZ46" t="s">
        <v>1018</v>
      </c>
      <c r="BA46" t="s">
        <v>1018</v>
      </c>
      <c r="BB46" t="s">
        <v>1018</v>
      </c>
      <c r="BC46" t="s">
        <v>1018</v>
      </c>
      <c r="BD46" t="s">
        <v>1018</v>
      </c>
      <c r="BE46" t="s">
        <v>1018</v>
      </c>
      <c r="BF46" t="s">
        <v>1018</v>
      </c>
      <c r="BG46" t="s">
        <v>1018</v>
      </c>
      <c r="BH46" t="s">
        <v>1018</v>
      </c>
      <c r="BI46" t="s">
        <v>1018</v>
      </c>
      <c r="BJ46" t="s">
        <v>1018</v>
      </c>
      <c r="BK46" t="s">
        <v>1018</v>
      </c>
      <c r="BL46" t="s">
        <v>1018</v>
      </c>
      <c r="BM46" t="s">
        <v>1018</v>
      </c>
      <c r="BN46" t="s">
        <v>1018</v>
      </c>
      <c r="BO46" t="s">
        <v>1018</v>
      </c>
      <c r="BP46" t="s">
        <v>1018</v>
      </c>
      <c r="BQ46" t="s">
        <v>1018</v>
      </c>
      <c r="BR46" t="s">
        <v>1018</v>
      </c>
      <c r="BS46" t="s">
        <v>1018</v>
      </c>
      <c r="BT46" t="s">
        <v>1018</v>
      </c>
      <c r="BU46" t="s">
        <v>1018</v>
      </c>
      <c r="BV46" t="s">
        <v>1018</v>
      </c>
      <c r="BW46" t="s">
        <v>1018</v>
      </c>
      <c r="BX46" t="s">
        <v>1018</v>
      </c>
      <c r="BY46" t="s">
        <v>1018</v>
      </c>
      <c r="BZ46" t="s">
        <v>1018</v>
      </c>
      <c r="CA46" t="s">
        <v>1018</v>
      </c>
      <c r="CB46" t="s">
        <v>1018</v>
      </c>
      <c r="CC46" t="s">
        <v>1018</v>
      </c>
      <c r="CD46" t="s">
        <v>1018</v>
      </c>
      <c r="CE46" t="s">
        <v>1018</v>
      </c>
      <c r="CF46" t="s">
        <v>1018</v>
      </c>
      <c r="CG46" t="s">
        <v>1018</v>
      </c>
      <c r="CH46" t="s">
        <v>1018</v>
      </c>
      <c r="CI46" t="s">
        <v>1018</v>
      </c>
      <c r="CJ46" t="s">
        <v>1018</v>
      </c>
      <c r="CK46" t="s">
        <v>1018</v>
      </c>
      <c r="CL46" t="s">
        <v>370</v>
      </c>
      <c r="CM46" t="s">
        <v>370</v>
      </c>
      <c r="CN46" t="s">
        <v>370</v>
      </c>
      <c r="CO46" t="s">
        <v>370</v>
      </c>
      <c r="CP46" t="s">
        <v>370</v>
      </c>
      <c r="CQ46" t="s">
        <v>370</v>
      </c>
      <c r="CR46" t="s">
        <v>1029</v>
      </c>
      <c r="CS46" t="s">
        <v>370</v>
      </c>
      <c r="CT46" t="s">
        <v>1030</v>
      </c>
      <c r="CU46" t="s">
        <v>370</v>
      </c>
      <c r="CV46" t="s">
        <v>370</v>
      </c>
      <c r="CW46" t="s">
        <v>370</v>
      </c>
      <c r="CX46" t="s">
        <v>370</v>
      </c>
      <c r="CY46" t="s">
        <v>370</v>
      </c>
      <c r="CZ46" t="s">
        <v>370</v>
      </c>
      <c r="DA46" t="s">
        <v>370</v>
      </c>
      <c r="DB46" t="s">
        <v>370</v>
      </c>
      <c r="DC46" t="s">
        <v>370</v>
      </c>
      <c r="DD46" t="s">
        <v>370</v>
      </c>
      <c r="DE46" t="s">
        <v>370</v>
      </c>
      <c r="DF46" t="s">
        <v>370</v>
      </c>
      <c r="DG46" t="s">
        <v>370</v>
      </c>
      <c r="DH46" t="s">
        <v>370</v>
      </c>
      <c r="DI46" t="s">
        <v>370</v>
      </c>
      <c r="DJ46" t="s">
        <v>370</v>
      </c>
      <c r="DK46" t="s">
        <v>370</v>
      </c>
      <c r="DL46" t="s">
        <v>370</v>
      </c>
      <c r="DM46" t="s">
        <v>370</v>
      </c>
      <c r="DN46" t="s">
        <v>370</v>
      </c>
      <c r="DO46" t="s">
        <v>370</v>
      </c>
      <c r="DP46" t="s">
        <v>370</v>
      </c>
      <c r="DQ46" t="s">
        <v>370</v>
      </c>
      <c r="DR46" t="s">
        <v>370</v>
      </c>
      <c r="DS46" t="s">
        <v>370</v>
      </c>
      <c r="DT46" t="s">
        <v>370</v>
      </c>
      <c r="DU46" t="s">
        <v>370</v>
      </c>
      <c r="DV46" t="s">
        <v>370</v>
      </c>
      <c r="DW46" t="s">
        <v>370</v>
      </c>
      <c r="DX46" t="s">
        <v>370</v>
      </c>
      <c r="DY46" t="s">
        <v>370</v>
      </c>
      <c r="DZ46" t="s">
        <v>370</v>
      </c>
      <c r="EA46" t="s">
        <v>370</v>
      </c>
      <c r="EB46" t="s">
        <v>370</v>
      </c>
      <c r="EC46" t="s">
        <v>370</v>
      </c>
      <c r="ED46" t="s">
        <v>370</v>
      </c>
      <c r="EE46" t="s">
        <v>370</v>
      </c>
      <c r="EF46" t="s">
        <v>370</v>
      </c>
      <c r="EG46" t="s">
        <v>370</v>
      </c>
      <c r="EH46" t="s">
        <v>370</v>
      </c>
      <c r="EI46" t="s">
        <v>370</v>
      </c>
      <c r="EJ46" t="s">
        <v>370</v>
      </c>
      <c r="EK46" t="s">
        <v>370</v>
      </c>
      <c r="EL46" t="s">
        <v>370</v>
      </c>
      <c r="EM46" t="s">
        <v>370</v>
      </c>
    </row>
    <row r="47" spans="1:143" x14ac:dyDescent="0.25">
      <c r="A47" t="s">
        <v>1015</v>
      </c>
      <c r="B47">
        <v>2019</v>
      </c>
      <c r="C47" t="s">
        <v>143</v>
      </c>
      <c r="D47" t="s">
        <v>140</v>
      </c>
      <c r="E47" t="s">
        <v>1129</v>
      </c>
      <c r="F47" t="s">
        <v>141</v>
      </c>
      <c r="G47" t="s">
        <v>1130</v>
      </c>
      <c r="H47" t="s">
        <v>142</v>
      </c>
      <c r="I47">
        <v>22153</v>
      </c>
      <c r="J47" s="2">
        <v>3</v>
      </c>
      <c r="K47">
        <v>325910</v>
      </c>
      <c r="L47" s="32" t="s">
        <v>144</v>
      </c>
      <c r="M47" s="32" t="s">
        <v>1018</v>
      </c>
      <c r="N47">
        <v>38.739806000000002</v>
      </c>
      <c r="O47">
        <v>-77.205083000000002</v>
      </c>
      <c r="P47" s="9">
        <v>110000340881</v>
      </c>
      <c r="Q47" s="9">
        <v>1319218060085</v>
      </c>
      <c r="R47" t="s">
        <v>1019</v>
      </c>
      <c r="S47" t="s">
        <v>1020</v>
      </c>
      <c r="T47" s="10" t="s">
        <v>366</v>
      </c>
      <c r="U47" s="2" t="e">
        <v>#N/A</v>
      </c>
      <c r="V47" t="s">
        <v>366</v>
      </c>
      <c r="W47">
        <v>0</v>
      </c>
      <c r="Y47">
        <v>0</v>
      </c>
      <c r="Z47" t="s">
        <v>366</v>
      </c>
      <c r="AA47" t="s">
        <v>1021</v>
      </c>
      <c r="AB47" s="32" t="s">
        <v>370</v>
      </c>
      <c r="AD47" s="33" t="s">
        <v>114</v>
      </c>
      <c r="AJ47" t="s">
        <v>1018</v>
      </c>
      <c r="AK47" t="s">
        <v>1018</v>
      </c>
      <c r="AL47" t="s">
        <v>1018</v>
      </c>
      <c r="AM47" t="s">
        <v>1018</v>
      </c>
      <c r="AN47" t="s">
        <v>1018</v>
      </c>
      <c r="AO47" t="s">
        <v>1018</v>
      </c>
      <c r="AP47" t="s">
        <v>1018</v>
      </c>
      <c r="AQ47" t="s">
        <v>366</v>
      </c>
      <c r="AR47" t="s">
        <v>366</v>
      </c>
      <c r="AS47" t="s">
        <v>366</v>
      </c>
      <c r="AT47" t="s">
        <v>366</v>
      </c>
      <c r="AU47" t="s">
        <v>366</v>
      </c>
      <c r="AV47" t="s">
        <v>1018</v>
      </c>
      <c r="AW47" t="s">
        <v>366</v>
      </c>
      <c r="AX47" t="s">
        <v>366</v>
      </c>
      <c r="AY47" t="s">
        <v>366</v>
      </c>
      <c r="AZ47" t="s">
        <v>366</v>
      </c>
      <c r="BA47" t="s">
        <v>366</v>
      </c>
      <c r="BB47" t="s">
        <v>366</v>
      </c>
      <c r="BC47" t="s">
        <v>366</v>
      </c>
      <c r="BD47" t="s">
        <v>366</v>
      </c>
      <c r="BE47" t="s">
        <v>366</v>
      </c>
      <c r="BF47" t="s">
        <v>366</v>
      </c>
      <c r="BG47" t="s">
        <v>366</v>
      </c>
      <c r="BH47" t="s">
        <v>366</v>
      </c>
      <c r="BI47" t="s">
        <v>1018</v>
      </c>
      <c r="BJ47" t="s">
        <v>1018</v>
      </c>
      <c r="BK47" t="s">
        <v>1018</v>
      </c>
      <c r="BL47" t="s">
        <v>366</v>
      </c>
      <c r="BM47" t="s">
        <v>1018</v>
      </c>
      <c r="BN47" t="s">
        <v>366</v>
      </c>
      <c r="BO47" t="s">
        <v>366</v>
      </c>
      <c r="BP47" t="s">
        <v>366</v>
      </c>
      <c r="BQ47" t="s">
        <v>366</v>
      </c>
      <c r="BR47" t="s">
        <v>366</v>
      </c>
      <c r="BS47" t="s">
        <v>366</v>
      </c>
      <c r="BT47" t="s">
        <v>366</v>
      </c>
      <c r="BU47" t="s">
        <v>1018</v>
      </c>
      <c r="BV47" t="s">
        <v>366</v>
      </c>
      <c r="BW47" t="s">
        <v>366</v>
      </c>
      <c r="BX47" t="s">
        <v>366</v>
      </c>
      <c r="BY47" t="s">
        <v>366</v>
      </c>
      <c r="BZ47" t="s">
        <v>366</v>
      </c>
      <c r="CA47" t="s">
        <v>366</v>
      </c>
      <c r="CB47" t="s">
        <v>1018</v>
      </c>
      <c r="CC47" t="s">
        <v>366</v>
      </c>
      <c r="CD47" t="s">
        <v>366</v>
      </c>
      <c r="CE47" t="s">
        <v>366</v>
      </c>
      <c r="CF47" t="s">
        <v>366</v>
      </c>
      <c r="CG47" t="s">
        <v>366</v>
      </c>
      <c r="CH47" t="s">
        <v>366</v>
      </c>
      <c r="CI47" t="s">
        <v>366</v>
      </c>
      <c r="CJ47" t="s">
        <v>366</v>
      </c>
      <c r="CK47" t="s">
        <v>366</v>
      </c>
      <c r="CL47" t="s">
        <v>370</v>
      </c>
      <c r="CM47" t="s">
        <v>370</v>
      </c>
      <c r="CN47" t="s">
        <v>370</v>
      </c>
      <c r="CO47" t="s">
        <v>370</v>
      </c>
      <c r="CP47" t="s">
        <v>370</v>
      </c>
      <c r="CQ47" t="s">
        <v>370</v>
      </c>
      <c r="CR47" t="s">
        <v>370</v>
      </c>
      <c r="CS47" t="s">
        <v>370</v>
      </c>
      <c r="CT47" t="s">
        <v>370</v>
      </c>
      <c r="CU47" t="s">
        <v>370</v>
      </c>
      <c r="CV47" t="s">
        <v>370</v>
      </c>
      <c r="CW47" t="s">
        <v>370</v>
      </c>
      <c r="CX47" t="s">
        <v>370</v>
      </c>
      <c r="CY47" t="s">
        <v>370</v>
      </c>
      <c r="CZ47" t="s">
        <v>370</v>
      </c>
      <c r="DA47" t="s">
        <v>370</v>
      </c>
      <c r="DB47" t="s">
        <v>370</v>
      </c>
      <c r="DC47" t="s">
        <v>370</v>
      </c>
      <c r="DD47" t="s">
        <v>370</v>
      </c>
      <c r="DE47" t="s">
        <v>370</v>
      </c>
      <c r="DF47" t="s">
        <v>370</v>
      </c>
      <c r="DG47" t="s">
        <v>370</v>
      </c>
      <c r="DH47" t="s">
        <v>370</v>
      </c>
      <c r="DI47" t="s">
        <v>370</v>
      </c>
      <c r="DJ47" t="s">
        <v>370</v>
      </c>
      <c r="DK47" t="s">
        <v>370</v>
      </c>
      <c r="DL47" t="s">
        <v>370</v>
      </c>
      <c r="DM47" t="s">
        <v>370</v>
      </c>
      <c r="DN47" t="s">
        <v>370</v>
      </c>
      <c r="DO47" t="s">
        <v>370</v>
      </c>
      <c r="DP47" t="s">
        <v>370</v>
      </c>
      <c r="DQ47" t="s">
        <v>370</v>
      </c>
      <c r="DR47" t="s">
        <v>370</v>
      </c>
      <c r="DS47" t="s">
        <v>370</v>
      </c>
      <c r="DT47" t="s">
        <v>370</v>
      </c>
      <c r="DU47" t="s">
        <v>370</v>
      </c>
      <c r="DV47" t="s">
        <v>370</v>
      </c>
      <c r="DW47" t="s">
        <v>370</v>
      </c>
      <c r="DX47" t="s">
        <v>370</v>
      </c>
      <c r="DY47" t="s">
        <v>370</v>
      </c>
      <c r="DZ47" t="s">
        <v>370</v>
      </c>
      <c r="EA47" t="s">
        <v>370</v>
      </c>
      <c r="EB47" t="s">
        <v>370</v>
      </c>
      <c r="EC47" t="s">
        <v>370</v>
      </c>
      <c r="ED47" t="s">
        <v>370</v>
      </c>
      <c r="EE47" t="s">
        <v>370</v>
      </c>
      <c r="EF47" t="s">
        <v>370</v>
      </c>
      <c r="EG47" t="s">
        <v>370</v>
      </c>
      <c r="EH47" t="s">
        <v>370</v>
      </c>
      <c r="EI47" t="s">
        <v>370</v>
      </c>
      <c r="EJ47" t="s">
        <v>370</v>
      </c>
      <c r="EK47" t="s">
        <v>370</v>
      </c>
      <c r="EL47" t="s">
        <v>370</v>
      </c>
      <c r="EM47" t="s">
        <v>370</v>
      </c>
    </row>
    <row r="48" spans="1:143" x14ac:dyDescent="0.25">
      <c r="A48" t="s">
        <v>1023</v>
      </c>
      <c r="B48">
        <v>2019</v>
      </c>
      <c r="C48" t="s">
        <v>565</v>
      </c>
      <c r="D48" t="s">
        <v>534</v>
      </c>
      <c r="E48" t="s">
        <v>1131</v>
      </c>
      <c r="F48" t="s">
        <v>564</v>
      </c>
      <c r="G48" t="s">
        <v>1132</v>
      </c>
      <c r="H48" t="s">
        <v>44</v>
      </c>
      <c r="I48">
        <v>60450</v>
      </c>
      <c r="J48" s="2">
        <v>5</v>
      </c>
      <c r="K48">
        <v>325211</v>
      </c>
      <c r="L48" s="32" t="s">
        <v>259</v>
      </c>
      <c r="M48" s="32" t="s">
        <v>1018</v>
      </c>
      <c r="N48">
        <v>41.38888</v>
      </c>
      <c r="O48">
        <v>-88.301159999999996</v>
      </c>
      <c r="P48" s="9">
        <v>110000747210</v>
      </c>
      <c r="Q48" s="9">
        <v>1319218078400</v>
      </c>
      <c r="R48" t="s">
        <v>1019</v>
      </c>
      <c r="S48" t="s">
        <v>1020</v>
      </c>
      <c r="T48" s="34">
        <v>5</v>
      </c>
      <c r="U48" s="2" t="s">
        <v>1037</v>
      </c>
      <c r="V48" t="s">
        <v>366</v>
      </c>
      <c r="W48">
        <v>5</v>
      </c>
      <c r="Y48">
        <v>630</v>
      </c>
      <c r="Z48">
        <v>635</v>
      </c>
      <c r="AA48" t="s">
        <v>1021</v>
      </c>
      <c r="AB48" s="32" t="s">
        <v>1027</v>
      </c>
      <c r="AD48" s="33" t="s">
        <v>426</v>
      </c>
      <c r="AJ48" t="s">
        <v>1018</v>
      </c>
      <c r="AK48" t="s">
        <v>1018</v>
      </c>
      <c r="AL48" t="s">
        <v>1018</v>
      </c>
      <c r="AM48" t="s">
        <v>1018</v>
      </c>
      <c r="AN48" t="s">
        <v>1018</v>
      </c>
      <c r="AO48" t="s">
        <v>1018</v>
      </c>
      <c r="AP48" t="s">
        <v>1028</v>
      </c>
      <c r="AQ48" t="s">
        <v>1018</v>
      </c>
      <c r="AR48" t="s">
        <v>1028</v>
      </c>
      <c r="AS48" t="s">
        <v>1018</v>
      </c>
      <c r="AT48" t="s">
        <v>1018</v>
      </c>
      <c r="AU48" t="s">
        <v>1018</v>
      </c>
      <c r="AV48" t="s">
        <v>1018</v>
      </c>
      <c r="AW48" t="s">
        <v>1018</v>
      </c>
      <c r="AX48" t="s">
        <v>1018</v>
      </c>
      <c r="AY48" t="s">
        <v>1018</v>
      </c>
      <c r="AZ48" t="s">
        <v>1018</v>
      </c>
      <c r="BA48" t="s">
        <v>1018</v>
      </c>
      <c r="BB48" t="s">
        <v>1018</v>
      </c>
      <c r="BC48" t="s">
        <v>1018</v>
      </c>
      <c r="BD48" t="s">
        <v>1018</v>
      </c>
      <c r="BE48" t="s">
        <v>1018</v>
      </c>
      <c r="BF48" t="s">
        <v>1018</v>
      </c>
      <c r="BG48" t="s">
        <v>1018</v>
      </c>
      <c r="BH48" t="s">
        <v>1018</v>
      </c>
      <c r="BI48" t="s">
        <v>1018</v>
      </c>
      <c r="BJ48" t="s">
        <v>1018</v>
      </c>
      <c r="BK48" t="s">
        <v>1018</v>
      </c>
      <c r="BL48" t="s">
        <v>1018</v>
      </c>
      <c r="BM48" t="s">
        <v>1018</v>
      </c>
      <c r="BN48" t="s">
        <v>1018</v>
      </c>
      <c r="BO48" t="s">
        <v>1018</v>
      </c>
      <c r="BP48" t="s">
        <v>1018</v>
      </c>
      <c r="BQ48" t="s">
        <v>1018</v>
      </c>
      <c r="BR48" t="s">
        <v>1018</v>
      </c>
      <c r="BS48" t="s">
        <v>1018</v>
      </c>
      <c r="BT48" t="s">
        <v>1018</v>
      </c>
      <c r="BU48" t="s">
        <v>1018</v>
      </c>
      <c r="BV48" t="s">
        <v>1018</v>
      </c>
      <c r="BW48" t="s">
        <v>1018</v>
      </c>
      <c r="BX48" t="s">
        <v>1018</v>
      </c>
      <c r="BY48" t="s">
        <v>1018</v>
      </c>
      <c r="BZ48" t="s">
        <v>1018</v>
      </c>
      <c r="CA48" t="s">
        <v>1018</v>
      </c>
      <c r="CB48" t="s">
        <v>1018</v>
      </c>
      <c r="CC48" t="s">
        <v>1018</v>
      </c>
      <c r="CD48" t="s">
        <v>1018</v>
      </c>
      <c r="CE48" t="s">
        <v>1018</v>
      </c>
      <c r="CF48" t="s">
        <v>1018</v>
      </c>
      <c r="CG48" t="s">
        <v>1018</v>
      </c>
      <c r="CH48" t="s">
        <v>1018</v>
      </c>
      <c r="CI48" t="s">
        <v>1018</v>
      </c>
      <c r="CJ48" t="s">
        <v>1018</v>
      </c>
      <c r="CK48" t="s">
        <v>1018</v>
      </c>
      <c r="CL48" t="s">
        <v>370</v>
      </c>
      <c r="CM48" t="s">
        <v>370</v>
      </c>
      <c r="CN48" t="s">
        <v>370</v>
      </c>
      <c r="CO48" t="s">
        <v>370</v>
      </c>
      <c r="CP48" t="s">
        <v>370</v>
      </c>
      <c r="CQ48" t="s">
        <v>370</v>
      </c>
      <c r="CR48" t="s">
        <v>1029</v>
      </c>
      <c r="CS48" t="s">
        <v>370</v>
      </c>
      <c r="CT48" t="s">
        <v>1030</v>
      </c>
      <c r="CU48" t="s">
        <v>370</v>
      </c>
      <c r="CV48" t="s">
        <v>370</v>
      </c>
      <c r="CW48" t="s">
        <v>370</v>
      </c>
      <c r="CX48" t="s">
        <v>370</v>
      </c>
      <c r="CY48" t="s">
        <v>370</v>
      </c>
      <c r="CZ48" t="s">
        <v>370</v>
      </c>
      <c r="DA48" t="s">
        <v>370</v>
      </c>
      <c r="DB48" t="s">
        <v>370</v>
      </c>
      <c r="DC48" t="s">
        <v>370</v>
      </c>
      <c r="DD48" t="s">
        <v>370</v>
      </c>
      <c r="DE48" t="s">
        <v>370</v>
      </c>
      <c r="DF48" t="s">
        <v>370</v>
      </c>
      <c r="DG48" t="s">
        <v>370</v>
      </c>
      <c r="DH48" t="s">
        <v>370</v>
      </c>
      <c r="DI48" t="s">
        <v>370</v>
      </c>
      <c r="DJ48" t="s">
        <v>370</v>
      </c>
      <c r="DK48" t="s">
        <v>370</v>
      </c>
      <c r="DL48" t="s">
        <v>370</v>
      </c>
      <c r="DM48" t="s">
        <v>370</v>
      </c>
      <c r="DN48" t="s">
        <v>370</v>
      </c>
      <c r="DO48" t="s">
        <v>370</v>
      </c>
      <c r="DP48" t="s">
        <v>370</v>
      </c>
      <c r="DQ48" t="s">
        <v>370</v>
      </c>
      <c r="DR48" t="s">
        <v>370</v>
      </c>
      <c r="DS48" t="s">
        <v>370</v>
      </c>
      <c r="DT48" t="s">
        <v>370</v>
      </c>
      <c r="DU48" t="s">
        <v>370</v>
      </c>
      <c r="DV48" t="s">
        <v>370</v>
      </c>
      <c r="DW48" t="s">
        <v>370</v>
      </c>
      <c r="DX48" t="s">
        <v>370</v>
      </c>
      <c r="DY48" t="s">
        <v>370</v>
      </c>
      <c r="DZ48" t="s">
        <v>370</v>
      </c>
      <c r="EA48" t="s">
        <v>370</v>
      </c>
      <c r="EB48" t="s">
        <v>370</v>
      </c>
      <c r="EC48" t="s">
        <v>370</v>
      </c>
      <c r="ED48" t="s">
        <v>370</v>
      </c>
      <c r="EE48" t="s">
        <v>370</v>
      </c>
      <c r="EF48" t="s">
        <v>370</v>
      </c>
      <c r="EG48" t="s">
        <v>370</v>
      </c>
      <c r="EH48" t="s">
        <v>370</v>
      </c>
      <c r="EI48" t="s">
        <v>370</v>
      </c>
      <c r="EJ48" t="s">
        <v>370</v>
      </c>
      <c r="EK48" t="s">
        <v>370</v>
      </c>
      <c r="EL48" t="s">
        <v>370</v>
      </c>
      <c r="EM48" t="s">
        <v>370</v>
      </c>
    </row>
    <row r="49" spans="1:143" x14ac:dyDescent="0.25">
      <c r="A49" t="s">
        <v>1023</v>
      </c>
      <c r="B49">
        <v>2019</v>
      </c>
      <c r="C49" t="s">
        <v>147</v>
      </c>
      <c r="D49" t="s">
        <v>145</v>
      </c>
      <c r="E49" t="s">
        <v>1133</v>
      </c>
      <c r="F49" t="s">
        <v>146</v>
      </c>
      <c r="G49" t="s">
        <v>1134</v>
      </c>
      <c r="H49" t="s">
        <v>142</v>
      </c>
      <c r="I49">
        <v>22630</v>
      </c>
      <c r="J49" s="2">
        <v>3</v>
      </c>
      <c r="K49">
        <v>325510</v>
      </c>
      <c r="L49" s="32" t="s">
        <v>120</v>
      </c>
      <c r="M49" s="32" t="s">
        <v>1018</v>
      </c>
      <c r="N49">
        <v>38.984667000000002</v>
      </c>
      <c r="O49">
        <v>-78.181659999999994</v>
      </c>
      <c r="P49" s="9">
        <v>110000341149</v>
      </c>
      <c r="Q49" s="9">
        <v>1319218091849</v>
      </c>
      <c r="R49" t="s">
        <v>1019</v>
      </c>
      <c r="S49" t="s">
        <v>1020</v>
      </c>
      <c r="T49" s="34">
        <v>4</v>
      </c>
      <c r="U49" s="2" t="s">
        <v>1032</v>
      </c>
      <c r="V49">
        <v>0</v>
      </c>
      <c r="W49">
        <v>0</v>
      </c>
      <c r="Y49">
        <v>55</v>
      </c>
      <c r="Z49">
        <v>55</v>
      </c>
      <c r="AA49" t="s">
        <v>1021</v>
      </c>
      <c r="AB49" s="32" t="s">
        <v>1027</v>
      </c>
      <c r="AD49" s="33" t="s">
        <v>114</v>
      </c>
      <c r="AJ49" t="s">
        <v>1018</v>
      </c>
      <c r="AK49" t="s">
        <v>1018</v>
      </c>
      <c r="AL49" t="s">
        <v>1018</v>
      </c>
      <c r="AM49" t="s">
        <v>1018</v>
      </c>
      <c r="AN49" t="s">
        <v>1018</v>
      </c>
      <c r="AO49" t="s">
        <v>1018</v>
      </c>
      <c r="AP49" t="s">
        <v>1028</v>
      </c>
      <c r="AQ49" t="s">
        <v>1018</v>
      </c>
      <c r="AR49" t="s">
        <v>1028</v>
      </c>
      <c r="AS49" t="s">
        <v>1018</v>
      </c>
      <c r="AT49" t="s">
        <v>1018</v>
      </c>
      <c r="AU49" t="s">
        <v>1018</v>
      </c>
      <c r="AV49" t="s">
        <v>1018</v>
      </c>
      <c r="AW49" t="s">
        <v>1018</v>
      </c>
      <c r="AX49" t="s">
        <v>1018</v>
      </c>
      <c r="AY49" t="s">
        <v>1018</v>
      </c>
      <c r="AZ49" t="s">
        <v>1018</v>
      </c>
      <c r="BA49" t="s">
        <v>1018</v>
      </c>
      <c r="BB49" t="s">
        <v>1018</v>
      </c>
      <c r="BC49" t="s">
        <v>1018</v>
      </c>
      <c r="BD49" t="s">
        <v>1018</v>
      </c>
      <c r="BE49" t="s">
        <v>1018</v>
      </c>
      <c r="BF49" t="s">
        <v>1018</v>
      </c>
      <c r="BG49" t="s">
        <v>1018</v>
      </c>
      <c r="BH49" t="s">
        <v>1018</v>
      </c>
      <c r="BI49" t="s">
        <v>1018</v>
      </c>
      <c r="BJ49" t="s">
        <v>1018</v>
      </c>
      <c r="BK49" t="s">
        <v>1018</v>
      </c>
      <c r="BL49" t="s">
        <v>1018</v>
      </c>
      <c r="BM49" t="s">
        <v>1018</v>
      </c>
      <c r="BN49" t="s">
        <v>1018</v>
      </c>
      <c r="BO49" t="s">
        <v>1018</v>
      </c>
      <c r="BP49" t="s">
        <v>1018</v>
      </c>
      <c r="BQ49" t="s">
        <v>1018</v>
      </c>
      <c r="BR49" t="s">
        <v>1018</v>
      </c>
      <c r="BS49" t="s">
        <v>1018</v>
      </c>
      <c r="BT49" t="s">
        <v>1018</v>
      </c>
      <c r="BU49" t="s">
        <v>1018</v>
      </c>
      <c r="BV49" t="s">
        <v>1018</v>
      </c>
      <c r="BW49" t="s">
        <v>1018</v>
      </c>
      <c r="BX49" t="s">
        <v>1018</v>
      </c>
      <c r="BY49" t="s">
        <v>1018</v>
      </c>
      <c r="BZ49" t="s">
        <v>1018</v>
      </c>
      <c r="CA49" t="s">
        <v>1018</v>
      </c>
      <c r="CB49" t="s">
        <v>1018</v>
      </c>
      <c r="CC49" t="s">
        <v>1018</v>
      </c>
      <c r="CD49" t="s">
        <v>1018</v>
      </c>
      <c r="CE49" t="s">
        <v>1018</v>
      </c>
      <c r="CF49" t="s">
        <v>1018</v>
      </c>
      <c r="CG49" t="s">
        <v>1018</v>
      </c>
      <c r="CH49" t="s">
        <v>1018</v>
      </c>
      <c r="CI49" t="s">
        <v>1018</v>
      </c>
      <c r="CJ49" t="s">
        <v>1018</v>
      </c>
      <c r="CK49" t="s">
        <v>1018</v>
      </c>
      <c r="CL49" t="s">
        <v>370</v>
      </c>
      <c r="CM49" t="s">
        <v>370</v>
      </c>
      <c r="CN49" t="s">
        <v>370</v>
      </c>
      <c r="CO49" t="s">
        <v>370</v>
      </c>
      <c r="CP49" t="s">
        <v>370</v>
      </c>
      <c r="CQ49" t="s">
        <v>370</v>
      </c>
      <c r="CR49" t="s">
        <v>1029</v>
      </c>
      <c r="CS49" t="s">
        <v>370</v>
      </c>
      <c r="CT49" t="s">
        <v>1030</v>
      </c>
      <c r="CU49" t="s">
        <v>370</v>
      </c>
      <c r="CV49" t="s">
        <v>370</v>
      </c>
      <c r="CW49" t="s">
        <v>370</v>
      </c>
      <c r="CX49" t="s">
        <v>370</v>
      </c>
      <c r="CY49" t="s">
        <v>370</v>
      </c>
      <c r="CZ49" t="s">
        <v>370</v>
      </c>
      <c r="DA49" t="s">
        <v>370</v>
      </c>
      <c r="DB49" t="s">
        <v>370</v>
      </c>
      <c r="DC49" t="s">
        <v>370</v>
      </c>
      <c r="DD49" t="s">
        <v>370</v>
      </c>
      <c r="DE49" t="s">
        <v>370</v>
      </c>
      <c r="DF49" t="s">
        <v>370</v>
      </c>
      <c r="DG49" t="s">
        <v>370</v>
      </c>
      <c r="DH49" t="s">
        <v>370</v>
      </c>
      <c r="DI49" t="s">
        <v>370</v>
      </c>
      <c r="DJ49" t="s">
        <v>370</v>
      </c>
      <c r="DK49" t="s">
        <v>370</v>
      </c>
      <c r="DL49" t="s">
        <v>370</v>
      </c>
      <c r="DM49" t="s">
        <v>370</v>
      </c>
      <c r="DN49" t="s">
        <v>370</v>
      </c>
      <c r="DO49" t="s">
        <v>370</v>
      </c>
      <c r="DP49" t="s">
        <v>370</v>
      </c>
      <c r="DQ49" t="s">
        <v>370</v>
      </c>
      <c r="DR49" t="s">
        <v>370</v>
      </c>
      <c r="DS49" t="s">
        <v>370</v>
      </c>
      <c r="DT49" t="s">
        <v>370</v>
      </c>
      <c r="DU49" t="s">
        <v>370</v>
      </c>
      <c r="DV49" t="s">
        <v>370</v>
      </c>
      <c r="DW49" t="s">
        <v>370</v>
      </c>
      <c r="DX49" t="s">
        <v>370</v>
      </c>
      <c r="DY49" t="s">
        <v>370</v>
      </c>
      <c r="DZ49" t="s">
        <v>370</v>
      </c>
      <c r="EA49" t="s">
        <v>370</v>
      </c>
      <c r="EB49" t="s">
        <v>370</v>
      </c>
      <c r="EC49" t="s">
        <v>370</v>
      </c>
      <c r="ED49" t="s">
        <v>370</v>
      </c>
      <c r="EE49" t="s">
        <v>370</v>
      </c>
      <c r="EF49" t="s">
        <v>370</v>
      </c>
      <c r="EG49" t="s">
        <v>370</v>
      </c>
      <c r="EH49" t="s">
        <v>370</v>
      </c>
      <c r="EI49" t="s">
        <v>370</v>
      </c>
      <c r="EJ49" t="s">
        <v>370</v>
      </c>
      <c r="EK49" t="s">
        <v>370</v>
      </c>
      <c r="EL49" t="s">
        <v>370</v>
      </c>
      <c r="EM49" t="s">
        <v>370</v>
      </c>
    </row>
    <row r="50" spans="1:143" x14ac:dyDescent="0.25">
      <c r="A50" t="s">
        <v>1023</v>
      </c>
      <c r="B50">
        <v>2019</v>
      </c>
      <c r="C50" t="s">
        <v>499</v>
      </c>
      <c r="D50" t="s">
        <v>452</v>
      </c>
      <c r="E50" t="s">
        <v>1135</v>
      </c>
      <c r="F50" t="s">
        <v>384</v>
      </c>
      <c r="G50" t="s">
        <v>1136</v>
      </c>
      <c r="H50" t="s">
        <v>364</v>
      </c>
      <c r="I50">
        <v>49507</v>
      </c>
      <c r="J50" s="2">
        <v>5</v>
      </c>
      <c r="K50">
        <v>325211</v>
      </c>
      <c r="L50" s="32" t="s">
        <v>259</v>
      </c>
      <c r="M50" s="32" t="s">
        <v>1018</v>
      </c>
      <c r="N50">
        <v>42.938429999999997</v>
      </c>
      <c r="O50">
        <v>-85.675619999999995</v>
      </c>
      <c r="P50" s="9">
        <v>110000411572</v>
      </c>
      <c r="Q50" s="9">
        <v>1319218101552</v>
      </c>
      <c r="R50" t="s">
        <v>1019</v>
      </c>
      <c r="S50" t="s">
        <v>1020</v>
      </c>
      <c r="T50" s="34">
        <v>5</v>
      </c>
      <c r="U50" s="2" t="s">
        <v>1037</v>
      </c>
      <c r="V50" t="s">
        <v>366</v>
      </c>
      <c r="W50">
        <v>250</v>
      </c>
      <c r="Y50">
        <v>5</v>
      </c>
      <c r="Z50">
        <v>255</v>
      </c>
      <c r="AA50" t="s">
        <v>1021</v>
      </c>
      <c r="AB50" s="32" t="s">
        <v>1027</v>
      </c>
      <c r="AD50" s="33" t="s">
        <v>426</v>
      </c>
      <c r="AJ50" t="s">
        <v>1018</v>
      </c>
      <c r="AK50" t="s">
        <v>1018</v>
      </c>
      <c r="AL50" t="s">
        <v>1018</v>
      </c>
      <c r="AM50" t="s">
        <v>1018</v>
      </c>
      <c r="AN50" t="s">
        <v>1018</v>
      </c>
      <c r="AO50" t="s">
        <v>1018</v>
      </c>
      <c r="AP50" t="s">
        <v>1028</v>
      </c>
      <c r="AQ50" t="s">
        <v>1018</v>
      </c>
      <c r="AR50" t="s">
        <v>1028</v>
      </c>
      <c r="AS50" t="s">
        <v>1018</v>
      </c>
      <c r="AT50" t="s">
        <v>1018</v>
      </c>
      <c r="AU50" t="s">
        <v>1018</v>
      </c>
      <c r="AV50" t="s">
        <v>1018</v>
      </c>
      <c r="AW50" t="s">
        <v>1018</v>
      </c>
      <c r="AX50" t="s">
        <v>1018</v>
      </c>
      <c r="AY50" t="s">
        <v>1018</v>
      </c>
      <c r="AZ50" t="s">
        <v>1018</v>
      </c>
      <c r="BA50" t="s">
        <v>1018</v>
      </c>
      <c r="BB50" t="s">
        <v>1018</v>
      </c>
      <c r="BC50" t="s">
        <v>1018</v>
      </c>
      <c r="BD50" t="s">
        <v>1018</v>
      </c>
      <c r="BE50" t="s">
        <v>1018</v>
      </c>
      <c r="BF50" t="s">
        <v>1018</v>
      </c>
      <c r="BG50" t="s">
        <v>1018</v>
      </c>
      <c r="BH50" t="s">
        <v>1018</v>
      </c>
      <c r="BI50" t="s">
        <v>1018</v>
      </c>
      <c r="BJ50" t="s">
        <v>1018</v>
      </c>
      <c r="BK50" t="s">
        <v>1018</v>
      </c>
      <c r="BL50" t="s">
        <v>1018</v>
      </c>
      <c r="BM50" t="s">
        <v>1018</v>
      </c>
      <c r="BN50" t="s">
        <v>1018</v>
      </c>
      <c r="BO50" t="s">
        <v>1018</v>
      </c>
      <c r="BP50" t="s">
        <v>1018</v>
      </c>
      <c r="BQ50" t="s">
        <v>1018</v>
      </c>
      <c r="BR50" t="s">
        <v>1018</v>
      </c>
      <c r="BS50" t="s">
        <v>1018</v>
      </c>
      <c r="BT50" t="s">
        <v>1018</v>
      </c>
      <c r="BU50" t="s">
        <v>1018</v>
      </c>
      <c r="BV50" t="s">
        <v>1018</v>
      </c>
      <c r="BW50" t="s">
        <v>1018</v>
      </c>
      <c r="BX50" t="s">
        <v>1018</v>
      </c>
      <c r="BY50" t="s">
        <v>1018</v>
      </c>
      <c r="BZ50" t="s">
        <v>1018</v>
      </c>
      <c r="CA50" t="s">
        <v>1018</v>
      </c>
      <c r="CB50" t="s">
        <v>1018</v>
      </c>
      <c r="CC50" t="s">
        <v>1018</v>
      </c>
      <c r="CD50" t="s">
        <v>1018</v>
      </c>
      <c r="CE50" t="s">
        <v>1018</v>
      </c>
      <c r="CF50" t="s">
        <v>1018</v>
      </c>
      <c r="CG50" t="s">
        <v>1018</v>
      </c>
      <c r="CH50" t="s">
        <v>1018</v>
      </c>
      <c r="CI50" t="s">
        <v>1018</v>
      </c>
      <c r="CJ50" t="s">
        <v>1018</v>
      </c>
      <c r="CK50" t="s">
        <v>1018</v>
      </c>
      <c r="CL50" t="s">
        <v>370</v>
      </c>
      <c r="CM50" t="s">
        <v>370</v>
      </c>
      <c r="CN50" t="s">
        <v>370</v>
      </c>
      <c r="CO50" t="s">
        <v>370</v>
      </c>
      <c r="CP50" t="s">
        <v>370</v>
      </c>
      <c r="CQ50" t="s">
        <v>370</v>
      </c>
      <c r="CR50" t="s">
        <v>1029</v>
      </c>
      <c r="CS50" t="s">
        <v>370</v>
      </c>
      <c r="CT50" t="s">
        <v>1030</v>
      </c>
      <c r="CU50" t="s">
        <v>370</v>
      </c>
      <c r="CV50" t="s">
        <v>370</v>
      </c>
      <c r="CW50" t="s">
        <v>370</v>
      </c>
      <c r="CX50" t="s">
        <v>370</v>
      </c>
      <c r="CY50" t="s">
        <v>370</v>
      </c>
      <c r="CZ50" t="s">
        <v>370</v>
      </c>
      <c r="DA50" t="s">
        <v>370</v>
      </c>
      <c r="DB50" t="s">
        <v>370</v>
      </c>
      <c r="DC50" t="s">
        <v>370</v>
      </c>
      <c r="DD50" t="s">
        <v>370</v>
      </c>
      <c r="DE50" t="s">
        <v>370</v>
      </c>
      <c r="DF50" t="s">
        <v>370</v>
      </c>
      <c r="DG50" t="s">
        <v>370</v>
      </c>
      <c r="DH50" t="s">
        <v>370</v>
      </c>
      <c r="DI50" t="s">
        <v>370</v>
      </c>
      <c r="DJ50" t="s">
        <v>370</v>
      </c>
      <c r="DK50" t="s">
        <v>370</v>
      </c>
      <c r="DL50" t="s">
        <v>370</v>
      </c>
      <c r="DM50" t="s">
        <v>370</v>
      </c>
      <c r="DN50" t="s">
        <v>370</v>
      </c>
      <c r="DO50" t="s">
        <v>370</v>
      </c>
      <c r="DP50" t="s">
        <v>370</v>
      </c>
      <c r="DQ50" t="s">
        <v>370</v>
      </c>
      <c r="DR50" t="s">
        <v>370</v>
      </c>
      <c r="DS50" t="s">
        <v>370</v>
      </c>
      <c r="DT50" t="s">
        <v>370</v>
      </c>
      <c r="DU50" t="s">
        <v>370</v>
      </c>
      <c r="DV50" t="s">
        <v>370</v>
      </c>
      <c r="DW50" t="s">
        <v>370</v>
      </c>
      <c r="DX50" t="s">
        <v>370</v>
      </c>
      <c r="DY50" t="s">
        <v>370</v>
      </c>
      <c r="DZ50" t="s">
        <v>370</v>
      </c>
      <c r="EA50" t="s">
        <v>370</v>
      </c>
      <c r="EB50" t="s">
        <v>370</v>
      </c>
      <c r="EC50" t="s">
        <v>370</v>
      </c>
      <c r="ED50" t="s">
        <v>370</v>
      </c>
      <c r="EE50" t="s">
        <v>370</v>
      </c>
      <c r="EF50" t="s">
        <v>370</v>
      </c>
      <c r="EG50" t="s">
        <v>370</v>
      </c>
      <c r="EH50" t="s">
        <v>370</v>
      </c>
      <c r="EI50" t="s">
        <v>370</v>
      </c>
      <c r="EJ50" t="s">
        <v>370</v>
      </c>
      <c r="EK50" t="s">
        <v>370</v>
      </c>
      <c r="EL50" t="s">
        <v>370</v>
      </c>
      <c r="EM50" t="s">
        <v>370</v>
      </c>
    </row>
    <row r="51" spans="1:143" ht="30" x14ac:dyDescent="0.25">
      <c r="A51" t="s">
        <v>1023</v>
      </c>
      <c r="B51">
        <v>2019</v>
      </c>
      <c r="C51" t="s">
        <v>460</v>
      </c>
      <c r="D51" t="s">
        <v>447</v>
      </c>
      <c r="E51" t="s">
        <v>1137</v>
      </c>
      <c r="F51" t="s">
        <v>459</v>
      </c>
      <c r="G51" t="s">
        <v>1138</v>
      </c>
      <c r="H51" t="s">
        <v>187</v>
      </c>
      <c r="I51">
        <v>30297</v>
      </c>
      <c r="J51" s="2">
        <v>4</v>
      </c>
      <c r="K51">
        <v>325211</v>
      </c>
      <c r="L51" s="32" t="s">
        <v>259</v>
      </c>
      <c r="M51" s="32" t="s">
        <v>1018</v>
      </c>
      <c r="N51">
        <v>33.614443999999999</v>
      </c>
      <c r="O51">
        <v>-84.386388999999994</v>
      </c>
      <c r="P51" s="9">
        <v>110000355749</v>
      </c>
      <c r="Q51" s="9">
        <v>1319218104750</v>
      </c>
      <c r="R51" t="s">
        <v>1019</v>
      </c>
      <c r="S51" t="s">
        <v>1020</v>
      </c>
      <c r="T51" s="34">
        <v>6</v>
      </c>
      <c r="U51" s="2" t="s">
        <v>1026</v>
      </c>
      <c r="V51">
        <v>524.4</v>
      </c>
      <c r="W51">
        <v>524.4</v>
      </c>
      <c r="Y51">
        <v>4906.2</v>
      </c>
      <c r="Z51">
        <v>5430.6</v>
      </c>
      <c r="AA51" t="s">
        <v>1021</v>
      </c>
      <c r="AB51" s="32" t="s">
        <v>1139</v>
      </c>
      <c r="AD51" s="33" t="s">
        <v>426</v>
      </c>
      <c r="AJ51" t="s">
        <v>1018</v>
      </c>
      <c r="AK51" t="s">
        <v>1018</v>
      </c>
      <c r="AL51" t="s">
        <v>1018</v>
      </c>
      <c r="AM51" t="s">
        <v>1018</v>
      </c>
      <c r="AN51" t="s">
        <v>1018</v>
      </c>
      <c r="AO51" t="s">
        <v>1018</v>
      </c>
      <c r="AP51" t="s">
        <v>1028</v>
      </c>
      <c r="AQ51" t="s">
        <v>1018</v>
      </c>
      <c r="AR51" t="s">
        <v>1028</v>
      </c>
      <c r="AS51" t="s">
        <v>1018</v>
      </c>
      <c r="AT51" t="s">
        <v>1018</v>
      </c>
      <c r="AU51" t="s">
        <v>1018</v>
      </c>
      <c r="AV51" t="s">
        <v>1018</v>
      </c>
      <c r="AW51" t="s">
        <v>1018</v>
      </c>
      <c r="AX51" t="s">
        <v>1018</v>
      </c>
      <c r="AY51" t="s">
        <v>1018</v>
      </c>
      <c r="AZ51" t="s">
        <v>1018</v>
      </c>
      <c r="BA51" t="s">
        <v>1018</v>
      </c>
      <c r="BB51" t="s">
        <v>1018</v>
      </c>
      <c r="BC51" t="s">
        <v>1018</v>
      </c>
      <c r="BD51" t="s">
        <v>1018</v>
      </c>
      <c r="BE51" t="s">
        <v>1018</v>
      </c>
      <c r="BF51" t="s">
        <v>1018</v>
      </c>
      <c r="BG51" t="s">
        <v>1018</v>
      </c>
      <c r="BH51" t="s">
        <v>1018</v>
      </c>
      <c r="BI51" t="s">
        <v>1018</v>
      </c>
      <c r="BJ51" t="s">
        <v>1028</v>
      </c>
      <c r="BK51" t="s">
        <v>1018</v>
      </c>
      <c r="BL51" t="s">
        <v>1018</v>
      </c>
      <c r="BM51" t="s">
        <v>1018</v>
      </c>
      <c r="BN51" t="s">
        <v>1018</v>
      </c>
      <c r="BO51" t="s">
        <v>1018</v>
      </c>
      <c r="BP51" t="s">
        <v>1018</v>
      </c>
      <c r="BQ51" t="s">
        <v>1018</v>
      </c>
      <c r="BR51" t="s">
        <v>1018</v>
      </c>
      <c r="BS51" t="s">
        <v>1018</v>
      </c>
      <c r="BT51" t="s">
        <v>1018</v>
      </c>
      <c r="BU51" t="s">
        <v>1018</v>
      </c>
      <c r="BV51" t="s">
        <v>1018</v>
      </c>
      <c r="BW51" t="s">
        <v>1018</v>
      </c>
      <c r="BX51" t="s">
        <v>1018</v>
      </c>
      <c r="BY51" t="s">
        <v>1018</v>
      </c>
      <c r="BZ51" t="s">
        <v>1018</v>
      </c>
      <c r="CA51" t="s">
        <v>1018</v>
      </c>
      <c r="CB51" t="s">
        <v>1018</v>
      </c>
      <c r="CC51" t="s">
        <v>1018</v>
      </c>
      <c r="CD51" t="s">
        <v>1018</v>
      </c>
      <c r="CE51" t="s">
        <v>1018</v>
      </c>
      <c r="CF51" t="s">
        <v>1018</v>
      </c>
      <c r="CG51" t="s">
        <v>1018</v>
      </c>
      <c r="CH51" t="s">
        <v>1018</v>
      </c>
      <c r="CI51" t="s">
        <v>1018</v>
      </c>
      <c r="CJ51" t="s">
        <v>1018</v>
      </c>
      <c r="CK51" t="s">
        <v>1018</v>
      </c>
      <c r="CL51" t="s">
        <v>370</v>
      </c>
      <c r="CM51" t="s">
        <v>370</v>
      </c>
      <c r="CN51" t="s">
        <v>370</v>
      </c>
      <c r="CO51" t="s">
        <v>370</v>
      </c>
      <c r="CP51" t="s">
        <v>370</v>
      </c>
      <c r="CQ51" t="s">
        <v>370</v>
      </c>
      <c r="CR51" t="s">
        <v>1029</v>
      </c>
      <c r="CS51" t="s">
        <v>370</v>
      </c>
      <c r="CT51" t="s">
        <v>1030</v>
      </c>
      <c r="CU51" t="s">
        <v>370</v>
      </c>
      <c r="CV51" t="s">
        <v>370</v>
      </c>
      <c r="CW51" t="s">
        <v>370</v>
      </c>
      <c r="CX51" t="s">
        <v>370</v>
      </c>
      <c r="CY51" t="s">
        <v>370</v>
      </c>
      <c r="CZ51" t="s">
        <v>370</v>
      </c>
      <c r="DA51" t="s">
        <v>370</v>
      </c>
      <c r="DB51" t="s">
        <v>370</v>
      </c>
      <c r="DC51" t="s">
        <v>370</v>
      </c>
      <c r="DD51" t="s">
        <v>370</v>
      </c>
      <c r="DE51" t="s">
        <v>370</v>
      </c>
      <c r="DF51" t="s">
        <v>370</v>
      </c>
      <c r="DG51" t="s">
        <v>370</v>
      </c>
      <c r="DH51" t="s">
        <v>370</v>
      </c>
      <c r="DI51" t="s">
        <v>370</v>
      </c>
      <c r="DJ51" t="s">
        <v>370</v>
      </c>
      <c r="DK51" t="s">
        <v>370</v>
      </c>
      <c r="DL51" t="s">
        <v>987</v>
      </c>
      <c r="DM51" t="s">
        <v>370</v>
      </c>
      <c r="DN51" t="s">
        <v>370</v>
      </c>
      <c r="DO51" t="s">
        <v>370</v>
      </c>
      <c r="DP51" t="s">
        <v>370</v>
      </c>
      <c r="DQ51" t="s">
        <v>370</v>
      </c>
      <c r="DR51" t="s">
        <v>370</v>
      </c>
      <c r="DS51" t="s">
        <v>370</v>
      </c>
      <c r="DT51" t="s">
        <v>370</v>
      </c>
      <c r="DU51" t="s">
        <v>370</v>
      </c>
      <c r="DV51" t="s">
        <v>370</v>
      </c>
      <c r="DW51" t="s">
        <v>370</v>
      </c>
      <c r="DX51" t="s">
        <v>370</v>
      </c>
      <c r="DY51" t="s">
        <v>370</v>
      </c>
      <c r="DZ51" t="s">
        <v>370</v>
      </c>
      <c r="EA51" t="s">
        <v>370</v>
      </c>
      <c r="EB51" t="s">
        <v>370</v>
      </c>
      <c r="EC51" t="s">
        <v>370</v>
      </c>
      <c r="ED51" t="s">
        <v>370</v>
      </c>
      <c r="EE51" t="s">
        <v>370</v>
      </c>
      <c r="EF51" t="s">
        <v>370</v>
      </c>
      <c r="EG51" t="s">
        <v>370</v>
      </c>
      <c r="EH51" t="s">
        <v>370</v>
      </c>
      <c r="EI51" t="s">
        <v>370</v>
      </c>
      <c r="EJ51" t="s">
        <v>370</v>
      </c>
      <c r="EK51" t="s">
        <v>370</v>
      </c>
      <c r="EL51" t="s">
        <v>370</v>
      </c>
      <c r="EM51" t="s">
        <v>370</v>
      </c>
    </row>
    <row r="52" spans="1:143" x14ac:dyDescent="0.25">
      <c r="A52" t="s">
        <v>1023</v>
      </c>
      <c r="B52">
        <v>2019</v>
      </c>
      <c r="C52" t="s">
        <v>570</v>
      </c>
      <c r="D52" t="s">
        <v>568</v>
      </c>
      <c r="E52" t="s">
        <v>1140</v>
      </c>
      <c r="F52" t="s">
        <v>569</v>
      </c>
      <c r="G52" t="s">
        <v>287</v>
      </c>
      <c r="H52" t="s">
        <v>285</v>
      </c>
      <c r="I52">
        <v>91702</v>
      </c>
      <c r="J52" s="2">
        <v>9</v>
      </c>
      <c r="K52">
        <v>325211</v>
      </c>
      <c r="L52" s="32" t="s">
        <v>259</v>
      </c>
      <c r="M52" s="32" t="s">
        <v>1018</v>
      </c>
      <c r="N52">
        <v>34.118560000000002</v>
      </c>
      <c r="O52">
        <v>-117.9349</v>
      </c>
      <c r="P52" s="9">
        <v>110000862193</v>
      </c>
      <c r="Q52" s="9">
        <v>1319218107427</v>
      </c>
      <c r="R52" t="s">
        <v>1019</v>
      </c>
      <c r="S52" t="s">
        <v>1020</v>
      </c>
      <c r="T52" s="34">
        <v>5</v>
      </c>
      <c r="U52" s="2" t="s">
        <v>1037</v>
      </c>
      <c r="V52">
        <v>5</v>
      </c>
      <c r="W52">
        <v>5</v>
      </c>
      <c r="Y52">
        <v>135</v>
      </c>
      <c r="Z52">
        <v>140</v>
      </c>
      <c r="AA52" t="s">
        <v>1021</v>
      </c>
      <c r="AB52" s="32" t="s">
        <v>1027</v>
      </c>
      <c r="AD52" s="33" t="s">
        <v>426</v>
      </c>
      <c r="AJ52" t="s">
        <v>1018</v>
      </c>
      <c r="AK52" t="s">
        <v>1018</v>
      </c>
      <c r="AL52" t="s">
        <v>1018</v>
      </c>
      <c r="AM52" t="s">
        <v>1018</v>
      </c>
      <c r="AN52" t="s">
        <v>1018</v>
      </c>
      <c r="AO52" t="s">
        <v>1018</v>
      </c>
      <c r="AP52" t="s">
        <v>1028</v>
      </c>
      <c r="AQ52" t="s">
        <v>1018</v>
      </c>
      <c r="AR52" t="s">
        <v>1028</v>
      </c>
      <c r="AS52" t="s">
        <v>1018</v>
      </c>
      <c r="AT52" t="s">
        <v>1018</v>
      </c>
      <c r="AU52" t="s">
        <v>1018</v>
      </c>
      <c r="AV52" t="s">
        <v>1018</v>
      </c>
      <c r="AW52" t="s">
        <v>1018</v>
      </c>
      <c r="AX52" t="s">
        <v>1018</v>
      </c>
      <c r="AY52" t="s">
        <v>1018</v>
      </c>
      <c r="AZ52" t="s">
        <v>1018</v>
      </c>
      <c r="BA52" t="s">
        <v>1018</v>
      </c>
      <c r="BB52" t="s">
        <v>1018</v>
      </c>
      <c r="BC52" t="s">
        <v>1018</v>
      </c>
      <c r="BD52" t="s">
        <v>1018</v>
      </c>
      <c r="BE52" t="s">
        <v>1018</v>
      </c>
      <c r="BF52" t="s">
        <v>1018</v>
      </c>
      <c r="BG52" t="s">
        <v>1018</v>
      </c>
      <c r="BH52" t="s">
        <v>1018</v>
      </c>
      <c r="BI52" t="s">
        <v>1018</v>
      </c>
      <c r="BJ52" t="s">
        <v>1018</v>
      </c>
      <c r="BK52" t="s">
        <v>1018</v>
      </c>
      <c r="BL52" t="s">
        <v>1018</v>
      </c>
      <c r="BM52" t="s">
        <v>1018</v>
      </c>
      <c r="BN52" t="s">
        <v>1018</v>
      </c>
      <c r="BO52" t="s">
        <v>1018</v>
      </c>
      <c r="BP52" t="s">
        <v>1018</v>
      </c>
      <c r="BQ52" t="s">
        <v>1018</v>
      </c>
      <c r="BR52" t="s">
        <v>1018</v>
      </c>
      <c r="BS52" t="s">
        <v>1018</v>
      </c>
      <c r="BT52" t="s">
        <v>1018</v>
      </c>
      <c r="BU52" t="s">
        <v>1018</v>
      </c>
      <c r="BV52" t="s">
        <v>1018</v>
      </c>
      <c r="BW52" t="s">
        <v>1018</v>
      </c>
      <c r="BX52" t="s">
        <v>1018</v>
      </c>
      <c r="BY52" t="s">
        <v>1018</v>
      </c>
      <c r="BZ52" t="s">
        <v>1018</v>
      </c>
      <c r="CA52" t="s">
        <v>1018</v>
      </c>
      <c r="CB52" t="s">
        <v>1018</v>
      </c>
      <c r="CC52" t="s">
        <v>1018</v>
      </c>
      <c r="CD52" t="s">
        <v>1018</v>
      </c>
      <c r="CE52" t="s">
        <v>1018</v>
      </c>
      <c r="CF52" t="s">
        <v>1018</v>
      </c>
      <c r="CG52" t="s">
        <v>1018</v>
      </c>
      <c r="CH52" t="s">
        <v>1018</v>
      </c>
      <c r="CI52" t="s">
        <v>1018</v>
      </c>
      <c r="CJ52" t="s">
        <v>1018</v>
      </c>
      <c r="CK52" t="s">
        <v>1018</v>
      </c>
      <c r="CL52" t="s">
        <v>370</v>
      </c>
      <c r="CM52" t="s">
        <v>370</v>
      </c>
      <c r="CN52" t="s">
        <v>370</v>
      </c>
      <c r="CO52" t="s">
        <v>370</v>
      </c>
      <c r="CP52" t="s">
        <v>370</v>
      </c>
      <c r="CQ52" t="s">
        <v>370</v>
      </c>
      <c r="CR52" t="s">
        <v>1029</v>
      </c>
      <c r="CS52" t="s">
        <v>370</v>
      </c>
      <c r="CT52" t="s">
        <v>1030</v>
      </c>
      <c r="CU52" t="s">
        <v>370</v>
      </c>
      <c r="CV52" t="s">
        <v>370</v>
      </c>
      <c r="CW52" t="s">
        <v>370</v>
      </c>
      <c r="CX52" t="s">
        <v>370</v>
      </c>
      <c r="CY52" t="s">
        <v>370</v>
      </c>
      <c r="CZ52" t="s">
        <v>370</v>
      </c>
      <c r="DA52" t="s">
        <v>370</v>
      </c>
      <c r="DB52" t="s">
        <v>370</v>
      </c>
      <c r="DC52" t="s">
        <v>370</v>
      </c>
      <c r="DD52" t="s">
        <v>370</v>
      </c>
      <c r="DE52" t="s">
        <v>370</v>
      </c>
      <c r="DF52" t="s">
        <v>370</v>
      </c>
      <c r="DG52" t="s">
        <v>370</v>
      </c>
      <c r="DH52" t="s">
        <v>370</v>
      </c>
      <c r="DI52" t="s">
        <v>370</v>
      </c>
      <c r="DJ52" t="s">
        <v>370</v>
      </c>
      <c r="DK52" t="s">
        <v>370</v>
      </c>
      <c r="DL52" t="s">
        <v>370</v>
      </c>
      <c r="DM52" t="s">
        <v>370</v>
      </c>
      <c r="DN52" t="s">
        <v>370</v>
      </c>
      <c r="DO52" t="s">
        <v>370</v>
      </c>
      <c r="DP52" t="s">
        <v>370</v>
      </c>
      <c r="DQ52" t="s">
        <v>370</v>
      </c>
      <c r="DR52" t="s">
        <v>370</v>
      </c>
      <c r="DS52" t="s">
        <v>370</v>
      </c>
      <c r="DT52" t="s">
        <v>370</v>
      </c>
      <c r="DU52" t="s">
        <v>370</v>
      </c>
      <c r="DV52" t="s">
        <v>370</v>
      </c>
      <c r="DW52" t="s">
        <v>370</v>
      </c>
      <c r="DX52" t="s">
        <v>370</v>
      </c>
      <c r="DY52" t="s">
        <v>370</v>
      </c>
      <c r="DZ52" t="s">
        <v>370</v>
      </c>
      <c r="EA52" t="s">
        <v>370</v>
      </c>
      <c r="EB52" t="s">
        <v>370</v>
      </c>
      <c r="EC52" t="s">
        <v>370</v>
      </c>
      <c r="ED52" t="s">
        <v>370</v>
      </c>
      <c r="EE52" t="s">
        <v>370</v>
      </c>
      <c r="EF52" t="s">
        <v>370</v>
      </c>
      <c r="EG52" t="s">
        <v>370</v>
      </c>
      <c r="EH52" t="s">
        <v>370</v>
      </c>
      <c r="EI52" t="s">
        <v>370</v>
      </c>
      <c r="EJ52" t="s">
        <v>370</v>
      </c>
      <c r="EK52" t="s">
        <v>370</v>
      </c>
      <c r="EL52" t="s">
        <v>370</v>
      </c>
      <c r="EM52" t="s">
        <v>370</v>
      </c>
    </row>
    <row r="53" spans="1:143" ht="60" x14ac:dyDescent="0.25">
      <c r="A53" t="s">
        <v>1015</v>
      </c>
      <c r="B53">
        <v>2019</v>
      </c>
      <c r="C53" t="s">
        <v>175</v>
      </c>
      <c r="D53" t="s">
        <v>173</v>
      </c>
      <c r="E53" t="s">
        <v>1141</v>
      </c>
      <c r="F53" t="s">
        <v>174</v>
      </c>
      <c r="G53" t="s">
        <v>1142</v>
      </c>
      <c r="H53" t="s">
        <v>171</v>
      </c>
      <c r="I53">
        <v>29640</v>
      </c>
      <c r="J53" s="2">
        <v>4</v>
      </c>
      <c r="K53">
        <v>325199</v>
      </c>
      <c r="L53" s="32" t="s">
        <v>68</v>
      </c>
      <c r="M53" s="32" t="s">
        <v>1018</v>
      </c>
      <c r="N53">
        <v>34.834611000000002</v>
      </c>
      <c r="O53">
        <v>-82.623582999999996</v>
      </c>
      <c r="P53" s="9">
        <v>110000354456</v>
      </c>
      <c r="Q53" s="9">
        <v>1319218149019</v>
      </c>
      <c r="R53" t="s">
        <v>1019</v>
      </c>
      <c r="S53" t="s">
        <v>1020</v>
      </c>
      <c r="T53" s="10" t="s">
        <v>366</v>
      </c>
      <c r="U53" s="2" t="e">
        <v>#N/A</v>
      </c>
      <c r="V53" t="s">
        <v>366</v>
      </c>
      <c r="W53">
        <v>0</v>
      </c>
      <c r="Y53">
        <v>0</v>
      </c>
      <c r="Z53" t="s">
        <v>366</v>
      </c>
      <c r="AA53" t="s">
        <v>1021</v>
      </c>
      <c r="AB53" s="32" t="s">
        <v>370</v>
      </c>
      <c r="AD53" s="33" t="s">
        <v>114</v>
      </c>
      <c r="AE53" s="32" t="s">
        <v>1143</v>
      </c>
      <c r="AJ53" t="s">
        <v>1018</v>
      </c>
      <c r="AK53" t="s">
        <v>1018</v>
      </c>
      <c r="AL53" t="s">
        <v>1018</v>
      </c>
      <c r="AM53" t="s">
        <v>1018</v>
      </c>
      <c r="AN53" t="s">
        <v>1018</v>
      </c>
      <c r="AO53" t="s">
        <v>1018</v>
      </c>
      <c r="AP53" t="s">
        <v>1018</v>
      </c>
      <c r="AQ53" t="s">
        <v>366</v>
      </c>
      <c r="AR53" t="s">
        <v>366</v>
      </c>
      <c r="AS53" t="s">
        <v>366</v>
      </c>
      <c r="AT53" t="s">
        <v>366</v>
      </c>
      <c r="AU53" t="s">
        <v>366</v>
      </c>
      <c r="AV53" t="s">
        <v>1018</v>
      </c>
      <c r="AW53" t="s">
        <v>366</v>
      </c>
      <c r="AX53" t="s">
        <v>366</v>
      </c>
      <c r="AY53" t="s">
        <v>366</v>
      </c>
      <c r="AZ53" t="s">
        <v>366</v>
      </c>
      <c r="BA53" t="s">
        <v>366</v>
      </c>
      <c r="BB53" t="s">
        <v>366</v>
      </c>
      <c r="BC53" t="s">
        <v>366</v>
      </c>
      <c r="BD53" t="s">
        <v>366</v>
      </c>
      <c r="BE53" t="s">
        <v>366</v>
      </c>
      <c r="BF53" t="s">
        <v>366</v>
      </c>
      <c r="BG53" t="s">
        <v>366</v>
      </c>
      <c r="BH53" t="s">
        <v>366</v>
      </c>
      <c r="BI53" t="s">
        <v>1018</v>
      </c>
      <c r="BJ53" t="s">
        <v>1018</v>
      </c>
      <c r="BK53" t="s">
        <v>1018</v>
      </c>
      <c r="BL53" t="s">
        <v>366</v>
      </c>
      <c r="BM53" t="s">
        <v>1018</v>
      </c>
      <c r="BN53" t="s">
        <v>366</v>
      </c>
      <c r="BO53" t="s">
        <v>366</v>
      </c>
      <c r="BP53" t="s">
        <v>366</v>
      </c>
      <c r="BQ53" t="s">
        <v>366</v>
      </c>
      <c r="BR53" t="s">
        <v>366</v>
      </c>
      <c r="BS53" t="s">
        <v>366</v>
      </c>
      <c r="BT53" t="s">
        <v>366</v>
      </c>
      <c r="BU53" t="s">
        <v>1018</v>
      </c>
      <c r="BV53" t="s">
        <v>366</v>
      </c>
      <c r="BW53" t="s">
        <v>366</v>
      </c>
      <c r="BX53" t="s">
        <v>366</v>
      </c>
      <c r="BY53" t="s">
        <v>366</v>
      </c>
      <c r="BZ53" t="s">
        <v>366</v>
      </c>
      <c r="CA53" t="s">
        <v>366</v>
      </c>
      <c r="CB53" t="s">
        <v>1018</v>
      </c>
      <c r="CC53" t="s">
        <v>366</v>
      </c>
      <c r="CD53" t="s">
        <v>366</v>
      </c>
      <c r="CE53" t="s">
        <v>366</v>
      </c>
      <c r="CF53" t="s">
        <v>366</v>
      </c>
      <c r="CG53" t="s">
        <v>366</v>
      </c>
      <c r="CH53" t="s">
        <v>366</v>
      </c>
      <c r="CI53" t="s">
        <v>366</v>
      </c>
      <c r="CJ53" t="s">
        <v>366</v>
      </c>
      <c r="CK53" t="s">
        <v>366</v>
      </c>
      <c r="CL53" t="s">
        <v>370</v>
      </c>
      <c r="CM53" t="s">
        <v>370</v>
      </c>
      <c r="CN53" t="s">
        <v>370</v>
      </c>
      <c r="CO53" t="s">
        <v>370</v>
      </c>
      <c r="CP53" t="s">
        <v>370</v>
      </c>
      <c r="CQ53" t="s">
        <v>370</v>
      </c>
      <c r="CR53" t="s">
        <v>370</v>
      </c>
      <c r="CS53" t="s">
        <v>370</v>
      </c>
      <c r="CT53" t="s">
        <v>370</v>
      </c>
      <c r="CU53" t="s">
        <v>370</v>
      </c>
      <c r="CV53" t="s">
        <v>370</v>
      </c>
      <c r="CW53" t="s">
        <v>370</v>
      </c>
      <c r="CX53" t="s">
        <v>370</v>
      </c>
      <c r="CY53" t="s">
        <v>370</v>
      </c>
      <c r="CZ53" t="s">
        <v>370</v>
      </c>
      <c r="DA53" t="s">
        <v>370</v>
      </c>
      <c r="DB53" t="s">
        <v>370</v>
      </c>
      <c r="DC53" t="s">
        <v>370</v>
      </c>
      <c r="DD53" t="s">
        <v>370</v>
      </c>
      <c r="DE53" t="s">
        <v>370</v>
      </c>
      <c r="DF53" t="s">
        <v>370</v>
      </c>
      <c r="DG53" t="s">
        <v>370</v>
      </c>
      <c r="DH53" t="s">
        <v>370</v>
      </c>
      <c r="DI53" t="s">
        <v>370</v>
      </c>
      <c r="DJ53" t="s">
        <v>370</v>
      </c>
      <c r="DK53" t="s">
        <v>370</v>
      </c>
      <c r="DL53" t="s">
        <v>370</v>
      </c>
      <c r="DM53" t="s">
        <v>370</v>
      </c>
      <c r="DN53" t="s">
        <v>370</v>
      </c>
      <c r="DO53" t="s">
        <v>370</v>
      </c>
      <c r="DP53" t="s">
        <v>370</v>
      </c>
      <c r="DQ53" t="s">
        <v>370</v>
      </c>
      <c r="DR53" t="s">
        <v>370</v>
      </c>
      <c r="DS53" t="s">
        <v>370</v>
      </c>
      <c r="DT53" t="s">
        <v>370</v>
      </c>
      <c r="DU53" t="s">
        <v>370</v>
      </c>
      <c r="DV53" t="s">
        <v>370</v>
      </c>
      <c r="DW53" t="s">
        <v>370</v>
      </c>
      <c r="DX53" t="s">
        <v>370</v>
      </c>
      <c r="DY53" t="s">
        <v>370</v>
      </c>
      <c r="DZ53" t="s">
        <v>370</v>
      </c>
      <c r="EA53" t="s">
        <v>370</v>
      </c>
      <c r="EB53" t="s">
        <v>370</v>
      </c>
      <c r="EC53" t="s">
        <v>370</v>
      </c>
      <c r="ED53" t="s">
        <v>370</v>
      </c>
      <c r="EE53" t="s">
        <v>370</v>
      </c>
      <c r="EF53" t="s">
        <v>370</v>
      </c>
      <c r="EG53" t="s">
        <v>370</v>
      </c>
      <c r="EH53" t="s">
        <v>370</v>
      </c>
      <c r="EI53" t="s">
        <v>370</v>
      </c>
      <c r="EJ53" t="s">
        <v>370</v>
      </c>
      <c r="EK53" t="s">
        <v>370</v>
      </c>
      <c r="EL53" t="s">
        <v>370</v>
      </c>
      <c r="EM53" t="s">
        <v>370</v>
      </c>
    </row>
    <row r="54" spans="1:143" ht="30" x14ac:dyDescent="0.25">
      <c r="A54" t="s">
        <v>1023</v>
      </c>
      <c r="B54">
        <v>2019</v>
      </c>
      <c r="C54" t="s">
        <v>258</v>
      </c>
      <c r="D54" t="s">
        <v>255</v>
      </c>
      <c r="E54" t="s">
        <v>1144</v>
      </c>
      <c r="F54" t="s">
        <v>256</v>
      </c>
      <c r="G54" t="s">
        <v>1145</v>
      </c>
      <c r="H54" t="s">
        <v>257</v>
      </c>
      <c r="I54">
        <v>37660</v>
      </c>
      <c r="J54" s="2">
        <v>4</v>
      </c>
      <c r="K54">
        <v>325211</v>
      </c>
      <c r="L54" s="32" t="s">
        <v>259</v>
      </c>
      <c r="M54" s="32" t="s">
        <v>1018</v>
      </c>
      <c r="N54">
        <v>36.527054999999997</v>
      </c>
      <c r="O54">
        <v>-82.538579999999996</v>
      </c>
      <c r="P54" s="9">
        <v>110000574423</v>
      </c>
      <c r="Q54" s="9">
        <v>1319218151619</v>
      </c>
      <c r="R54" t="s">
        <v>1019</v>
      </c>
      <c r="S54" t="s">
        <v>1020</v>
      </c>
      <c r="T54" s="34">
        <v>6</v>
      </c>
      <c r="U54" s="2" t="s">
        <v>1026</v>
      </c>
      <c r="V54">
        <v>595</v>
      </c>
      <c r="W54">
        <v>595</v>
      </c>
      <c r="Y54">
        <v>269</v>
      </c>
      <c r="Z54">
        <v>864</v>
      </c>
      <c r="AA54" t="s">
        <v>1021</v>
      </c>
      <c r="AB54" s="32" t="s">
        <v>1146</v>
      </c>
      <c r="AD54" s="33" t="s">
        <v>114</v>
      </c>
      <c r="AJ54" t="s">
        <v>1018</v>
      </c>
      <c r="AK54" t="s">
        <v>1018</v>
      </c>
      <c r="AL54" t="s">
        <v>1018</v>
      </c>
      <c r="AM54" t="s">
        <v>1018</v>
      </c>
      <c r="AN54" t="s">
        <v>1018</v>
      </c>
      <c r="AO54" t="s">
        <v>1018</v>
      </c>
      <c r="AP54" t="s">
        <v>1028</v>
      </c>
      <c r="AQ54" t="s">
        <v>1018</v>
      </c>
      <c r="AR54" t="s">
        <v>1028</v>
      </c>
      <c r="AS54" t="s">
        <v>1018</v>
      </c>
      <c r="AT54" t="s">
        <v>1018</v>
      </c>
      <c r="AU54" t="s">
        <v>1028</v>
      </c>
      <c r="AV54" t="s">
        <v>1018</v>
      </c>
      <c r="AW54" t="s">
        <v>1018</v>
      </c>
      <c r="AX54" t="s">
        <v>1018</v>
      </c>
      <c r="AY54" t="s">
        <v>1018</v>
      </c>
      <c r="AZ54" t="s">
        <v>1018</v>
      </c>
      <c r="BA54" t="s">
        <v>1018</v>
      </c>
      <c r="BB54" t="s">
        <v>1018</v>
      </c>
      <c r="BC54" t="s">
        <v>1018</v>
      </c>
      <c r="BD54" t="s">
        <v>1018</v>
      </c>
      <c r="BE54" t="s">
        <v>1018</v>
      </c>
      <c r="BF54" t="s">
        <v>1018</v>
      </c>
      <c r="BG54" t="s">
        <v>1018</v>
      </c>
      <c r="BH54" t="s">
        <v>1018</v>
      </c>
      <c r="BI54" t="s">
        <v>1018</v>
      </c>
      <c r="BJ54" t="s">
        <v>1028</v>
      </c>
      <c r="BK54" t="s">
        <v>1018</v>
      </c>
      <c r="BL54" t="s">
        <v>1018</v>
      </c>
      <c r="BM54" t="s">
        <v>1018</v>
      </c>
      <c r="BN54" t="s">
        <v>1018</v>
      </c>
      <c r="BO54" t="s">
        <v>1018</v>
      </c>
      <c r="BP54" t="s">
        <v>1018</v>
      </c>
      <c r="BQ54" t="s">
        <v>1018</v>
      </c>
      <c r="BR54" t="s">
        <v>1018</v>
      </c>
      <c r="BS54" t="s">
        <v>1018</v>
      </c>
      <c r="BT54" t="s">
        <v>1018</v>
      </c>
      <c r="BU54" t="s">
        <v>1018</v>
      </c>
      <c r="BV54" t="s">
        <v>1018</v>
      </c>
      <c r="BW54" t="s">
        <v>1018</v>
      </c>
      <c r="BX54" t="s">
        <v>1018</v>
      </c>
      <c r="BY54" t="s">
        <v>1018</v>
      </c>
      <c r="BZ54" t="s">
        <v>1018</v>
      </c>
      <c r="CA54" t="s">
        <v>1018</v>
      </c>
      <c r="CB54" t="s">
        <v>1018</v>
      </c>
      <c r="CC54" t="s">
        <v>1018</v>
      </c>
      <c r="CD54" t="s">
        <v>1018</v>
      </c>
      <c r="CE54" t="s">
        <v>1018</v>
      </c>
      <c r="CF54" t="s">
        <v>1018</v>
      </c>
      <c r="CG54" t="s">
        <v>1018</v>
      </c>
      <c r="CH54" t="s">
        <v>1018</v>
      </c>
      <c r="CI54" t="s">
        <v>1018</v>
      </c>
      <c r="CJ54" t="s">
        <v>1018</v>
      </c>
      <c r="CK54" t="s">
        <v>1018</v>
      </c>
      <c r="CL54" t="s">
        <v>370</v>
      </c>
      <c r="CM54" t="s">
        <v>370</v>
      </c>
      <c r="CN54" t="s">
        <v>370</v>
      </c>
      <c r="CO54" t="s">
        <v>370</v>
      </c>
      <c r="CP54" t="s">
        <v>370</v>
      </c>
      <c r="CQ54" t="s">
        <v>370</v>
      </c>
      <c r="CR54" t="s">
        <v>1029</v>
      </c>
      <c r="CS54" t="s">
        <v>370</v>
      </c>
      <c r="CT54" t="s">
        <v>1030</v>
      </c>
      <c r="CU54" t="s">
        <v>370</v>
      </c>
      <c r="CV54" t="s">
        <v>370</v>
      </c>
      <c r="CW54" t="s">
        <v>972</v>
      </c>
      <c r="CX54" t="s">
        <v>370</v>
      </c>
      <c r="CY54" t="s">
        <v>370</v>
      </c>
      <c r="CZ54" t="s">
        <v>370</v>
      </c>
      <c r="DA54" t="s">
        <v>370</v>
      </c>
      <c r="DB54" t="s">
        <v>370</v>
      </c>
      <c r="DC54" t="s">
        <v>370</v>
      </c>
      <c r="DD54" t="s">
        <v>370</v>
      </c>
      <c r="DE54" t="s">
        <v>370</v>
      </c>
      <c r="DF54" t="s">
        <v>370</v>
      </c>
      <c r="DG54" t="s">
        <v>370</v>
      </c>
      <c r="DH54" t="s">
        <v>370</v>
      </c>
      <c r="DI54" t="s">
        <v>370</v>
      </c>
      <c r="DJ54" t="s">
        <v>370</v>
      </c>
      <c r="DK54" t="s">
        <v>370</v>
      </c>
      <c r="DL54" t="s">
        <v>987</v>
      </c>
      <c r="DM54" t="s">
        <v>370</v>
      </c>
      <c r="DN54" t="s">
        <v>370</v>
      </c>
      <c r="DO54" t="s">
        <v>370</v>
      </c>
      <c r="DP54" t="s">
        <v>370</v>
      </c>
      <c r="DQ54" t="s">
        <v>370</v>
      </c>
      <c r="DR54" t="s">
        <v>370</v>
      </c>
      <c r="DS54" t="s">
        <v>370</v>
      </c>
      <c r="DT54" t="s">
        <v>370</v>
      </c>
      <c r="DU54" t="s">
        <v>370</v>
      </c>
      <c r="DV54" t="s">
        <v>370</v>
      </c>
      <c r="DW54" t="s">
        <v>370</v>
      </c>
      <c r="DX54" t="s">
        <v>370</v>
      </c>
      <c r="DY54" t="s">
        <v>370</v>
      </c>
      <c r="DZ54" t="s">
        <v>370</v>
      </c>
      <c r="EA54" t="s">
        <v>370</v>
      </c>
      <c r="EB54" t="s">
        <v>370</v>
      </c>
      <c r="EC54" t="s">
        <v>370</v>
      </c>
      <c r="ED54" t="s">
        <v>370</v>
      </c>
      <c r="EE54" t="s">
        <v>370</v>
      </c>
      <c r="EF54" t="s">
        <v>370</v>
      </c>
      <c r="EG54" t="s">
        <v>370</v>
      </c>
      <c r="EH54" t="s">
        <v>370</v>
      </c>
      <c r="EI54" t="s">
        <v>370</v>
      </c>
      <c r="EJ54" t="s">
        <v>370</v>
      </c>
      <c r="EK54" t="s">
        <v>370</v>
      </c>
      <c r="EL54" t="s">
        <v>370</v>
      </c>
      <c r="EM54" t="s">
        <v>370</v>
      </c>
    </row>
    <row r="55" spans="1:143" ht="30" x14ac:dyDescent="0.25">
      <c r="A55" t="s">
        <v>1023</v>
      </c>
      <c r="B55">
        <v>2019</v>
      </c>
      <c r="C55" t="s">
        <v>1147</v>
      </c>
      <c r="D55" t="s">
        <v>1148</v>
      </c>
      <c r="E55" t="s">
        <v>1149</v>
      </c>
      <c r="F55" t="s">
        <v>1150</v>
      </c>
      <c r="G55" t="s">
        <v>1151</v>
      </c>
      <c r="H55" t="s">
        <v>356</v>
      </c>
      <c r="I55" s="34" t="s">
        <v>1152</v>
      </c>
      <c r="J55" s="2">
        <v>2</v>
      </c>
      <c r="K55">
        <v>325412</v>
      </c>
      <c r="L55" s="32" t="s">
        <v>773</v>
      </c>
      <c r="M55" s="32" t="s">
        <v>1018</v>
      </c>
      <c r="N55">
        <v>18.432818999999999</v>
      </c>
      <c r="O55">
        <v>-66.571055000000001</v>
      </c>
      <c r="P55" s="9">
        <v>110008472063</v>
      </c>
      <c r="Q55" s="9">
        <v>1319218163234</v>
      </c>
      <c r="R55" t="s">
        <v>1019</v>
      </c>
      <c r="S55" t="s">
        <v>1020</v>
      </c>
      <c r="T55" s="34">
        <v>4</v>
      </c>
      <c r="U55" s="2" t="s">
        <v>1032</v>
      </c>
      <c r="V55">
        <v>0</v>
      </c>
      <c r="W55">
        <v>0</v>
      </c>
      <c r="Y55">
        <v>0</v>
      </c>
      <c r="Z55">
        <v>0</v>
      </c>
      <c r="AA55" t="s">
        <v>1021</v>
      </c>
      <c r="AB55" s="32" t="s">
        <v>1027</v>
      </c>
      <c r="AD55" s="33" t="s">
        <v>1153</v>
      </c>
      <c r="AJ55" t="s">
        <v>1018</v>
      </c>
      <c r="AK55" t="s">
        <v>1018</v>
      </c>
      <c r="AL55" t="s">
        <v>1018</v>
      </c>
      <c r="AM55" t="s">
        <v>1018</v>
      </c>
      <c r="AN55" t="s">
        <v>1018</v>
      </c>
      <c r="AO55" t="s">
        <v>1018</v>
      </c>
      <c r="AP55" t="s">
        <v>1028</v>
      </c>
      <c r="AQ55" t="s">
        <v>1018</v>
      </c>
      <c r="AR55" t="s">
        <v>1028</v>
      </c>
      <c r="AS55" t="s">
        <v>1018</v>
      </c>
      <c r="AT55" t="s">
        <v>1018</v>
      </c>
      <c r="AU55" t="s">
        <v>1018</v>
      </c>
      <c r="AV55" t="s">
        <v>1018</v>
      </c>
      <c r="AW55" t="s">
        <v>1018</v>
      </c>
      <c r="AX55" t="s">
        <v>1018</v>
      </c>
      <c r="AY55" t="s">
        <v>1018</v>
      </c>
      <c r="AZ55" t="s">
        <v>1018</v>
      </c>
      <c r="BA55" t="s">
        <v>1018</v>
      </c>
      <c r="BB55" t="s">
        <v>1018</v>
      </c>
      <c r="BC55" t="s">
        <v>1018</v>
      </c>
      <c r="BD55" t="s">
        <v>1018</v>
      </c>
      <c r="BE55" t="s">
        <v>1018</v>
      </c>
      <c r="BF55" t="s">
        <v>1018</v>
      </c>
      <c r="BG55" t="s">
        <v>1018</v>
      </c>
      <c r="BH55" t="s">
        <v>1018</v>
      </c>
      <c r="BI55" t="s">
        <v>1018</v>
      </c>
      <c r="BJ55" t="s">
        <v>1018</v>
      </c>
      <c r="BK55" t="s">
        <v>1018</v>
      </c>
      <c r="BL55" t="s">
        <v>1018</v>
      </c>
      <c r="BM55" t="s">
        <v>1018</v>
      </c>
      <c r="BN55" t="s">
        <v>1018</v>
      </c>
      <c r="BO55" t="s">
        <v>1018</v>
      </c>
      <c r="BP55" t="s">
        <v>1018</v>
      </c>
      <c r="BQ55" t="s">
        <v>1018</v>
      </c>
      <c r="BR55" t="s">
        <v>1018</v>
      </c>
      <c r="BS55" t="s">
        <v>1018</v>
      </c>
      <c r="BT55" t="s">
        <v>1018</v>
      </c>
      <c r="BU55" t="s">
        <v>1018</v>
      </c>
      <c r="BV55" t="s">
        <v>1018</v>
      </c>
      <c r="BW55" t="s">
        <v>1018</v>
      </c>
      <c r="BX55" t="s">
        <v>1018</v>
      </c>
      <c r="BY55" t="s">
        <v>1018</v>
      </c>
      <c r="BZ55" t="s">
        <v>1018</v>
      </c>
      <c r="CA55" t="s">
        <v>1018</v>
      </c>
      <c r="CB55" t="s">
        <v>1018</v>
      </c>
      <c r="CC55" t="s">
        <v>1018</v>
      </c>
      <c r="CD55" t="s">
        <v>1018</v>
      </c>
      <c r="CE55" t="s">
        <v>1018</v>
      </c>
      <c r="CF55" t="s">
        <v>1018</v>
      </c>
      <c r="CG55" t="s">
        <v>1018</v>
      </c>
      <c r="CH55" t="s">
        <v>1018</v>
      </c>
      <c r="CI55" t="s">
        <v>1018</v>
      </c>
      <c r="CJ55" t="s">
        <v>1018</v>
      </c>
      <c r="CK55" t="s">
        <v>1018</v>
      </c>
      <c r="CL55" t="s">
        <v>370</v>
      </c>
      <c r="CM55" t="s">
        <v>370</v>
      </c>
      <c r="CN55" t="s">
        <v>370</v>
      </c>
      <c r="CO55" t="s">
        <v>370</v>
      </c>
      <c r="CP55" t="s">
        <v>370</v>
      </c>
      <c r="CQ55" t="s">
        <v>370</v>
      </c>
      <c r="CR55" t="s">
        <v>1029</v>
      </c>
      <c r="CS55" t="s">
        <v>370</v>
      </c>
      <c r="CT55" t="s">
        <v>1030</v>
      </c>
      <c r="CU55" t="s">
        <v>370</v>
      </c>
      <c r="CV55" t="s">
        <v>370</v>
      </c>
      <c r="CW55" t="s">
        <v>370</v>
      </c>
      <c r="CX55" t="s">
        <v>370</v>
      </c>
      <c r="CY55" t="s">
        <v>370</v>
      </c>
      <c r="CZ55" t="s">
        <v>370</v>
      </c>
      <c r="DA55" t="s">
        <v>370</v>
      </c>
      <c r="DB55" t="s">
        <v>370</v>
      </c>
      <c r="DC55" t="s">
        <v>370</v>
      </c>
      <c r="DD55" t="s">
        <v>370</v>
      </c>
      <c r="DE55" t="s">
        <v>370</v>
      </c>
      <c r="DF55" t="s">
        <v>370</v>
      </c>
      <c r="DG55" t="s">
        <v>370</v>
      </c>
      <c r="DH55" t="s">
        <v>370</v>
      </c>
      <c r="DI55" t="s">
        <v>370</v>
      </c>
      <c r="DJ55" t="s">
        <v>370</v>
      </c>
      <c r="DK55" t="s">
        <v>370</v>
      </c>
      <c r="DL55" t="s">
        <v>370</v>
      </c>
      <c r="DM55" t="s">
        <v>370</v>
      </c>
      <c r="DN55" t="s">
        <v>370</v>
      </c>
      <c r="DO55" t="s">
        <v>370</v>
      </c>
      <c r="DP55" t="s">
        <v>370</v>
      </c>
      <c r="DQ55" t="s">
        <v>370</v>
      </c>
      <c r="DR55" t="s">
        <v>370</v>
      </c>
      <c r="DS55" t="s">
        <v>370</v>
      </c>
      <c r="DT55" t="s">
        <v>370</v>
      </c>
      <c r="DU55" t="s">
        <v>370</v>
      </c>
      <c r="DV55" t="s">
        <v>370</v>
      </c>
      <c r="DW55" t="s">
        <v>370</v>
      </c>
      <c r="DX55" t="s">
        <v>370</v>
      </c>
      <c r="DY55" t="s">
        <v>370</v>
      </c>
      <c r="DZ55" t="s">
        <v>370</v>
      </c>
      <c r="EA55" t="s">
        <v>370</v>
      </c>
      <c r="EB55" t="s">
        <v>370</v>
      </c>
      <c r="EC55" t="s">
        <v>370</v>
      </c>
      <c r="ED55" t="s">
        <v>370</v>
      </c>
      <c r="EE55" t="s">
        <v>370</v>
      </c>
      <c r="EF55" t="s">
        <v>370</v>
      </c>
      <c r="EG55" t="s">
        <v>370</v>
      </c>
      <c r="EH55" t="s">
        <v>370</v>
      </c>
      <c r="EI55" t="s">
        <v>370</v>
      </c>
      <c r="EJ55" t="s">
        <v>370</v>
      </c>
      <c r="EK55" t="s">
        <v>370</v>
      </c>
      <c r="EL55" t="s">
        <v>370</v>
      </c>
      <c r="EM55" t="s">
        <v>370</v>
      </c>
    </row>
    <row r="56" spans="1:143" x14ac:dyDescent="0.25">
      <c r="A56" t="s">
        <v>1023</v>
      </c>
      <c r="B56">
        <v>2019</v>
      </c>
      <c r="C56" t="s">
        <v>595</v>
      </c>
      <c r="D56" t="s">
        <v>592</v>
      </c>
      <c r="E56" t="s">
        <v>1154</v>
      </c>
      <c r="F56" t="s">
        <v>593</v>
      </c>
      <c r="G56" t="s">
        <v>1155</v>
      </c>
      <c r="H56" t="s">
        <v>263</v>
      </c>
      <c r="I56" s="34" t="s">
        <v>594</v>
      </c>
      <c r="J56" s="2">
        <v>2</v>
      </c>
      <c r="K56">
        <v>325211</v>
      </c>
      <c r="L56" s="32" t="s">
        <v>259</v>
      </c>
      <c r="M56" s="32" t="s">
        <v>1018</v>
      </c>
      <c r="N56">
        <v>40.680909999999997</v>
      </c>
      <c r="O56">
        <v>-74.288353999999998</v>
      </c>
      <c r="P56" s="9">
        <v>110007393766</v>
      </c>
      <c r="Q56" s="9">
        <v>1319218165619</v>
      </c>
      <c r="R56" t="s">
        <v>1019</v>
      </c>
      <c r="S56" t="s">
        <v>1020</v>
      </c>
      <c r="T56" s="34">
        <v>5</v>
      </c>
      <c r="U56" s="2" t="s">
        <v>1037</v>
      </c>
      <c r="V56">
        <v>162</v>
      </c>
      <c r="W56">
        <v>162</v>
      </c>
      <c r="Y56">
        <v>18</v>
      </c>
      <c r="Z56">
        <v>180</v>
      </c>
      <c r="AA56" t="s">
        <v>1021</v>
      </c>
      <c r="AB56" s="32" t="s">
        <v>1027</v>
      </c>
      <c r="AD56" s="33" t="s">
        <v>426</v>
      </c>
      <c r="AJ56" t="s">
        <v>1018</v>
      </c>
      <c r="AK56" t="s">
        <v>1018</v>
      </c>
      <c r="AL56" t="s">
        <v>1018</v>
      </c>
      <c r="AM56" t="s">
        <v>1018</v>
      </c>
      <c r="AN56" t="s">
        <v>1018</v>
      </c>
      <c r="AO56" t="s">
        <v>1018</v>
      </c>
      <c r="AP56" t="s">
        <v>1028</v>
      </c>
      <c r="AQ56" t="s">
        <v>1018</v>
      </c>
      <c r="AR56" t="s">
        <v>1028</v>
      </c>
      <c r="AS56" t="s">
        <v>1018</v>
      </c>
      <c r="AT56" t="s">
        <v>1018</v>
      </c>
      <c r="AU56" t="s">
        <v>1018</v>
      </c>
      <c r="AV56" t="s">
        <v>1018</v>
      </c>
      <c r="AW56" t="s">
        <v>1018</v>
      </c>
      <c r="AX56" t="s">
        <v>1018</v>
      </c>
      <c r="AY56" t="s">
        <v>1018</v>
      </c>
      <c r="AZ56" t="s">
        <v>1018</v>
      </c>
      <c r="BA56" t="s">
        <v>1018</v>
      </c>
      <c r="BB56" t="s">
        <v>1018</v>
      </c>
      <c r="BC56" t="s">
        <v>1018</v>
      </c>
      <c r="BD56" t="s">
        <v>1018</v>
      </c>
      <c r="BE56" t="s">
        <v>1018</v>
      </c>
      <c r="BF56" t="s">
        <v>1018</v>
      </c>
      <c r="BG56" t="s">
        <v>1018</v>
      </c>
      <c r="BH56" t="s">
        <v>1018</v>
      </c>
      <c r="BI56" t="s">
        <v>1018</v>
      </c>
      <c r="BJ56" t="s">
        <v>1018</v>
      </c>
      <c r="BK56" t="s">
        <v>1018</v>
      </c>
      <c r="BL56" t="s">
        <v>1018</v>
      </c>
      <c r="BM56" t="s">
        <v>1018</v>
      </c>
      <c r="BN56" t="s">
        <v>1018</v>
      </c>
      <c r="BO56" t="s">
        <v>1018</v>
      </c>
      <c r="BP56" t="s">
        <v>1018</v>
      </c>
      <c r="BQ56" t="s">
        <v>1018</v>
      </c>
      <c r="BR56" t="s">
        <v>1018</v>
      </c>
      <c r="BS56" t="s">
        <v>1018</v>
      </c>
      <c r="BT56" t="s">
        <v>1018</v>
      </c>
      <c r="BU56" t="s">
        <v>1018</v>
      </c>
      <c r="BV56" t="s">
        <v>1018</v>
      </c>
      <c r="BW56" t="s">
        <v>1018</v>
      </c>
      <c r="BX56" t="s">
        <v>1018</v>
      </c>
      <c r="BY56" t="s">
        <v>1018</v>
      </c>
      <c r="BZ56" t="s">
        <v>1018</v>
      </c>
      <c r="CA56" t="s">
        <v>1018</v>
      </c>
      <c r="CB56" t="s">
        <v>1018</v>
      </c>
      <c r="CC56" t="s">
        <v>1018</v>
      </c>
      <c r="CD56" t="s">
        <v>1018</v>
      </c>
      <c r="CE56" t="s">
        <v>1018</v>
      </c>
      <c r="CF56" t="s">
        <v>1018</v>
      </c>
      <c r="CG56" t="s">
        <v>1018</v>
      </c>
      <c r="CH56" t="s">
        <v>1018</v>
      </c>
      <c r="CI56" t="s">
        <v>1018</v>
      </c>
      <c r="CJ56" t="s">
        <v>1018</v>
      </c>
      <c r="CK56" t="s">
        <v>1018</v>
      </c>
      <c r="CL56" t="s">
        <v>370</v>
      </c>
      <c r="CM56" t="s">
        <v>370</v>
      </c>
      <c r="CN56" t="s">
        <v>370</v>
      </c>
      <c r="CO56" t="s">
        <v>370</v>
      </c>
      <c r="CP56" t="s">
        <v>370</v>
      </c>
      <c r="CQ56" t="s">
        <v>370</v>
      </c>
      <c r="CR56" t="s">
        <v>1029</v>
      </c>
      <c r="CS56" t="s">
        <v>370</v>
      </c>
      <c r="CT56" t="s">
        <v>1030</v>
      </c>
      <c r="CU56" t="s">
        <v>370</v>
      </c>
      <c r="CV56" t="s">
        <v>370</v>
      </c>
      <c r="CW56" t="s">
        <v>370</v>
      </c>
      <c r="CX56" t="s">
        <v>370</v>
      </c>
      <c r="CY56" t="s">
        <v>370</v>
      </c>
      <c r="CZ56" t="s">
        <v>370</v>
      </c>
      <c r="DA56" t="s">
        <v>370</v>
      </c>
      <c r="DB56" t="s">
        <v>370</v>
      </c>
      <c r="DC56" t="s">
        <v>370</v>
      </c>
      <c r="DD56" t="s">
        <v>370</v>
      </c>
      <c r="DE56" t="s">
        <v>370</v>
      </c>
      <c r="DF56" t="s">
        <v>370</v>
      </c>
      <c r="DG56" t="s">
        <v>370</v>
      </c>
      <c r="DH56" t="s">
        <v>370</v>
      </c>
      <c r="DI56" t="s">
        <v>370</v>
      </c>
      <c r="DJ56" t="s">
        <v>370</v>
      </c>
      <c r="DK56" t="s">
        <v>370</v>
      </c>
      <c r="DL56" t="s">
        <v>370</v>
      </c>
      <c r="DM56" t="s">
        <v>370</v>
      </c>
      <c r="DN56" t="s">
        <v>370</v>
      </c>
      <c r="DO56" t="s">
        <v>370</v>
      </c>
      <c r="DP56" t="s">
        <v>370</v>
      </c>
      <c r="DQ56" t="s">
        <v>370</v>
      </c>
      <c r="DR56" t="s">
        <v>370</v>
      </c>
      <c r="DS56" t="s">
        <v>370</v>
      </c>
      <c r="DT56" t="s">
        <v>370</v>
      </c>
      <c r="DU56" t="s">
        <v>370</v>
      </c>
      <c r="DV56" t="s">
        <v>370</v>
      </c>
      <c r="DW56" t="s">
        <v>370</v>
      </c>
      <c r="DX56" t="s">
        <v>370</v>
      </c>
      <c r="DY56" t="s">
        <v>370</v>
      </c>
      <c r="DZ56" t="s">
        <v>370</v>
      </c>
      <c r="EA56" t="s">
        <v>370</v>
      </c>
      <c r="EB56" t="s">
        <v>370</v>
      </c>
      <c r="EC56" t="s">
        <v>370</v>
      </c>
      <c r="ED56" t="s">
        <v>370</v>
      </c>
      <c r="EE56" t="s">
        <v>370</v>
      </c>
      <c r="EF56" t="s">
        <v>370</v>
      </c>
      <c r="EG56" t="s">
        <v>370</v>
      </c>
      <c r="EH56" t="s">
        <v>370</v>
      </c>
      <c r="EI56" t="s">
        <v>370</v>
      </c>
      <c r="EJ56" t="s">
        <v>370</v>
      </c>
      <c r="EK56" t="s">
        <v>370</v>
      </c>
      <c r="EL56" t="s">
        <v>370</v>
      </c>
      <c r="EM56" t="s">
        <v>370</v>
      </c>
    </row>
    <row r="57" spans="1:143" ht="30" x14ac:dyDescent="0.25">
      <c r="A57" t="s">
        <v>1023</v>
      </c>
      <c r="B57">
        <v>2019</v>
      </c>
      <c r="C57" t="s">
        <v>558</v>
      </c>
      <c r="D57" t="s">
        <v>556</v>
      </c>
      <c r="E57" t="s">
        <v>1156</v>
      </c>
      <c r="F57" t="s">
        <v>557</v>
      </c>
      <c r="G57" t="s">
        <v>1157</v>
      </c>
      <c r="H57" t="s">
        <v>347</v>
      </c>
      <c r="I57">
        <v>26181</v>
      </c>
      <c r="J57" s="2">
        <v>3</v>
      </c>
      <c r="K57">
        <v>325211</v>
      </c>
      <c r="L57" s="32" t="s">
        <v>259</v>
      </c>
      <c r="M57" s="32" t="s">
        <v>1018</v>
      </c>
      <c r="N57">
        <v>39.269440000000003</v>
      </c>
      <c r="O57">
        <v>-81.669989999999999</v>
      </c>
      <c r="P57" s="9">
        <v>110000586081</v>
      </c>
      <c r="Q57" s="9">
        <v>1319218166989</v>
      </c>
      <c r="R57" t="s">
        <v>1019</v>
      </c>
      <c r="S57" t="s">
        <v>1020</v>
      </c>
      <c r="T57" s="34">
        <v>3</v>
      </c>
      <c r="U57" s="2" t="s">
        <v>1067</v>
      </c>
      <c r="V57">
        <v>0</v>
      </c>
      <c r="W57">
        <v>0</v>
      </c>
      <c r="Y57">
        <v>31</v>
      </c>
      <c r="Z57">
        <v>31</v>
      </c>
      <c r="AA57" t="s">
        <v>1021</v>
      </c>
      <c r="AB57" s="32" t="s">
        <v>1106</v>
      </c>
      <c r="AD57" s="33" t="s">
        <v>426</v>
      </c>
      <c r="AJ57" t="s">
        <v>1018</v>
      </c>
      <c r="AK57" t="s">
        <v>1018</v>
      </c>
      <c r="AL57" t="s">
        <v>1018</v>
      </c>
      <c r="AM57" t="s">
        <v>1018</v>
      </c>
      <c r="AN57" t="s">
        <v>1018</v>
      </c>
      <c r="AO57" t="s">
        <v>1018</v>
      </c>
      <c r="AP57" t="s">
        <v>1018</v>
      </c>
      <c r="AQ57" t="s">
        <v>1018</v>
      </c>
      <c r="AR57" t="s">
        <v>1018</v>
      </c>
      <c r="AS57" t="s">
        <v>1018</v>
      </c>
      <c r="AT57" t="s">
        <v>1018</v>
      </c>
      <c r="AU57" t="s">
        <v>1018</v>
      </c>
      <c r="AV57" t="s">
        <v>1028</v>
      </c>
      <c r="AW57" t="s">
        <v>1028</v>
      </c>
      <c r="AX57" t="s">
        <v>1018</v>
      </c>
      <c r="AY57" t="s">
        <v>1018</v>
      </c>
      <c r="AZ57" t="s">
        <v>1018</v>
      </c>
      <c r="BA57" t="s">
        <v>1018</v>
      </c>
      <c r="BB57" t="s">
        <v>1018</v>
      </c>
      <c r="BC57" t="s">
        <v>1018</v>
      </c>
      <c r="BD57" t="s">
        <v>1018</v>
      </c>
      <c r="BE57" t="s">
        <v>1018</v>
      </c>
      <c r="BF57" t="s">
        <v>1018</v>
      </c>
      <c r="BG57" t="s">
        <v>1018</v>
      </c>
      <c r="BH57" t="s">
        <v>1018</v>
      </c>
      <c r="BI57" t="s">
        <v>1018</v>
      </c>
      <c r="BJ57" t="s">
        <v>1018</v>
      </c>
      <c r="BK57" t="s">
        <v>1018</v>
      </c>
      <c r="BL57" t="s">
        <v>1018</v>
      </c>
      <c r="BM57" t="s">
        <v>1018</v>
      </c>
      <c r="BN57" t="s">
        <v>1018</v>
      </c>
      <c r="BO57" t="s">
        <v>1018</v>
      </c>
      <c r="BP57" t="s">
        <v>1018</v>
      </c>
      <c r="BQ57" t="s">
        <v>1018</v>
      </c>
      <c r="BR57" t="s">
        <v>1018</v>
      </c>
      <c r="BS57" t="s">
        <v>1018</v>
      </c>
      <c r="BT57" t="s">
        <v>1018</v>
      </c>
      <c r="BU57" t="s">
        <v>1018</v>
      </c>
      <c r="BV57" t="s">
        <v>1018</v>
      </c>
      <c r="BW57" t="s">
        <v>1018</v>
      </c>
      <c r="BX57" t="s">
        <v>1018</v>
      </c>
      <c r="BY57" t="s">
        <v>1018</v>
      </c>
      <c r="BZ57" t="s">
        <v>1018</v>
      </c>
      <c r="CA57" t="s">
        <v>1018</v>
      </c>
      <c r="CB57" t="s">
        <v>1018</v>
      </c>
      <c r="CC57" t="s">
        <v>1018</v>
      </c>
      <c r="CD57" t="s">
        <v>1018</v>
      </c>
      <c r="CE57" t="s">
        <v>1018</v>
      </c>
      <c r="CF57" t="s">
        <v>1018</v>
      </c>
      <c r="CG57" t="s">
        <v>1018</v>
      </c>
      <c r="CH57" t="s">
        <v>1018</v>
      </c>
      <c r="CI57" t="s">
        <v>1018</v>
      </c>
      <c r="CJ57" t="s">
        <v>1018</v>
      </c>
      <c r="CK57" t="s">
        <v>1018</v>
      </c>
      <c r="CL57" t="s">
        <v>370</v>
      </c>
      <c r="CM57" t="s">
        <v>370</v>
      </c>
      <c r="CN57" t="s">
        <v>370</v>
      </c>
      <c r="CO57" t="s">
        <v>370</v>
      </c>
      <c r="CP57" t="s">
        <v>370</v>
      </c>
      <c r="CQ57" t="s">
        <v>370</v>
      </c>
      <c r="CR57" t="s">
        <v>370</v>
      </c>
      <c r="CS57" t="s">
        <v>370</v>
      </c>
      <c r="CT57" t="s">
        <v>370</v>
      </c>
      <c r="CU57" t="s">
        <v>370</v>
      </c>
      <c r="CV57" t="s">
        <v>370</v>
      </c>
      <c r="CW57" t="s">
        <v>370</v>
      </c>
      <c r="CX57" t="s">
        <v>1071</v>
      </c>
      <c r="CY57" t="s">
        <v>974</v>
      </c>
      <c r="CZ57" t="s">
        <v>370</v>
      </c>
      <c r="DA57" t="s">
        <v>370</v>
      </c>
      <c r="DB57" t="s">
        <v>370</v>
      </c>
      <c r="DC57" t="s">
        <v>370</v>
      </c>
      <c r="DD57" t="s">
        <v>370</v>
      </c>
      <c r="DE57" t="s">
        <v>370</v>
      </c>
      <c r="DF57" t="s">
        <v>370</v>
      </c>
      <c r="DG57" t="s">
        <v>370</v>
      </c>
      <c r="DH57" t="s">
        <v>370</v>
      </c>
      <c r="DI57" t="s">
        <v>370</v>
      </c>
      <c r="DJ57" t="s">
        <v>370</v>
      </c>
      <c r="DK57" t="s">
        <v>370</v>
      </c>
      <c r="DL57" t="s">
        <v>370</v>
      </c>
      <c r="DM57" t="s">
        <v>370</v>
      </c>
      <c r="DN57" t="s">
        <v>370</v>
      </c>
      <c r="DO57" t="s">
        <v>370</v>
      </c>
      <c r="DP57" t="s">
        <v>370</v>
      </c>
      <c r="DQ57" t="s">
        <v>370</v>
      </c>
      <c r="DR57" t="s">
        <v>370</v>
      </c>
      <c r="DS57" t="s">
        <v>370</v>
      </c>
      <c r="DT57" t="s">
        <v>370</v>
      </c>
      <c r="DU57" t="s">
        <v>370</v>
      </c>
      <c r="DV57" t="s">
        <v>370</v>
      </c>
      <c r="DW57" t="s">
        <v>370</v>
      </c>
      <c r="DX57" t="s">
        <v>370</v>
      </c>
      <c r="DY57" t="s">
        <v>370</v>
      </c>
      <c r="DZ57" t="s">
        <v>370</v>
      </c>
      <c r="EA57" t="s">
        <v>370</v>
      </c>
      <c r="EB57" t="s">
        <v>370</v>
      </c>
      <c r="EC57" t="s">
        <v>370</v>
      </c>
      <c r="ED57" t="s">
        <v>370</v>
      </c>
      <c r="EE57" t="s">
        <v>370</v>
      </c>
      <c r="EF57" t="s">
        <v>370</v>
      </c>
      <c r="EG57" t="s">
        <v>370</v>
      </c>
      <c r="EH57" t="s">
        <v>370</v>
      </c>
      <c r="EI57" t="s">
        <v>370</v>
      </c>
      <c r="EJ57" t="s">
        <v>370</v>
      </c>
      <c r="EK57" t="s">
        <v>370</v>
      </c>
      <c r="EL57" t="s">
        <v>370</v>
      </c>
      <c r="EM57" t="s">
        <v>370</v>
      </c>
    </row>
    <row r="58" spans="1:143" x14ac:dyDescent="0.25">
      <c r="A58" t="s">
        <v>1023</v>
      </c>
      <c r="B58">
        <v>2019</v>
      </c>
      <c r="C58" t="s">
        <v>453</v>
      </c>
      <c r="D58" t="s">
        <v>452</v>
      </c>
      <c r="E58" t="s">
        <v>1158</v>
      </c>
      <c r="F58" t="s">
        <v>448</v>
      </c>
      <c r="G58" t="s">
        <v>1115</v>
      </c>
      <c r="H58" t="s">
        <v>142</v>
      </c>
      <c r="I58">
        <v>24531</v>
      </c>
      <c r="J58" s="2">
        <v>3</v>
      </c>
      <c r="K58">
        <v>325211</v>
      </c>
      <c r="L58" s="32" t="s">
        <v>259</v>
      </c>
      <c r="M58" s="32" t="s">
        <v>1018</v>
      </c>
      <c r="N58">
        <v>36.781153000000003</v>
      </c>
      <c r="O58">
        <v>-79.411231000000001</v>
      </c>
      <c r="P58" s="9">
        <v>110000343959</v>
      </c>
      <c r="Q58" s="9">
        <v>1319218172245</v>
      </c>
      <c r="R58" t="s">
        <v>1019</v>
      </c>
      <c r="S58" t="s">
        <v>1020</v>
      </c>
      <c r="T58" s="34">
        <v>4</v>
      </c>
      <c r="U58" s="2" t="s">
        <v>1032</v>
      </c>
      <c r="V58" t="s">
        <v>366</v>
      </c>
      <c r="W58">
        <v>5</v>
      </c>
      <c r="Y58">
        <v>250</v>
      </c>
      <c r="Z58">
        <v>255</v>
      </c>
      <c r="AA58" t="s">
        <v>1021</v>
      </c>
      <c r="AB58" s="32" t="s">
        <v>1027</v>
      </c>
      <c r="AD58" s="33" t="s">
        <v>426</v>
      </c>
      <c r="AJ58" t="s">
        <v>1018</v>
      </c>
      <c r="AK58" t="s">
        <v>1018</v>
      </c>
      <c r="AL58" t="s">
        <v>1018</v>
      </c>
      <c r="AM58" t="s">
        <v>1018</v>
      </c>
      <c r="AN58" t="s">
        <v>1018</v>
      </c>
      <c r="AO58" t="s">
        <v>1018</v>
      </c>
      <c r="AP58" t="s">
        <v>1028</v>
      </c>
      <c r="AQ58" t="s">
        <v>1018</v>
      </c>
      <c r="AR58" t="s">
        <v>1028</v>
      </c>
      <c r="AS58" t="s">
        <v>1018</v>
      </c>
      <c r="AT58" t="s">
        <v>1018</v>
      </c>
      <c r="AU58" t="s">
        <v>1018</v>
      </c>
      <c r="AV58" t="s">
        <v>1018</v>
      </c>
      <c r="AW58" t="s">
        <v>1018</v>
      </c>
      <c r="AX58" t="s">
        <v>1018</v>
      </c>
      <c r="AY58" t="s">
        <v>1018</v>
      </c>
      <c r="AZ58" t="s">
        <v>1018</v>
      </c>
      <c r="BA58" t="s">
        <v>1018</v>
      </c>
      <c r="BB58" t="s">
        <v>1018</v>
      </c>
      <c r="BC58" t="s">
        <v>1018</v>
      </c>
      <c r="BD58" t="s">
        <v>1018</v>
      </c>
      <c r="BE58" t="s">
        <v>1018</v>
      </c>
      <c r="BF58" t="s">
        <v>1018</v>
      </c>
      <c r="BG58" t="s">
        <v>1018</v>
      </c>
      <c r="BH58" t="s">
        <v>1018</v>
      </c>
      <c r="BI58" t="s">
        <v>1018</v>
      </c>
      <c r="BJ58" t="s">
        <v>1018</v>
      </c>
      <c r="BK58" t="s">
        <v>1018</v>
      </c>
      <c r="BL58" t="s">
        <v>1018</v>
      </c>
      <c r="BM58" t="s">
        <v>1018</v>
      </c>
      <c r="BN58" t="s">
        <v>1018</v>
      </c>
      <c r="BO58" t="s">
        <v>1018</v>
      </c>
      <c r="BP58" t="s">
        <v>1018</v>
      </c>
      <c r="BQ58" t="s">
        <v>1018</v>
      </c>
      <c r="BR58" t="s">
        <v>1018</v>
      </c>
      <c r="BS58" t="s">
        <v>1018</v>
      </c>
      <c r="BT58" t="s">
        <v>1018</v>
      </c>
      <c r="BU58" t="s">
        <v>1018</v>
      </c>
      <c r="BV58" t="s">
        <v>1018</v>
      </c>
      <c r="BW58" t="s">
        <v>1018</v>
      </c>
      <c r="BX58" t="s">
        <v>1018</v>
      </c>
      <c r="BY58" t="s">
        <v>1018</v>
      </c>
      <c r="BZ58" t="s">
        <v>1018</v>
      </c>
      <c r="CA58" t="s">
        <v>1018</v>
      </c>
      <c r="CB58" t="s">
        <v>1018</v>
      </c>
      <c r="CC58" t="s">
        <v>1018</v>
      </c>
      <c r="CD58" t="s">
        <v>1018</v>
      </c>
      <c r="CE58" t="s">
        <v>1018</v>
      </c>
      <c r="CF58" t="s">
        <v>1018</v>
      </c>
      <c r="CG58" t="s">
        <v>1018</v>
      </c>
      <c r="CH58" t="s">
        <v>1018</v>
      </c>
      <c r="CI58" t="s">
        <v>1018</v>
      </c>
      <c r="CJ58" t="s">
        <v>1018</v>
      </c>
      <c r="CK58" t="s">
        <v>1018</v>
      </c>
      <c r="CL58" t="s">
        <v>370</v>
      </c>
      <c r="CM58" t="s">
        <v>370</v>
      </c>
      <c r="CN58" t="s">
        <v>370</v>
      </c>
      <c r="CO58" t="s">
        <v>370</v>
      </c>
      <c r="CP58" t="s">
        <v>370</v>
      </c>
      <c r="CQ58" t="s">
        <v>370</v>
      </c>
      <c r="CR58" t="s">
        <v>1029</v>
      </c>
      <c r="CS58" t="s">
        <v>370</v>
      </c>
      <c r="CT58" t="s">
        <v>1030</v>
      </c>
      <c r="CU58" t="s">
        <v>370</v>
      </c>
      <c r="CV58" t="s">
        <v>370</v>
      </c>
      <c r="CW58" t="s">
        <v>370</v>
      </c>
      <c r="CX58" t="s">
        <v>370</v>
      </c>
      <c r="CY58" t="s">
        <v>370</v>
      </c>
      <c r="CZ58" t="s">
        <v>370</v>
      </c>
      <c r="DA58" t="s">
        <v>370</v>
      </c>
      <c r="DB58" t="s">
        <v>370</v>
      </c>
      <c r="DC58" t="s">
        <v>370</v>
      </c>
      <c r="DD58" t="s">
        <v>370</v>
      </c>
      <c r="DE58" t="s">
        <v>370</v>
      </c>
      <c r="DF58" t="s">
        <v>370</v>
      </c>
      <c r="DG58" t="s">
        <v>370</v>
      </c>
      <c r="DH58" t="s">
        <v>370</v>
      </c>
      <c r="DI58" t="s">
        <v>370</v>
      </c>
      <c r="DJ58" t="s">
        <v>370</v>
      </c>
      <c r="DK58" t="s">
        <v>370</v>
      </c>
      <c r="DL58" t="s">
        <v>370</v>
      </c>
      <c r="DM58" t="s">
        <v>370</v>
      </c>
      <c r="DN58" t="s">
        <v>370</v>
      </c>
      <c r="DO58" t="s">
        <v>370</v>
      </c>
      <c r="DP58" t="s">
        <v>370</v>
      </c>
      <c r="DQ58" t="s">
        <v>370</v>
      </c>
      <c r="DR58" t="s">
        <v>370</v>
      </c>
      <c r="DS58" t="s">
        <v>370</v>
      </c>
      <c r="DT58" t="s">
        <v>370</v>
      </c>
      <c r="DU58" t="s">
        <v>370</v>
      </c>
      <c r="DV58" t="s">
        <v>370</v>
      </c>
      <c r="DW58" t="s">
        <v>370</v>
      </c>
      <c r="DX58" t="s">
        <v>370</v>
      </c>
      <c r="DY58" t="s">
        <v>370</v>
      </c>
      <c r="DZ58" t="s">
        <v>370</v>
      </c>
      <c r="EA58" t="s">
        <v>370</v>
      </c>
      <c r="EB58" t="s">
        <v>370</v>
      </c>
      <c r="EC58" t="s">
        <v>370</v>
      </c>
      <c r="ED58" t="s">
        <v>370</v>
      </c>
      <c r="EE58" t="s">
        <v>370</v>
      </c>
      <c r="EF58" t="s">
        <v>370</v>
      </c>
      <c r="EG58" t="s">
        <v>370</v>
      </c>
      <c r="EH58" t="s">
        <v>370</v>
      </c>
      <c r="EI58" t="s">
        <v>370</v>
      </c>
      <c r="EJ58" t="s">
        <v>370</v>
      </c>
      <c r="EK58" t="s">
        <v>370</v>
      </c>
      <c r="EL58" t="s">
        <v>370</v>
      </c>
      <c r="EM58" t="s">
        <v>370</v>
      </c>
    </row>
    <row r="59" spans="1:143" ht="30" x14ac:dyDescent="0.25">
      <c r="A59" t="s">
        <v>1015</v>
      </c>
      <c r="B59">
        <v>2019</v>
      </c>
      <c r="C59" t="s">
        <v>108</v>
      </c>
      <c r="D59" t="s">
        <v>105</v>
      </c>
      <c r="E59" t="s">
        <v>1159</v>
      </c>
      <c r="F59" t="s">
        <v>106</v>
      </c>
      <c r="G59" t="s">
        <v>1160</v>
      </c>
      <c r="H59" t="s">
        <v>107</v>
      </c>
      <c r="I59">
        <v>28645</v>
      </c>
      <c r="J59" s="2">
        <v>4</v>
      </c>
      <c r="K59">
        <v>325613</v>
      </c>
      <c r="L59" s="32" t="s">
        <v>46</v>
      </c>
      <c r="M59" s="32" t="s">
        <v>1018</v>
      </c>
      <c r="N59">
        <v>35.884650000000001</v>
      </c>
      <c r="O59">
        <v>-81.563509999999994</v>
      </c>
      <c r="P59" s="9">
        <v>110012706964</v>
      </c>
      <c r="Q59" s="9">
        <v>1319218186854</v>
      </c>
      <c r="R59" t="s">
        <v>1019</v>
      </c>
      <c r="S59" t="s">
        <v>1020</v>
      </c>
      <c r="T59" s="10" t="s">
        <v>366</v>
      </c>
      <c r="U59" s="2" t="e">
        <v>#N/A</v>
      </c>
      <c r="V59" t="s">
        <v>366</v>
      </c>
      <c r="W59">
        <v>0</v>
      </c>
      <c r="Y59">
        <v>0</v>
      </c>
      <c r="Z59" t="s">
        <v>366</v>
      </c>
      <c r="AA59" t="s">
        <v>1021</v>
      </c>
      <c r="AB59" s="32" t="s">
        <v>370</v>
      </c>
      <c r="AD59" s="35" t="s">
        <v>96</v>
      </c>
      <c r="AE59" s="32" t="s">
        <v>1161</v>
      </c>
      <c r="AJ59" t="s">
        <v>1018</v>
      </c>
      <c r="AK59" t="s">
        <v>1018</v>
      </c>
      <c r="AL59" t="s">
        <v>1018</v>
      </c>
      <c r="AM59" t="s">
        <v>1018</v>
      </c>
      <c r="AN59" t="s">
        <v>1018</v>
      </c>
      <c r="AO59" t="s">
        <v>1018</v>
      </c>
      <c r="AP59" t="s">
        <v>1018</v>
      </c>
      <c r="AQ59" t="s">
        <v>366</v>
      </c>
      <c r="AR59" t="s">
        <v>366</v>
      </c>
      <c r="AS59" t="s">
        <v>366</v>
      </c>
      <c r="AT59" t="s">
        <v>366</v>
      </c>
      <c r="AU59" t="s">
        <v>366</v>
      </c>
      <c r="AV59" t="s">
        <v>1018</v>
      </c>
      <c r="AW59" t="s">
        <v>366</v>
      </c>
      <c r="AX59" t="s">
        <v>366</v>
      </c>
      <c r="AY59" t="s">
        <v>366</v>
      </c>
      <c r="AZ59" t="s">
        <v>366</v>
      </c>
      <c r="BA59" t="s">
        <v>366</v>
      </c>
      <c r="BB59" t="s">
        <v>366</v>
      </c>
      <c r="BC59" t="s">
        <v>366</v>
      </c>
      <c r="BD59" t="s">
        <v>366</v>
      </c>
      <c r="BE59" t="s">
        <v>366</v>
      </c>
      <c r="BF59" t="s">
        <v>366</v>
      </c>
      <c r="BG59" t="s">
        <v>366</v>
      </c>
      <c r="BH59" t="s">
        <v>366</v>
      </c>
      <c r="BI59" t="s">
        <v>1018</v>
      </c>
      <c r="BJ59" t="s">
        <v>1018</v>
      </c>
      <c r="BK59" t="s">
        <v>1018</v>
      </c>
      <c r="BL59" t="s">
        <v>366</v>
      </c>
      <c r="BM59" t="s">
        <v>1018</v>
      </c>
      <c r="BN59" t="s">
        <v>366</v>
      </c>
      <c r="BO59" t="s">
        <v>366</v>
      </c>
      <c r="BP59" t="s">
        <v>366</v>
      </c>
      <c r="BQ59" t="s">
        <v>366</v>
      </c>
      <c r="BR59" t="s">
        <v>366</v>
      </c>
      <c r="BS59" t="s">
        <v>366</v>
      </c>
      <c r="BT59" t="s">
        <v>366</v>
      </c>
      <c r="BU59" t="s">
        <v>1018</v>
      </c>
      <c r="BV59" t="s">
        <v>366</v>
      </c>
      <c r="BW59" t="s">
        <v>366</v>
      </c>
      <c r="BX59" t="s">
        <v>366</v>
      </c>
      <c r="BY59" t="s">
        <v>366</v>
      </c>
      <c r="BZ59" t="s">
        <v>366</v>
      </c>
      <c r="CA59" t="s">
        <v>366</v>
      </c>
      <c r="CB59" t="s">
        <v>1018</v>
      </c>
      <c r="CC59" t="s">
        <v>366</v>
      </c>
      <c r="CD59" t="s">
        <v>366</v>
      </c>
      <c r="CE59" t="s">
        <v>366</v>
      </c>
      <c r="CF59" t="s">
        <v>366</v>
      </c>
      <c r="CG59" t="s">
        <v>366</v>
      </c>
      <c r="CH59" t="s">
        <v>366</v>
      </c>
      <c r="CI59" t="s">
        <v>366</v>
      </c>
      <c r="CJ59" t="s">
        <v>366</v>
      </c>
      <c r="CK59" t="s">
        <v>366</v>
      </c>
      <c r="CL59" t="s">
        <v>370</v>
      </c>
      <c r="CM59" t="s">
        <v>370</v>
      </c>
      <c r="CN59" t="s">
        <v>370</v>
      </c>
      <c r="CO59" t="s">
        <v>370</v>
      </c>
      <c r="CP59" t="s">
        <v>370</v>
      </c>
      <c r="CQ59" t="s">
        <v>370</v>
      </c>
      <c r="CR59" t="s">
        <v>370</v>
      </c>
      <c r="CS59" t="s">
        <v>370</v>
      </c>
      <c r="CT59" t="s">
        <v>370</v>
      </c>
      <c r="CU59" t="s">
        <v>370</v>
      </c>
      <c r="CV59" t="s">
        <v>370</v>
      </c>
      <c r="CW59" t="s">
        <v>370</v>
      </c>
      <c r="CX59" t="s">
        <v>370</v>
      </c>
      <c r="CY59" t="s">
        <v>370</v>
      </c>
      <c r="CZ59" t="s">
        <v>370</v>
      </c>
      <c r="DA59" t="s">
        <v>370</v>
      </c>
      <c r="DB59" t="s">
        <v>370</v>
      </c>
      <c r="DC59" t="s">
        <v>370</v>
      </c>
      <c r="DD59" t="s">
        <v>370</v>
      </c>
      <c r="DE59" t="s">
        <v>370</v>
      </c>
      <c r="DF59" t="s">
        <v>370</v>
      </c>
      <c r="DG59" t="s">
        <v>370</v>
      </c>
      <c r="DH59" t="s">
        <v>370</v>
      </c>
      <c r="DI59" t="s">
        <v>370</v>
      </c>
      <c r="DJ59" t="s">
        <v>370</v>
      </c>
      <c r="DK59" t="s">
        <v>370</v>
      </c>
      <c r="DL59" t="s">
        <v>370</v>
      </c>
      <c r="DM59" t="s">
        <v>370</v>
      </c>
      <c r="DN59" t="s">
        <v>370</v>
      </c>
      <c r="DO59" t="s">
        <v>370</v>
      </c>
      <c r="DP59" t="s">
        <v>370</v>
      </c>
      <c r="DQ59" t="s">
        <v>370</v>
      </c>
      <c r="DR59" t="s">
        <v>370</v>
      </c>
      <c r="DS59" t="s">
        <v>370</v>
      </c>
      <c r="DT59" t="s">
        <v>370</v>
      </c>
      <c r="DU59" t="s">
        <v>370</v>
      </c>
      <c r="DV59" t="s">
        <v>370</v>
      </c>
      <c r="DW59" t="s">
        <v>370</v>
      </c>
      <c r="DX59" t="s">
        <v>370</v>
      </c>
      <c r="DY59" t="s">
        <v>370</v>
      </c>
      <c r="DZ59" t="s">
        <v>370</v>
      </c>
      <c r="EA59" t="s">
        <v>370</v>
      </c>
      <c r="EB59" t="s">
        <v>370</v>
      </c>
      <c r="EC59" t="s">
        <v>370</v>
      </c>
      <c r="ED59" t="s">
        <v>370</v>
      </c>
      <c r="EE59" t="s">
        <v>370</v>
      </c>
      <c r="EF59" t="s">
        <v>370</v>
      </c>
      <c r="EG59" t="s">
        <v>370</v>
      </c>
      <c r="EH59" t="s">
        <v>370</v>
      </c>
      <c r="EI59" t="s">
        <v>370</v>
      </c>
      <c r="EJ59" t="s">
        <v>370</v>
      </c>
      <c r="EK59" t="s">
        <v>370</v>
      </c>
      <c r="EL59" t="s">
        <v>370</v>
      </c>
      <c r="EM59" t="s">
        <v>370</v>
      </c>
    </row>
    <row r="60" spans="1:143" x14ac:dyDescent="0.25">
      <c r="A60" t="s">
        <v>1023</v>
      </c>
      <c r="B60">
        <v>2019</v>
      </c>
      <c r="C60" t="s">
        <v>562</v>
      </c>
      <c r="D60" t="s">
        <v>507</v>
      </c>
      <c r="E60" t="s">
        <v>1162</v>
      </c>
      <c r="F60" t="s">
        <v>560</v>
      </c>
      <c r="G60" t="s">
        <v>1163</v>
      </c>
      <c r="H60" t="s">
        <v>561</v>
      </c>
      <c r="I60">
        <v>74361</v>
      </c>
      <c r="J60" s="2">
        <v>6</v>
      </c>
      <c r="K60">
        <v>325211</v>
      </c>
      <c r="L60" s="32" t="s">
        <v>259</v>
      </c>
      <c r="M60" s="32" t="s">
        <v>1018</v>
      </c>
      <c r="N60">
        <v>36.236510000000003</v>
      </c>
      <c r="O60">
        <v>-95.27664</v>
      </c>
      <c r="P60" s="9">
        <v>110000598540</v>
      </c>
      <c r="Q60" s="9">
        <v>1319218194280</v>
      </c>
      <c r="R60" t="s">
        <v>1019</v>
      </c>
      <c r="S60" t="s">
        <v>1020</v>
      </c>
      <c r="T60" s="34">
        <v>5</v>
      </c>
      <c r="U60" s="2" t="s">
        <v>1037</v>
      </c>
      <c r="V60" t="s">
        <v>366</v>
      </c>
      <c r="W60">
        <v>5</v>
      </c>
      <c r="Y60">
        <v>1158</v>
      </c>
      <c r="Z60">
        <v>1163</v>
      </c>
      <c r="AA60" t="s">
        <v>1021</v>
      </c>
      <c r="AB60" s="32" t="s">
        <v>1027</v>
      </c>
      <c r="AD60" s="33" t="s">
        <v>426</v>
      </c>
      <c r="AJ60" t="s">
        <v>1018</v>
      </c>
      <c r="AK60" t="s">
        <v>1018</v>
      </c>
      <c r="AL60" t="s">
        <v>1018</v>
      </c>
      <c r="AM60" t="s">
        <v>1018</v>
      </c>
      <c r="AN60" t="s">
        <v>1018</v>
      </c>
      <c r="AO60" t="s">
        <v>1018</v>
      </c>
      <c r="AP60" t="s">
        <v>1028</v>
      </c>
      <c r="AQ60" t="s">
        <v>1018</v>
      </c>
      <c r="AR60" t="s">
        <v>1028</v>
      </c>
      <c r="AS60" t="s">
        <v>1018</v>
      </c>
      <c r="AT60" t="s">
        <v>1018</v>
      </c>
      <c r="AU60" t="s">
        <v>1018</v>
      </c>
      <c r="AV60" t="s">
        <v>1018</v>
      </c>
      <c r="AW60" t="s">
        <v>1018</v>
      </c>
      <c r="AX60" t="s">
        <v>1018</v>
      </c>
      <c r="AY60" t="s">
        <v>1018</v>
      </c>
      <c r="AZ60" t="s">
        <v>1018</v>
      </c>
      <c r="BA60" t="s">
        <v>1018</v>
      </c>
      <c r="BB60" t="s">
        <v>1018</v>
      </c>
      <c r="BC60" t="s">
        <v>1018</v>
      </c>
      <c r="BD60" t="s">
        <v>1018</v>
      </c>
      <c r="BE60" t="s">
        <v>1018</v>
      </c>
      <c r="BF60" t="s">
        <v>1018</v>
      </c>
      <c r="BG60" t="s">
        <v>1018</v>
      </c>
      <c r="BH60" t="s">
        <v>1018</v>
      </c>
      <c r="BI60" t="s">
        <v>1018</v>
      </c>
      <c r="BJ60" t="s">
        <v>1018</v>
      </c>
      <c r="BK60" t="s">
        <v>1018</v>
      </c>
      <c r="BL60" t="s">
        <v>1018</v>
      </c>
      <c r="BM60" t="s">
        <v>1018</v>
      </c>
      <c r="BN60" t="s">
        <v>1018</v>
      </c>
      <c r="BO60" t="s">
        <v>1018</v>
      </c>
      <c r="BP60" t="s">
        <v>1018</v>
      </c>
      <c r="BQ60" t="s">
        <v>1018</v>
      </c>
      <c r="BR60" t="s">
        <v>1018</v>
      </c>
      <c r="BS60" t="s">
        <v>1018</v>
      </c>
      <c r="BT60" t="s">
        <v>1018</v>
      </c>
      <c r="BU60" t="s">
        <v>1018</v>
      </c>
      <c r="BV60" t="s">
        <v>1018</v>
      </c>
      <c r="BW60" t="s">
        <v>1018</v>
      </c>
      <c r="BX60" t="s">
        <v>1018</v>
      </c>
      <c r="BY60" t="s">
        <v>1018</v>
      </c>
      <c r="BZ60" t="s">
        <v>1018</v>
      </c>
      <c r="CA60" t="s">
        <v>1018</v>
      </c>
      <c r="CB60" t="s">
        <v>1018</v>
      </c>
      <c r="CC60" t="s">
        <v>1018</v>
      </c>
      <c r="CD60" t="s">
        <v>1018</v>
      </c>
      <c r="CE60" t="s">
        <v>1018</v>
      </c>
      <c r="CF60" t="s">
        <v>1018</v>
      </c>
      <c r="CG60" t="s">
        <v>1018</v>
      </c>
      <c r="CH60" t="s">
        <v>1018</v>
      </c>
      <c r="CI60" t="s">
        <v>1018</v>
      </c>
      <c r="CJ60" t="s">
        <v>1018</v>
      </c>
      <c r="CK60" t="s">
        <v>1018</v>
      </c>
      <c r="CL60" t="s">
        <v>370</v>
      </c>
      <c r="CM60" t="s">
        <v>370</v>
      </c>
      <c r="CN60" t="s">
        <v>370</v>
      </c>
      <c r="CO60" t="s">
        <v>370</v>
      </c>
      <c r="CP60" t="s">
        <v>370</v>
      </c>
      <c r="CQ60" t="s">
        <v>370</v>
      </c>
      <c r="CR60" t="s">
        <v>1029</v>
      </c>
      <c r="CS60" t="s">
        <v>370</v>
      </c>
      <c r="CT60" t="s">
        <v>1030</v>
      </c>
      <c r="CU60" t="s">
        <v>370</v>
      </c>
      <c r="CV60" t="s">
        <v>370</v>
      </c>
      <c r="CW60" t="s">
        <v>370</v>
      </c>
      <c r="CX60" t="s">
        <v>370</v>
      </c>
      <c r="CY60" t="s">
        <v>370</v>
      </c>
      <c r="CZ60" t="s">
        <v>370</v>
      </c>
      <c r="DA60" t="s">
        <v>370</v>
      </c>
      <c r="DB60" t="s">
        <v>370</v>
      </c>
      <c r="DC60" t="s">
        <v>370</v>
      </c>
      <c r="DD60" t="s">
        <v>370</v>
      </c>
      <c r="DE60" t="s">
        <v>370</v>
      </c>
      <c r="DF60" t="s">
        <v>370</v>
      </c>
      <c r="DG60" t="s">
        <v>370</v>
      </c>
      <c r="DH60" t="s">
        <v>370</v>
      </c>
      <c r="DI60" t="s">
        <v>370</v>
      </c>
      <c r="DJ60" t="s">
        <v>370</v>
      </c>
      <c r="DK60" t="s">
        <v>370</v>
      </c>
      <c r="DL60" t="s">
        <v>370</v>
      </c>
      <c r="DM60" t="s">
        <v>370</v>
      </c>
      <c r="DN60" t="s">
        <v>370</v>
      </c>
      <c r="DO60" t="s">
        <v>370</v>
      </c>
      <c r="DP60" t="s">
        <v>370</v>
      </c>
      <c r="DQ60" t="s">
        <v>370</v>
      </c>
      <c r="DR60" t="s">
        <v>370</v>
      </c>
      <c r="DS60" t="s">
        <v>370</v>
      </c>
      <c r="DT60" t="s">
        <v>370</v>
      </c>
      <c r="DU60" t="s">
        <v>370</v>
      </c>
      <c r="DV60" t="s">
        <v>370</v>
      </c>
      <c r="DW60" t="s">
        <v>370</v>
      </c>
      <c r="DX60" t="s">
        <v>370</v>
      </c>
      <c r="DY60" t="s">
        <v>370</v>
      </c>
      <c r="DZ60" t="s">
        <v>370</v>
      </c>
      <c r="EA60" t="s">
        <v>370</v>
      </c>
      <c r="EB60" t="s">
        <v>370</v>
      </c>
      <c r="EC60" t="s">
        <v>370</v>
      </c>
      <c r="ED60" t="s">
        <v>370</v>
      </c>
      <c r="EE60" t="s">
        <v>370</v>
      </c>
      <c r="EF60" t="s">
        <v>370</v>
      </c>
      <c r="EG60" t="s">
        <v>370</v>
      </c>
      <c r="EH60" t="s">
        <v>370</v>
      </c>
      <c r="EI60" t="s">
        <v>370</v>
      </c>
      <c r="EJ60" t="s">
        <v>370</v>
      </c>
      <c r="EK60" t="s">
        <v>370</v>
      </c>
      <c r="EL60" t="s">
        <v>370</v>
      </c>
      <c r="EM60" t="s">
        <v>370</v>
      </c>
    </row>
    <row r="61" spans="1:143" x14ac:dyDescent="0.25">
      <c r="A61" t="s">
        <v>1023</v>
      </c>
      <c r="B61">
        <v>2019</v>
      </c>
      <c r="C61" t="s">
        <v>578</v>
      </c>
      <c r="D61" t="s">
        <v>576</v>
      </c>
      <c r="E61" t="s">
        <v>1164</v>
      </c>
      <c r="F61" t="s">
        <v>577</v>
      </c>
      <c r="G61" t="s">
        <v>1165</v>
      </c>
      <c r="H61" t="s">
        <v>289</v>
      </c>
      <c r="I61">
        <v>41015</v>
      </c>
      <c r="J61" s="2">
        <v>4</v>
      </c>
      <c r="K61">
        <v>325211</v>
      </c>
      <c r="L61" s="32" t="s">
        <v>259</v>
      </c>
      <c r="M61" s="32" t="s">
        <v>1018</v>
      </c>
      <c r="N61">
        <v>39.045000000000002</v>
      </c>
      <c r="O61">
        <v>-84.512</v>
      </c>
      <c r="P61" s="9">
        <v>110001376635</v>
      </c>
      <c r="Q61" s="9">
        <v>1319218197123</v>
      </c>
      <c r="R61" t="s">
        <v>1019</v>
      </c>
      <c r="S61" t="s">
        <v>1020</v>
      </c>
      <c r="T61" s="34">
        <v>5</v>
      </c>
      <c r="U61" s="2" t="s">
        <v>1037</v>
      </c>
      <c r="V61">
        <v>163</v>
      </c>
      <c r="W61">
        <v>163</v>
      </c>
      <c r="Y61">
        <v>129</v>
      </c>
      <c r="Z61">
        <v>292</v>
      </c>
      <c r="AA61" t="s">
        <v>1021</v>
      </c>
      <c r="AB61" s="32" t="s">
        <v>1027</v>
      </c>
      <c r="AD61" s="33" t="s">
        <v>426</v>
      </c>
      <c r="AJ61" t="s">
        <v>1018</v>
      </c>
      <c r="AK61" t="s">
        <v>1018</v>
      </c>
      <c r="AL61" t="s">
        <v>1018</v>
      </c>
      <c r="AM61" t="s">
        <v>1018</v>
      </c>
      <c r="AN61" t="s">
        <v>1018</v>
      </c>
      <c r="AO61" t="s">
        <v>1018</v>
      </c>
      <c r="AP61" t="s">
        <v>1028</v>
      </c>
      <c r="AQ61" t="s">
        <v>1018</v>
      </c>
      <c r="AR61" t="s">
        <v>1028</v>
      </c>
      <c r="AS61" t="s">
        <v>1018</v>
      </c>
      <c r="AT61" t="s">
        <v>1018</v>
      </c>
      <c r="AU61" t="s">
        <v>1018</v>
      </c>
      <c r="AV61" t="s">
        <v>1018</v>
      </c>
      <c r="AW61" t="s">
        <v>1018</v>
      </c>
      <c r="AX61" t="s">
        <v>1018</v>
      </c>
      <c r="AY61" t="s">
        <v>1018</v>
      </c>
      <c r="AZ61" t="s">
        <v>1018</v>
      </c>
      <c r="BA61" t="s">
        <v>1018</v>
      </c>
      <c r="BB61" t="s">
        <v>1018</v>
      </c>
      <c r="BC61" t="s">
        <v>1018</v>
      </c>
      <c r="BD61" t="s">
        <v>1018</v>
      </c>
      <c r="BE61" t="s">
        <v>1018</v>
      </c>
      <c r="BF61" t="s">
        <v>1018</v>
      </c>
      <c r="BG61" t="s">
        <v>1018</v>
      </c>
      <c r="BH61" t="s">
        <v>1018</v>
      </c>
      <c r="BI61" t="s">
        <v>1018</v>
      </c>
      <c r="BJ61" t="s">
        <v>1018</v>
      </c>
      <c r="BK61" t="s">
        <v>1018</v>
      </c>
      <c r="BL61" t="s">
        <v>1018</v>
      </c>
      <c r="BM61" t="s">
        <v>1018</v>
      </c>
      <c r="BN61" t="s">
        <v>1018</v>
      </c>
      <c r="BO61" t="s">
        <v>1018</v>
      </c>
      <c r="BP61" t="s">
        <v>1018</v>
      </c>
      <c r="BQ61" t="s">
        <v>1018</v>
      </c>
      <c r="BR61" t="s">
        <v>1018</v>
      </c>
      <c r="BS61" t="s">
        <v>1018</v>
      </c>
      <c r="BT61" t="s">
        <v>1018</v>
      </c>
      <c r="BU61" t="s">
        <v>1018</v>
      </c>
      <c r="BV61" t="s">
        <v>1018</v>
      </c>
      <c r="BW61" t="s">
        <v>1018</v>
      </c>
      <c r="BX61" t="s">
        <v>1018</v>
      </c>
      <c r="BY61" t="s">
        <v>1018</v>
      </c>
      <c r="BZ61" t="s">
        <v>1018</v>
      </c>
      <c r="CA61" t="s">
        <v>1018</v>
      </c>
      <c r="CB61" t="s">
        <v>1018</v>
      </c>
      <c r="CC61" t="s">
        <v>1018</v>
      </c>
      <c r="CD61" t="s">
        <v>1018</v>
      </c>
      <c r="CE61" t="s">
        <v>1018</v>
      </c>
      <c r="CF61" t="s">
        <v>1018</v>
      </c>
      <c r="CG61" t="s">
        <v>1018</v>
      </c>
      <c r="CH61" t="s">
        <v>1018</v>
      </c>
      <c r="CI61" t="s">
        <v>1018</v>
      </c>
      <c r="CJ61" t="s">
        <v>1018</v>
      </c>
      <c r="CK61" t="s">
        <v>1018</v>
      </c>
      <c r="CL61" t="s">
        <v>370</v>
      </c>
      <c r="CM61" t="s">
        <v>370</v>
      </c>
      <c r="CN61" t="s">
        <v>370</v>
      </c>
      <c r="CO61" t="s">
        <v>370</v>
      </c>
      <c r="CP61" t="s">
        <v>370</v>
      </c>
      <c r="CQ61" t="s">
        <v>370</v>
      </c>
      <c r="CR61" t="s">
        <v>1029</v>
      </c>
      <c r="CS61" t="s">
        <v>370</v>
      </c>
      <c r="CT61" t="s">
        <v>1030</v>
      </c>
      <c r="CU61" t="s">
        <v>370</v>
      </c>
      <c r="CV61" t="s">
        <v>370</v>
      </c>
      <c r="CW61" t="s">
        <v>370</v>
      </c>
      <c r="CX61" t="s">
        <v>370</v>
      </c>
      <c r="CY61" t="s">
        <v>370</v>
      </c>
      <c r="CZ61" t="s">
        <v>370</v>
      </c>
      <c r="DA61" t="s">
        <v>370</v>
      </c>
      <c r="DB61" t="s">
        <v>370</v>
      </c>
      <c r="DC61" t="s">
        <v>370</v>
      </c>
      <c r="DD61" t="s">
        <v>370</v>
      </c>
      <c r="DE61" t="s">
        <v>370</v>
      </c>
      <c r="DF61" t="s">
        <v>370</v>
      </c>
      <c r="DG61" t="s">
        <v>370</v>
      </c>
      <c r="DH61" t="s">
        <v>370</v>
      </c>
      <c r="DI61" t="s">
        <v>370</v>
      </c>
      <c r="DJ61" t="s">
        <v>370</v>
      </c>
      <c r="DK61" t="s">
        <v>370</v>
      </c>
      <c r="DL61" t="s">
        <v>370</v>
      </c>
      <c r="DM61" t="s">
        <v>370</v>
      </c>
      <c r="DN61" t="s">
        <v>370</v>
      </c>
      <c r="DO61" t="s">
        <v>370</v>
      </c>
      <c r="DP61" t="s">
        <v>370</v>
      </c>
      <c r="DQ61" t="s">
        <v>370</v>
      </c>
      <c r="DR61" t="s">
        <v>370</v>
      </c>
      <c r="DS61" t="s">
        <v>370</v>
      </c>
      <c r="DT61" t="s">
        <v>370</v>
      </c>
      <c r="DU61" t="s">
        <v>370</v>
      </c>
      <c r="DV61" t="s">
        <v>370</v>
      </c>
      <c r="DW61" t="s">
        <v>370</v>
      </c>
      <c r="DX61" t="s">
        <v>370</v>
      </c>
      <c r="DY61" t="s">
        <v>370</v>
      </c>
      <c r="DZ61" t="s">
        <v>370</v>
      </c>
      <c r="EA61" t="s">
        <v>370</v>
      </c>
      <c r="EB61" t="s">
        <v>370</v>
      </c>
      <c r="EC61" t="s">
        <v>370</v>
      </c>
      <c r="ED61" t="s">
        <v>370</v>
      </c>
      <c r="EE61" t="s">
        <v>370</v>
      </c>
      <c r="EF61" t="s">
        <v>370</v>
      </c>
      <c r="EG61" t="s">
        <v>370</v>
      </c>
      <c r="EH61" t="s">
        <v>370</v>
      </c>
      <c r="EI61" t="s">
        <v>370</v>
      </c>
      <c r="EJ61" t="s">
        <v>370</v>
      </c>
      <c r="EK61" t="s">
        <v>370</v>
      </c>
      <c r="EL61" t="s">
        <v>370</v>
      </c>
      <c r="EM61" t="s">
        <v>370</v>
      </c>
    </row>
    <row r="62" spans="1:143" ht="75" x14ac:dyDescent="0.25">
      <c r="A62" t="s">
        <v>1015</v>
      </c>
      <c r="B62">
        <v>2019</v>
      </c>
      <c r="C62" t="s">
        <v>154</v>
      </c>
      <c r="D62" t="s">
        <v>153</v>
      </c>
      <c r="E62" t="s">
        <v>1166</v>
      </c>
      <c r="F62" t="s">
        <v>151</v>
      </c>
      <c r="G62" t="s">
        <v>1034</v>
      </c>
      <c r="H62" t="s">
        <v>107</v>
      </c>
      <c r="I62">
        <v>27260</v>
      </c>
      <c r="J62" s="2">
        <v>4</v>
      </c>
      <c r="K62">
        <v>325199</v>
      </c>
      <c r="L62" s="32" t="s">
        <v>68</v>
      </c>
      <c r="M62" s="32" t="s">
        <v>1018</v>
      </c>
      <c r="N62">
        <v>35.94997</v>
      </c>
      <c r="O62">
        <v>-80.009569999999997</v>
      </c>
      <c r="P62" s="9">
        <v>110000345895</v>
      </c>
      <c r="Q62" s="9">
        <v>1319218202202</v>
      </c>
      <c r="R62" t="s">
        <v>1019</v>
      </c>
      <c r="S62" t="s">
        <v>1020</v>
      </c>
      <c r="T62" s="10" t="s">
        <v>366</v>
      </c>
      <c r="U62" s="2" t="e">
        <v>#N/A</v>
      </c>
      <c r="V62" t="s">
        <v>366</v>
      </c>
      <c r="W62">
        <v>0</v>
      </c>
      <c r="Y62">
        <v>0</v>
      </c>
      <c r="Z62" t="s">
        <v>366</v>
      </c>
      <c r="AA62" t="s">
        <v>1021</v>
      </c>
      <c r="AB62" s="32" t="s">
        <v>370</v>
      </c>
      <c r="AD62" s="33" t="s">
        <v>114</v>
      </c>
      <c r="AE62" s="32" t="s">
        <v>1167</v>
      </c>
      <c r="AJ62" t="s">
        <v>1018</v>
      </c>
      <c r="AK62" t="s">
        <v>1018</v>
      </c>
      <c r="AL62" t="s">
        <v>1018</v>
      </c>
      <c r="AM62" t="s">
        <v>1018</v>
      </c>
      <c r="AN62" t="s">
        <v>1018</v>
      </c>
      <c r="AO62" t="s">
        <v>1018</v>
      </c>
      <c r="AP62" t="s">
        <v>1018</v>
      </c>
      <c r="AQ62" t="s">
        <v>366</v>
      </c>
      <c r="AR62" t="s">
        <v>366</v>
      </c>
      <c r="AS62" t="s">
        <v>366</v>
      </c>
      <c r="AT62" t="s">
        <v>366</v>
      </c>
      <c r="AU62" t="s">
        <v>366</v>
      </c>
      <c r="AV62" t="s">
        <v>1018</v>
      </c>
      <c r="AW62" t="s">
        <v>366</v>
      </c>
      <c r="AX62" t="s">
        <v>366</v>
      </c>
      <c r="AY62" t="s">
        <v>366</v>
      </c>
      <c r="AZ62" t="s">
        <v>366</v>
      </c>
      <c r="BA62" t="s">
        <v>366</v>
      </c>
      <c r="BB62" t="s">
        <v>366</v>
      </c>
      <c r="BC62" t="s">
        <v>366</v>
      </c>
      <c r="BD62" t="s">
        <v>366</v>
      </c>
      <c r="BE62" t="s">
        <v>366</v>
      </c>
      <c r="BF62" t="s">
        <v>366</v>
      </c>
      <c r="BG62" t="s">
        <v>366</v>
      </c>
      <c r="BH62" t="s">
        <v>366</v>
      </c>
      <c r="BI62" t="s">
        <v>1018</v>
      </c>
      <c r="BJ62" t="s">
        <v>1018</v>
      </c>
      <c r="BK62" t="s">
        <v>1018</v>
      </c>
      <c r="BL62" t="s">
        <v>366</v>
      </c>
      <c r="BM62" t="s">
        <v>1018</v>
      </c>
      <c r="BN62" t="s">
        <v>366</v>
      </c>
      <c r="BO62" t="s">
        <v>366</v>
      </c>
      <c r="BP62" t="s">
        <v>366</v>
      </c>
      <c r="BQ62" t="s">
        <v>366</v>
      </c>
      <c r="BR62" t="s">
        <v>366</v>
      </c>
      <c r="BS62" t="s">
        <v>366</v>
      </c>
      <c r="BT62" t="s">
        <v>366</v>
      </c>
      <c r="BU62" t="s">
        <v>1018</v>
      </c>
      <c r="BV62" t="s">
        <v>366</v>
      </c>
      <c r="BW62" t="s">
        <v>366</v>
      </c>
      <c r="BX62" t="s">
        <v>366</v>
      </c>
      <c r="BY62" t="s">
        <v>366</v>
      </c>
      <c r="BZ62" t="s">
        <v>366</v>
      </c>
      <c r="CA62" t="s">
        <v>366</v>
      </c>
      <c r="CB62" t="s">
        <v>1018</v>
      </c>
      <c r="CC62" t="s">
        <v>366</v>
      </c>
      <c r="CD62" t="s">
        <v>366</v>
      </c>
      <c r="CE62" t="s">
        <v>366</v>
      </c>
      <c r="CF62" t="s">
        <v>366</v>
      </c>
      <c r="CG62" t="s">
        <v>366</v>
      </c>
      <c r="CH62" t="s">
        <v>366</v>
      </c>
      <c r="CI62" t="s">
        <v>366</v>
      </c>
      <c r="CJ62" t="s">
        <v>366</v>
      </c>
      <c r="CK62" t="s">
        <v>366</v>
      </c>
      <c r="CL62" t="s">
        <v>370</v>
      </c>
      <c r="CM62" t="s">
        <v>370</v>
      </c>
      <c r="CN62" t="s">
        <v>370</v>
      </c>
      <c r="CO62" t="s">
        <v>370</v>
      </c>
      <c r="CP62" t="s">
        <v>370</v>
      </c>
      <c r="CQ62" t="s">
        <v>370</v>
      </c>
      <c r="CR62" t="s">
        <v>370</v>
      </c>
      <c r="CS62" t="s">
        <v>370</v>
      </c>
      <c r="CT62" t="s">
        <v>370</v>
      </c>
      <c r="CU62" t="s">
        <v>370</v>
      </c>
      <c r="CV62" t="s">
        <v>370</v>
      </c>
      <c r="CW62" t="s">
        <v>370</v>
      </c>
      <c r="CX62" t="s">
        <v>370</v>
      </c>
      <c r="CY62" t="s">
        <v>370</v>
      </c>
      <c r="CZ62" t="s">
        <v>370</v>
      </c>
      <c r="DA62" t="s">
        <v>370</v>
      </c>
      <c r="DB62" t="s">
        <v>370</v>
      </c>
      <c r="DC62" t="s">
        <v>370</v>
      </c>
      <c r="DD62" t="s">
        <v>370</v>
      </c>
      <c r="DE62" t="s">
        <v>370</v>
      </c>
      <c r="DF62" t="s">
        <v>370</v>
      </c>
      <c r="DG62" t="s">
        <v>370</v>
      </c>
      <c r="DH62" t="s">
        <v>370</v>
      </c>
      <c r="DI62" t="s">
        <v>370</v>
      </c>
      <c r="DJ62" t="s">
        <v>370</v>
      </c>
      <c r="DK62" t="s">
        <v>370</v>
      </c>
      <c r="DL62" t="s">
        <v>370</v>
      </c>
      <c r="DM62" t="s">
        <v>370</v>
      </c>
      <c r="DN62" t="s">
        <v>370</v>
      </c>
      <c r="DO62" t="s">
        <v>370</v>
      </c>
      <c r="DP62" t="s">
        <v>370</v>
      </c>
      <c r="DQ62" t="s">
        <v>370</v>
      </c>
      <c r="DR62" t="s">
        <v>370</v>
      </c>
      <c r="DS62" t="s">
        <v>370</v>
      </c>
      <c r="DT62" t="s">
        <v>370</v>
      </c>
      <c r="DU62" t="s">
        <v>370</v>
      </c>
      <c r="DV62" t="s">
        <v>370</v>
      </c>
      <c r="DW62" t="s">
        <v>370</v>
      </c>
      <c r="DX62" t="s">
        <v>370</v>
      </c>
      <c r="DY62" t="s">
        <v>370</v>
      </c>
      <c r="DZ62" t="s">
        <v>370</v>
      </c>
      <c r="EA62" t="s">
        <v>370</v>
      </c>
      <c r="EB62" t="s">
        <v>370</v>
      </c>
      <c r="EC62" t="s">
        <v>370</v>
      </c>
      <c r="ED62" t="s">
        <v>370</v>
      </c>
      <c r="EE62" t="s">
        <v>370</v>
      </c>
      <c r="EF62" t="s">
        <v>370</v>
      </c>
      <c r="EG62" t="s">
        <v>370</v>
      </c>
      <c r="EH62" t="s">
        <v>370</v>
      </c>
      <c r="EI62" t="s">
        <v>370</v>
      </c>
      <c r="EJ62" t="s">
        <v>370</v>
      </c>
      <c r="EK62" t="s">
        <v>370</v>
      </c>
      <c r="EL62" t="s">
        <v>370</v>
      </c>
      <c r="EM62" t="s">
        <v>370</v>
      </c>
    </row>
    <row r="63" spans="1:143" x14ac:dyDescent="0.25">
      <c r="A63" t="s">
        <v>1015</v>
      </c>
      <c r="B63">
        <v>2019</v>
      </c>
      <c r="C63" t="s">
        <v>446</v>
      </c>
      <c r="D63" t="s">
        <v>444</v>
      </c>
      <c r="E63" t="s">
        <v>1168</v>
      </c>
      <c r="F63" t="s">
        <v>445</v>
      </c>
      <c r="G63" t="s">
        <v>1169</v>
      </c>
      <c r="H63" t="s">
        <v>125</v>
      </c>
      <c r="I63">
        <v>19382</v>
      </c>
      <c r="J63" s="2">
        <v>3</v>
      </c>
      <c r="K63">
        <v>325211</v>
      </c>
      <c r="L63" s="32" t="s">
        <v>259</v>
      </c>
      <c r="M63" s="32" t="s">
        <v>1018</v>
      </c>
      <c r="N63">
        <v>39.959601999999997</v>
      </c>
      <c r="O63">
        <v>-75.589957999999996</v>
      </c>
      <c r="P63" s="9">
        <v>110000337476</v>
      </c>
      <c r="Q63" s="9">
        <v>1319218219107</v>
      </c>
      <c r="R63" t="s">
        <v>1019</v>
      </c>
      <c r="S63" t="s">
        <v>1020</v>
      </c>
      <c r="T63" s="10" t="s">
        <v>366</v>
      </c>
      <c r="U63" s="2" t="e">
        <v>#N/A</v>
      </c>
      <c r="V63" t="s">
        <v>366</v>
      </c>
      <c r="W63">
        <v>0</v>
      </c>
      <c r="Y63">
        <v>0</v>
      </c>
      <c r="Z63" t="s">
        <v>366</v>
      </c>
      <c r="AA63" t="s">
        <v>1021</v>
      </c>
      <c r="AB63" s="32" t="s">
        <v>370</v>
      </c>
      <c r="AD63" s="33" t="s">
        <v>426</v>
      </c>
      <c r="AJ63" t="s">
        <v>1018</v>
      </c>
      <c r="AK63" t="s">
        <v>1018</v>
      </c>
      <c r="AL63" t="s">
        <v>1018</v>
      </c>
      <c r="AM63" t="s">
        <v>1018</v>
      </c>
      <c r="AN63" t="s">
        <v>1018</v>
      </c>
      <c r="AO63" t="s">
        <v>1018</v>
      </c>
      <c r="AP63" t="s">
        <v>1018</v>
      </c>
      <c r="AQ63" t="s">
        <v>366</v>
      </c>
      <c r="AR63" t="s">
        <v>366</v>
      </c>
      <c r="AS63" t="s">
        <v>366</v>
      </c>
      <c r="AT63" t="s">
        <v>366</v>
      </c>
      <c r="AU63" t="s">
        <v>366</v>
      </c>
      <c r="AV63" t="s">
        <v>1018</v>
      </c>
      <c r="AW63" t="s">
        <v>366</v>
      </c>
      <c r="AX63" t="s">
        <v>366</v>
      </c>
      <c r="AY63" t="s">
        <v>366</v>
      </c>
      <c r="AZ63" t="s">
        <v>366</v>
      </c>
      <c r="BA63" t="s">
        <v>366</v>
      </c>
      <c r="BB63" t="s">
        <v>366</v>
      </c>
      <c r="BC63" t="s">
        <v>366</v>
      </c>
      <c r="BD63" t="s">
        <v>366</v>
      </c>
      <c r="BE63" t="s">
        <v>366</v>
      </c>
      <c r="BF63" t="s">
        <v>366</v>
      </c>
      <c r="BG63" t="s">
        <v>366</v>
      </c>
      <c r="BH63" t="s">
        <v>366</v>
      </c>
      <c r="BI63" t="s">
        <v>1018</v>
      </c>
      <c r="BJ63" t="s">
        <v>1018</v>
      </c>
      <c r="BK63" t="s">
        <v>1018</v>
      </c>
      <c r="BL63" t="s">
        <v>366</v>
      </c>
      <c r="BM63" t="s">
        <v>1018</v>
      </c>
      <c r="BN63" t="s">
        <v>366</v>
      </c>
      <c r="BO63" t="s">
        <v>366</v>
      </c>
      <c r="BP63" t="s">
        <v>366</v>
      </c>
      <c r="BQ63" t="s">
        <v>366</v>
      </c>
      <c r="BR63" t="s">
        <v>366</v>
      </c>
      <c r="BS63" t="s">
        <v>366</v>
      </c>
      <c r="BT63" t="s">
        <v>366</v>
      </c>
      <c r="BU63" t="s">
        <v>1018</v>
      </c>
      <c r="BV63" t="s">
        <v>366</v>
      </c>
      <c r="BW63" t="s">
        <v>366</v>
      </c>
      <c r="BX63" t="s">
        <v>366</v>
      </c>
      <c r="BY63" t="s">
        <v>366</v>
      </c>
      <c r="BZ63" t="s">
        <v>366</v>
      </c>
      <c r="CA63" t="s">
        <v>366</v>
      </c>
      <c r="CB63" t="s">
        <v>1018</v>
      </c>
      <c r="CC63" t="s">
        <v>366</v>
      </c>
      <c r="CD63" t="s">
        <v>366</v>
      </c>
      <c r="CE63" t="s">
        <v>366</v>
      </c>
      <c r="CF63" t="s">
        <v>366</v>
      </c>
      <c r="CG63" t="s">
        <v>366</v>
      </c>
      <c r="CH63" t="s">
        <v>366</v>
      </c>
      <c r="CI63" t="s">
        <v>366</v>
      </c>
      <c r="CJ63" t="s">
        <v>366</v>
      </c>
      <c r="CK63" t="s">
        <v>366</v>
      </c>
      <c r="CL63" t="s">
        <v>370</v>
      </c>
      <c r="CM63" t="s">
        <v>370</v>
      </c>
      <c r="CN63" t="s">
        <v>370</v>
      </c>
      <c r="CO63" t="s">
        <v>370</v>
      </c>
      <c r="CP63" t="s">
        <v>370</v>
      </c>
      <c r="CQ63" t="s">
        <v>370</v>
      </c>
      <c r="CR63" t="s">
        <v>370</v>
      </c>
      <c r="CS63" t="s">
        <v>370</v>
      </c>
      <c r="CT63" t="s">
        <v>370</v>
      </c>
      <c r="CU63" t="s">
        <v>370</v>
      </c>
      <c r="CV63" t="s">
        <v>370</v>
      </c>
      <c r="CW63" t="s">
        <v>370</v>
      </c>
      <c r="CX63" t="s">
        <v>370</v>
      </c>
      <c r="CY63" t="s">
        <v>370</v>
      </c>
      <c r="CZ63" t="s">
        <v>370</v>
      </c>
      <c r="DA63" t="s">
        <v>370</v>
      </c>
      <c r="DB63" t="s">
        <v>370</v>
      </c>
      <c r="DC63" t="s">
        <v>370</v>
      </c>
      <c r="DD63" t="s">
        <v>370</v>
      </c>
      <c r="DE63" t="s">
        <v>370</v>
      </c>
      <c r="DF63" t="s">
        <v>370</v>
      </c>
      <c r="DG63" t="s">
        <v>370</v>
      </c>
      <c r="DH63" t="s">
        <v>370</v>
      </c>
      <c r="DI63" t="s">
        <v>370</v>
      </c>
      <c r="DJ63" t="s">
        <v>370</v>
      </c>
      <c r="DK63" t="s">
        <v>370</v>
      </c>
      <c r="DL63" t="s">
        <v>370</v>
      </c>
      <c r="DM63" t="s">
        <v>370</v>
      </c>
      <c r="DN63" t="s">
        <v>370</v>
      </c>
      <c r="DO63" t="s">
        <v>370</v>
      </c>
      <c r="DP63" t="s">
        <v>370</v>
      </c>
      <c r="DQ63" t="s">
        <v>370</v>
      </c>
      <c r="DR63" t="s">
        <v>370</v>
      </c>
      <c r="DS63" t="s">
        <v>370</v>
      </c>
      <c r="DT63" t="s">
        <v>370</v>
      </c>
      <c r="DU63" t="s">
        <v>370</v>
      </c>
      <c r="DV63" t="s">
        <v>370</v>
      </c>
      <c r="DW63" t="s">
        <v>370</v>
      </c>
      <c r="DX63" t="s">
        <v>370</v>
      </c>
      <c r="DY63" t="s">
        <v>370</v>
      </c>
      <c r="DZ63" t="s">
        <v>370</v>
      </c>
      <c r="EA63" t="s">
        <v>370</v>
      </c>
      <c r="EB63" t="s">
        <v>370</v>
      </c>
      <c r="EC63" t="s">
        <v>370</v>
      </c>
      <c r="ED63" t="s">
        <v>370</v>
      </c>
      <c r="EE63" t="s">
        <v>370</v>
      </c>
      <c r="EF63" t="s">
        <v>370</v>
      </c>
      <c r="EG63" t="s">
        <v>370</v>
      </c>
      <c r="EH63" t="s">
        <v>370</v>
      </c>
      <c r="EI63" t="s">
        <v>370</v>
      </c>
      <c r="EJ63" t="s">
        <v>370</v>
      </c>
      <c r="EK63" t="s">
        <v>370</v>
      </c>
      <c r="EL63" t="s">
        <v>370</v>
      </c>
      <c r="EM63" t="s">
        <v>370</v>
      </c>
    </row>
    <row r="64" spans="1:143" ht="30" x14ac:dyDescent="0.25">
      <c r="A64" t="s">
        <v>1023</v>
      </c>
      <c r="B64">
        <v>2019</v>
      </c>
      <c r="C64" t="s">
        <v>784</v>
      </c>
      <c r="D64" t="s">
        <v>782</v>
      </c>
      <c r="E64" t="s">
        <v>1170</v>
      </c>
      <c r="F64" t="s">
        <v>783</v>
      </c>
      <c r="G64" t="s">
        <v>1171</v>
      </c>
      <c r="H64" t="s">
        <v>103</v>
      </c>
      <c r="I64">
        <v>44044</v>
      </c>
      <c r="J64" s="2">
        <v>5</v>
      </c>
      <c r="K64">
        <v>562211</v>
      </c>
      <c r="L64" s="32" t="s">
        <v>781</v>
      </c>
      <c r="M64" s="32" t="s">
        <v>1018</v>
      </c>
      <c r="N64">
        <v>41.324167000000003</v>
      </c>
      <c r="O64">
        <v>-82.034722000000002</v>
      </c>
      <c r="P64" s="9">
        <v>110000385592</v>
      </c>
      <c r="Q64" s="9">
        <v>1319218229540</v>
      </c>
      <c r="R64" t="s">
        <v>1019</v>
      </c>
      <c r="S64" t="s">
        <v>1020</v>
      </c>
      <c r="T64" s="34">
        <v>3</v>
      </c>
      <c r="U64" s="2" t="s">
        <v>1067</v>
      </c>
      <c r="V64">
        <v>0.14699999999999999</v>
      </c>
      <c r="W64">
        <v>0.14699999999999999</v>
      </c>
      <c r="Y64">
        <v>1E-3</v>
      </c>
      <c r="Z64">
        <v>0.14799999999999999</v>
      </c>
      <c r="AA64" t="s">
        <v>1021</v>
      </c>
      <c r="AB64" s="32" t="s">
        <v>1172</v>
      </c>
      <c r="AD64" s="33" t="s">
        <v>777</v>
      </c>
      <c r="AJ64" t="s">
        <v>1018</v>
      </c>
      <c r="AK64" t="s">
        <v>1018</v>
      </c>
      <c r="AL64" t="s">
        <v>1018</v>
      </c>
      <c r="AM64" t="s">
        <v>1018</v>
      </c>
      <c r="AN64" t="s">
        <v>1018</v>
      </c>
      <c r="AO64" t="s">
        <v>1018</v>
      </c>
      <c r="AP64" t="s">
        <v>1018</v>
      </c>
      <c r="AQ64" t="s">
        <v>1018</v>
      </c>
      <c r="AR64" t="s">
        <v>1018</v>
      </c>
      <c r="AS64" t="s">
        <v>1018</v>
      </c>
      <c r="AT64" t="s">
        <v>1018</v>
      </c>
      <c r="AU64" t="s">
        <v>1018</v>
      </c>
      <c r="AV64" t="s">
        <v>1018</v>
      </c>
      <c r="AW64" t="s">
        <v>1018</v>
      </c>
      <c r="AX64" t="s">
        <v>1018</v>
      </c>
      <c r="AY64" t="s">
        <v>1018</v>
      </c>
      <c r="AZ64" t="s">
        <v>1018</v>
      </c>
      <c r="BA64" t="s">
        <v>1018</v>
      </c>
      <c r="BB64" t="s">
        <v>1018</v>
      </c>
      <c r="BC64" t="s">
        <v>1018</v>
      </c>
      <c r="BD64" t="s">
        <v>1018</v>
      </c>
      <c r="BE64" t="s">
        <v>1018</v>
      </c>
      <c r="BF64" t="s">
        <v>1018</v>
      </c>
      <c r="BG64" t="s">
        <v>1018</v>
      </c>
      <c r="BH64" t="s">
        <v>1018</v>
      </c>
      <c r="BI64" t="s">
        <v>1018</v>
      </c>
      <c r="BJ64" t="s">
        <v>1018</v>
      </c>
      <c r="BK64" t="s">
        <v>1018</v>
      </c>
      <c r="BL64" t="s">
        <v>1018</v>
      </c>
      <c r="BM64" t="s">
        <v>1018</v>
      </c>
      <c r="BN64" t="s">
        <v>1018</v>
      </c>
      <c r="BO64" t="s">
        <v>1018</v>
      </c>
      <c r="BP64" t="s">
        <v>1018</v>
      </c>
      <c r="BQ64" t="s">
        <v>1018</v>
      </c>
      <c r="BR64" t="s">
        <v>1018</v>
      </c>
      <c r="BS64" t="s">
        <v>1018</v>
      </c>
      <c r="BT64" t="s">
        <v>1018</v>
      </c>
      <c r="BU64" t="s">
        <v>1018</v>
      </c>
      <c r="BV64" t="s">
        <v>1018</v>
      </c>
      <c r="BW64" t="s">
        <v>1018</v>
      </c>
      <c r="BX64" t="s">
        <v>1018</v>
      </c>
      <c r="BY64" t="s">
        <v>1018</v>
      </c>
      <c r="BZ64" t="s">
        <v>1018</v>
      </c>
      <c r="CA64" t="s">
        <v>1018</v>
      </c>
      <c r="CB64" t="s">
        <v>1028</v>
      </c>
      <c r="CC64" t="s">
        <v>1018</v>
      </c>
      <c r="CD64" t="s">
        <v>1018</v>
      </c>
      <c r="CE64" t="s">
        <v>1018</v>
      </c>
      <c r="CF64" t="s">
        <v>1018</v>
      </c>
      <c r="CG64" t="s">
        <v>1018</v>
      </c>
      <c r="CH64" t="s">
        <v>1028</v>
      </c>
      <c r="CI64" t="s">
        <v>1018</v>
      </c>
      <c r="CJ64" t="s">
        <v>1018</v>
      </c>
      <c r="CK64" t="s">
        <v>1028</v>
      </c>
      <c r="CL64" t="s">
        <v>370</v>
      </c>
      <c r="CM64" t="s">
        <v>370</v>
      </c>
      <c r="CN64" t="s">
        <v>370</v>
      </c>
      <c r="CO64" t="s">
        <v>370</v>
      </c>
      <c r="CP64" t="s">
        <v>370</v>
      </c>
      <c r="CQ64" t="s">
        <v>370</v>
      </c>
      <c r="CR64" t="s">
        <v>370</v>
      </c>
      <c r="CS64" t="s">
        <v>370</v>
      </c>
      <c r="CT64" t="s">
        <v>370</v>
      </c>
      <c r="CU64" t="s">
        <v>370</v>
      </c>
      <c r="CV64" t="s">
        <v>370</v>
      </c>
      <c r="CW64" t="s">
        <v>370</v>
      </c>
      <c r="CX64" t="s">
        <v>370</v>
      </c>
      <c r="CY64" t="s">
        <v>370</v>
      </c>
      <c r="CZ64" t="s">
        <v>370</v>
      </c>
      <c r="DA64" t="s">
        <v>370</v>
      </c>
      <c r="DB64" t="s">
        <v>370</v>
      </c>
      <c r="DC64" t="s">
        <v>370</v>
      </c>
      <c r="DD64" t="s">
        <v>370</v>
      </c>
      <c r="DE64" t="s">
        <v>370</v>
      </c>
      <c r="DF64" t="s">
        <v>370</v>
      </c>
      <c r="DG64" t="s">
        <v>370</v>
      </c>
      <c r="DH64" t="s">
        <v>370</v>
      </c>
      <c r="DI64" t="s">
        <v>370</v>
      </c>
      <c r="DJ64" t="s">
        <v>370</v>
      </c>
      <c r="DK64" t="s">
        <v>370</v>
      </c>
      <c r="DL64" t="s">
        <v>370</v>
      </c>
      <c r="DM64" t="s">
        <v>370</v>
      </c>
      <c r="DN64" t="s">
        <v>370</v>
      </c>
      <c r="DO64" t="s">
        <v>370</v>
      </c>
      <c r="DP64" t="s">
        <v>370</v>
      </c>
      <c r="DQ64" t="s">
        <v>370</v>
      </c>
      <c r="DR64" t="s">
        <v>370</v>
      </c>
      <c r="DS64" t="s">
        <v>370</v>
      </c>
      <c r="DT64" t="s">
        <v>370</v>
      </c>
      <c r="DU64" t="s">
        <v>370</v>
      </c>
      <c r="DV64" t="s">
        <v>370</v>
      </c>
      <c r="DW64" t="s">
        <v>370</v>
      </c>
      <c r="DX64" t="s">
        <v>370</v>
      </c>
      <c r="DY64" t="s">
        <v>370</v>
      </c>
      <c r="DZ64" t="s">
        <v>370</v>
      </c>
      <c r="EA64" t="s">
        <v>370</v>
      </c>
      <c r="EB64" t="s">
        <v>370</v>
      </c>
      <c r="EC64" t="s">
        <v>370</v>
      </c>
      <c r="ED64" t="s">
        <v>1005</v>
      </c>
      <c r="EE64" t="s">
        <v>370</v>
      </c>
      <c r="EF64" t="s">
        <v>370</v>
      </c>
      <c r="EG64" t="s">
        <v>370</v>
      </c>
      <c r="EH64" t="s">
        <v>370</v>
      </c>
      <c r="EI64" t="s">
        <v>370</v>
      </c>
      <c r="EJ64" t="s">
        <v>1011</v>
      </c>
      <c r="EK64" t="s">
        <v>370</v>
      </c>
      <c r="EL64" t="s">
        <v>370</v>
      </c>
      <c r="EM64" t="s">
        <v>1014</v>
      </c>
    </row>
    <row r="65" spans="1:143" ht="75" x14ac:dyDescent="0.25">
      <c r="A65" t="s">
        <v>1023</v>
      </c>
      <c r="B65">
        <v>2019</v>
      </c>
      <c r="C65" t="s">
        <v>299</v>
      </c>
      <c r="D65" t="s">
        <v>298</v>
      </c>
      <c r="E65" t="s">
        <v>1173</v>
      </c>
      <c r="F65" t="s">
        <v>66</v>
      </c>
      <c r="G65" t="s">
        <v>1119</v>
      </c>
      <c r="H65" t="s">
        <v>62</v>
      </c>
      <c r="I65">
        <v>775413257</v>
      </c>
      <c r="J65" s="2">
        <v>6</v>
      </c>
      <c r="K65">
        <v>325199</v>
      </c>
      <c r="L65" s="32" t="s">
        <v>68</v>
      </c>
      <c r="M65" s="32" t="s">
        <v>1018</v>
      </c>
      <c r="N65">
        <v>28.980146999999999</v>
      </c>
      <c r="O65">
        <v>-95.342271999999994</v>
      </c>
      <c r="P65" s="9">
        <v>110008170237</v>
      </c>
      <c r="Q65" s="9">
        <v>1319218250405</v>
      </c>
      <c r="R65" t="s">
        <v>1019</v>
      </c>
      <c r="S65" t="s">
        <v>1020</v>
      </c>
      <c r="T65" s="34">
        <v>1</v>
      </c>
      <c r="U65" s="2" t="s">
        <v>1174</v>
      </c>
      <c r="V65">
        <v>5</v>
      </c>
      <c r="W65">
        <v>5</v>
      </c>
      <c r="Y65">
        <v>0</v>
      </c>
      <c r="Z65">
        <v>5</v>
      </c>
      <c r="AA65" t="s">
        <v>1021</v>
      </c>
      <c r="AB65" s="32" t="s">
        <v>1175</v>
      </c>
      <c r="AD65" s="33" t="s">
        <v>114</v>
      </c>
      <c r="AE65" s="32" t="s">
        <v>1176</v>
      </c>
      <c r="AJ65" t="s">
        <v>1018</v>
      </c>
      <c r="AK65" t="s">
        <v>1018</v>
      </c>
      <c r="AL65" t="s">
        <v>1018</v>
      </c>
      <c r="AM65" t="s">
        <v>1018</v>
      </c>
      <c r="AN65" t="s">
        <v>1018</v>
      </c>
      <c r="AO65" t="s">
        <v>1018</v>
      </c>
      <c r="AP65" t="s">
        <v>1018</v>
      </c>
      <c r="AQ65" t="s">
        <v>1018</v>
      </c>
      <c r="AR65" t="s">
        <v>1018</v>
      </c>
      <c r="AS65" t="s">
        <v>1018</v>
      </c>
      <c r="AT65" t="s">
        <v>1018</v>
      </c>
      <c r="AU65" t="s">
        <v>1018</v>
      </c>
      <c r="AV65" t="s">
        <v>1018</v>
      </c>
      <c r="AW65" t="s">
        <v>1018</v>
      </c>
      <c r="AX65" t="s">
        <v>1018</v>
      </c>
      <c r="AY65" t="s">
        <v>1018</v>
      </c>
      <c r="AZ65" t="s">
        <v>1018</v>
      </c>
      <c r="BA65" t="s">
        <v>1018</v>
      </c>
      <c r="BB65" t="s">
        <v>1018</v>
      </c>
      <c r="BC65" t="s">
        <v>1018</v>
      </c>
      <c r="BD65" t="s">
        <v>1018</v>
      </c>
      <c r="BE65" t="s">
        <v>1018</v>
      </c>
      <c r="BF65" t="s">
        <v>1018</v>
      </c>
      <c r="BG65" t="s">
        <v>1018</v>
      </c>
      <c r="BH65" t="s">
        <v>1018</v>
      </c>
      <c r="BI65" t="s">
        <v>1018</v>
      </c>
      <c r="BJ65" t="s">
        <v>1018</v>
      </c>
      <c r="BK65" t="s">
        <v>1018</v>
      </c>
      <c r="BL65" t="s">
        <v>1018</v>
      </c>
      <c r="BM65" t="s">
        <v>1018</v>
      </c>
      <c r="BN65" t="s">
        <v>1018</v>
      </c>
      <c r="BO65" t="s">
        <v>1018</v>
      </c>
      <c r="BP65" t="s">
        <v>1018</v>
      </c>
      <c r="BQ65" t="s">
        <v>1018</v>
      </c>
      <c r="BR65" t="s">
        <v>1018</v>
      </c>
      <c r="BS65" t="s">
        <v>1018</v>
      </c>
      <c r="BT65" t="s">
        <v>1018</v>
      </c>
      <c r="BU65" t="s">
        <v>1018</v>
      </c>
      <c r="BV65" t="s">
        <v>1018</v>
      </c>
      <c r="BW65" t="s">
        <v>1018</v>
      </c>
      <c r="BX65" t="s">
        <v>1018</v>
      </c>
      <c r="BY65" t="s">
        <v>1018</v>
      </c>
      <c r="BZ65" t="s">
        <v>1018</v>
      </c>
      <c r="CA65" t="s">
        <v>1018</v>
      </c>
      <c r="CB65" t="s">
        <v>1028</v>
      </c>
      <c r="CC65" t="s">
        <v>1018</v>
      </c>
      <c r="CD65" t="s">
        <v>1018</v>
      </c>
      <c r="CE65" t="s">
        <v>1018</v>
      </c>
      <c r="CF65" t="s">
        <v>1018</v>
      </c>
      <c r="CG65" t="s">
        <v>1018</v>
      </c>
      <c r="CH65" t="s">
        <v>1018</v>
      </c>
      <c r="CI65" t="s">
        <v>1018</v>
      </c>
      <c r="CJ65" t="s">
        <v>1018</v>
      </c>
      <c r="CK65" t="s">
        <v>1028</v>
      </c>
      <c r="CL65" t="s">
        <v>370</v>
      </c>
      <c r="CM65" t="s">
        <v>370</v>
      </c>
      <c r="CN65" t="s">
        <v>370</v>
      </c>
      <c r="CO65" t="s">
        <v>370</v>
      </c>
      <c r="CP65" t="s">
        <v>370</v>
      </c>
      <c r="CQ65" t="s">
        <v>370</v>
      </c>
      <c r="CR65" t="s">
        <v>370</v>
      </c>
      <c r="CS65" t="s">
        <v>370</v>
      </c>
      <c r="CT65" t="s">
        <v>370</v>
      </c>
      <c r="CU65" t="s">
        <v>370</v>
      </c>
      <c r="CV65" t="s">
        <v>370</v>
      </c>
      <c r="CW65" t="s">
        <v>370</v>
      </c>
      <c r="CX65" t="s">
        <v>370</v>
      </c>
      <c r="CY65" t="s">
        <v>370</v>
      </c>
      <c r="CZ65" t="s">
        <v>370</v>
      </c>
      <c r="DA65" t="s">
        <v>370</v>
      </c>
      <c r="DB65" t="s">
        <v>370</v>
      </c>
      <c r="DC65" t="s">
        <v>370</v>
      </c>
      <c r="DD65" t="s">
        <v>370</v>
      </c>
      <c r="DE65" t="s">
        <v>370</v>
      </c>
      <c r="DF65" t="s">
        <v>370</v>
      </c>
      <c r="DG65" t="s">
        <v>370</v>
      </c>
      <c r="DH65" t="s">
        <v>370</v>
      </c>
      <c r="DI65" t="s">
        <v>370</v>
      </c>
      <c r="DJ65" t="s">
        <v>370</v>
      </c>
      <c r="DK65" t="s">
        <v>370</v>
      </c>
      <c r="DL65" t="s">
        <v>370</v>
      </c>
      <c r="DM65" t="s">
        <v>370</v>
      </c>
      <c r="DN65" t="s">
        <v>370</v>
      </c>
      <c r="DO65" t="s">
        <v>370</v>
      </c>
      <c r="DP65" t="s">
        <v>370</v>
      </c>
      <c r="DQ65" t="s">
        <v>370</v>
      </c>
      <c r="DR65" t="s">
        <v>370</v>
      </c>
      <c r="DS65" t="s">
        <v>370</v>
      </c>
      <c r="DT65" t="s">
        <v>370</v>
      </c>
      <c r="DU65" t="s">
        <v>370</v>
      </c>
      <c r="DV65" t="s">
        <v>370</v>
      </c>
      <c r="DW65" t="s">
        <v>370</v>
      </c>
      <c r="DX65" t="s">
        <v>370</v>
      </c>
      <c r="DY65" t="s">
        <v>370</v>
      </c>
      <c r="DZ65" t="s">
        <v>370</v>
      </c>
      <c r="EA65" t="s">
        <v>370</v>
      </c>
      <c r="EB65" t="s">
        <v>370</v>
      </c>
      <c r="EC65" t="s">
        <v>370</v>
      </c>
      <c r="ED65" t="s">
        <v>1005</v>
      </c>
      <c r="EE65" t="s">
        <v>370</v>
      </c>
      <c r="EF65" t="s">
        <v>370</v>
      </c>
      <c r="EG65" t="s">
        <v>370</v>
      </c>
      <c r="EH65" t="s">
        <v>370</v>
      </c>
      <c r="EI65" t="s">
        <v>370</v>
      </c>
      <c r="EJ65" t="s">
        <v>370</v>
      </c>
      <c r="EK65" t="s">
        <v>370</v>
      </c>
      <c r="EL65" t="s">
        <v>370</v>
      </c>
      <c r="EM65" t="s">
        <v>1014</v>
      </c>
    </row>
    <row r="66" spans="1:143" x14ac:dyDescent="0.25">
      <c r="A66" t="s">
        <v>1023</v>
      </c>
      <c r="B66">
        <v>2019</v>
      </c>
      <c r="C66" t="s">
        <v>133</v>
      </c>
      <c r="D66" t="s">
        <v>131</v>
      </c>
      <c r="E66" t="s">
        <v>1177</v>
      </c>
      <c r="F66" t="s">
        <v>132</v>
      </c>
      <c r="G66" t="s">
        <v>327</v>
      </c>
      <c r="H66" t="s">
        <v>125</v>
      </c>
      <c r="I66">
        <v>19486</v>
      </c>
      <c r="J66" s="2">
        <v>3</v>
      </c>
      <c r="K66">
        <v>325130</v>
      </c>
      <c r="L66" s="32" t="s">
        <v>83</v>
      </c>
      <c r="M66" s="32" t="s">
        <v>1018</v>
      </c>
      <c r="N66">
        <v>40.206328999999997</v>
      </c>
      <c r="O66">
        <v>-75.296104</v>
      </c>
      <c r="P66" s="9">
        <v>110000338019</v>
      </c>
      <c r="Q66" s="9">
        <v>1319218254720</v>
      </c>
      <c r="R66" t="s">
        <v>1019</v>
      </c>
      <c r="S66" t="s">
        <v>1020</v>
      </c>
      <c r="T66" s="34">
        <v>4</v>
      </c>
      <c r="U66" s="2" t="s">
        <v>1032</v>
      </c>
      <c r="V66" t="s">
        <v>366</v>
      </c>
      <c r="W66">
        <v>0</v>
      </c>
      <c r="Y66">
        <v>0</v>
      </c>
      <c r="Z66">
        <v>0</v>
      </c>
      <c r="AA66" t="s">
        <v>1021</v>
      </c>
      <c r="AB66" s="32" t="s">
        <v>1027</v>
      </c>
      <c r="AD66" s="33" t="s">
        <v>114</v>
      </c>
      <c r="AJ66" t="s">
        <v>1018</v>
      </c>
      <c r="AK66" t="s">
        <v>1018</v>
      </c>
      <c r="AL66" t="s">
        <v>1018</v>
      </c>
      <c r="AM66" t="s">
        <v>1018</v>
      </c>
      <c r="AN66" t="s">
        <v>1018</v>
      </c>
      <c r="AO66" t="s">
        <v>1018</v>
      </c>
      <c r="AP66" t="s">
        <v>1028</v>
      </c>
      <c r="AQ66" t="s">
        <v>1018</v>
      </c>
      <c r="AR66" t="s">
        <v>1028</v>
      </c>
      <c r="AS66" t="s">
        <v>1018</v>
      </c>
      <c r="AT66" t="s">
        <v>1018</v>
      </c>
      <c r="AU66" t="s">
        <v>1018</v>
      </c>
      <c r="AV66" t="s">
        <v>1018</v>
      </c>
      <c r="AW66" t="s">
        <v>1018</v>
      </c>
      <c r="AX66" t="s">
        <v>1018</v>
      </c>
      <c r="AY66" t="s">
        <v>1018</v>
      </c>
      <c r="AZ66" t="s">
        <v>1018</v>
      </c>
      <c r="BA66" t="s">
        <v>1018</v>
      </c>
      <c r="BB66" t="s">
        <v>1018</v>
      </c>
      <c r="BC66" t="s">
        <v>1018</v>
      </c>
      <c r="BD66" t="s">
        <v>1018</v>
      </c>
      <c r="BE66" t="s">
        <v>1018</v>
      </c>
      <c r="BF66" t="s">
        <v>1018</v>
      </c>
      <c r="BG66" t="s">
        <v>1018</v>
      </c>
      <c r="BH66" t="s">
        <v>1018</v>
      </c>
      <c r="BI66" t="s">
        <v>1018</v>
      </c>
      <c r="BJ66" t="s">
        <v>1018</v>
      </c>
      <c r="BK66" t="s">
        <v>1018</v>
      </c>
      <c r="BL66" t="s">
        <v>1018</v>
      </c>
      <c r="BM66" t="s">
        <v>1018</v>
      </c>
      <c r="BN66" t="s">
        <v>1018</v>
      </c>
      <c r="BO66" t="s">
        <v>1018</v>
      </c>
      <c r="BP66" t="s">
        <v>1018</v>
      </c>
      <c r="BQ66" t="s">
        <v>1018</v>
      </c>
      <c r="BR66" t="s">
        <v>1018</v>
      </c>
      <c r="BS66" t="s">
        <v>1018</v>
      </c>
      <c r="BT66" t="s">
        <v>1018</v>
      </c>
      <c r="BU66" t="s">
        <v>1018</v>
      </c>
      <c r="BV66" t="s">
        <v>1018</v>
      </c>
      <c r="BW66" t="s">
        <v>1018</v>
      </c>
      <c r="BX66" t="s">
        <v>1018</v>
      </c>
      <c r="BY66" t="s">
        <v>1018</v>
      </c>
      <c r="BZ66" t="s">
        <v>1018</v>
      </c>
      <c r="CA66" t="s">
        <v>1018</v>
      </c>
      <c r="CB66" t="s">
        <v>1018</v>
      </c>
      <c r="CC66" t="s">
        <v>1018</v>
      </c>
      <c r="CD66" t="s">
        <v>1018</v>
      </c>
      <c r="CE66" t="s">
        <v>1018</v>
      </c>
      <c r="CF66" t="s">
        <v>1018</v>
      </c>
      <c r="CG66" t="s">
        <v>1018</v>
      </c>
      <c r="CH66" t="s">
        <v>1018</v>
      </c>
      <c r="CI66" t="s">
        <v>1018</v>
      </c>
      <c r="CJ66" t="s">
        <v>1018</v>
      </c>
      <c r="CK66" t="s">
        <v>1018</v>
      </c>
      <c r="CL66" t="s">
        <v>370</v>
      </c>
      <c r="CM66" t="s">
        <v>370</v>
      </c>
      <c r="CN66" t="s">
        <v>370</v>
      </c>
      <c r="CO66" t="s">
        <v>370</v>
      </c>
      <c r="CP66" t="s">
        <v>370</v>
      </c>
      <c r="CQ66" t="s">
        <v>370</v>
      </c>
      <c r="CR66" t="s">
        <v>1029</v>
      </c>
      <c r="CS66" t="s">
        <v>370</v>
      </c>
      <c r="CT66" t="s">
        <v>1030</v>
      </c>
      <c r="CU66" t="s">
        <v>370</v>
      </c>
      <c r="CV66" t="s">
        <v>370</v>
      </c>
      <c r="CW66" t="s">
        <v>370</v>
      </c>
      <c r="CX66" t="s">
        <v>370</v>
      </c>
      <c r="CY66" t="s">
        <v>370</v>
      </c>
      <c r="CZ66" t="s">
        <v>370</v>
      </c>
      <c r="DA66" t="s">
        <v>370</v>
      </c>
      <c r="DB66" t="s">
        <v>370</v>
      </c>
      <c r="DC66" t="s">
        <v>370</v>
      </c>
      <c r="DD66" t="s">
        <v>370</v>
      </c>
      <c r="DE66" t="s">
        <v>370</v>
      </c>
      <c r="DF66" t="s">
        <v>370</v>
      </c>
      <c r="DG66" t="s">
        <v>370</v>
      </c>
      <c r="DH66" t="s">
        <v>370</v>
      </c>
      <c r="DI66" t="s">
        <v>370</v>
      </c>
      <c r="DJ66" t="s">
        <v>370</v>
      </c>
      <c r="DK66" t="s">
        <v>370</v>
      </c>
      <c r="DL66" t="s">
        <v>370</v>
      </c>
      <c r="DM66" t="s">
        <v>370</v>
      </c>
      <c r="DN66" t="s">
        <v>370</v>
      </c>
      <c r="DO66" t="s">
        <v>370</v>
      </c>
      <c r="DP66" t="s">
        <v>370</v>
      </c>
      <c r="DQ66" t="s">
        <v>370</v>
      </c>
      <c r="DR66" t="s">
        <v>370</v>
      </c>
      <c r="DS66" t="s">
        <v>370</v>
      </c>
      <c r="DT66" t="s">
        <v>370</v>
      </c>
      <c r="DU66" t="s">
        <v>370</v>
      </c>
      <c r="DV66" t="s">
        <v>370</v>
      </c>
      <c r="DW66" t="s">
        <v>370</v>
      </c>
      <c r="DX66" t="s">
        <v>370</v>
      </c>
      <c r="DY66" t="s">
        <v>370</v>
      </c>
      <c r="DZ66" t="s">
        <v>370</v>
      </c>
      <c r="EA66" t="s">
        <v>370</v>
      </c>
      <c r="EB66" t="s">
        <v>370</v>
      </c>
      <c r="EC66" t="s">
        <v>370</v>
      </c>
      <c r="ED66" t="s">
        <v>370</v>
      </c>
      <c r="EE66" t="s">
        <v>370</v>
      </c>
      <c r="EF66" t="s">
        <v>370</v>
      </c>
      <c r="EG66" t="s">
        <v>370</v>
      </c>
      <c r="EH66" t="s">
        <v>370</v>
      </c>
      <c r="EI66" t="s">
        <v>370</v>
      </c>
      <c r="EJ66" t="s">
        <v>370</v>
      </c>
      <c r="EK66" t="s">
        <v>370</v>
      </c>
      <c r="EL66" t="s">
        <v>370</v>
      </c>
      <c r="EM66" t="s">
        <v>370</v>
      </c>
    </row>
    <row r="67" spans="1:143" ht="30" x14ac:dyDescent="0.25">
      <c r="A67" t="s">
        <v>1023</v>
      </c>
      <c r="B67">
        <v>2019</v>
      </c>
      <c r="C67" t="s">
        <v>78</v>
      </c>
      <c r="D67" t="s">
        <v>76</v>
      </c>
      <c r="E67" t="s">
        <v>1178</v>
      </c>
      <c r="F67" t="s">
        <v>77</v>
      </c>
      <c r="G67" t="s">
        <v>1179</v>
      </c>
      <c r="H67" t="s">
        <v>44</v>
      </c>
      <c r="I67">
        <v>60804</v>
      </c>
      <c r="J67" s="2">
        <v>5</v>
      </c>
      <c r="K67">
        <v>325194</v>
      </c>
      <c r="L67" s="32" t="s">
        <v>79</v>
      </c>
      <c r="M67" s="32" t="s">
        <v>1018</v>
      </c>
      <c r="N67">
        <v>41.821483999999998</v>
      </c>
      <c r="O67">
        <v>-87.750206000000006</v>
      </c>
      <c r="P67" s="9">
        <v>110011828068</v>
      </c>
      <c r="Q67" s="9">
        <v>1319218255204</v>
      </c>
      <c r="R67" t="s">
        <v>1019</v>
      </c>
      <c r="S67" t="s">
        <v>1020</v>
      </c>
      <c r="T67" s="34">
        <v>6</v>
      </c>
      <c r="U67" s="2" t="s">
        <v>1026</v>
      </c>
      <c r="V67">
        <v>9003</v>
      </c>
      <c r="W67">
        <v>9003</v>
      </c>
      <c r="Y67">
        <v>37171</v>
      </c>
      <c r="Z67">
        <v>46174</v>
      </c>
      <c r="AA67" t="s">
        <v>1021</v>
      </c>
      <c r="AB67" s="32" t="s">
        <v>1180</v>
      </c>
      <c r="AD67" s="33" t="s">
        <v>22</v>
      </c>
      <c r="AJ67" t="s">
        <v>1028</v>
      </c>
      <c r="AK67" t="s">
        <v>1018</v>
      </c>
      <c r="AL67" t="s">
        <v>1018</v>
      </c>
      <c r="AM67" t="s">
        <v>1028</v>
      </c>
      <c r="AN67" t="s">
        <v>1018</v>
      </c>
      <c r="AO67" t="s">
        <v>1018</v>
      </c>
      <c r="AP67" t="s">
        <v>1018</v>
      </c>
      <c r="AQ67" t="s">
        <v>1018</v>
      </c>
      <c r="AR67" t="s">
        <v>1018</v>
      </c>
      <c r="AS67" t="s">
        <v>1018</v>
      </c>
      <c r="AT67" t="s">
        <v>1018</v>
      </c>
      <c r="AU67" t="s">
        <v>1018</v>
      </c>
      <c r="AV67" t="s">
        <v>1018</v>
      </c>
      <c r="AW67" t="s">
        <v>1018</v>
      </c>
      <c r="AX67" t="s">
        <v>1018</v>
      </c>
      <c r="AY67" t="s">
        <v>1018</v>
      </c>
      <c r="AZ67" t="s">
        <v>1018</v>
      </c>
      <c r="BA67" t="s">
        <v>1018</v>
      </c>
      <c r="BB67" t="s">
        <v>1018</v>
      </c>
      <c r="BC67" t="s">
        <v>1018</v>
      </c>
      <c r="BD67" t="s">
        <v>1018</v>
      </c>
      <c r="BE67" t="s">
        <v>1018</v>
      </c>
      <c r="BF67" t="s">
        <v>1018</v>
      </c>
      <c r="BG67" t="s">
        <v>1018</v>
      </c>
      <c r="BH67" t="s">
        <v>1018</v>
      </c>
      <c r="BI67" t="s">
        <v>1018</v>
      </c>
      <c r="BJ67" t="s">
        <v>1018</v>
      </c>
      <c r="BK67" t="s">
        <v>1018</v>
      </c>
      <c r="BL67" t="s">
        <v>1018</v>
      </c>
      <c r="BM67" t="s">
        <v>1018</v>
      </c>
      <c r="BN67" t="s">
        <v>1018</v>
      </c>
      <c r="BO67" t="s">
        <v>1018</v>
      </c>
      <c r="BP67" t="s">
        <v>1018</v>
      </c>
      <c r="BQ67" t="s">
        <v>1018</v>
      </c>
      <c r="BR67" t="s">
        <v>1018</v>
      </c>
      <c r="BS67" t="s">
        <v>1018</v>
      </c>
      <c r="BT67" t="s">
        <v>1018</v>
      </c>
      <c r="BU67" t="s">
        <v>1018</v>
      </c>
      <c r="BV67" t="s">
        <v>1018</v>
      </c>
      <c r="BW67" t="s">
        <v>1018</v>
      </c>
      <c r="BX67" t="s">
        <v>1018</v>
      </c>
      <c r="BY67" t="s">
        <v>1018</v>
      </c>
      <c r="BZ67" t="s">
        <v>1018</v>
      </c>
      <c r="CA67" t="s">
        <v>1018</v>
      </c>
      <c r="CB67" t="s">
        <v>1018</v>
      </c>
      <c r="CC67" t="s">
        <v>1018</v>
      </c>
      <c r="CD67" t="s">
        <v>1018</v>
      </c>
      <c r="CE67" t="s">
        <v>1018</v>
      </c>
      <c r="CF67" t="s">
        <v>1018</v>
      </c>
      <c r="CG67" t="s">
        <v>1018</v>
      </c>
      <c r="CH67" t="s">
        <v>1018</v>
      </c>
      <c r="CI67" t="s">
        <v>1018</v>
      </c>
      <c r="CJ67" t="s">
        <v>1018</v>
      </c>
      <c r="CK67" t="s">
        <v>1018</v>
      </c>
      <c r="CL67" t="s">
        <v>1069</v>
      </c>
      <c r="CM67" t="s">
        <v>370</v>
      </c>
      <c r="CN67" t="s">
        <v>370</v>
      </c>
      <c r="CO67" t="s">
        <v>1181</v>
      </c>
      <c r="CP67" t="s">
        <v>370</v>
      </c>
      <c r="CQ67" t="s">
        <v>370</v>
      </c>
      <c r="CR67" t="s">
        <v>370</v>
      </c>
      <c r="CS67" t="s">
        <v>370</v>
      </c>
      <c r="CT67" t="s">
        <v>370</v>
      </c>
      <c r="CU67" t="s">
        <v>370</v>
      </c>
      <c r="CV67" t="s">
        <v>370</v>
      </c>
      <c r="CW67" t="s">
        <v>370</v>
      </c>
      <c r="CX67" t="s">
        <v>370</v>
      </c>
      <c r="CY67" t="s">
        <v>370</v>
      </c>
      <c r="CZ67" t="s">
        <v>370</v>
      </c>
      <c r="DA67" t="s">
        <v>370</v>
      </c>
      <c r="DB67" t="s">
        <v>370</v>
      </c>
      <c r="DC67" t="s">
        <v>370</v>
      </c>
      <c r="DD67" t="s">
        <v>370</v>
      </c>
      <c r="DE67" t="s">
        <v>370</v>
      </c>
      <c r="DF67" t="s">
        <v>370</v>
      </c>
      <c r="DG67" t="s">
        <v>370</v>
      </c>
      <c r="DH67" t="s">
        <v>370</v>
      </c>
      <c r="DI67" t="s">
        <v>370</v>
      </c>
      <c r="DJ67" t="s">
        <v>370</v>
      </c>
      <c r="DK67" t="s">
        <v>370</v>
      </c>
      <c r="DL67" t="s">
        <v>370</v>
      </c>
      <c r="DM67" t="s">
        <v>370</v>
      </c>
      <c r="DN67" t="s">
        <v>370</v>
      </c>
      <c r="DO67" t="s">
        <v>370</v>
      </c>
      <c r="DP67" t="s">
        <v>370</v>
      </c>
      <c r="DQ67" t="s">
        <v>370</v>
      </c>
      <c r="DR67" t="s">
        <v>370</v>
      </c>
      <c r="DS67" t="s">
        <v>370</v>
      </c>
      <c r="DT67" t="s">
        <v>370</v>
      </c>
      <c r="DU67" t="s">
        <v>370</v>
      </c>
      <c r="DV67" t="s">
        <v>370</v>
      </c>
      <c r="DW67" t="s">
        <v>370</v>
      </c>
      <c r="DX67" t="s">
        <v>370</v>
      </c>
      <c r="DY67" t="s">
        <v>370</v>
      </c>
      <c r="DZ67" t="s">
        <v>370</v>
      </c>
      <c r="EA67" t="s">
        <v>370</v>
      </c>
      <c r="EB67" t="s">
        <v>370</v>
      </c>
      <c r="EC67" t="s">
        <v>370</v>
      </c>
      <c r="ED67" t="s">
        <v>370</v>
      </c>
      <c r="EE67" t="s">
        <v>370</v>
      </c>
      <c r="EF67" t="s">
        <v>370</v>
      </c>
      <c r="EG67" t="s">
        <v>370</v>
      </c>
      <c r="EH67" t="s">
        <v>370</v>
      </c>
      <c r="EI67" t="s">
        <v>370</v>
      </c>
      <c r="EJ67" t="s">
        <v>370</v>
      </c>
      <c r="EK67" t="s">
        <v>370</v>
      </c>
      <c r="EL67" t="s">
        <v>370</v>
      </c>
      <c r="EM67" t="s">
        <v>370</v>
      </c>
    </row>
    <row r="68" spans="1:143" ht="30" x14ac:dyDescent="0.25">
      <c r="A68" t="s">
        <v>1023</v>
      </c>
      <c r="B68">
        <v>2019</v>
      </c>
      <c r="C68" t="s">
        <v>348</v>
      </c>
      <c r="D68" t="s">
        <v>345</v>
      </c>
      <c r="E68" t="s">
        <v>1182</v>
      </c>
      <c r="F68" t="s">
        <v>346</v>
      </c>
      <c r="G68" t="s">
        <v>1183</v>
      </c>
      <c r="H68" t="s">
        <v>347</v>
      </c>
      <c r="I68">
        <v>26146</v>
      </c>
      <c r="J68" s="2">
        <v>3</v>
      </c>
      <c r="K68">
        <v>325199</v>
      </c>
      <c r="L68" s="32" t="s">
        <v>68</v>
      </c>
      <c r="M68" s="32" t="s">
        <v>1018</v>
      </c>
      <c r="N68">
        <v>39.475889000000002</v>
      </c>
      <c r="O68">
        <v>-81.101222000000007</v>
      </c>
      <c r="P68" s="9">
        <v>110064454674</v>
      </c>
      <c r="Q68" s="9">
        <v>1319218257525</v>
      </c>
      <c r="R68" t="s">
        <v>1019</v>
      </c>
      <c r="S68" t="s">
        <v>1020</v>
      </c>
      <c r="T68" s="34">
        <v>1</v>
      </c>
      <c r="U68" s="2" t="s">
        <v>1174</v>
      </c>
      <c r="V68" t="s">
        <v>366</v>
      </c>
      <c r="W68">
        <v>5</v>
      </c>
      <c r="Y68">
        <v>5</v>
      </c>
      <c r="Z68">
        <v>10</v>
      </c>
      <c r="AA68" t="s">
        <v>1021</v>
      </c>
      <c r="AB68" s="32" t="s">
        <v>1184</v>
      </c>
      <c r="AD68" s="33" t="s">
        <v>114</v>
      </c>
      <c r="AE68" s="32" t="s">
        <v>1185</v>
      </c>
      <c r="AJ68" t="s">
        <v>1018</v>
      </c>
      <c r="AK68" t="s">
        <v>1018</v>
      </c>
      <c r="AL68" t="s">
        <v>1018</v>
      </c>
      <c r="AM68" t="s">
        <v>1018</v>
      </c>
      <c r="AN68" t="s">
        <v>1018</v>
      </c>
      <c r="AO68" t="s">
        <v>1018</v>
      </c>
      <c r="AP68" t="s">
        <v>1018</v>
      </c>
      <c r="AQ68" t="s">
        <v>1018</v>
      </c>
      <c r="AR68" t="s">
        <v>1018</v>
      </c>
      <c r="AS68" t="s">
        <v>1018</v>
      </c>
      <c r="AT68" t="s">
        <v>1018</v>
      </c>
      <c r="AU68" t="s">
        <v>1018</v>
      </c>
      <c r="AV68" t="s">
        <v>1018</v>
      </c>
      <c r="AW68" t="s">
        <v>1018</v>
      </c>
      <c r="AX68" t="s">
        <v>1018</v>
      </c>
      <c r="AY68" t="s">
        <v>1018</v>
      </c>
      <c r="AZ68" t="s">
        <v>1018</v>
      </c>
      <c r="BA68" t="s">
        <v>1018</v>
      </c>
      <c r="BB68" t="s">
        <v>1018</v>
      </c>
      <c r="BC68" t="s">
        <v>1018</v>
      </c>
      <c r="BD68" t="s">
        <v>1018</v>
      </c>
      <c r="BE68" t="s">
        <v>1018</v>
      </c>
      <c r="BF68" t="s">
        <v>1018</v>
      </c>
      <c r="BG68" t="s">
        <v>1018</v>
      </c>
      <c r="BH68" t="s">
        <v>1018</v>
      </c>
      <c r="BI68" t="s">
        <v>1018</v>
      </c>
      <c r="BJ68" t="s">
        <v>1018</v>
      </c>
      <c r="BK68" t="s">
        <v>1018</v>
      </c>
      <c r="BL68" t="s">
        <v>1018</v>
      </c>
      <c r="BM68" t="s">
        <v>1018</v>
      </c>
      <c r="BN68" t="s">
        <v>1018</v>
      </c>
      <c r="BO68" t="s">
        <v>1018</v>
      </c>
      <c r="BP68" t="s">
        <v>1018</v>
      </c>
      <c r="BQ68" t="s">
        <v>1018</v>
      </c>
      <c r="BR68" t="s">
        <v>1018</v>
      </c>
      <c r="BS68" t="s">
        <v>1018</v>
      </c>
      <c r="BT68" t="s">
        <v>1018</v>
      </c>
      <c r="BU68" t="s">
        <v>1028</v>
      </c>
      <c r="BV68" t="s">
        <v>1018</v>
      </c>
      <c r="BW68" t="s">
        <v>1018</v>
      </c>
      <c r="BX68" t="s">
        <v>1018</v>
      </c>
      <c r="BY68" t="s">
        <v>1018</v>
      </c>
      <c r="BZ68" t="s">
        <v>1018</v>
      </c>
      <c r="CA68" t="s">
        <v>1028</v>
      </c>
      <c r="CB68" t="s">
        <v>1018</v>
      </c>
      <c r="CC68" t="s">
        <v>1018</v>
      </c>
      <c r="CD68" t="s">
        <v>1018</v>
      </c>
      <c r="CE68" t="s">
        <v>1018</v>
      </c>
      <c r="CF68" t="s">
        <v>1018</v>
      </c>
      <c r="CG68" t="s">
        <v>1018</v>
      </c>
      <c r="CH68" t="s">
        <v>1018</v>
      </c>
      <c r="CI68" t="s">
        <v>1018</v>
      </c>
      <c r="CJ68" t="s">
        <v>1018</v>
      </c>
      <c r="CK68" t="s">
        <v>1018</v>
      </c>
      <c r="CL68" t="s">
        <v>370</v>
      </c>
      <c r="CM68" t="s">
        <v>370</v>
      </c>
      <c r="CN68" t="s">
        <v>370</v>
      </c>
      <c r="CO68" t="s">
        <v>370</v>
      </c>
      <c r="CP68" t="s">
        <v>370</v>
      </c>
      <c r="CQ68" t="s">
        <v>370</v>
      </c>
      <c r="CR68" t="s">
        <v>370</v>
      </c>
      <c r="CS68" t="s">
        <v>370</v>
      </c>
      <c r="CT68" t="s">
        <v>370</v>
      </c>
      <c r="CU68" t="s">
        <v>370</v>
      </c>
      <c r="CV68" t="s">
        <v>370</v>
      </c>
      <c r="CW68" t="s">
        <v>370</v>
      </c>
      <c r="CX68" t="s">
        <v>370</v>
      </c>
      <c r="CY68" t="s">
        <v>370</v>
      </c>
      <c r="CZ68" t="s">
        <v>370</v>
      </c>
      <c r="DA68" t="s">
        <v>370</v>
      </c>
      <c r="DB68" t="s">
        <v>370</v>
      </c>
      <c r="DC68" t="s">
        <v>370</v>
      </c>
      <c r="DD68" t="s">
        <v>370</v>
      </c>
      <c r="DE68" t="s">
        <v>370</v>
      </c>
      <c r="DF68" t="s">
        <v>370</v>
      </c>
      <c r="DG68" t="s">
        <v>370</v>
      </c>
      <c r="DH68" t="s">
        <v>370</v>
      </c>
      <c r="DI68" t="s">
        <v>370</v>
      </c>
      <c r="DJ68" t="s">
        <v>370</v>
      </c>
      <c r="DK68" t="s">
        <v>370</v>
      </c>
      <c r="DL68" t="s">
        <v>370</v>
      </c>
      <c r="DM68" t="s">
        <v>370</v>
      </c>
      <c r="DN68" t="s">
        <v>370</v>
      </c>
      <c r="DO68" t="s">
        <v>370</v>
      </c>
      <c r="DP68" t="s">
        <v>370</v>
      </c>
      <c r="DQ68" t="s">
        <v>370</v>
      </c>
      <c r="DR68" t="s">
        <v>370</v>
      </c>
      <c r="DS68" t="s">
        <v>370</v>
      </c>
      <c r="DT68" t="s">
        <v>370</v>
      </c>
      <c r="DU68" t="s">
        <v>370</v>
      </c>
      <c r="DV68" t="s">
        <v>370</v>
      </c>
      <c r="DW68" t="s">
        <v>1186</v>
      </c>
      <c r="DX68" t="s">
        <v>370</v>
      </c>
      <c r="DY68" t="s">
        <v>370</v>
      </c>
      <c r="DZ68" t="s">
        <v>370</v>
      </c>
      <c r="EA68" t="s">
        <v>370</v>
      </c>
      <c r="EB68" t="s">
        <v>370</v>
      </c>
      <c r="EC68" t="s">
        <v>1004</v>
      </c>
      <c r="ED68" t="s">
        <v>370</v>
      </c>
      <c r="EE68" t="s">
        <v>370</v>
      </c>
      <c r="EF68" t="s">
        <v>370</v>
      </c>
      <c r="EG68" t="s">
        <v>370</v>
      </c>
      <c r="EH68" t="s">
        <v>370</v>
      </c>
      <c r="EI68" t="s">
        <v>370</v>
      </c>
      <c r="EJ68" t="s">
        <v>370</v>
      </c>
      <c r="EK68" t="s">
        <v>370</v>
      </c>
      <c r="EL68" t="s">
        <v>370</v>
      </c>
      <c r="EM68" t="s">
        <v>370</v>
      </c>
    </row>
    <row r="69" spans="1:143" x14ac:dyDescent="0.25">
      <c r="A69" t="s">
        <v>1023</v>
      </c>
      <c r="B69">
        <v>2019</v>
      </c>
      <c r="C69" t="s">
        <v>488</v>
      </c>
      <c r="D69" t="s">
        <v>486</v>
      </c>
      <c r="E69" t="s">
        <v>1187</v>
      </c>
      <c r="F69" t="s">
        <v>487</v>
      </c>
      <c r="G69" t="s">
        <v>1188</v>
      </c>
      <c r="H69" t="s">
        <v>103</v>
      </c>
      <c r="I69">
        <v>45331</v>
      </c>
      <c r="J69" s="2">
        <v>5</v>
      </c>
      <c r="K69">
        <v>325211</v>
      </c>
      <c r="L69" s="32" t="s">
        <v>259</v>
      </c>
      <c r="M69" s="32" t="s">
        <v>1018</v>
      </c>
      <c r="N69">
        <v>40.098610999999998</v>
      </c>
      <c r="O69">
        <v>-84.610556000000003</v>
      </c>
      <c r="P69" s="9">
        <v>110000394074</v>
      </c>
      <c r="Q69" s="9">
        <v>1319218259265</v>
      </c>
      <c r="R69" t="s">
        <v>1019</v>
      </c>
      <c r="S69" t="s">
        <v>1020</v>
      </c>
      <c r="T69" s="34">
        <v>4</v>
      </c>
      <c r="U69" s="2" t="s">
        <v>1032</v>
      </c>
      <c r="V69" t="s">
        <v>366</v>
      </c>
      <c r="W69">
        <v>5</v>
      </c>
      <c r="Y69">
        <v>5</v>
      </c>
      <c r="Z69">
        <v>10</v>
      </c>
      <c r="AA69" t="s">
        <v>1021</v>
      </c>
      <c r="AB69" s="32" t="s">
        <v>1064</v>
      </c>
      <c r="AD69" s="33" t="s">
        <v>426</v>
      </c>
      <c r="AJ69" t="s">
        <v>1018</v>
      </c>
      <c r="AK69" t="s">
        <v>1018</v>
      </c>
      <c r="AL69" t="s">
        <v>1018</v>
      </c>
      <c r="AM69" t="s">
        <v>1018</v>
      </c>
      <c r="AN69" t="s">
        <v>1018</v>
      </c>
      <c r="AO69" t="s">
        <v>1018</v>
      </c>
      <c r="AP69" t="s">
        <v>1028</v>
      </c>
      <c r="AQ69" t="s">
        <v>1028</v>
      </c>
      <c r="AR69" t="s">
        <v>1018</v>
      </c>
      <c r="AS69" t="s">
        <v>1018</v>
      </c>
      <c r="AT69" t="s">
        <v>1018</v>
      </c>
      <c r="AU69" t="s">
        <v>1018</v>
      </c>
      <c r="AV69" t="s">
        <v>1018</v>
      </c>
      <c r="AW69" t="s">
        <v>1018</v>
      </c>
      <c r="AX69" t="s">
        <v>1018</v>
      </c>
      <c r="AY69" t="s">
        <v>1018</v>
      </c>
      <c r="AZ69" t="s">
        <v>1018</v>
      </c>
      <c r="BA69" t="s">
        <v>1018</v>
      </c>
      <c r="BB69" t="s">
        <v>1018</v>
      </c>
      <c r="BC69" t="s">
        <v>1018</v>
      </c>
      <c r="BD69" t="s">
        <v>1018</v>
      </c>
      <c r="BE69" t="s">
        <v>1018</v>
      </c>
      <c r="BF69" t="s">
        <v>1018</v>
      </c>
      <c r="BG69" t="s">
        <v>1018</v>
      </c>
      <c r="BH69" t="s">
        <v>1018</v>
      </c>
      <c r="BI69" t="s">
        <v>1018</v>
      </c>
      <c r="BJ69" t="s">
        <v>1018</v>
      </c>
      <c r="BK69" t="s">
        <v>1018</v>
      </c>
      <c r="BL69" t="s">
        <v>1018</v>
      </c>
      <c r="BM69" t="s">
        <v>1018</v>
      </c>
      <c r="BN69" t="s">
        <v>1018</v>
      </c>
      <c r="BO69" t="s">
        <v>1018</v>
      </c>
      <c r="BP69" t="s">
        <v>1018</v>
      </c>
      <c r="BQ69" t="s">
        <v>1018</v>
      </c>
      <c r="BR69" t="s">
        <v>1018</v>
      </c>
      <c r="BS69" t="s">
        <v>1018</v>
      </c>
      <c r="BT69" t="s">
        <v>1018</v>
      </c>
      <c r="BU69" t="s">
        <v>1018</v>
      </c>
      <c r="BV69" t="s">
        <v>1018</v>
      </c>
      <c r="BW69" t="s">
        <v>1018</v>
      </c>
      <c r="BX69" t="s">
        <v>1018</v>
      </c>
      <c r="BY69" t="s">
        <v>1018</v>
      </c>
      <c r="BZ69" t="s">
        <v>1018</v>
      </c>
      <c r="CA69" t="s">
        <v>1018</v>
      </c>
      <c r="CB69" t="s">
        <v>1018</v>
      </c>
      <c r="CC69" t="s">
        <v>1018</v>
      </c>
      <c r="CD69" t="s">
        <v>1018</v>
      </c>
      <c r="CE69" t="s">
        <v>1018</v>
      </c>
      <c r="CF69" t="s">
        <v>1018</v>
      </c>
      <c r="CG69" t="s">
        <v>1018</v>
      </c>
      <c r="CH69" t="s">
        <v>1018</v>
      </c>
      <c r="CI69" t="s">
        <v>1018</v>
      </c>
      <c r="CJ69" t="s">
        <v>1018</v>
      </c>
      <c r="CK69" t="s">
        <v>1018</v>
      </c>
      <c r="CL69" t="s">
        <v>370</v>
      </c>
      <c r="CM69" t="s">
        <v>370</v>
      </c>
      <c r="CN69" t="s">
        <v>370</v>
      </c>
      <c r="CO69" t="s">
        <v>370</v>
      </c>
      <c r="CP69" t="s">
        <v>370</v>
      </c>
      <c r="CQ69" t="s">
        <v>370</v>
      </c>
      <c r="CR69" t="s">
        <v>1029</v>
      </c>
      <c r="CS69" t="s">
        <v>968</v>
      </c>
      <c r="CT69" t="s">
        <v>370</v>
      </c>
      <c r="CU69" t="s">
        <v>370</v>
      </c>
      <c r="CV69" t="s">
        <v>370</v>
      </c>
      <c r="CW69" t="s">
        <v>370</v>
      </c>
      <c r="CX69" t="s">
        <v>370</v>
      </c>
      <c r="CY69" t="s">
        <v>370</v>
      </c>
      <c r="CZ69" t="s">
        <v>370</v>
      </c>
      <c r="DA69" t="s">
        <v>370</v>
      </c>
      <c r="DB69" t="s">
        <v>370</v>
      </c>
      <c r="DC69" t="s">
        <v>370</v>
      </c>
      <c r="DD69" t="s">
        <v>370</v>
      </c>
      <c r="DE69" t="s">
        <v>370</v>
      </c>
      <c r="DF69" t="s">
        <v>370</v>
      </c>
      <c r="DG69" t="s">
        <v>370</v>
      </c>
      <c r="DH69" t="s">
        <v>370</v>
      </c>
      <c r="DI69" t="s">
        <v>370</v>
      </c>
      <c r="DJ69" t="s">
        <v>370</v>
      </c>
      <c r="DK69" t="s">
        <v>370</v>
      </c>
      <c r="DL69" t="s">
        <v>370</v>
      </c>
      <c r="DM69" t="s">
        <v>370</v>
      </c>
      <c r="DN69" t="s">
        <v>370</v>
      </c>
      <c r="DO69" t="s">
        <v>370</v>
      </c>
      <c r="DP69" t="s">
        <v>370</v>
      </c>
      <c r="DQ69" t="s">
        <v>370</v>
      </c>
      <c r="DR69" t="s">
        <v>370</v>
      </c>
      <c r="DS69" t="s">
        <v>370</v>
      </c>
      <c r="DT69" t="s">
        <v>370</v>
      </c>
      <c r="DU69" t="s">
        <v>370</v>
      </c>
      <c r="DV69" t="s">
        <v>370</v>
      </c>
      <c r="DW69" t="s">
        <v>370</v>
      </c>
      <c r="DX69" t="s">
        <v>370</v>
      </c>
      <c r="DY69" t="s">
        <v>370</v>
      </c>
      <c r="DZ69" t="s">
        <v>370</v>
      </c>
      <c r="EA69" t="s">
        <v>370</v>
      </c>
      <c r="EB69" t="s">
        <v>370</v>
      </c>
      <c r="EC69" t="s">
        <v>370</v>
      </c>
      <c r="ED69" t="s">
        <v>370</v>
      </c>
      <c r="EE69" t="s">
        <v>370</v>
      </c>
      <c r="EF69" t="s">
        <v>370</v>
      </c>
      <c r="EG69" t="s">
        <v>370</v>
      </c>
      <c r="EH69" t="s">
        <v>370</v>
      </c>
      <c r="EI69" t="s">
        <v>370</v>
      </c>
      <c r="EJ69" t="s">
        <v>370</v>
      </c>
      <c r="EK69" t="s">
        <v>370</v>
      </c>
      <c r="EL69" t="s">
        <v>370</v>
      </c>
      <c r="EM69" t="s">
        <v>370</v>
      </c>
    </row>
    <row r="70" spans="1:143" ht="45" x14ac:dyDescent="0.25">
      <c r="A70" t="s">
        <v>1023</v>
      </c>
      <c r="B70">
        <v>2019</v>
      </c>
      <c r="C70" t="s">
        <v>393</v>
      </c>
      <c r="D70" t="s">
        <v>389</v>
      </c>
      <c r="E70" t="s">
        <v>1189</v>
      </c>
      <c r="F70" t="s">
        <v>390</v>
      </c>
      <c r="G70" t="s">
        <v>1190</v>
      </c>
      <c r="H70" t="s">
        <v>391</v>
      </c>
      <c r="I70" s="34" t="s">
        <v>392</v>
      </c>
      <c r="J70" s="2">
        <v>1</v>
      </c>
      <c r="K70">
        <v>326299</v>
      </c>
      <c r="L70" s="32" t="s">
        <v>394</v>
      </c>
      <c r="M70" s="32" t="s">
        <v>1018</v>
      </c>
      <c r="N70">
        <v>41.713999999999999</v>
      </c>
      <c r="O70">
        <v>-71.879000000000005</v>
      </c>
      <c r="P70" s="9">
        <v>110000315926</v>
      </c>
      <c r="Q70" s="9">
        <v>1319218261954</v>
      </c>
      <c r="R70" t="s">
        <v>1019</v>
      </c>
      <c r="S70" t="s">
        <v>1020</v>
      </c>
      <c r="T70" s="34">
        <v>3</v>
      </c>
      <c r="U70" s="2" t="s">
        <v>1067</v>
      </c>
      <c r="V70" t="s">
        <v>366</v>
      </c>
      <c r="W70">
        <v>5</v>
      </c>
      <c r="Y70">
        <v>5</v>
      </c>
      <c r="Z70">
        <v>10</v>
      </c>
      <c r="AA70" t="s">
        <v>1021</v>
      </c>
      <c r="AB70" s="32" t="s">
        <v>1027</v>
      </c>
      <c r="AD70" s="33" t="s">
        <v>388</v>
      </c>
      <c r="AJ70" t="s">
        <v>1018</v>
      </c>
      <c r="AK70" t="s">
        <v>1018</v>
      </c>
      <c r="AL70" t="s">
        <v>1018</v>
      </c>
      <c r="AM70" t="s">
        <v>1018</v>
      </c>
      <c r="AN70" t="s">
        <v>1018</v>
      </c>
      <c r="AO70" t="s">
        <v>1018</v>
      </c>
      <c r="AP70" t="s">
        <v>1028</v>
      </c>
      <c r="AQ70" t="s">
        <v>1018</v>
      </c>
      <c r="AR70" t="s">
        <v>1028</v>
      </c>
      <c r="AS70" t="s">
        <v>1018</v>
      </c>
      <c r="AT70" t="s">
        <v>1018</v>
      </c>
      <c r="AU70" t="s">
        <v>1018</v>
      </c>
      <c r="AV70" t="s">
        <v>1018</v>
      </c>
      <c r="AW70" t="s">
        <v>1018</v>
      </c>
      <c r="AX70" t="s">
        <v>1018</v>
      </c>
      <c r="AY70" t="s">
        <v>1018</v>
      </c>
      <c r="AZ70" t="s">
        <v>1018</v>
      </c>
      <c r="BA70" t="s">
        <v>1018</v>
      </c>
      <c r="BB70" t="s">
        <v>1018</v>
      </c>
      <c r="BC70" t="s">
        <v>1018</v>
      </c>
      <c r="BD70" t="s">
        <v>1018</v>
      </c>
      <c r="BE70" t="s">
        <v>1018</v>
      </c>
      <c r="BF70" t="s">
        <v>1018</v>
      </c>
      <c r="BG70" t="s">
        <v>1018</v>
      </c>
      <c r="BH70" t="s">
        <v>1018</v>
      </c>
      <c r="BI70" t="s">
        <v>1018</v>
      </c>
      <c r="BJ70" t="s">
        <v>1018</v>
      </c>
      <c r="BK70" t="s">
        <v>1018</v>
      </c>
      <c r="BL70" t="s">
        <v>1018</v>
      </c>
      <c r="BM70" t="s">
        <v>1018</v>
      </c>
      <c r="BN70" t="s">
        <v>1018</v>
      </c>
      <c r="BO70" t="s">
        <v>1018</v>
      </c>
      <c r="BP70" t="s">
        <v>1018</v>
      </c>
      <c r="BQ70" t="s">
        <v>1018</v>
      </c>
      <c r="BR70" t="s">
        <v>1018</v>
      </c>
      <c r="BS70" t="s">
        <v>1018</v>
      </c>
      <c r="BT70" t="s">
        <v>1018</v>
      </c>
      <c r="BU70" t="s">
        <v>1018</v>
      </c>
      <c r="BV70" t="s">
        <v>1018</v>
      </c>
      <c r="BW70" t="s">
        <v>1018</v>
      </c>
      <c r="BX70" t="s">
        <v>1018</v>
      </c>
      <c r="BY70" t="s">
        <v>1018</v>
      </c>
      <c r="BZ70" t="s">
        <v>1018</v>
      </c>
      <c r="CA70" t="s">
        <v>1018</v>
      </c>
      <c r="CB70" t="s">
        <v>1018</v>
      </c>
      <c r="CC70" t="s">
        <v>1018</v>
      </c>
      <c r="CD70" t="s">
        <v>1018</v>
      </c>
      <c r="CE70" t="s">
        <v>1018</v>
      </c>
      <c r="CF70" t="s">
        <v>1018</v>
      </c>
      <c r="CG70" t="s">
        <v>1018</v>
      </c>
      <c r="CH70" t="s">
        <v>1018</v>
      </c>
      <c r="CI70" t="s">
        <v>1018</v>
      </c>
      <c r="CJ70" t="s">
        <v>1018</v>
      </c>
      <c r="CK70" t="s">
        <v>1018</v>
      </c>
      <c r="CL70" t="s">
        <v>370</v>
      </c>
      <c r="CM70" t="s">
        <v>370</v>
      </c>
      <c r="CN70" t="s">
        <v>370</v>
      </c>
      <c r="CO70" t="s">
        <v>370</v>
      </c>
      <c r="CP70" t="s">
        <v>370</v>
      </c>
      <c r="CQ70" t="s">
        <v>370</v>
      </c>
      <c r="CR70" t="s">
        <v>1029</v>
      </c>
      <c r="CS70" t="s">
        <v>370</v>
      </c>
      <c r="CT70" t="s">
        <v>1030</v>
      </c>
      <c r="CU70" t="s">
        <v>370</v>
      </c>
      <c r="CV70" t="s">
        <v>370</v>
      </c>
      <c r="CW70" t="s">
        <v>370</v>
      </c>
      <c r="CX70" t="s">
        <v>370</v>
      </c>
      <c r="CY70" t="s">
        <v>370</v>
      </c>
      <c r="CZ70" t="s">
        <v>370</v>
      </c>
      <c r="DA70" t="s">
        <v>370</v>
      </c>
      <c r="DB70" t="s">
        <v>370</v>
      </c>
      <c r="DC70" t="s">
        <v>370</v>
      </c>
      <c r="DD70" t="s">
        <v>370</v>
      </c>
      <c r="DE70" t="s">
        <v>370</v>
      </c>
      <c r="DF70" t="s">
        <v>370</v>
      </c>
      <c r="DG70" t="s">
        <v>370</v>
      </c>
      <c r="DH70" t="s">
        <v>370</v>
      </c>
      <c r="DI70" t="s">
        <v>370</v>
      </c>
      <c r="DJ70" t="s">
        <v>370</v>
      </c>
      <c r="DK70" t="s">
        <v>370</v>
      </c>
      <c r="DL70" t="s">
        <v>370</v>
      </c>
      <c r="DM70" t="s">
        <v>370</v>
      </c>
      <c r="DN70" t="s">
        <v>370</v>
      </c>
      <c r="DO70" t="s">
        <v>370</v>
      </c>
      <c r="DP70" t="s">
        <v>370</v>
      </c>
      <c r="DQ70" t="s">
        <v>370</v>
      </c>
      <c r="DR70" t="s">
        <v>370</v>
      </c>
      <c r="DS70" t="s">
        <v>370</v>
      </c>
      <c r="DT70" t="s">
        <v>370</v>
      </c>
      <c r="DU70" t="s">
        <v>370</v>
      </c>
      <c r="DV70" t="s">
        <v>370</v>
      </c>
      <c r="DW70" t="s">
        <v>370</v>
      </c>
      <c r="DX70" t="s">
        <v>370</v>
      </c>
      <c r="DY70" t="s">
        <v>370</v>
      </c>
      <c r="DZ70" t="s">
        <v>370</v>
      </c>
      <c r="EA70" t="s">
        <v>370</v>
      </c>
      <c r="EB70" t="s">
        <v>370</v>
      </c>
      <c r="EC70" t="s">
        <v>370</v>
      </c>
      <c r="ED70" t="s">
        <v>370</v>
      </c>
      <c r="EE70" t="s">
        <v>370</v>
      </c>
      <c r="EF70" t="s">
        <v>370</v>
      </c>
      <c r="EG70" t="s">
        <v>370</v>
      </c>
      <c r="EH70" t="s">
        <v>370</v>
      </c>
      <c r="EI70" t="s">
        <v>370</v>
      </c>
      <c r="EJ70" t="s">
        <v>370</v>
      </c>
      <c r="EK70" t="s">
        <v>370</v>
      </c>
      <c r="EL70" t="s">
        <v>370</v>
      </c>
      <c r="EM70" t="s">
        <v>370</v>
      </c>
    </row>
    <row r="71" spans="1:143" ht="45" x14ac:dyDescent="0.25">
      <c r="A71" t="s">
        <v>1015</v>
      </c>
      <c r="B71">
        <v>2019</v>
      </c>
      <c r="C71" t="s">
        <v>274</v>
      </c>
      <c r="D71" t="s">
        <v>272</v>
      </c>
      <c r="E71" t="s">
        <v>1191</v>
      </c>
      <c r="F71" t="s">
        <v>273</v>
      </c>
      <c r="G71" t="s">
        <v>1192</v>
      </c>
      <c r="H71" t="s">
        <v>55</v>
      </c>
      <c r="I71">
        <v>70734</v>
      </c>
      <c r="J71" s="2">
        <v>6</v>
      </c>
      <c r="K71">
        <v>325194</v>
      </c>
      <c r="L71" s="32" t="s">
        <v>79</v>
      </c>
      <c r="M71" s="32" t="s">
        <v>1018</v>
      </c>
      <c r="N71">
        <v>30.198899999999998</v>
      </c>
      <c r="O71">
        <v>-91.008499999999998</v>
      </c>
      <c r="P71" s="9">
        <v>110000597373</v>
      </c>
      <c r="Q71" s="9">
        <v>1319218295160</v>
      </c>
      <c r="R71" t="s">
        <v>1019</v>
      </c>
      <c r="S71" t="s">
        <v>1020</v>
      </c>
      <c r="T71" s="10" t="s">
        <v>366</v>
      </c>
      <c r="U71" s="2" t="e">
        <v>#N/A</v>
      </c>
      <c r="V71" t="s">
        <v>366</v>
      </c>
      <c r="W71">
        <v>0</v>
      </c>
      <c r="Y71">
        <v>0</v>
      </c>
      <c r="Z71" t="s">
        <v>366</v>
      </c>
      <c r="AA71" t="s">
        <v>1021</v>
      </c>
      <c r="AB71" s="32" t="s">
        <v>370</v>
      </c>
      <c r="AD71" s="33" t="s">
        <v>114</v>
      </c>
      <c r="AE71" s="32" t="s">
        <v>1193</v>
      </c>
      <c r="AJ71" t="s">
        <v>1018</v>
      </c>
      <c r="AK71" t="s">
        <v>1018</v>
      </c>
      <c r="AL71" t="s">
        <v>1018</v>
      </c>
      <c r="AM71" t="s">
        <v>1018</v>
      </c>
      <c r="AN71" t="s">
        <v>1018</v>
      </c>
      <c r="AO71" t="s">
        <v>1018</v>
      </c>
      <c r="AP71" t="s">
        <v>1018</v>
      </c>
      <c r="AQ71" t="s">
        <v>366</v>
      </c>
      <c r="AR71" t="s">
        <v>366</v>
      </c>
      <c r="AS71" t="s">
        <v>366</v>
      </c>
      <c r="AT71" t="s">
        <v>366</v>
      </c>
      <c r="AU71" t="s">
        <v>366</v>
      </c>
      <c r="AV71" t="s">
        <v>1018</v>
      </c>
      <c r="AW71" t="s">
        <v>366</v>
      </c>
      <c r="AX71" t="s">
        <v>366</v>
      </c>
      <c r="AY71" t="s">
        <v>366</v>
      </c>
      <c r="AZ71" t="s">
        <v>366</v>
      </c>
      <c r="BA71" t="s">
        <v>366</v>
      </c>
      <c r="BB71" t="s">
        <v>366</v>
      </c>
      <c r="BC71" t="s">
        <v>366</v>
      </c>
      <c r="BD71" t="s">
        <v>366</v>
      </c>
      <c r="BE71" t="s">
        <v>366</v>
      </c>
      <c r="BF71" t="s">
        <v>366</v>
      </c>
      <c r="BG71" t="s">
        <v>366</v>
      </c>
      <c r="BH71" t="s">
        <v>366</v>
      </c>
      <c r="BI71" t="s">
        <v>1018</v>
      </c>
      <c r="BJ71" t="s">
        <v>1018</v>
      </c>
      <c r="BK71" t="s">
        <v>1018</v>
      </c>
      <c r="BL71" t="s">
        <v>366</v>
      </c>
      <c r="BM71" t="s">
        <v>1018</v>
      </c>
      <c r="BN71" t="s">
        <v>366</v>
      </c>
      <c r="BO71" t="s">
        <v>366</v>
      </c>
      <c r="BP71" t="s">
        <v>366</v>
      </c>
      <c r="BQ71" t="s">
        <v>366</v>
      </c>
      <c r="BR71" t="s">
        <v>366</v>
      </c>
      <c r="BS71" t="s">
        <v>366</v>
      </c>
      <c r="BT71" t="s">
        <v>366</v>
      </c>
      <c r="BU71" t="s">
        <v>1018</v>
      </c>
      <c r="BV71" t="s">
        <v>366</v>
      </c>
      <c r="BW71" t="s">
        <v>366</v>
      </c>
      <c r="BX71" t="s">
        <v>366</v>
      </c>
      <c r="BY71" t="s">
        <v>366</v>
      </c>
      <c r="BZ71" t="s">
        <v>366</v>
      </c>
      <c r="CA71" t="s">
        <v>366</v>
      </c>
      <c r="CB71" t="s">
        <v>1018</v>
      </c>
      <c r="CC71" t="s">
        <v>366</v>
      </c>
      <c r="CD71" t="s">
        <v>366</v>
      </c>
      <c r="CE71" t="s">
        <v>366</v>
      </c>
      <c r="CF71" t="s">
        <v>366</v>
      </c>
      <c r="CG71" t="s">
        <v>366</v>
      </c>
      <c r="CH71" t="s">
        <v>366</v>
      </c>
      <c r="CI71" t="s">
        <v>366</v>
      </c>
      <c r="CJ71" t="s">
        <v>366</v>
      </c>
      <c r="CK71" t="s">
        <v>366</v>
      </c>
      <c r="CL71" t="s">
        <v>370</v>
      </c>
      <c r="CM71" t="s">
        <v>370</v>
      </c>
      <c r="CN71" t="s">
        <v>370</v>
      </c>
      <c r="CO71" t="s">
        <v>370</v>
      </c>
      <c r="CP71" t="s">
        <v>370</v>
      </c>
      <c r="CQ71" t="s">
        <v>370</v>
      </c>
      <c r="CR71" t="s">
        <v>370</v>
      </c>
      <c r="CS71" t="s">
        <v>370</v>
      </c>
      <c r="CT71" t="s">
        <v>370</v>
      </c>
      <c r="CU71" t="s">
        <v>370</v>
      </c>
      <c r="CV71" t="s">
        <v>370</v>
      </c>
      <c r="CW71" t="s">
        <v>370</v>
      </c>
      <c r="CX71" t="s">
        <v>370</v>
      </c>
      <c r="CY71" t="s">
        <v>370</v>
      </c>
      <c r="CZ71" t="s">
        <v>370</v>
      </c>
      <c r="DA71" t="s">
        <v>370</v>
      </c>
      <c r="DB71" t="s">
        <v>370</v>
      </c>
      <c r="DC71" t="s">
        <v>370</v>
      </c>
      <c r="DD71" t="s">
        <v>370</v>
      </c>
      <c r="DE71" t="s">
        <v>370</v>
      </c>
      <c r="DF71" t="s">
        <v>370</v>
      </c>
      <c r="DG71" t="s">
        <v>370</v>
      </c>
      <c r="DH71" t="s">
        <v>370</v>
      </c>
      <c r="DI71" t="s">
        <v>370</v>
      </c>
      <c r="DJ71" t="s">
        <v>370</v>
      </c>
      <c r="DK71" t="s">
        <v>370</v>
      </c>
      <c r="DL71" t="s">
        <v>370</v>
      </c>
      <c r="DM71" t="s">
        <v>370</v>
      </c>
      <c r="DN71" t="s">
        <v>370</v>
      </c>
      <c r="DO71" t="s">
        <v>370</v>
      </c>
      <c r="DP71" t="s">
        <v>370</v>
      </c>
      <c r="DQ71" t="s">
        <v>370</v>
      </c>
      <c r="DR71" t="s">
        <v>370</v>
      </c>
      <c r="DS71" t="s">
        <v>370</v>
      </c>
      <c r="DT71" t="s">
        <v>370</v>
      </c>
      <c r="DU71" t="s">
        <v>370</v>
      </c>
      <c r="DV71" t="s">
        <v>370</v>
      </c>
      <c r="DW71" t="s">
        <v>370</v>
      </c>
      <c r="DX71" t="s">
        <v>370</v>
      </c>
      <c r="DY71" t="s">
        <v>370</v>
      </c>
      <c r="DZ71" t="s">
        <v>370</v>
      </c>
      <c r="EA71" t="s">
        <v>370</v>
      </c>
      <c r="EB71" t="s">
        <v>370</v>
      </c>
      <c r="EC71" t="s">
        <v>370</v>
      </c>
      <c r="ED71" t="s">
        <v>370</v>
      </c>
      <c r="EE71" t="s">
        <v>370</v>
      </c>
      <c r="EF71" t="s">
        <v>370</v>
      </c>
      <c r="EG71" t="s">
        <v>370</v>
      </c>
      <c r="EH71" t="s">
        <v>370</v>
      </c>
      <c r="EI71" t="s">
        <v>370</v>
      </c>
      <c r="EJ71" t="s">
        <v>370</v>
      </c>
      <c r="EK71" t="s">
        <v>370</v>
      </c>
      <c r="EL71" t="s">
        <v>370</v>
      </c>
      <c r="EM71" t="s">
        <v>370</v>
      </c>
    </row>
    <row r="72" spans="1:143" x14ac:dyDescent="0.25">
      <c r="A72" t="s">
        <v>1023</v>
      </c>
      <c r="B72">
        <v>2019</v>
      </c>
      <c r="C72" t="s">
        <v>440</v>
      </c>
      <c r="D72" t="s">
        <v>439</v>
      </c>
      <c r="E72" t="s">
        <v>1194</v>
      </c>
      <c r="F72" t="s">
        <v>129</v>
      </c>
      <c r="G72" t="s">
        <v>129</v>
      </c>
      <c r="H72" t="s">
        <v>125</v>
      </c>
      <c r="I72">
        <v>19148</v>
      </c>
      <c r="J72" s="2">
        <v>3</v>
      </c>
      <c r="K72">
        <v>325211</v>
      </c>
      <c r="L72" s="32" t="s">
        <v>259</v>
      </c>
      <c r="M72" s="32" t="s">
        <v>1018</v>
      </c>
      <c r="N72">
        <v>39.909557</v>
      </c>
      <c r="O72">
        <v>-75.130454</v>
      </c>
      <c r="P72" s="9">
        <v>110000337047</v>
      </c>
      <c r="Q72" s="9">
        <v>1319218300046</v>
      </c>
      <c r="R72" t="s">
        <v>1019</v>
      </c>
      <c r="S72" t="s">
        <v>1020</v>
      </c>
      <c r="T72" s="34">
        <v>5</v>
      </c>
      <c r="U72" s="2" t="s">
        <v>1037</v>
      </c>
      <c r="V72">
        <v>848</v>
      </c>
      <c r="W72">
        <v>848</v>
      </c>
      <c r="Y72">
        <v>95</v>
      </c>
      <c r="Z72">
        <v>943</v>
      </c>
      <c r="AA72" t="s">
        <v>1021</v>
      </c>
      <c r="AB72" s="32" t="s">
        <v>1027</v>
      </c>
      <c r="AD72" s="33" t="s">
        <v>426</v>
      </c>
      <c r="AJ72" t="s">
        <v>1018</v>
      </c>
      <c r="AK72" t="s">
        <v>1018</v>
      </c>
      <c r="AL72" t="s">
        <v>1018</v>
      </c>
      <c r="AM72" t="s">
        <v>1018</v>
      </c>
      <c r="AN72" t="s">
        <v>1018</v>
      </c>
      <c r="AO72" t="s">
        <v>1018</v>
      </c>
      <c r="AP72" t="s">
        <v>1028</v>
      </c>
      <c r="AQ72" t="s">
        <v>1018</v>
      </c>
      <c r="AR72" t="s">
        <v>1028</v>
      </c>
      <c r="AS72" t="s">
        <v>1018</v>
      </c>
      <c r="AT72" t="s">
        <v>1018</v>
      </c>
      <c r="AU72" t="s">
        <v>1018</v>
      </c>
      <c r="AV72" t="s">
        <v>1018</v>
      </c>
      <c r="AW72" t="s">
        <v>1018</v>
      </c>
      <c r="AX72" t="s">
        <v>1018</v>
      </c>
      <c r="AY72" t="s">
        <v>1018</v>
      </c>
      <c r="AZ72" t="s">
        <v>1018</v>
      </c>
      <c r="BA72" t="s">
        <v>1018</v>
      </c>
      <c r="BB72" t="s">
        <v>1018</v>
      </c>
      <c r="BC72" t="s">
        <v>1018</v>
      </c>
      <c r="BD72" t="s">
        <v>1018</v>
      </c>
      <c r="BE72" t="s">
        <v>1018</v>
      </c>
      <c r="BF72" t="s">
        <v>1018</v>
      </c>
      <c r="BG72" t="s">
        <v>1018</v>
      </c>
      <c r="BH72" t="s">
        <v>1018</v>
      </c>
      <c r="BI72" t="s">
        <v>1018</v>
      </c>
      <c r="BJ72" t="s">
        <v>1018</v>
      </c>
      <c r="BK72" t="s">
        <v>1018</v>
      </c>
      <c r="BL72" t="s">
        <v>1018</v>
      </c>
      <c r="BM72" t="s">
        <v>1018</v>
      </c>
      <c r="BN72" t="s">
        <v>1018</v>
      </c>
      <c r="BO72" t="s">
        <v>1018</v>
      </c>
      <c r="BP72" t="s">
        <v>1018</v>
      </c>
      <c r="BQ72" t="s">
        <v>1018</v>
      </c>
      <c r="BR72" t="s">
        <v>1018</v>
      </c>
      <c r="BS72" t="s">
        <v>1018</v>
      </c>
      <c r="BT72" t="s">
        <v>1018</v>
      </c>
      <c r="BU72" t="s">
        <v>1018</v>
      </c>
      <c r="BV72" t="s">
        <v>1018</v>
      </c>
      <c r="BW72" t="s">
        <v>1018</v>
      </c>
      <c r="BX72" t="s">
        <v>1018</v>
      </c>
      <c r="BY72" t="s">
        <v>1018</v>
      </c>
      <c r="BZ72" t="s">
        <v>1018</v>
      </c>
      <c r="CA72" t="s">
        <v>1018</v>
      </c>
      <c r="CB72" t="s">
        <v>1018</v>
      </c>
      <c r="CC72" t="s">
        <v>1018</v>
      </c>
      <c r="CD72" t="s">
        <v>1018</v>
      </c>
      <c r="CE72" t="s">
        <v>1018</v>
      </c>
      <c r="CF72" t="s">
        <v>1018</v>
      </c>
      <c r="CG72" t="s">
        <v>1018</v>
      </c>
      <c r="CH72" t="s">
        <v>1018</v>
      </c>
      <c r="CI72" t="s">
        <v>1018</v>
      </c>
      <c r="CJ72" t="s">
        <v>1018</v>
      </c>
      <c r="CK72" t="s">
        <v>1018</v>
      </c>
      <c r="CL72" t="s">
        <v>370</v>
      </c>
      <c r="CM72" t="s">
        <v>370</v>
      </c>
      <c r="CN72" t="s">
        <v>370</v>
      </c>
      <c r="CO72" t="s">
        <v>370</v>
      </c>
      <c r="CP72" t="s">
        <v>370</v>
      </c>
      <c r="CQ72" t="s">
        <v>370</v>
      </c>
      <c r="CR72" t="s">
        <v>1029</v>
      </c>
      <c r="CS72" t="s">
        <v>370</v>
      </c>
      <c r="CT72" t="s">
        <v>1030</v>
      </c>
      <c r="CU72" t="s">
        <v>370</v>
      </c>
      <c r="CV72" t="s">
        <v>370</v>
      </c>
      <c r="CW72" t="s">
        <v>370</v>
      </c>
      <c r="CX72" t="s">
        <v>370</v>
      </c>
      <c r="CY72" t="s">
        <v>370</v>
      </c>
      <c r="CZ72" t="s">
        <v>370</v>
      </c>
      <c r="DA72" t="s">
        <v>370</v>
      </c>
      <c r="DB72" t="s">
        <v>370</v>
      </c>
      <c r="DC72" t="s">
        <v>370</v>
      </c>
      <c r="DD72" t="s">
        <v>370</v>
      </c>
      <c r="DE72" t="s">
        <v>370</v>
      </c>
      <c r="DF72" t="s">
        <v>370</v>
      </c>
      <c r="DG72" t="s">
        <v>370</v>
      </c>
      <c r="DH72" t="s">
        <v>370</v>
      </c>
      <c r="DI72" t="s">
        <v>370</v>
      </c>
      <c r="DJ72" t="s">
        <v>370</v>
      </c>
      <c r="DK72" t="s">
        <v>370</v>
      </c>
      <c r="DL72" t="s">
        <v>370</v>
      </c>
      <c r="DM72" t="s">
        <v>370</v>
      </c>
      <c r="DN72" t="s">
        <v>370</v>
      </c>
      <c r="DO72" t="s">
        <v>370</v>
      </c>
      <c r="DP72" t="s">
        <v>370</v>
      </c>
      <c r="DQ72" t="s">
        <v>370</v>
      </c>
      <c r="DR72" t="s">
        <v>370</v>
      </c>
      <c r="DS72" t="s">
        <v>370</v>
      </c>
      <c r="DT72" t="s">
        <v>370</v>
      </c>
      <c r="DU72" t="s">
        <v>370</v>
      </c>
      <c r="DV72" t="s">
        <v>370</v>
      </c>
      <c r="DW72" t="s">
        <v>370</v>
      </c>
      <c r="DX72" t="s">
        <v>370</v>
      </c>
      <c r="DY72" t="s">
        <v>370</v>
      </c>
      <c r="DZ72" t="s">
        <v>370</v>
      </c>
      <c r="EA72" t="s">
        <v>370</v>
      </c>
      <c r="EB72" t="s">
        <v>370</v>
      </c>
      <c r="EC72" t="s">
        <v>370</v>
      </c>
      <c r="ED72" t="s">
        <v>370</v>
      </c>
      <c r="EE72" t="s">
        <v>370</v>
      </c>
      <c r="EF72" t="s">
        <v>370</v>
      </c>
      <c r="EG72" t="s">
        <v>370</v>
      </c>
      <c r="EH72" t="s">
        <v>370</v>
      </c>
      <c r="EI72" t="s">
        <v>370</v>
      </c>
      <c r="EJ72" t="s">
        <v>370</v>
      </c>
      <c r="EK72" t="s">
        <v>370</v>
      </c>
      <c r="EL72" t="s">
        <v>370</v>
      </c>
      <c r="EM72" t="s">
        <v>370</v>
      </c>
    </row>
    <row r="73" spans="1:143" ht="30" x14ac:dyDescent="0.25">
      <c r="A73" t="s">
        <v>1015</v>
      </c>
      <c r="B73">
        <v>2019</v>
      </c>
      <c r="C73" t="s">
        <v>309</v>
      </c>
      <c r="D73" t="s">
        <v>307</v>
      </c>
      <c r="E73" t="s">
        <v>1195</v>
      </c>
      <c r="F73" t="s">
        <v>308</v>
      </c>
      <c r="G73" t="s">
        <v>1196</v>
      </c>
      <c r="H73" t="s">
        <v>107</v>
      </c>
      <c r="I73">
        <v>28273</v>
      </c>
      <c r="J73" s="2">
        <v>4</v>
      </c>
      <c r="K73">
        <v>325998</v>
      </c>
      <c r="L73" s="32" t="s">
        <v>51</v>
      </c>
      <c r="M73" s="32" t="s">
        <v>1018</v>
      </c>
      <c r="N73">
        <v>35.136111</v>
      </c>
      <c r="O73">
        <v>-80.961111000000002</v>
      </c>
      <c r="P73" s="9">
        <v>110012474740</v>
      </c>
      <c r="Q73" s="9">
        <v>1319218303701</v>
      </c>
      <c r="R73" t="s">
        <v>1019</v>
      </c>
      <c r="S73" t="s">
        <v>1020</v>
      </c>
      <c r="T73" s="10" t="s">
        <v>366</v>
      </c>
      <c r="U73" s="2" t="e">
        <v>#N/A</v>
      </c>
      <c r="V73" t="s">
        <v>366</v>
      </c>
      <c r="W73">
        <v>0</v>
      </c>
      <c r="Y73">
        <v>0</v>
      </c>
      <c r="Z73" t="s">
        <v>366</v>
      </c>
      <c r="AA73" t="s">
        <v>1021</v>
      </c>
      <c r="AB73" s="32" t="s">
        <v>370</v>
      </c>
      <c r="AD73" s="33" t="s">
        <v>114</v>
      </c>
      <c r="AE73" s="32" t="s">
        <v>1197</v>
      </c>
      <c r="AJ73" t="s">
        <v>1018</v>
      </c>
      <c r="AK73" t="s">
        <v>1018</v>
      </c>
      <c r="AL73" t="s">
        <v>1018</v>
      </c>
      <c r="AM73" t="s">
        <v>1018</v>
      </c>
      <c r="AN73" t="s">
        <v>1018</v>
      </c>
      <c r="AO73" t="s">
        <v>1018</v>
      </c>
      <c r="AP73" t="s">
        <v>1018</v>
      </c>
      <c r="AQ73" t="s">
        <v>366</v>
      </c>
      <c r="AR73" t="s">
        <v>366</v>
      </c>
      <c r="AS73" t="s">
        <v>366</v>
      </c>
      <c r="AT73" t="s">
        <v>366</v>
      </c>
      <c r="AU73" t="s">
        <v>366</v>
      </c>
      <c r="AV73" t="s">
        <v>1018</v>
      </c>
      <c r="AW73" t="s">
        <v>366</v>
      </c>
      <c r="AX73" t="s">
        <v>366</v>
      </c>
      <c r="AY73" t="s">
        <v>366</v>
      </c>
      <c r="AZ73" t="s">
        <v>366</v>
      </c>
      <c r="BA73" t="s">
        <v>366</v>
      </c>
      <c r="BB73" t="s">
        <v>366</v>
      </c>
      <c r="BC73" t="s">
        <v>366</v>
      </c>
      <c r="BD73" t="s">
        <v>366</v>
      </c>
      <c r="BE73" t="s">
        <v>366</v>
      </c>
      <c r="BF73" t="s">
        <v>366</v>
      </c>
      <c r="BG73" t="s">
        <v>366</v>
      </c>
      <c r="BH73" t="s">
        <v>366</v>
      </c>
      <c r="BI73" t="s">
        <v>1018</v>
      </c>
      <c r="BJ73" t="s">
        <v>1018</v>
      </c>
      <c r="BK73" t="s">
        <v>1018</v>
      </c>
      <c r="BL73" t="s">
        <v>366</v>
      </c>
      <c r="BM73" t="s">
        <v>1018</v>
      </c>
      <c r="BN73" t="s">
        <v>366</v>
      </c>
      <c r="BO73" t="s">
        <v>366</v>
      </c>
      <c r="BP73" t="s">
        <v>366</v>
      </c>
      <c r="BQ73" t="s">
        <v>366</v>
      </c>
      <c r="BR73" t="s">
        <v>366</v>
      </c>
      <c r="BS73" t="s">
        <v>366</v>
      </c>
      <c r="BT73" t="s">
        <v>366</v>
      </c>
      <c r="BU73" t="s">
        <v>1018</v>
      </c>
      <c r="BV73" t="s">
        <v>366</v>
      </c>
      <c r="BW73" t="s">
        <v>366</v>
      </c>
      <c r="BX73" t="s">
        <v>366</v>
      </c>
      <c r="BY73" t="s">
        <v>366</v>
      </c>
      <c r="BZ73" t="s">
        <v>366</v>
      </c>
      <c r="CA73" t="s">
        <v>366</v>
      </c>
      <c r="CB73" t="s">
        <v>1018</v>
      </c>
      <c r="CC73" t="s">
        <v>366</v>
      </c>
      <c r="CD73" t="s">
        <v>366</v>
      </c>
      <c r="CE73" t="s">
        <v>366</v>
      </c>
      <c r="CF73" t="s">
        <v>366</v>
      </c>
      <c r="CG73" t="s">
        <v>366</v>
      </c>
      <c r="CH73" t="s">
        <v>366</v>
      </c>
      <c r="CI73" t="s">
        <v>366</v>
      </c>
      <c r="CJ73" t="s">
        <v>366</v>
      </c>
      <c r="CK73" t="s">
        <v>366</v>
      </c>
      <c r="CL73" t="s">
        <v>370</v>
      </c>
      <c r="CM73" t="s">
        <v>370</v>
      </c>
      <c r="CN73" t="s">
        <v>370</v>
      </c>
      <c r="CO73" t="s">
        <v>370</v>
      </c>
      <c r="CP73" t="s">
        <v>370</v>
      </c>
      <c r="CQ73" t="s">
        <v>370</v>
      </c>
      <c r="CR73" t="s">
        <v>370</v>
      </c>
      <c r="CS73" t="s">
        <v>370</v>
      </c>
      <c r="CT73" t="s">
        <v>370</v>
      </c>
      <c r="CU73" t="s">
        <v>370</v>
      </c>
      <c r="CV73" t="s">
        <v>370</v>
      </c>
      <c r="CW73" t="s">
        <v>370</v>
      </c>
      <c r="CX73" t="s">
        <v>370</v>
      </c>
      <c r="CY73" t="s">
        <v>370</v>
      </c>
      <c r="CZ73" t="s">
        <v>370</v>
      </c>
      <c r="DA73" t="s">
        <v>370</v>
      </c>
      <c r="DB73" t="s">
        <v>370</v>
      </c>
      <c r="DC73" t="s">
        <v>370</v>
      </c>
      <c r="DD73" t="s">
        <v>370</v>
      </c>
      <c r="DE73" t="s">
        <v>370</v>
      </c>
      <c r="DF73" t="s">
        <v>370</v>
      </c>
      <c r="DG73" t="s">
        <v>370</v>
      </c>
      <c r="DH73" t="s">
        <v>370</v>
      </c>
      <c r="DI73" t="s">
        <v>370</v>
      </c>
      <c r="DJ73" t="s">
        <v>370</v>
      </c>
      <c r="DK73" t="s">
        <v>370</v>
      </c>
      <c r="DL73" t="s">
        <v>370</v>
      </c>
      <c r="DM73" t="s">
        <v>370</v>
      </c>
      <c r="DN73" t="s">
        <v>370</v>
      </c>
      <c r="DO73" t="s">
        <v>370</v>
      </c>
      <c r="DP73" t="s">
        <v>370</v>
      </c>
      <c r="DQ73" t="s">
        <v>370</v>
      </c>
      <c r="DR73" t="s">
        <v>370</v>
      </c>
      <c r="DS73" t="s">
        <v>370</v>
      </c>
      <c r="DT73" t="s">
        <v>370</v>
      </c>
      <c r="DU73" t="s">
        <v>370</v>
      </c>
      <c r="DV73" t="s">
        <v>370</v>
      </c>
      <c r="DW73" t="s">
        <v>370</v>
      </c>
      <c r="DX73" t="s">
        <v>370</v>
      </c>
      <c r="DY73" t="s">
        <v>370</v>
      </c>
      <c r="DZ73" t="s">
        <v>370</v>
      </c>
      <c r="EA73" t="s">
        <v>370</v>
      </c>
      <c r="EB73" t="s">
        <v>370</v>
      </c>
      <c r="EC73" t="s">
        <v>370</v>
      </c>
      <c r="ED73" t="s">
        <v>370</v>
      </c>
      <c r="EE73" t="s">
        <v>370</v>
      </c>
      <c r="EF73" t="s">
        <v>370</v>
      </c>
      <c r="EG73" t="s">
        <v>370</v>
      </c>
      <c r="EH73" t="s">
        <v>370</v>
      </c>
      <c r="EI73" t="s">
        <v>370</v>
      </c>
      <c r="EJ73" t="s">
        <v>370</v>
      </c>
      <c r="EK73" t="s">
        <v>370</v>
      </c>
      <c r="EL73" t="s">
        <v>370</v>
      </c>
      <c r="EM73" t="s">
        <v>370</v>
      </c>
    </row>
    <row r="74" spans="1:143" ht="45" x14ac:dyDescent="0.25">
      <c r="A74" t="s">
        <v>1023</v>
      </c>
      <c r="B74">
        <v>2019</v>
      </c>
      <c r="C74" t="s">
        <v>496</v>
      </c>
      <c r="D74" t="s">
        <v>494</v>
      </c>
      <c r="E74" t="s">
        <v>1198</v>
      </c>
      <c r="F74" t="s">
        <v>495</v>
      </c>
      <c r="G74" t="s">
        <v>1199</v>
      </c>
      <c r="H74" t="s">
        <v>318</v>
      </c>
      <c r="I74">
        <v>47620</v>
      </c>
      <c r="J74" s="2">
        <v>5</v>
      </c>
      <c r="K74">
        <v>325211</v>
      </c>
      <c r="L74" s="32" t="s">
        <v>259</v>
      </c>
      <c r="M74" s="32" t="s">
        <v>1018</v>
      </c>
      <c r="N74">
        <v>37.907200000000003</v>
      </c>
      <c r="O74">
        <v>-87.927099999999996</v>
      </c>
      <c r="P74" s="9">
        <v>110000403670</v>
      </c>
      <c r="Q74" s="9">
        <v>1319218312294</v>
      </c>
      <c r="R74" t="s">
        <v>1019</v>
      </c>
      <c r="S74" t="s">
        <v>1020</v>
      </c>
      <c r="T74" s="34">
        <v>5</v>
      </c>
      <c r="U74" s="2" t="s">
        <v>1037</v>
      </c>
      <c r="V74">
        <v>1400</v>
      </c>
      <c r="W74">
        <v>1400</v>
      </c>
      <c r="Y74">
        <v>3100</v>
      </c>
      <c r="Z74">
        <v>4500</v>
      </c>
      <c r="AA74" t="s">
        <v>1021</v>
      </c>
      <c r="AB74" s="32" t="s">
        <v>1200</v>
      </c>
      <c r="AD74" s="33" t="s">
        <v>426</v>
      </c>
      <c r="AJ74" t="s">
        <v>1018</v>
      </c>
      <c r="AK74" t="s">
        <v>1018</v>
      </c>
      <c r="AL74" t="s">
        <v>1018</v>
      </c>
      <c r="AM74" t="s">
        <v>1018</v>
      </c>
      <c r="AN74" t="s">
        <v>1018</v>
      </c>
      <c r="AO74" t="s">
        <v>1018</v>
      </c>
      <c r="AP74" t="s">
        <v>1028</v>
      </c>
      <c r="AQ74" t="s">
        <v>1018</v>
      </c>
      <c r="AR74" t="s">
        <v>1018</v>
      </c>
      <c r="AS74" t="s">
        <v>1018</v>
      </c>
      <c r="AT74" t="s">
        <v>1018</v>
      </c>
      <c r="AU74" t="s">
        <v>1028</v>
      </c>
      <c r="AV74" t="s">
        <v>1018</v>
      </c>
      <c r="AW74" t="s">
        <v>1018</v>
      </c>
      <c r="AX74" t="s">
        <v>1018</v>
      </c>
      <c r="AY74" t="s">
        <v>1018</v>
      </c>
      <c r="AZ74" t="s">
        <v>1018</v>
      </c>
      <c r="BA74" t="s">
        <v>1018</v>
      </c>
      <c r="BB74" t="s">
        <v>1018</v>
      </c>
      <c r="BC74" t="s">
        <v>1018</v>
      </c>
      <c r="BD74" t="s">
        <v>1018</v>
      </c>
      <c r="BE74" t="s">
        <v>1018</v>
      </c>
      <c r="BF74" t="s">
        <v>1018</v>
      </c>
      <c r="BG74" t="s">
        <v>1018</v>
      </c>
      <c r="BH74" t="s">
        <v>1018</v>
      </c>
      <c r="BI74" t="s">
        <v>1018</v>
      </c>
      <c r="BJ74" t="s">
        <v>1018</v>
      </c>
      <c r="BK74" t="s">
        <v>1018</v>
      </c>
      <c r="BL74" t="s">
        <v>1018</v>
      </c>
      <c r="BM74" t="s">
        <v>1018</v>
      </c>
      <c r="BN74" t="s">
        <v>1018</v>
      </c>
      <c r="BO74" t="s">
        <v>1018</v>
      </c>
      <c r="BP74" t="s">
        <v>1018</v>
      </c>
      <c r="BQ74" t="s">
        <v>1018</v>
      </c>
      <c r="BR74" t="s">
        <v>1018</v>
      </c>
      <c r="BS74" t="s">
        <v>1018</v>
      </c>
      <c r="BT74" t="s">
        <v>1018</v>
      </c>
      <c r="BU74" t="s">
        <v>1018</v>
      </c>
      <c r="BV74" t="s">
        <v>1018</v>
      </c>
      <c r="BW74" t="s">
        <v>1018</v>
      </c>
      <c r="BX74" t="s">
        <v>1018</v>
      </c>
      <c r="BY74" t="s">
        <v>1018</v>
      </c>
      <c r="BZ74" t="s">
        <v>1018</v>
      </c>
      <c r="CA74" t="s">
        <v>1018</v>
      </c>
      <c r="CB74" t="s">
        <v>1028</v>
      </c>
      <c r="CC74" t="s">
        <v>1018</v>
      </c>
      <c r="CD74" t="s">
        <v>1018</v>
      </c>
      <c r="CE74" t="s">
        <v>1018</v>
      </c>
      <c r="CF74" t="s">
        <v>1018</v>
      </c>
      <c r="CG74" t="s">
        <v>1018</v>
      </c>
      <c r="CH74" t="s">
        <v>1018</v>
      </c>
      <c r="CI74" t="s">
        <v>1018</v>
      </c>
      <c r="CJ74" t="s">
        <v>1018</v>
      </c>
      <c r="CK74" t="s">
        <v>1028</v>
      </c>
      <c r="CL74" t="s">
        <v>370</v>
      </c>
      <c r="CM74" t="s">
        <v>370</v>
      </c>
      <c r="CN74" t="s">
        <v>370</v>
      </c>
      <c r="CO74" t="s">
        <v>370</v>
      </c>
      <c r="CP74" t="s">
        <v>370</v>
      </c>
      <c r="CQ74" t="s">
        <v>370</v>
      </c>
      <c r="CR74" t="s">
        <v>1029</v>
      </c>
      <c r="CS74" t="s">
        <v>370</v>
      </c>
      <c r="CT74" t="s">
        <v>370</v>
      </c>
      <c r="CU74" t="s">
        <v>370</v>
      </c>
      <c r="CV74" t="s">
        <v>370</v>
      </c>
      <c r="CW74" t="s">
        <v>972</v>
      </c>
      <c r="CX74" t="s">
        <v>370</v>
      </c>
      <c r="CY74" t="s">
        <v>370</v>
      </c>
      <c r="CZ74" t="s">
        <v>370</v>
      </c>
      <c r="DA74" t="s">
        <v>370</v>
      </c>
      <c r="DB74" t="s">
        <v>370</v>
      </c>
      <c r="DC74" t="s">
        <v>370</v>
      </c>
      <c r="DD74" t="s">
        <v>370</v>
      </c>
      <c r="DE74" t="s">
        <v>370</v>
      </c>
      <c r="DF74" t="s">
        <v>370</v>
      </c>
      <c r="DG74" t="s">
        <v>370</v>
      </c>
      <c r="DH74" t="s">
        <v>370</v>
      </c>
      <c r="DI74" t="s">
        <v>370</v>
      </c>
      <c r="DJ74" t="s">
        <v>370</v>
      </c>
      <c r="DK74" t="s">
        <v>370</v>
      </c>
      <c r="DL74" t="s">
        <v>370</v>
      </c>
      <c r="DM74" t="s">
        <v>370</v>
      </c>
      <c r="DN74" t="s">
        <v>370</v>
      </c>
      <c r="DO74" t="s">
        <v>370</v>
      </c>
      <c r="DP74" t="s">
        <v>370</v>
      </c>
      <c r="DQ74" t="s">
        <v>370</v>
      </c>
      <c r="DR74" t="s">
        <v>370</v>
      </c>
      <c r="DS74" t="s">
        <v>370</v>
      </c>
      <c r="DT74" t="s">
        <v>370</v>
      </c>
      <c r="DU74" t="s">
        <v>370</v>
      </c>
      <c r="DV74" t="s">
        <v>370</v>
      </c>
      <c r="DW74" t="s">
        <v>370</v>
      </c>
      <c r="DX74" t="s">
        <v>370</v>
      </c>
      <c r="DY74" t="s">
        <v>370</v>
      </c>
      <c r="DZ74" t="s">
        <v>370</v>
      </c>
      <c r="EA74" t="s">
        <v>370</v>
      </c>
      <c r="EB74" t="s">
        <v>370</v>
      </c>
      <c r="EC74" t="s">
        <v>370</v>
      </c>
      <c r="ED74" t="s">
        <v>1005</v>
      </c>
      <c r="EE74" t="s">
        <v>370</v>
      </c>
      <c r="EF74" t="s">
        <v>370</v>
      </c>
      <c r="EG74" t="s">
        <v>370</v>
      </c>
      <c r="EH74" t="s">
        <v>370</v>
      </c>
      <c r="EI74" t="s">
        <v>370</v>
      </c>
      <c r="EJ74" t="s">
        <v>370</v>
      </c>
      <c r="EK74" t="s">
        <v>370</v>
      </c>
      <c r="EL74" t="s">
        <v>370</v>
      </c>
      <c r="EM74" t="s">
        <v>1014</v>
      </c>
    </row>
    <row r="75" spans="1:143" x14ac:dyDescent="0.25">
      <c r="A75" t="s">
        <v>1023</v>
      </c>
      <c r="B75">
        <v>2019</v>
      </c>
      <c r="C75" t="s">
        <v>137</v>
      </c>
      <c r="D75" t="s">
        <v>134</v>
      </c>
      <c r="E75" t="s">
        <v>1201</v>
      </c>
      <c r="F75" t="s">
        <v>135</v>
      </c>
      <c r="G75" t="s">
        <v>557</v>
      </c>
      <c r="H75" t="s">
        <v>136</v>
      </c>
      <c r="I75">
        <v>21795</v>
      </c>
      <c r="J75" s="2">
        <v>3</v>
      </c>
      <c r="K75">
        <v>325510</v>
      </c>
      <c r="L75" s="32" t="s">
        <v>120</v>
      </c>
      <c r="M75" s="32" t="s">
        <v>1018</v>
      </c>
      <c r="N75">
        <v>39.598457000000003</v>
      </c>
      <c r="O75">
        <v>-77.799522999999994</v>
      </c>
      <c r="P75" s="9">
        <v>110000340523</v>
      </c>
      <c r="Q75" s="9">
        <v>1319218314868</v>
      </c>
      <c r="R75" t="s">
        <v>1019</v>
      </c>
      <c r="S75" t="s">
        <v>1020</v>
      </c>
      <c r="T75" s="34">
        <v>5</v>
      </c>
      <c r="U75" s="2" t="s">
        <v>1037</v>
      </c>
      <c r="V75">
        <v>0</v>
      </c>
      <c r="W75">
        <v>0</v>
      </c>
      <c r="Y75">
        <v>1076</v>
      </c>
      <c r="Z75">
        <v>1076</v>
      </c>
      <c r="AA75" t="s">
        <v>1021</v>
      </c>
      <c r="AB75" s="32" t="s">
        <v>1027</v>
      </c>
      <c r="AD75" s="33" t="s">
        <v>114</v>
      </c>
      <c r="AJ75" t="s">
        <v>1018</v>
      </c>
      <c r="AK75" t="s">
        <v>1018</v>
      </c>
      <c r="AL75" t="s">
        <v>1018</v>
      </c>
      <c r="AM75" t="s">
        <v>1018</v>
      </c>
      <c r="AN75" t="s">
        <v>1018</v>
      </c>
      <c r="AO75" t="s">
        <v>1018</v>
      </c>
      <c r="AP75" t="s">
        <v>1028</v>
      </c>
      <c r="AQ75" t="s">
        <v>1018</v>
      </c>
      <c r="AR75" t="s">
        <v>1028</v>
      </c>
      <c r="AS75" t="s">
        <v>1018</v>
      </c>
      <c r="AT75" t="s">
        <v>1018</v>
      </c>
      <c r="AU75" t="s">
        <v>1018</v>
      </c>
      <c r="AV75" t="s">
        <v>1018</v>
      </c>
      <c r="AW75" t="s">
        <v>1018</v>
      </c>
      <c r="AX75" t="s">
        <v>1018</v>
      </c>
      <c r="AY75" t="s">
        <v>1018</v>
      </c>
      <c r="AZ75" t="s">
        <v>1018</v>
      </c>
      <c r="BA75" t="s">
        <v>1018</v>
      </c>
      <c r="BB75" t="s">
        <v>1018</v>
      </c>
      <c r="BC75" t="s">
        <v>1018</v>
      </c>
      <c r="BD75" t="s">
        <v>1018</v>
      </c>
      <c r="BE75" t="s">
        <v>1018</v>
      </c>
      <c r="BF75" t="s">
        <v>1018</v>
      </c>
      <c r="BG75" t="s">
        <v>1018</v>
      </c>
      <c r="BH75" t="s">
        <v>1018</v>
      </c>
      <c r="BI75" t="s">
        <v>1018</v>
      </c>
      <c r="BJ75" t="s">
        <v>1018</v>
      </c>
      <c r="BK75" t="s">
        <v>1018</v>
      </c>
      <c r="BL75" t="s">
        <v>1018</v>
      </c>
      <c r="BM75" t="s">
        <v>1018</v>
      </c>
      <c r="BN75" t="s">
        <v>1018</v>
      </c>
      <c r="BO75" t="s">
        <v>1018</v>
      </c>
      <c r="BP75" t="s">
        <v>1018</v>
      </c>
      <c r="BQ75" t="s">
        <v>1018</v>
      </c>
      <c r="BR75" t="s">
        <v>1018</v>
      </c>
      <c r="BS75" t="s">
        <v>1018</v>
      </c>
      <c r="BT75" t="s">
        <v>1018</v>
      </c>
      <c r="BU75" t="s">
        <v>1018</v>
      </c>
      <c r="BV75" t="s">
        <v>1018</v>
      </c>
      <c r="BW75" t="s">
        <v>1018</v>
      </c>
      <c r="BX75" t="s">
        <v>1018</v>
      </c>
      <c r="BY75" t="s">
        <v>1018</v>
      </c>
      <c r="BZ75" t="s">
        <v>1018</v>
      </c>
      <c r="CA75" t="s">
        <v>1018</v>
      </c>
      <c r="CB75" t="s">
        <v>1018</v>
      </c>
      <c r="CC75" t="s">
        <v>1018</v>
      </c>
      <c r="CD75" t="s">
        <v>1018</v>
      </c>
      <c r="CE75" t="s">
        <v>1018</v>
      </c>
      <c r="CF75" t="s">
        <v>1018</v>
      </c>
      <c r="CG75" t="s">
        <v>1018</v>
      </c>
      <c r="CH75" t="s">
        <v>1018</v>
      </c>
      <c r="CI75" t="s">
        <v>1018</v>
      </c>
      <c r="CJ75" t="s">
        <v>1018</v>
      </c>
      <c r="CK75" t="s">
        <v>1018</v>
      </c>
      <c r="CL75" t="s">
        <v>370</v>
      </c>
      <c r="CM75" t="s">
        <v>370</v>
      </c>
      <c r="CN75" t="s">
        <v>370</v>
      </c>
      <c r="CO75" t="s">
        <v>370</v>
      </c>
      <c r="CP75" t="s">
        <v>370</v>
      </c>
      <c r="CQ75" t="s">
        <v>370</v>
      </c>
      <c r="CR75" t="s">
        <v>1029</v>
      </c>
      <c r="CS75" t="s">
        <v>370</v>
      </c>
      <c r="CT75" t="s">
        <v>1030</v>
      </c>
      <c r="CU75" t="s">
        <v>370</v>
      </c>
      <c r="CV75" t="s">
        <v>370</v>
      </c>
      <c r="CW75" t="s">
        <v>370</v>
      </c>
      <c r="CX75" t="s">
        <v>370</v>
      </c>
      <c r="CY75" t="s">
        <v>370</v>
      </c>
      <c r="CZ75" t="s">
        <v>370</v>
      </c>
      <c r="DA75" t="s">
        <v>370</v>
      </c>
      <c r="DB75" t="s">
        <v>370</v>
      </c>
      <c r="DC75" t="s">
        <v>370</v>
      </c>
      <c r="DD75" t="s">
        <v>370</v>
      </c>
      <c r="DE75" t="s">
        <v>370</v>
      </c>
      <c r="DF75" t="s">
        <v>370</v>
      </c>
      <c r="DG75" t="s">
        <v>370</v>
      </c>
      <c r="DH75" t="s">
        <v>370</v>
      </c>
      <c r="DI75" t="s">
        <v>370</v>
      </c>
      <c r="DJ75" t="s">
        <v>370</v>
      </c>
      <c r="DK75" t="s">
        <v>370</v>
      </c>
      <c r="DL75" t="s">
        <v>370</v>
      </c>
      <c r="DM75" t="s">
        <v>370</v>
      </c>
      <c r="DN75" t="s">
        <v>370</v>
      </c>
      <c r="DO75" t="s">
        <v>370</v>
      </c>
      <c r="DP75" t="s">
        <v>370</v>
      </c>
      <c r="DQ75" t="s">
        <v>370</v>
      </c>
      <c r="DR75" t="s">
        <v>370</v>
      </c>
      <c r="DS75" t="s">
        <v>370</v>
      </c>
      <c r="DT75" t="s">
        <v>370</v>
      </c>
      <c r="DU75" t="s">
        <v>370</v>
      </c>
      <c r="DV75" t="s">
        <v>370</v>
      </c>
      <c r="DW75" t="s">
        <v>370</v>
      </c>
      <c r="DX75" t="s">
        <v>370</v>
      </c>
      <c r="DY75" t="s">
        <v>370</v>
      </c>
      <c r="DZ75" t="s">
        <v>370</v>
      </c>
      <c r="EA75" t="s">
        <v>370</v>
      </c>
      <c r="EB75" t="s">
        <v>370</v>
      </c>
      <c r="EC75" t="s">
        <v>370</v>
      </c>
      <c r="ED75" t="s">
        <v>370</v>
      </c>
      <c r="EE75" t="s">
        <v>370</v>
      </c>
      <c r="EF75" t="s">
        <v>370</v>
      </c>
      <c r="EG75" t="s">
        <v>370</v>
      </c>
      <c r="EH75" t="s">
        <v>370</v>
      </c>
      <c r="EI75" t="s">
        <v>370</v>
      </c>
      <c r="EJ75" t="s">
        <v>370</v>
      </c>
      <c r="EK75" t="s">
        <v>370</v>
      </c>
      <c r="EL75" t="s">
        <v>370</v>
      </c>
      <c r="EM75" t="s">
        <v>370</v>
      </c>
    </row>
    <row r="76" spans="1:143" x14ac:dyDescent="0.25">
      <c r="A76" t="s">
        <v>1023</v>
      </c>
      <c r="B76">
        <v>2019</v>
      </c>
      <c r="C76" t="s">
        <v>290</v>
      </c>
      <c r="D76" t="s">
        <v>222</v>
      </c>
      <c r="E76" t="s">
        <v>1202</v>
      </c>
      <c r="F76" t="s">
        <v>288</v>
      </c>
      <c r="G76" t="s">
        <v>1203</v>
      </c>
      <c r="H76" t="s">
        <v>289</v>
      </c>
      <c r="I76">
        <v>40475</v>
      </c>
      <c r="J76" s="2">
        <v>4</v>
      </c>
      <c r="K76">
        <v>325510</v>
      </c>
      <c r="L76" s="32" t="s">
        <v>120</v>
      </c>
      <c r="M76" s="32" t="s">
        <v>1018</v>
      </c>
      <c r="N76">
        <v>37.720278</v>
      </c>
      <c r="O76">
        <v>-84.285832999999997</v>
      </c>
      <c r="P76" s="9">
        <v>110002447594</v>
      </c>
      <c r="Q76" s="9">
        <v>1319218316305</v>
      </c>
      <c r="R76" t="s">
        <v>1019</v>
      </c>
      <c r="S76" t="s">
        <v>1020</v>
      </c>
      <c r="T76" s="34">
        <v>5</v>
      </c>
      <c r="U76" s="2" t="s">
        <v>1037</v>
      </c>
      <c r="V76">
        <v>0</v>
      </c>
      <c r="W76">
        <v>0</v>
      </c>
      <c r="Y76">
        <v>0</v>
      </c>
      <c r="Z76">
        <v>0</v>
      </c>
      <c r="AA76" t="s">
        <v>1021</v>
      </c>
      <c r="AB76" s="32" t="s">
        <v>1027</v>
      </c>
      <c r="AD76" s="33" t="s">
        <v>114</v>
      </c>
      <c r="AJ76" t="s">
        <v>1018</v>
      </c>
      <c r="AK76" t="s">
        <v>1018</v>
      </c>
      <c r="AL76" t="s">
        <v>1018</v>
      </c>
      <c r="AM76" t="s">
        <v>1018</v>
      </c>
      <c r="AN76" t="s">
        <v>1018</v>
      </c>
      <c r="AO76" t="s">
        <v>1018</v>
      </c>
      <c r="AP76" t="s">
        <v>1028</v>
      </c>
      <c r="AQ76" t="s">
        <v>1018</v>
      </c>
      <c r="AR76" t="s">
        <v>1028</v>
      </c>
      <c r="AS76" t="s">
        <v>1018</v>
      </c>
      <c r="AT76" t="s">
        <v>1018</v>
      </c>
      <c r="AU76" t="s">
        <v>1018</v>
      </c>
      <c r="AV76" t="s">
        <v>1018</v>
      </c>
      <c r="AW76" t="s">
        <v>1018</v>
      </c>
      <c r="AX76" t="s">
        <v>1018</v>
      </c>
      <c r="AY76" t="s">
        <v>1018</v>
      </c>
      <c r="AZ76" t="s">
        <v>1018</v>
      </c>
      <c r="BA76" t="s">
        <v>1018</v>
      </c>
      <c r="BB76" t="s">
        <v>1018</v>
      </c>
      <c r="BC76" t="s">
        <v>1018</v>
      </c>
      <c r="BD76" t="s">
        <v>1018</v>
      </c>
      <c r="BE76" t="s">
        <v>1018</v>
      </c>
      <c r="BF76" t="s">
        <v>1018</v>
      </c>
      <c r="BG76" t="s">
        <v>1018</v>
      </c>
      <c r="BH76" t="s">
        <v>1018</v>
      </c>
      <c r="BI76" t="s">
        <v>1018</v>
      </c>
      <c r="BJ76" t="s">
        <v>1018</v>
      </c>
      <c r="BK76" t="s">
        <v>1018</v>
      </c>
      <c r="BL76" t="s">
        <v>1018</v>
      </c>
      <c r="BM76" t="s">
        <v>1018</v>
      </c>
      <c r="BN76" t="s">
        <v>1018</v>
      </c>
      <c r="BO76" t="s">
        <v>1018</v>
      </c>
      <c r="BP76" t="s">
        <v>1018</v>
      </c>
      <c r="BQ76" t="s">
        <v>1018</v>
      </c>
      <c r="BR76" t="s">
        <v>1018</v>
      </c>
      <c r="BS76" t="s">
        <v>1018</v>
      </c>
      <c r="BT76" t="s">
        <v>1018</v>
      </c>
      <c r="BU76" t="s">
        <v>1018</v>
      </c>
      <c r="BV76" t="s">
        <v>1018</v>
      </c>
      <c r="BW76" t="s">
        <v>1018</v>
      </c>
      <c r="BX76" t="s">
        <v>1018</v>
      </c>
      <c r="BY76" t="s">
        <v>1018</v>
      </c>
      <c r="BZ76" t="s">
        <v>1018</v>
      </c>
      <c r="CA76" t="s">
        <v>1018</v>
      </c>
      <c r="CB76" t="s">
        <v>1018</v>
      </c>
      <c r="CC76" t="s">
        <v>1018</v>
      </c>
      <c r="CD76" t="s">
        <v>1018</v>
      </c>
      <c r="CE76" t="s">
        <v>1018</v>
      </c>
      <c r="CF76" t="s">
        <v>1018</v>
      </c>
      <c r="CG76" t="s">
        <v>1018</v>
      </c>
      <c r="CH76" t="s">
        <v>1018</v>
      </c>
      <c r="CI76" t="s">
        <v>1018</v>
      </c>
      <c r="CJ76" t="s">
        <v>1018</v>
      </c>
      <c r="CK76" t="s">
        <v>1018</v>
      </c>
      <c r="CL76" t="s">
        <v>370</v>
      </c>
      <c r="CM76" t="s">
        <v>370</v>
      </c>
      <c r="CN76" t="s">
        <v>370</v>
      </c>
      <c r="CO76" t="s">
        <v>370</v>
      </c>
      <c r="CP76" t="s">
        <v>370</v>
      </c>
      <c r="CQ76" t="s">
        <v>370</v>
      </c>
      <c r="CR76" t="s">
        <v>1029</v>
      </c>
      <c r="CS76" t="s">
        <v>370</v>
      </c>
      <c r="CT76" t="s">
        <v>1030</v>
      </c>
      <c r="CU76" t="s">
        <v>370</v>
      </c>
      <c r="CV76" t="s">
        <v>370</v>
      </c>
      <c r="CW76" t="s">
        <v>370</v>
      </c>
      <c r="CX76" t="s">
        <v>370</v>
      </c>
      <c r="CY76" t="s">
        <v>370</v>
      </c>
      <c r="CZ76" t="s">
        <v>370</v>
      </c>
      <c r="DA76" t="s">
        <v>370</v>
      </c>
      <c r="DB76" t="s">
        <v>370</v>
      </c>
      <c r="DC76" t="s">
        <v>370</v>
      </c>
      <c r="DD76" t="s">
        <v>370</v>
      </c>
      <c r="DE76" t="s">
        <v>370</v>
      </c>
      <c r="DF76" t="s">
        <v>370</v>
      </c>
      <c r="DG76" t="s">
        <v>370</v>
      </c>
      <c r="DH76" t="s">
        <v>370</v>
      </c>
      <c r="DI76" t="s">
        <v>370</v>
      </c>
      <c r="DJ76" t="s">
        <v>370</v>
      </c>
      <c r="DK76" t="s">
        <v>370</v>
      </c>
      <c r="DL76" t="s">
        <v>370</v>
      </c>
      <c r="DM76" t="s">
        <v>370</v>
      </c>
      <c r="DN76" t="s">
        <v>370</v>
      </c>
      <c r="DO76" t="s">
        <v>370</v>
      </c>
      <c r="DP76" t="s">
        <v>370</v>
      </c>
      <c r="DQ76" t="s">
        <v>370</v>
      </c>
      <c r="DR76" t="s">
        <v>370</v>
      </c>
      <c r="DS76" t="s">
        <v>370</v>
      </c>
      <c r="DT76" t="s">
        <v>370</v>
      </c>
      <c r="DU76" t="s">
        <v>370</v>
      </c>
      <c r="DV76" t="s">
        <v>370</v>
      </c>
      <c r="DW76" t="s">
        <v>370</v>
      </c>
      <c r="DX76" t="s">
        <v>370</v>
      </c>
      <c r="DY76" t="s">
        <v>370</v>
      </c>
      <c r="DZ76" t="s">
        <v>370</v>
      </c>
      <c r="EA76" t="s">
        <v>370</v>
      </c>
      <c r="EB76" t="s">
        <v>370</v>
      </c>
      <c r="EC76" t="s">
        <v>370</v>
      </c>
      <c r="ED76" t="s">
        <v>370</v>
      </c>
      <c r="EE76" t="s">
        <v>370</v>
      </c>
      <c r="EF76" t="s">
        <v>370</v>
      </c>
      <c r="EG76" t="s">
        <v>370</v>
      </c>
      <c r="EH76" t="s">
        <v>370</v>
      </c>
      <c r="EI76" t="s">
        <v>370</v>
      </c>
      <c r="EJ76" t="s">
        <v>370</v>
      </c>
      <c r="EK76" t="s">
        <v>370</v>
      </c>
      <c r="EL76" t="s">
        <v>370</v>
      </c>
      <c r="EM76" t="s">
        <v>370</v>
      </c>
    </row>
    <row r="77" spans="1:143" x14ac:dyDescent="0.25">
      <c r="A77" t="s">
        <v>1023</v>
      </c>
      <c r="B77">
        <v>2019</v>
      </c>
      <c r="C77" t="s">
        <v>224</v>
      </c>
      <c r="D77" t="s">
        <v>222</v>
      </c>
      <c r="E77" t="s">
        <v>1204</v>
      </c>
      <c r="F77" t="s">
        <v>223</v>
      </c>
      <c r="G77" t="s">
        <v>223</v>
      </c>
      <c r="H77" t="s">
        <v>44</v>
      </c>
      <c r="I77">
        <v>60901</v>
      </c>
      <c r="J77" s="2">
        <v>5</v>
      </c>
      <c r="K77">
        <v>325510</v>
      </c>
      <c r="L77" s="32" t="s">
        <v>120</v>
      </c>
      <c r="M77" s="32" t="s">
        <v>1018</v>
      </c>
      <c r="N77">
        <v>41.130319</v>
      </c>
      <c r="O77">
        <v>-87.856402000000003</v>
      </c>
      <c r="P77" s="9">
        <v>110000436225</v>
      </c>
      <c r="Q77" s="9">
        <v>1319218317927</v>
      </c>
      <c r="R77" t="s">
        <v>1019</v>
      </c>
      <c r="S77" t="s">
        <v>1020</v>
      </c>
      <c r="T77" s="34">
        <v>6</v>
      </c>
      <c r="U77" s="2" t="s">
        <v>1026</v>
      </c>
      <c r="V77">
        <v>1215</v>
      </c>
      <c r="W77">
        <v>1215</v>
      </c>
      <c r="Y77">
        <v>244</v>
      </c>
      <c r="Z77">
        <v>1459</v>
      </c>
      <c r="AA77" t="s">
        <v>1021</v>
      </c>
      <c r="AB77" s="32" t="s">
        <v>1027</v>
      </c>
      <c r="AD77" s="33" t="s">
        <v>114</v>
      </c>
      <c r="AJ77" t="s">
        <v>1018</v>
      </c>
      <c r="AK77" t="s">
        <v>1018</v>
      </c>
      <c r="AL77" t="s">
        <v>1018</v>
      </c>
      <c r="AM77" t="s">
        <v>1018</v>
      </c>
      <c r="AN77" t="s">
        <v>1018</v>
      </c>
      <c r="AO77" t="s">
        <v>1018</v>
      </c>
      <c r="AP77" t="s">
        <v>1028</v>
      </c>
      <c r="AQ77" t="s">
        <v>1018</v>
      </c>
      <c r="AR77" t="s">
        <v>1028</v>
      </c>
      <c r="AS77" t="s">
        <v>1018</v>
      </c>
      <c r="AT77" t="s">
        <v>1018</v>
      </c>
      <c r="AU77" t="s">
        <v>1018</v>
      </c>
      <c r="AV77" t="s">
        <v>1018</v>
      </c>
      <c r="AW77" t="s">
        <v>1018</v>
      </c>
      <c r="AX77" t="s">
        <v>1018</v>
      </c>
      <c r="AY77" t="s">
        <v>1018</v>
      </c>
      <c r="AZ77" t="s">
        <v>1018</v>
      </c>
      <c r="BA77" t="s">
        <v>1018</v>
      </c>
      <c r="BB77" t="s">
        <v>1018</v>
      </c>
      <c r="BC77" t="s">
        <v>1018</v>
      </c>
      <c r="BD77" t="s">
        <v>1018</v>
      </c>
      <c r="BE77" t="s">
        <v>1018</v>
      </c>
      <c r="BF77" t="s">
        <v>1018</v>
      </c>
      <c r="BG77" t="s">
        <v>1018</v>
      </c>
      <c r="BH77" t="s">
        <v>1018</v>
      </c>
      <c r="BI77" t="s">
        <v>1018</v>
      </c>
      <c r="BJ77" t="s">
        <v>1018</v>
      </c>
      <c r="BK77" t="s">
        <v>1018</v>
      </c>
      <c r="BL77" t="s">
        <v>1018</v>
      </c>
      <c r="BM77" t="s">
        <v>1018</v>
      </c>
      <c r="BN77" t="s">
        <v>1018</v>
      </c>
      <c r="BO77" t="s">
        <v>1018</v>
      </c>
      <c r="BP77" t="s">
        <v>1018</v>
      </c>
      <c r="BQ77" t="s">
        <v>1018</v>
      </c>
      <c r="BR77" t="s">
        <v>1018</v>
      </c>
      <c r="BS77" t="s">
        <v>1018</v>
      </c>
      <c r="BT77" t="s">
        <v>1018</v>
      </c>
      <c r="BU77" t="s">
        <v>1018</v>
      </c>
      <c r="BV77" t="s">
        <v>1018</v>
      </c>
      <c r="BW77" t="s">
        <v>1018</v>
      </c>
      <c r="BX77" t="s">
        <v>1018</v>
      </c>
      <c r="BY77" t="s">
        <v>1018</v>
      </c>
      <c r="BZ77" t="s">
        <v>1018</v>
      </c>
      <c r="CA77" t="s">
        <v>1018</v>
      </c>
      <c r="CB77" t="s">
        <v>1018</v>
      </c>
      <c r="CC77" t="s">
        <v>1018</v>
      </c>
      <c r="CD77" t="s">
        <v>1018</v>
      </c>
      <c r="CE77" t="s">
        <v>1018</v>
      </c>
      <c r="CF77" t="s">
        <v>1018</v>
      </c>
      <c r="CG77" t="s">
        <v>1018</v>
      </c>
      <c r="CH77" t="s">
        <v>1018</v>
      </c>
      <c r="CI77" t="s">
        <v>1018</v>
      </c>
      <c r="CJ77" t="s">
        <v>1018</v>
      </c>
      <c r="CK77" t="s">
        <v>1018</v>
      </c>
      <c r="CL77" t="s">
        <v>370</v>
      </c>
      <c r="CM77" t="s">
        <v>370</v>
      </c>
      <c r="CN77" t="s">
        <v>370</v>
      </c>
      <c r="CO77" t="s">
        <v>370</v>
      </c>
      <c r="CP77" t="s">
        <v>370</v>
      </c>
      <c r="CQ77" t="s">
        <v>370</v>
      </c>
      <c r="CR77" t="s">
        <v>1029</v>
      </c>
      <c r="CS77" t="s">
        <v>370</v>
      </c>
      <c r="CT77" t="s">
        <v>1030</v>
      </c>
      <c r="CU77" t="s">
        <v>370</v>
      </c>
      <c r="CV77" t="s">
        <v>370</v>
      </c>
      <c r="CW77" t="s">
        <v>370</v>
      </c>
      <c r="CX77" t="s">
        <v>370</v>
      </c>
      <c r="CY77" t="s">
        <v>370</v>
      </c>
      <c r="CZ77" t="s">
        <v>370</v>
      </c>
      <c r="DA77" t="s">
        <v>370</v>
      </c>
      <c r="DB77" t="s">
        <v>370</v>
      </c>
      <c r="DC77" t="s">
        <v>370</v>
      </c>
      <c r="DD77" t="s">
        <v>370</v>
      </c>
      <c r="DE77" t="s">
        <v>370</v>
      </c>
      <c r="DF77" t="s">
        <v>370</v>
      </c>
      <c r="DG77" t="s">
        <v>370</v>
      </c>
      <c r="DH77" t="s">
        <v>370</v>
      </c>
      <c r="DI77" t="s">
        <v>370</v>
      </c>
      <c r="DJ77" t="s">
        <v>370</v>
      </c>
      <c r="DK77" t="s">
        <v>370</v>
      </c>
      <c r="DL77" t="s">
        <v>370</v>
      </c>
      <c r="DM77" t="s">
        <v>370</v>
      </c>
      <c r="DN77" t="s">
        <v>370</v>
      </c>
      <c r="DO77" t="s">
        <v>370</v>
      </c>
      <c r="DP77" t="s">
        <v>370</v>
      </c>
      <c r="DQ77" t="s">
        <v>370</v>
      </c>
      <c r="DR77" t="s">
        <v>370</v>
      </c>
      <c r="DS77" t="s">
        <v>370</v>
      </c>
      <c r="DT77" t="s">
        <v>370</v>
      </c>
      <c r="DU77" t="s">
        <v>370</v>
      </c>
      <c r="DV77" t="s">
        <v>370</v>
      </c>
      <c r="DW77" t="s">
        <v>370</v>
      </c>
      <c r="DX77" t="s">
        <v>370</v>
      </c>
      <c r="DY77" t="s">
        <v>370</v>
      </c>
      <c r="DZ77" t="s">
        <v>370</v>
      </c>
      <c r="EA77" t="s">
        <v>370</v>
      </c>
      <c r="EB77" t="s">
        <v>370</v>
      </c>
      <c r="EC77" t="s">
        <v>370</v>
      </c>
      <c r="ED77" t="s">
        <v>370</v>
      </c>
      <c r="EE77" t="s">
        <v>370</v>
      </c>
      <c r="EF77" t="s">
        <v>370</v>
      </c>
      <c r="EG77" t="s">
        <v>370</v>
      </c>
      <c r="EH77" t="s">
        <v>370</v>
      </c>
      <c r="EI77" t="s">
        <v>370</v>
      </c>
      <c r="EJ77" t="s">
        <v>370</v>
      </c>
      <c r="EK77" t="s">
        <v>370</v>
      </c>
      <c r="EL77" t="s">
        <v>370</v>
      </c>
      <c r="EM77" t="s">
        <v>370</v>
      </c>
    </row>
    <row r="78" spans="1:143" x14ac:dyDescent="0.25">
      <c r="A78" t="s">
        <v>1023</v>
      </c>
      <c r="B78">
        <v>2019</v>
      </c>
      <c r="C78" t="s">
        <v>239</v>
      </c>
      <c r="D78" t="s">
        <v>222</v>
      </c>
      <c r="E78" t="s">
        <v>1205</v>
      </c>
      <c r="F78" t="s">
        <v>238</v>
      </c>
      <c r="G78" t="s">
        <v>242</v>
      </c>
      <c r="H78" t="s">
        <v>62</v>
      </c>
      <c r="I78">
        <v>75042</v>
      </c>
      <c r="J78" s="2">
        <v>6</v>
      </c>
      <c r="K78">
        <v>325510</v>
      </c>
      <c r="L78" s="32" t="s">
        <v>120</v>
      </c>
      <c r="M78" s="32" t="s">
        <v>1018</v>
      </c>
      <c r="N78">
        <v>32.905555999999997</v>
      </c>
      <c r="O78">
        <v>-96.666388999999995</v>
      </c>
      <c r="P78" s="9">
        <v>110000456275</v>
      </c>
      <c r="Q78" s="9">
        <v>1319218318069</v>
      </c>
      <c r="R78" t="s">
        <v>1019</v>
      </c>
      <c r="S78" t="s">
        <v>1020</v>
      </c>
      <c r="T78" s="34">
        <v>4</v>
      </c>
      <c r="U78" s="2" t="s">
        <v>1032</v>
      </c>
      <c r="V78" t="s">
        <v>366</v>
      </c>
      <c r="W78">
        <v>0</v>
      </c>
      <c r="Y78">
        <v>0</v>
      </c>
      <c r="Z78">
        <v>0</v>
      </c>
      <c r="AA78" t="s">
        <v>1021</v>
      </c>
      <c r="AB78" s="32" t="s">
        <v>1027</v>
      </c>
      <c r="AD78" s="33" t="s">
        <v>114</v>
      </c>
      <c r="AJ78" t="s">
        <v>1018</v>
      </c>
      <c r="AK78" t="s">
        <v>1018</v>
      </c>
      <c r="AL78" t="s">
        <v>1018</v>
      </c>
      <c r="AM78" t="s">
        <v>1018</v>
      </c>
      <c r="AN78" t="s">
        <v>1018</v>
      </c>
      <c r="AO78" t="s">
        <v>1018</v>
      </c>
      <c r="AP78" t="s">
        <v>1028</v>
      </c>
      <c r="AQ78" t="s">
        <v>1018</v>
      </c>
      <c r="AR78" t="s">
        <v>1028</v>
      </c>
      <c r="AS78" t="s">
        <v>1018</v>
      </c>
      <c r="AT78" t="s">
        <v>1018</v>
      </c>
      <c r="AU78" t="s">
        <v>1018</v>
      </c>
      <c r="AV78" t="s">
        <v>1018</v>
      </c>
      <c r="AW78" t="s">
        <v>1018</v>
      </c>
      <c r="AX78" t="s">
        <v>1018</v>
      </c>
      <c r="AY78" t="s">
        <v>1018</v>
      </c>
      <c r="AZ78" t="s">
        <v>1018</v>
      </c>
      <c r="BA78" t="s">
        <v>1018</v>
      </c>
      <c r="BB78" t="s">
        <v>1018</v>
      </c>
      <c r="BC78" t="s">
        <v>1018</v>
      </c>
      <c r="BD78" t="s">
        <v>1018</v>
      </c>
      <c r="BE78" t="s">
        <v>1018</v>
      </c>
      <c r="BF78" t="s">
        <v>1018</v>
      </c>
      <c r="BG78" t="s">
        <v>1018</v>
      </c>
      <c r="BH78" t="s">
        <v>1018</v>
      </c>
      <c r="BI78" t="s">
        <v>1018</v>
      </c>
      <c r="BJ78" t="s">
        <v>1018</v>
      </c>
      <c r="BK78" t="s">
        <v>1018</v>
      </c>
      <c r="BL78" t="s">
        <v>1018</v>
      </c>
      <c r="BM78" t="s">
        <v>1018</v>
      </c>
      <c r="BN78" t="s">
        <v>1018</v>
      </c>
      <c r="BO78" t="s">
        <v>1018</v>
      </c>
      <c r="BP78" t="s">
        <v>1018</v>
      </c>
      <c r="BQ78" t="s">
        <v>1018</v>
      </c>
      <c r="BR78" t="s">
        <v>1018</v>
      </c>
      <c r="BS78" t="s">
        <v>1018</v>
      </c>
      <c r="BT78" t="s">
        <v>1018</v>
      </c>
      <c r="BU78" t="s">
        <v>1018</v>
      </c>
      <c r="BV78" t="s">
        <v>1018</v>
      </c>
      <c r="BW78" t="s">
        <v>1018</v>
      </c>
      <c r="BX78" t="s">
        <v>1018</v>
      </c>
      <c r="BY78" t="s">
        <v>1018</v>
      </c>
      <c r="BZ78" t="s">
        <v>1018</v>
      </c>
      <c r="CA78" t="s">
        <v>1018</v>
      </c>
      <c r="CB78" t="s">
        <v>1018</v>
      </c>
      <c r="CC78" t="s">
        <v>1018</v>
      </c>
      <c r="CD78" t="s">
        <v>1018</v>
      </c>
      <c r="CE78" t="s">
        <v>1018</v>
      </c>
      <c r="CF78" t="s">
        <v>1018</v>
      </c>
      <c r="CG78" t="s">
        <v>1018</v>
      </c>
      <c r="CH78" t="s">
        <v>1018</v>
      </c>
      <c r="CI78" t="s">
        <v>1018</v>
      </c>
      <c r="CJ78" t="s">
        <v>1018</v>
      </c>
      <c r="CK78" t="s">
        <v>1018</v>
      </c>
      <c r="CL78" t="s">
        <v>370</v>
      </c>
      <c r="CM78" t="s">
        <v>370</v>
      </c>
      <c r="CN78" t="s">
        <v>370</v>
      </c>
      <c r="CO78" t="s">
        <v>370</v>
      </c>
      <c r="CP78" t="s">
        <v>370</v>
      </c>
      <c r="CQ78" t="s">
        <v>370</v>
      </c>
      <c r="CR78" t="s">
        <v>1029</v>
      </c>
      <c r="CS78" t="s">
        <v>370</v>
      </c>
      <c r="CT78" t="s">
        <v>1030</v>
      </c>
      <c r="CU78" t="s">
        <v>370</v>
      </c>
      <c r="CV78" t="s">
        <v>370</v>
      </c>
      <c r="CW78" t="s">
        <v>370</v>
      </c>
      <c r="CX78" t="s">
        <v>370</v>
      </c>
      <c r="CY78" t="s">
        <v>370</v>
      </c>
      <c r="CZ78" t="s">
        <v>370</v>
      </c>
      <c r="DA78" t="s">
        <v>370</v>
      </c>
      <c r="DB78" t="s">
        <v>370</v>
      </c>
      <c r="DC78" t="s">
        <v>370</v>
      </c>
      <c r="DD78" t="s">
        <v>370</v>
      </c>
      <c r="DE78" t="s">
        <v>370</v>
      </c>
      <c r="DF78" t="s">
        <v>370</v>
      </c>
      <c r="DG78" t="s">
        <v>370</v>
      </c>
      <c r="DH78" t="s">
        <v>370</v>
      </c>
      <c r="DI78" t="s">
        <v>370</v>
      </c>
      <c r="DJ78" t="s">
        <v>370</v>
      </c>
      <c r="DK78" t="s">
        <v>370</v>
      </c>
      <c r="DL78" t="s">
        <v>370</v>
      </c>
      <c r="DM78" t="s">
        <v>370</v>
      </c>
      <c r="DN78" t="s">
        <v>370</v>
      </c>
      <c r="DO78" t="s">
        <v>370</v>
      </c>
      <c r="DP78" t="s">
        <v>370</v>
      </c>
      <c r="DQ78" t="s">
        <v>370</v>
      </c>
      <c r="DR78" t="s">
        <v>370</v>
      </c>
      <c r="DS78" t="s">
        <v>370</v>
      </c>
      <c r="DT78" t="s">
        <v>370</v>
      </c>
      <c r="DU78" t="s">
        <v>370</v>
      </c>
      <c r="DV78" t="s">
        <v>370</v>
      </c>
      <c r="DW78" t="s">
        <v>370</v>
      </c>
      <c r="DX78" t="s">
        <v>370</v>
      </c>
      <c r="DY78" t="s">
        <v>370</v>
      </c>
      <c r="DZ78" t="s">
        <v>370</v>
      </c>
      <c r="EA78" t="s">
        <v>370</v>
      </c>
      <c r="EB78" t="s">
        <v>370</v>
      </c>
      <c r="EC78" t="s">
        <v>370</v>
      </c>
      <c r="ED78" t="s">
        <v>370</v>
      </c>
      <c r="EE78" t="s">
        <v>370</v>
      </c>
      <c r="EF78" t="s">
        <v>370</v>
      </c>
      <c r="EG78" t="s">
        <v>370</v>
      </c>
      <c r="EH78" t="s">
        <v>370</v>
      </c>
      <c r="EI78" t="s">
        <v>370</v>
      </c>
      <c r="EJ78" t="s">
        <v>370</v>
      </c>
      <c r="EK78" t="s">
        <v>370</v>
      </c>
      <c r="EL78" t="s">
        <v>370</v>
      </c>
      <c r="EM78" t="s">
        <v>370</v>
      </c>
    </row>
    <row r="79" spans="1:143" x14ac:dyDescent="0.25">
      <c r="A79" t="s">
        <v>1023</v>
      </c>
      <c r="B79">
        <v>2019</v>
      </c>
      <c r="C79" t="s">
        <v>286</v>
      </c>
      <c r="D79" t="s">
        <v>283</v>
      </c>
      <c r="E79" t="s">
        <v>1206</v>
      </c>
      <c r="F79" t="s">
        <v>284</v>
      </c>
      <c r="G79" t="s">
        <v>287</v>
      </c>
      <c r="H79" t="s">
        <v>285</v>
      </c>
      <c r="I79">
        <v>90040</v>
      </c>
      <c r="J79" s="2">
        <v>9</v>
      </c>
      <c r="K79">
        <v>325510</v>
      </c>
      <c r="L79" s="32" t="s">
        <v>120</v>
      </c>
      <c r="M79" s="32" t="s">
        <v>1018</v>
      </c>
      <c r="N79">
        <v>33.987110999999999</v>
      </c>
      <c r="O79">
        <v>-118.165944</v>
      </c>
      <c r="P79" s="9">
        <v>110000902621</v>
      </c>
      <c r="Q79" s="9">
        <v>1319218318727</v>
      </c>
      <c r="R79" t="s">
        <v>1019</v>
      </c>
      <c r="S79" t="s">
        <v>1020</v>
      </c>
      <c r="T79" s="34">
        <v>4</v>
      </c>
      <c r="U79" s="2" t="s">
        <v>1032</v>
      </c>
      <c r="V79">
        <v>0</v>
      </c>
      <c r="W79">
        <v>0</v>
      </c>
      <c r="Y79">
        <v>2</v>
      </c>
      <c r="Z79">
        <v>2</v>
      </c>
      <c r="AA79" t="s">
        <v>1021</v>
      </c>
      <c r="AB79" s="32" t="s">
        <v>1027</v>
      </c>
      <c r="AD79" s="33" t="s">
        <v>114</v>
      </c>
      <c r="AJ79" t="s">
        <v>1018</v>
      </c>
      <c r="AK79" t="s">
        <v>1018</v>
      </c>
      <c r="AL79" t="s">
        <v>1018</v>
      </c>
      <c r="AM79" t="s">
        <v>1018</v>
      </c>
      <c r="AN79" t="s">
        <v>1018</v>
      </c>
      <c r="AO79" t="s">
        <v>1018</v>
      </c>
      <c r="AP79" t="s">
        <v>1028</v>
      </c>
      <c r="AQ79" t="s">
        <v>1018</v>
      </c>
      <c r="AR79" t="s">
        <v>1028</v>
      </c>
      <c r="AS79" t="s">
        <v>1018</v>
      </c>
      <c r="AT79" t="s">
        <v>1018</v>
      </c>
      <c r="AU79" t="s">
        <v>1018</v>
      </c>
      <c r="AV79" t="s">
        <v>1018</v>
      </c>
      <c r="AW79" t="s">
        <v>1018</v>
      </c>
      <c r="AX79" t="s">
        <v>1018</v>
      </c>
      <c r="AY79" t="s">
        <v>1018</v>
      </c>
      <c r="AZ79" t="s">
        <v>1018</v>
      </c>
      <c r="BA79" t="s">
        <v>1018</v>
      </c>
      <c r="BB79" t="s">
        <v>1018</v>
      </c>
      <c r="BC79" t="s">
        <v>1018</v>
      </c>
      <c r="BD79" t="s">
        <v>1018</v>
      </c>
      <c r="BE79" t="s">
        <v>1018</v>
      </c>
      <c r="BF79" t="s">
        <v>1018</v>
      </c>
      <c r="BG79" t="s">
        <v>1018</v>
      </c>
      <c r="BH79" t="s">
        <v>1018</v>
      </c>
      <c r="BI79" t="s">
        <v>1018</v>
      </c>
      <c r="BJ79" t="s">
        <v>1018</v>
      </c>
      <c r="BK79" t="s">
        <v>1018</v>
      </c>
      <c r="BL79" t="s">
        <v>1018</v>
      </c>
      <c r="BM79" t="s">
        <v>1018</v>
      </c>
      <c r="BN79" t="s">
        <v>1018</v>
      </c>
      <c r="BO79" t="s">
        <v>1018</v>
      </c>
      <c r="BP79" t="s">
        <v>1018</v>
      </c>
      <c r="BQ79" t="s">
        <v>1018</v>
      </c>
      <c r="BR79" t="s">
        <v>1018</v>
      </c>
      <c r="BS79" t="s">
        <v>1018</v>
      </c>
      <c r="BT79" t="s">
        <v>1018</v>
      </c>
      <c r="BU79" t="s">
        <v>1018</v>
      </c>
      <c r="BV79" t="s">
        <v>1018</v>
      </c>
      <c r="BW79" t="s">
        <v>1018</v>
      </c>
      <c r="BX79" t="s">
        <v>1018</v>
      </c>
      <c r="BY79" t="s">
        <v>1018</v>
      </c>
      <c r="BZ79" t="s">
        <v>1018</v>
      </c>
      <c r="CA79" t="s">
        <v>1018</v>
      </c>
      <c r="CB79" t="s">
        <v>1018</v>
      </c>
      <c r="CC79" t="s">
        <v>1018</v>
      </c>
      <c r="CD79" t="s">
        <v>1018</v>
      </c>
      <c r="CE79" t="s">
        <v>1018</v>
      </c>
      <c r="CF79" t="s">
        <v>1018</v>
      </c>
      <c r="CG79" t="s">
        <v>1018</v>
      </c>
      <c r="CH79" t="s">
        <v>1018</v>
      </c>
      <c r="CI79" t="s">
        <v>1018</v>
      </c>
      <c r="CJ79" t="s">
        <v>1018</v>
      </c>
      <c r="CK79" t="s">
        <v>1018</v>
      </c>
      <c r="CL79" t="s">
        <v>370</v>
      </c>
      <c r="CM79" t="s">
        <v>370</v>
      </c>
      <c r="CN79" t="s">
        <v>370</v>
      </c>
      <c r="CO79" t="s">
        <v>370</v>
      </c>
      <c r="CP79" t="s">
        <v>370</v>
      </c>
      <c r="CQ79" t="s">
        <v>370</v>
      </c>
      <c r="CR79" t="s">
        <v>1029</v>
      </c>
      <c r="CS79" t="s">
        <v>370</v>
      </c>
      <c r="CT79" t="s">
        <v>1030</v>
      </c>
      <c r="CU79" t="s">
        <v>370</v>
      </c>
      <c r="CV79" t="s">
        <v>370</v>
      </c>
      <c r="CW79" t="s">
        <v>370</v>
      </c>
      <c r="CX79" t="s">
        <v>370</v>
      </c>
      <c r="CY79" t="s">
        <v>370</v>
      </c>
      <c r="CZ79" t="s">
        <v>370</v>
      </c>
      <c r="DA79" t="s">
        <v>370</v>
      </c>
      <c r="DB79" t="s">
        <v>370</v>
      </c>
      <c r="DC79" t="s">
        <v>370</v>
      </c>
      <c r="DD79" t="s">
        <v>370</v>
      </c>
      <c r="DE79" t="s">
        <v>370</v>
      </c>
      <c r="DF79" t="s">
        <v>370</v>
      </c>
      <c r="DG79" t="s">
        <v>370</v>
      </c>
      <c r="DH79" t="s">
        <v>370</v>
      </c>
      <c r="DI79" t="s">
        <v>370</v>
      </c>
      <c r="DJ79" t="s">
        <v>370</v>
      </c>
      <c r="DK79" t="s">
        <v>370</v>
      </c>
      <c r="DL79" t="s">
        <v>370</v>
      </c>
      <c r="DM79" t="s">
        <v>370</v>
      </c>
      <c r="DN79" t="s">
        <v>370</v>
      </c>
      <c r="DO79" t="s">
        <v>370</v>
      </c>
      <c r="DP79" t="s">
        <v>370</v>
      </c>
      <c r="DQ79" t="s">
        <v>370</v>
      </c>
      <c r="DR79" t="s">
        <v>370</v>
      </c>
      <c r="DS79" t="s">
        <v>370</v>
      </c>
      <c r="DT79" t="s">
        <v>370</v>
      </c>
      <c r="DU79" t="s">
        <v>370</v>
      </c>
      <c r="DV79" t="s">
        <v>370</v>
      </c>
      <c r="DW79" t="s">
        <v>370</v>
      </c>
      <c r="DX79" t="s">
        <v>370</v>
      </c>
      <c r="DY79" t="s">
        <v>370</v>
      </c>
      <c r="DZ79" t="s">
        <v>370</v>
      </c>
      <c r="EA79" t="s">
        <v>370</v>
      </c>
      <c r="EB79" t="s">
        <v>370</v>
      </c>
      <c r="EC79" t="s">
        <v>370</v>
      </c>
      <c r="ED79" t="s">
        <v>370</v>
      </c>
      <c r="EE79" t="s">
        <v>370</v>
      </c>
      <c r="EF79" t="s">
        <v>370</v>
      </c>
      <c r="EG79" t="s">
        <v>370</v>
      </c>
      <c r="EH79" t="s">
        <v>370</v>
      </c>
      <c r="EI79" t="s">
        <v>370</v>
      </c>
      <c r="EJ79" t="s">
        <v>370</v>
      </c>
      <c r="EK79" t="s">
        <v>370</v>
      </c>
      <c r="EL79" t="s">
        <v>370</v>
      </c>
      <c r="EM79" t="s">
        <v>370</v>
      </c>
    </row>
    <row r="80" spans="1:143" ht="45" x14ac:dyDescent="0.25">
      <c r="A80" t="s">
        <v>1023</v>
      </c>
      <c r="B80">
        <v>2019</v>
      </c>
      <c r="C80" t="s">
        <v>421</v>
      </c>
      <c r="D80" t="s">
        <v>419</v>
      </c>
      <c r="E80" t="s">
        <v>1207</v>
      </c>
      <c r="F80" t="s">
        <v>420</v>
      </c>
      <c r="G80" t="s">
        <v>1208</v>
      </c>
      <c r="H80" t="s">
        <v>347</v>
      </c>
      <c r="I80">
        <v>25143</v>
      </c>
      <c r="J80" s="2">
        <v>3</v>
      </c>
      <c r="K80">
        <v>325199</v>
      </c>
      <c r="L80" s="32" t="s">
        <v>68</v>
      </c>
      <c r="M80" s="32" t="s">
        <v>1018</v>
      </c>
      <c r="N80">
        <v>38.423499999999997</v>
      </c>
      <c r="O80">
        <v>-81.844800000000006</v>
      </c>
      <c r="P80" s="9">
        <v>110013694038</v>
      </c>
      <c r="Q80" s="9">
        <v>1319218319085</v>
      </c>
      <c r="R80" t="s">
        <v>1019</v>
      </c>
      <c r="S80" t="s">
        <v>1020</v>
      </c>
      <c r="T80" s="34">
        <v>4</v>
      </c>
      <c r="U80" s="2" t="s">
        <v>1032</v>
      </c>
      <c r="V80" t="s">
        <v>366</v>
      </c>
      <c r="W80">
        <v>0</v>
      </c>
      <c r="Y80">
        <v>9.85</v>
      </c>
      <c r="Z80">
        <v>9.85</v>
      </c>
      <c r="AA80" t="s">
        <v>1021</v>
      </c>
      <c r="AB80" s="32" t="s">
        <v>1209</v>
      </c>
      <c r="AD80" s="33" t="s">
        <v>388</v>
      </c>
      <c r="AJ80" t="s">
        <v>1018</v>
      </c>
      <c r="AK80" t="s">
        <v>1018</v>
      </c>
      <c r="AL80" t="s">
        <v>1018</v>
      </c>
      <c r="AM80" t="s">
        <v>1018</v>
      </c>
      <c r="AN80" t="s">
        <v>1018</v>
      </c>
      <c r="AO80" t="s">
        <v>1018</v>
      </c>
      <c r="AP80" t="s">
        <v>1018</v>
      </c>
      <c r="AQ80" t="s">
        <v>1018</v>
      </c>
      <c r="AR80" t="s">
        <v>1018</v>
      </c>
      <c r="AS80" t="s">
        <v>1018</v>
      </c>
      <c r="AT80" t="s">
        <v>1018</v>
      </c>
      <c r="AU80" t="s">
        <v>1018</v>
      </c>
      <c r="AV80" t="s">
        <v>1028</v>
      </c>
      <c r="AW80" t="s">
        <v>1028</v>
      </c>
      <c r="AX80" t="s">
        <v>1028</v>
      </c>
      <c r="AY80" t="s">
        <v>1018</v>
      </c>
      <c r="AZ80" t="s">
        <v>1018</v>
      </c>
      <c r="BA80" t="s">
        <v>1018</v>
      </c>
      <c r="BB80" t="s">
        <v>1018</v>
      </c>
      <c r="BC80" t="s">
        <v>1018</v>
      </c>
      <c r="BD80" t="s">
        <v>1018</v>
      </c>
      <c r="BE80" t="s">
        <v>1018</v>
      </c>
      <c r="BF80" t="s">
        <v>1018</v>
      </c>
      <c r="BG80" t="s">
        <v>1018</v>
      </c>
      <c r="BH80" t="s">
        <v>1018</v>
      </c>
      <c r="BI80" t="s">
        <v>1018</v>
      </c>
      <c r="BJ80" t="s">
        <v>1018</v>
      </c>
      <c r="BK80" t="s">
        <v>1018</v>
      </c>
      <c r="BL80" t="s">
        <v>1018</v>
      </c>
      <c r="BM80" t="s">
        <v>1018</v>
      </c>
      <c r="BN80" t="s">
        <v>1018</v>
      </c>
      <c r="BO80" t="s">
        <v>1018</v>
      </c>
      <c r="BP80" t="s">
        <v>1018</v>
      </c>
      <c r="BQ80" t="s">
        <v>1018</v>
      </c>
      <c r="BR80" t="s">
        <v>1018</v>
      </c>
      <c r="BS80" t="s">
        <v>1018</v>
      </c>
      <c r="BT80" t="s">
        <v>1018</v>
      </c>
      <c r="BU80" t="s">
        <v>1018</v>
      </c>
      <c r="BV80" t="s">
        <v>1018</v>
      </c>
      <c r="BW80" t="s">
        <v>1018</v>
      </c>
      <c r="BX80" t="s">
        <v>1018</v>
      </c>
      <c r="BY80" t="s">
        <v>1018</v>
      </c>
      <c r="BZ80" t="s">
        <v>1018</v>
      </c>
      <c r="CA80" t="s">
        <v>1018</v>
      </c>
      <c r="CB80" t="s">
        <v>1018</v>
      </c>
      <c r="CC80" t="s">
        <v>1018</v>
      </c>
      <c r="CD80" t="s">
        <v>1018</v>
      </c>
      <c r="CE80" t="s">
        <v>1018</v>
      </c>
      <c r="CF80" t="s">
        <v>1018</v>
      </c>
      <c r="CG80" t="s">
        <v>1018</v>
      </c>
      <c r="CH80" t="s">
        <v>1018</v>
      </c>
      <c r="CI80" t="s">
        <v>1018</v>
      </c>
      <c r="CJ80" t="s">
        <v>1018</v>
      </c>
      <c r="CK80" t="s">
        <v>1018</v>
      </c>
      <c r="CL80" t="s">
        <v>370</v>
      </c>
      <c r="CM80" t="s">
        <v>370</v>
      </c>
      <c r="CN80" t="s">
        <v>370</v>
      </c>
      <c r="CO80" t="s">
        <v>370</v>
      </c>
      <c r="CP80" t="s">
        <v>370</v>
      </c>
      <c r="CQ80" t="s">
        <v>370</v>
      </c>
      <c r="CR80" t="s">
        <v>370</v>
      </c>
      <c r="CS80" t="s">
        <v>370</v>
      </c>
      <c r="CT80" t="s">
        <v>370</v>
      </c>
      <c r="CU80" t="s">
        <v>370</v>
      </c>
      <c r="CV80" t="s">
        <v>370</v>
      </c>
      <c r="CW80" t="s">
        <v>370</v>
      </c>
      <c r="CX80" t="s">
        <v>1071</v>
      </c>
      <c r="CY80" t="s">
        <v>974</v>
      </c>
      <c r="CZ80" t="s">
        <v>975</v>
      </c>
      <c r="DA80" t="s">
        <v>370</v>
      </c>
      <c r="DB80" t="s">
        <v>370</v>
      </c>
      <c r="DC80" t="s">
        <v>370</v>
      </c>
      <c r="DD80" t="s">
        <v>370</v>
      </c>
      <c r="DE80" t="s">
        <v>370</v>
      </c>
      <c r="DF80" t="s">
        <v>370</v>
      </c>
      <c r="DG80" t="s">
        <v>370</v>
      </c>
      <c r="DH80" t="s">
        <v>370</v>
      </c>
      <c r="DI80" t="s">
        <v>370</v>
      </c>
      <c r="DJ80" t="s">
        <v>370</v>
      </c>
      <c r="DK80" t="s">
        <v>370</v>
      </c>
      <c r="DL80" t="s">
        <v>370</v>
      </c>
      <c r="DM80" t="s">
        <v>370</v>
      </c>
      <c r="DN80" t="s">
        <v>370</v>
      </c>
      <c r="DO80" t="s">
        <v>370</v>
      </c>
      <c r="DP80" t="s">
        <v>370</v>
      </c>
      <c r="DQ80" t="s">
        <v>370</v>
      </c>
      <c r="DR80" t="s">
        <v>370</v>
      </c>
      <c r="DS80" t="s">
        <v>370</v>
      </c>
      <c r="DT80" t="s">
        <v>370</v>
      </c>
      <c r="DU80" t="s">
        <v>370</v>
      </c>
      <c r="DV80" t="s">
        <v>370</v>
      </c>
      <c r="DW80" t="s">
        <v>370</v>
      </c>
      <c r="DX80" t="s">
        <v>370</v>
      </c>
      <c r="DY80" t="s">
        <v>370</v>
      </c>
      <c r="DZ80" t="s">
        <v>370</v>
      </c>
      <c r="EA80" t="s">
        <v>370</v>
      </c>
      <c r="EB80" t="s">
        <v>370</v>
      </c>
      <c r="EC80" t="s">
        <v>370</v>
      </c>
      <c r="ED80" t="s">
        <v>370</v>
      </c>
      <c r="EE80" t="s">
        <v>370</v>
      </c>
      <c r="EF80" t="s">
        <v>370</v>
      </c>
      <c r="EG80" t="s">
        <v>370</v>
      </c>
      <c r="EH80" t="s">
        <v>370</v>
      </c>
      <c r="EI80" t="s">
        <v>370</v>
      </c>
      <c r="EJ80" t="s">
        <v>370</v>
      </c>
      <c r="EK80" t="s">
        <v>370</v>
      </c>
      <c r="EL80" t="s">
        <v>370</v>
      </c>
      <c r="EM80" t="s">
        <v>370</v>
      </c>
    </row>
    <row r="81" spans="1:143" ht="90" x14ac:dyDescent="0.25">
      <c r="A81" t="s">
        <v>1023</v>
      </c>
      <c r="B81">
        <v>2019</v>
      </c>
      <c r="C81" t="s">
        <v>72</v>
      </c>
      <c r="D81" t="s">
        <v>70</v>
      </c>
      <c r="E81" t="s">
        <v>1210</v>
      </c>
      <c r="F81" t="s">
        <v>71</v>
      </c>
      <c r="G81" t="s">
        <v>1211</v>
      </c>
      <c r="H81" t="s">
        <v>55</v>
      </c>
      <c r="I81">
        <v>70057</v>
      </c>
      <c r="J81" s="2">
        <v>6</v>
      </c>
      <c r="K81">
        <v>325199</v>
      </c>
      <c r="L81" s="32" t="s">
        <v>68</v>
      </c>
      <c r="M81" s="32" t="s">
        <v>1018</v>
      </c>
      <c r="N81">
        <v>29.982900000000001</v>
      </c>
      <c r="O81">
        <v>-90.443700000000007</v>
      </c>
      <c r="P81" s="9">
        <v>110000597104</v>
      </c>
      <c r="Q81" s="9">
        <v>1319218341081</v>
      </c>
      <c r="R81" t="s">
        <v>1019</v>
      </c>
      <c r="S81" t="s">
        <v>1020</v>
      </c>
      <c r="T81" s="34">
        <v>2</v>
      </c>
      <c r="U81" s="2" t="s">
        <v>1212</v>
      </c>
      <c r="V81">
        <v>19</v>
      </c>
      <c r="W81">
        <v>19</v>
      </c>
      <c r="Y81">
        <v>0</v>
      </c>
      <c r="Z81">
        <v>19</v>
      </c>
      <c r="AA81" t="s">
        <v>1021</v>
      </c>
      <c r="AB81" s="32" t="s">
        <v>1213</v>
      </c>
      <c r="AD81" s="33" t="s">
        <v>22</v>
      </c>
      <c r="AJ81" t="s">
        <v>1028</v>
      </c>
      <c r="AK81" t="s">
        <v>1018</v>
      </c>
      <c r="AL81" t="s">
        <v>1028</v>
      </c>
      <c r="AM81" t="s">
        <v>1028</v>
      </c>
      <c r="AN81" t="s">
        <v>1028</v>
      </c>
      <c r="AO81" t="s">
        <v>1028</v>
      </c>
      <c r="AP81" t="s">
        <v>1028</v>
      </c>
      <c r="AQ81" t="s">
        <v>1018</v>
      </c>
      <c r="AR81" t="s">
        <v>1018</v>
      </c>
      <c r="AS81" t="s">
        <v>1018</v>
      </c>
      <c r="AT81" t="s">
        <v>1028</v>
      </c>
      <c r="AU81" t="s">
        <v>1018</v>
      </c>
      <c r="AV81" t="s">
        <v>1018</v>
      </c>
      <c r="AW81" t="s">
        <v>1018</v>
      </c>
      <c r="AX81" t="s">
        <v>1018</v>
      </c>
      <c r="AY81" t="s">
        <v>1018</v>
      </c>
      <c r="AZ81" t="s">
        <v>1018</v>
      </c>
      <c r="BA81" t="s">
        <v>1018</v>
      </c>
      <c r="BB81" t="s">
        <v>1018</v>
      </c>
      <c r="BC81" t="s">
        <v>1018</v>
      </c>
      <c r="BD81" t="s">
        <v>1018</v>
      </c>
      <c r="BE81" t="s">
        <v>1018</v>
      </c>
      <c r="BF81" t="s">
        <v>1018</v>
      </c>
      <c r="BG81" t="s">
        <v>1018</v>
      </c>
      <c r="BH81" t="s">
        <v>1018</v>
      </c>
      <c r="BI81" t="s">
        <v>1018</v>
      </c>
      <c r="BJ81" t="s">
        <v>1018</v>
      </c>
      <c r="BK81" t="s">
        <v>1028</v>
      </c>
      <c r="BL81" t="s">
        <v>1018</v>
      </c>
      <c r="BM81" t="s">
        <v>1018</v>
      </c>
      <c r="BN81" t="s">
        <v>1018</v>
      </c>
      <c r="BO81" t="s">
        <v>1018</v>
      </c>
      <c r="BP81" t="s">
        <v>1018</v>
      </c>
      <c r="BQ81" t="s">
        <v>1018</v>
      </c>
      <c r="BR81" t="s">
        <v>1018</v>
      </c>
      <c r="BS81" t="s">
        <v>1018</v>
      </c>
      <c r="BT81" t="s">
        <v>1018</v>
      </c>
      <c r="BU81" t="s">
        <v>1018</v>
      </c>
      <c r="BV81" t="s">
        <v>1018</v>
      </c>
      <c r="BW81" t="s">
        <v>1018</v>
      </c>
      <c r="BX81" t="s">
        <v>1018</v>
      </c>
      <c r="BY81" t="s">
        <v>1018</v>
      </c>
      <c r="BZ81" t="s">
        <v>1018</v>
      </c>
      <c r="CA81" t="s">
        <v>1018</v>
      </c>
      <c r="CB81" t="s">
        <v>1018</v>
      </c>
      <c r="CC81" t="s">
        <v>1018</v>
      </c>
      <c r="CD81" t="s">
        <v>1018</v>
      </c>
      <c r="CE81" t="s">
        <v>1018</v>
      </c>
      <c r="CF81" t="s">
        <v>1018</v>
      </c>
      <c r="CG81" t="s">
        <v>1018</v>
      </c>
      <c r="CH81" t="s">
        <v>1018</v>
      </c>
      <c r="CI81" t="s">
        <v>1018</v>
      </c>
      <c r="CJ81" t="s">
        <v>1018</v>
      </c>
      <c r="CK81" t="s">
        <v>1018</v>
      </c>
      <c r="CL81" t="s">
        <v>1069</v>
      </c>
      <c r="CM81" t="s">
        <v>370</v>
      </c>
      <c r="CN81" t="s">
        <v>1093</v>
      </c>
      <c r="CO81" t="s">
        <v>1181</v>
      </c>
      <c r="CP81" t="s">
        <v>1070</v>
      </c>
      <c r="CQ81" t="s">
        <v>966</v>
      </c>
      <c r="CR81" t="s">
        <v>1029</v>
      </c>
      <c r="CS81" t="s">
        <v>370</v>
      </c>
      <c r="CT81" t="s">
        <v>370</v>
      </c>
      <c r="CU81" t="s">
        <v>370</v>
      </c>
      <c r="CV81" t="s">
        <v>971</v>
      </c>
      <c r="CW81" t="s">
        <v>370</v>
      </c>
      <c r="CX81" t="s">
        <v>370</v>
      </c>
      <c r="CY81" t="s">
        <v>370</v>
      </c>
      <c r="CZ81" t="s">
        <v>370</v>
      </c>
      <c r="DA81" t="s">
        <v>370</v>
      </c>
      <c r="DB81" t="s">
        <v>370</v>
      </c>
      <c r="DC81" t="s">
        <v>370</v>
      </c>
      <c r="DD81" t="s">
        <v>370</v>
      </c>
      <c r="DE81" t="s">
        <v>370</v>
      </c>
      <c r="DF81" t="s">
        <v>370</v>
      </c>
      <c r="DG81" t="s">
        <v>370</v>
      </c>
      <c r="DH81" t="s">
        <v>370</v>
      </c>
      <c r="DI81" t="s">
        <v>370</v>
      </c>
      <c r="DJ81" t="s">
        <v>370</v>
      </c>
      <c r="DK81" t="s">
        <v>370</v>
      </c>
      <c r="DL81" t="s">
        <v>370</v>
      </c>
      <c r="DM81" t="s">
        <v>1103</v>
      </c>
      <c r="DN81" t="s">
        <v>370</v>
      </c>
      <c r="DO81" t="s">
        <v>370</v>
      </c>
      <c r="DP81" t="s">
        <v>370</v>
      </c>
      <c r="DQ81" t="s">
        <v>370</v>
      </c>
      <c r="DR81" t="s">
        <v>370</v>
      </c>
      <c r="DS81" t="s">
        <v>370</v>
      </c>
      <c r="DT81" t="s">
        <v>370</v>
      </c>
      <c r="DU81" t="s">
        <v>370</v>
      </c>
      <c r="DV81" t="s">
        <v>370</v>
      </c>
      <c r="DW81" t="s">
        <v>370</v>
      </c>
      <c r="DX81" t="s">
        <v>370</v>
      </c>
      <c r="DY81" t="s">
        <v>370</v>
      </c>
      <c r="DZ81" t="s">
        <v>370</v>
      </c>
      <c r="EA81" t="s">
        <v>370</v>
      </c>
      <c r="EB81" t="s">
        <v>370</v>
      </c>
      <c r="EC81" t="s">
        <v>370</v>
      </c>
      <c r="ED81" t="s">
        <v>370</v>
      </c>
      <c r="EE81" t="s">
        <v>370</v>
      </c>
      <c r="EF81" t="s">
        <v>370</v>
      </c>
      <c r="EG81" t="s">
        <v>370</v>
      </c>
      <c r="EH81" t="s">
        <v>370</v>
      </c>
      <c r="EI81" t="s">
        <v>370</v>
      </c>
      <c r="EJ81" t="s">
        <v>370</v>
      </c>
      <c r="EK81" t="s">
        <v>370</v>
      </c>
      <c r="EL81" t="s">
        <v>370</v>
      </c>
      <c r="EM81" t="s">
        <v>370</v>
      </c>
    </row>
    <row r="82" spans="1:143" ht="45" x14ac:dyDescent="0.25">
      <c r="A82" t="s">
        <v>1023</v>
      </c>
      <c r="B82">
        <v>2019</v>
      </c>
      <c r="C82" t="s">
        <v>658</v>
      </c>
      <c r="D82" t="s">
        <v>656</v>
      </c>
      <c r="E82" t="s">
        <v>1214</v>
      </c>
      <c r="F82" t="s">
        <v>657</v>
      </c>
      <c r="G82" t="s">
        <v>1215</v>
      </c>
      <c r="H82" t="s">
        <v>234</v>
      </c>
      <c r="I82">
        <v>72653</v>
      </c>
      <c r="J82" s="2">
        <v>6</v>
      </c>
      <c r="K82">
        <v>337127</v>
      </c>
      <c r="L82" s="32" t="s">
        <v>659</v>
      </c>
      <c r="M82" s="32" t="s">
        <v>1018</v>
      </c>
      <c r="N82">
        <v>36.321666999999998</v>
      </c>
      <c r="O82">
        <v>-92.379971999999995</v>
      </c>
      <c r="P82" s="9">
        <v>110000452803</v>
      </c>
      <c r="Q82" s="9">
        <v>1319218345472</v>
      </c>
      <c r="R82" t="s">
        <v>1019</v>
      </c>
      <c r="S82" t="s">
        <v>1020</v>
      </c>
      <c r="T82" s="34">
        <v>5</v>
      </c>
      <c r="U82" s="2" t="s">
        <v>1037</v>
      </c>
      <c r="V82">
        <v>1944.5</v>
      </c>
      <c r="W82">
        <v>1944.5</v>
      </c>
      <c r="Y82">
        <v>0</v>
      </c>
      <c r="Z82">
        <v>1944.5</v>
      </c>
      <c r="AA82" t="s">
        <v>1021</v>
      </c>
      <c r="AB82" s="32" t="s">
        <v>1027</v>
      </c>
      <c r="AD82" s="33" t="s">
        <v>655</v>
      </c>
      <c r="AJ82" t="s">
        <v>1018</v>
      </c>
      <c r="AK82" t="s">
        <v>1018</v>
      </c>
      <c r="AL82" t="s">
        <v>1018</v>
      </c>
      <c r="AM82" t="s">
        <v>1018</v>
      </c>
      <c r="AN82" t="s">
        <v>1018</v>
      </c>
      <c r="AO82" t="s">
        <v>1018</v>
      </c>
      <c r="AP82" t="s">
        <v>1028</v>
      </c>
      <c r="AQ82" t="s">
        <v>1018</v>
      </c>
      <c r="AR82" t="s">
        <v>1028</v>
      </c>
      <c r="AS82" t="s">
        <v>1018</v>
      </c>
      <c r="AT82" t="s">
        <v>1018</v>
      </c>
      <c r="AU82" t="s">
        <v>1018</v>
      </c>
      <c r="AV82" t="s">
        <v>1018</v>
      </c>
      <c r="AW82" t="s">
        <v>1018</v>
      </c>
      <c r="AX82" t="s">
        <v>1018</v>
      </c>
      <c r="AY82" t="s">
        <v>1018</v>
      </c>
      <c r="AZ82" t="s">
        <v>1018</v>
      </c>
      <c r="BA82" t="s">
        <v>1018</v>
      </c>
      <c r="BB82" t="s">
        <v>1018</v>
      </c>
      <c r="BC82" t="s">
        <v>1018</v>
      </c>
      <c r="BD82" t="s">
        <v>1018</v>
      </c>
      <c r="BE82" t="s">
        <v>1018</v>
      </c>
      <c r="BF82" t="s">
        <v>1018</v>
      </c>
      <c r="BG82" t="s">
        <v>1018</v>
      </c>
      <c r="BH82" t="s">
        <v>1018</v>
      </c>
      <c r="BI82" t="s">
        <v>1018</v>
      </c>
      <c r="BJ82" t="s">
        <v>1018</v>
      </c>
      <c r="BK82" t="s">
        <v>1018</v>
      </c>
      <c r="BL82" t="s">
        <v>1018</v>
      </c>
      <c r="BM82" t="s">
        <v>1018</v>
      </c>
      <c r="BN82" t="s">
        <v>1018</v>
      </c>
      <c r="BO82" t="s">
        <v>1018</v>
      </c>
      <c r="BP82" t="s">
        <v>1018</v>
      </c>
      <c r="BQ82" t="s">
        <v>1018</v>
      </c>
      <c r="BR82" t="s">
        <v>1018</v>
      </c>
      <c r="BS82" t="s">
        <v>1018</v>
      </c>
      <c r="BT82" t="s">
        <v>1018</v>
      </c>
      <c r="BU82" t="s">
        <v>1018</v>
      </c>
      <c r="BV82" t="s">
        <v>1018</v>
      </c>
      <c r="BW82" t="s">
        <v>1018</v>
      </c>
      <c r="BX82" t="s">
        <v>1018</v>
      </c>
      <c r="BY82" t="s">
        <v>1018</v>
      </c>
      <c r="BZ82" t="s">
        <v>1018</v>
      </c>
      <c r="CA82" t="s">
        <v>1018</v>
      </c>
      <c r="CB82" t="s">
        <v>1018</v>
      </c>
      <c r="CC82" t="s">
        <v>1018</v>
      </c>
      <c r="CD82" t="s">
        <v>1018</v>
      </c>
      <c r="CE82" t="s">
        <v>1018</v>
      </c>
      <c r="CF82" t="s">
        <v>1018</v>
      </c>
      <c r="CG82" t="s">
        <v>1018</v>
      </c>
      <c r="CH82" t="s">
        <v>1018</v>
      </c>
      <c r="CI82" t="s">
        <v>1018</v>
      </c>
      <c r="CJ82" t="s">
        <v>1018</v>
      </c>
      <c r="CK82" t="s">
        <v>1018</v>
      </c>
      <c r="CL82" t="s">
        <v>370</v>
      </c>
      <c r="CM82" t="s">
        <v>370</v>
      </c>
      <c r="CN82" t="s">
        <v>370</v>
      </c>
      <c r="CO82" t="s">
        <v>370</v>
      </c>
      <c r="CP82" t="s">
        <v>370</v>
      </c>
      <c r="CQ82" t="s">
        <v>370</v>
      </c>
      <c r="CR82" t="s">
        <v>1029</v>
      </c>
      <c r="CS82" t="s">
        <v>370</v>
      </c>
      <c r="CT82" t="s">
        <v>1030</v>
      </c>
      <c r="CU82" t="s">
        <v>370</v>
      </c>
      <c r="CV82" t="s">
        <v>370</v>
      </c>
      <c r="CW82" t="s">
        <v>370</v>
      </c>
      <c r="CX82" t="s">
        <v>370</v>
      </c>
      <c r="CY82" t="s">
        <v>370</v>
      </c>
      <c r="CZ82" t="s">
        <v>370</v>
      </c>
      <c r="DA82" t="s">
        <v>370</v>
      </c>
      <c r="DB82" t="s">
        <v>370</v>
      </c>
      <c r="DC82" t="s">
        <v>370</v>
      </c>
      <c r="DD82" t="s">
        <v>370</v>
      </c>
      <c r="DE82" t="s">
        <v>370</v>
      </c>
      <c r="DF82" t="s">
        <v>370</v>
      </c>
      <c r="DG82" t="s">
        <v>370</v>
      </c>
      <c r="DH82" t="s">
        <v>370</v>
      </c>
      <c r="DI82" t="s">
        <v>370</v>
      </c>
      <c r="DJ82" t="s">
        <v>370</v>
      </c>
      <c r="DK82" t="s">
        <v>370</v>
      </c>
      <c r="DL82" t="s">
        <v>370</v>
      </c>
      <c r="DM82" t="s">
        <v>370</v>
      </c>
      <c r="DN82" t="s">
        <v>370</v>
      </c>
      <c r="DO82" t="s">
        <v>370</v>
      </c>
      <c r="DP82" t="s">
        <v>370</v>
      </c>
      <c r="DQ82" t="s">
        <v>370</v>
      </c>
      <c r="DR82" t="s">
        <v>370</v>
      </c>
      <c r="DS82" t="s">
        <v>370</v>
      </c>
      <c r="DT82" t="s">
        <v>370</v>
      </c>
      <c r="DU82" t="s">
        <v>370</v>
      </c>
      <c r="DV82" t="s">
        <v>370</v>
      </c>
      <c r="DW82" t="s">
        <v>370</v>
      </c>
      <c r="DX82" t="s">
        <v>370</v>
      </c>
      <c r="DY82" t="s">
        <v>370</v>
      </c>
      <c r="DZ82" t="s">
        <v>370</v>
      </c>
      <c r="EA82" t="s">
        <v>370</v>
      </c>
      <c r="EB82" t="s">
        <v>370</v>
      </c>
      <c r="EC82" t="s">
        <v>370</v>
      </c>
      <c r="ED82" t="s">
        <v>370</v>
      </c>
      <c r="EE82" t="s">
        <v>370</v>
      </c>
      <c r="EF82" t="s">
        <v>370</v>
      </c>
      <c r="EG82" t="s">
        <v>370</v>
      </c>
      <c r="EH82" t="s">
        <v>370</v>
      </c>
      <c r="EI82" t="s">
        <v>370</v>
      </c>
      <c r="EJ82" t="s">
        <v>370</v>
      </c>
      <c r="EK82" t="s">
        <v>370</v>
      </c>
      <c r="EL82" t="s">
        <v>370</v>
      </c>
      <c r="EM82" t="s">
        <v>370</v>
      </c>
    </row>
    <row r="83" spans="1:143" ht="30" x14ac:dyDescent="0.25">
      <c r="A83" t="s">
        <v>1015</v>
      </c>
      <c r="B83">
        <v>2019</v>
      </c>
      <c r="C83" t="s">
        <v>269</v>
      </c>
      <c r="D83" t="s">
        <v>267</v>
      </c>
      <c r="E83" t="s">
        <v>1216</v>
      </c>
      <c r="F83" t="s">
        <v>268</v>
      </c>
      <c r="G83" t="s">
        <v>1217</v>
      </c>
      <c r="H83" t="s">
        <v>125</v>
      </c>
      <c r="I83">
        <v>15636</v>
      </c>
      <c r="J83" s="2">
        <v>3</v>
      </c>
      <c r="K83">
        <v>325510</v>
      </c>
      <c r="L83" s="32" t="s">
        <v>120</v>
      </c>
      <c r="M83" s="32" t="s">
        <v>1018</v>
      </c>
      <c r="N83">
        <v>40.34395</v>
      </c>
      <c r="O83">
        <v>-79.660079999999994</v>
      </c>
      <c r="P83" s="9">
        <v>110000583280</v>
      </c>
      <c r="Q83" s="9">
        <v>1319218352502</v>
      </c>
      <c r="R83" t="s">
        <v>1019</v>
      </c>
      <c r="S83" t="s">
        <v>1020</v>
      </c>
      <c r="T83" s="10" t="s">
        <v>366</v>
      </c>
      <c r="U83" s="2" t="e">
        <v>#N/A</v>
      </c>
      <c r="V83" t="s">
        <v>366</v>
      </c>
      <c r="W83">
        <v>0</v>
      </c>
      <c r="Y83">
        <v>0</v>
      </c>
      <c r="Z83" t="s">
        <v>366</v>
      </c>
      <c r="AA83" t="s">
        <v>1021</v>
      </c>
      <c r="AB83" s="32" t="s">
        <v>370</v>
      </c>
      <c r="AD83" s="33" t="s">
        <v>114</v>
      </c>
      <c r="AE83" s="32" t="s">
        <v>1218</v>
      </c>
      <c r="AJ83" t="s">
        <v>1018</v>
      </c>
      <c r="AK83" t="s">
        <v>1018</v>
      </c>
      <c r="AL83" t="s">
        <v>1018</v>
      </c>
      <c r="AM83" t="s">
        <v>1018</v>
      </c>
      <c r="AN83" t="s">
        <v>1018</v>
      </c>
      <c r="AO83" t="s">
        <v>1018</v>
      </c>
      <c r="AP83" t="s">
        <v>1018</v>
      </c>
      <c r="AQ83" t="s">
        <v>366</v>
      </c>
      <c r="AR83" t="s">
        <v>366</v>
      </c>
      <c r="AS83" t="s">
        <v>366</v>
      </c>
      <c r="AT83" t="s">
        <v>366</v>
      </c>
      <c r="AU83" t="s">
        <v>366</v>
      </c>
      <c r="AV83" t="s">
        <v>1018</v>
      </c>
      <c r="AW83" t="s">
        <v>366</v>
      </c>
      <c r="AX83" t="s">
        <v>366</v>
      </c>
      <c r="AY83" t="s">
        <v>366</v>
      </c>
      <c r="AZ83" t="s">
        <v>366</v>
      </c>
      <c r="BA83" t="s">
        <v>366</v>
      </c>
      <c r="BB83" t="s">
        <v>366</v>
      </c>
      <c r="BC83" t="s">
        <v>366</v>
      </c>
      <c r="BD83" t="s">
        <v>366</v>
      </c>
      <c r="BE83" t="s">
        <v>366</v>
      </c>
      <c r="BF83" t="s">
        <v>366</v>
      </c>
      <c r="BG83" t="s">
        <v>366</v>
      </c>
      <c r="BH83" t="s">
        <v>366</v>
      </c>
      <c r="BI83" t="s">
        <v>1018</v>
      </c>
      <c r="BJ83" t="s">
        <v>1018</v>
      </c>
      <c r="BK83" t="s">
        <v>1018</v>
      </c>
      <c r="BL83" t="s">
        <v>366</v>
      </c>
      <c r="BM83" t="s">
        <v>1018</v>
      </c>
      <c r="BN83" t="s">
        <v>366</v>
      </c>
      <c r="BO83" t="s">
        <v>366</v>
      </c>
      <c r="BP83" t="s">
        <v>366</v>
      </c>
      <c r="BQ83" t="s">
        <v>366</v>
      </c>
      <c r="BR83" t="s">
        <v>366</v>
      </c>
      <c r="BS83" t="s">
        <v>366</v>
      </c>
      <c r="BT83" t="s">
        <v>366</v>
      </c>
      <c r="BU83" t="s">
        <v>1018</v>
      </c>
      <c r="BV83" t="s">
        <v>366</v>
      </c>
      <c r="BW83" t="s">
        <v>366</v>
      </c>
      <c r="BX83" t="s">
        <v>366</v>
      </c>
      <c r="BY83" t="s">
        <v>366</v>
      </c>
      <c r="BZ83" t="s">
        <v>366</v>
      </c>
      <c r="CA83" t="s">
        <v>366</v>
      </c>
      <c r="CB83" t="s">
        <v>1018</v>
      </c>
      <c r="CC83" t="s">
        <v>366</v>
      </c>
      <c r="CD83" t="s">
        <v>366</v>
      </c>
      <c r="CE83" t="s">
        <v>366</v>
      </c>
      <c r="CF83" t="s">
        <v>366</v>
      </c>
      <c r="CG83" t="s">
        <v>366</v>
      </c>
      <c r="CH83" t="s">
        <v>366</v>
      </c>
      <c r="CI83" t="s">
        <v>366</v>
      </c>
      <c r="CJ83" t="s">
        <v>366</v>
      </c>
      <c r="CK83" t="s">
        <v>366</v>
      </c>
      <c r="CL83" t="s">
        <v>370</v>
      </c>
      <c r="CM83" t="s">
        <v>370</v>
      </c>
      <c r="CN83" t="s">
        <v>370</v>
      </c>
      <c r="CO83" t="s">
        <v>370</v>
      </c>
      <c r="CP83" t="s">
        <v>370</v>
      </c>
      <c r="CQ83" t="s">
        <v>370</v>
      </c>
      <c r="CR83" t="s">
        <v>370</v>
      </c>
      <c r="CS83" t="s">
        <v>370</v>
      </c>
      <c r="CT83" t="s">
        <v>370</v>
      </c>
      <c r="CU83" t="s">
        <v>370</v>
      </c>
      <c r="CV83" t="s">
        <v>370</v>
      </c>
      <c r="CW83" t="s">
        <v>370</v>
      </c>
      <c r="CX83" t="s">
        <v>370</v>
      </c>
      <c r="CY83" t="s">
        <v>370</v>
      </c>
      <c r="CZ83" t="s">
        <v>370</v>
      </c>
      <c r="DA83" t="s">
        <v>370</v>
      </c>
      <c r="DB83" t="s">
        <v>370</v>
      </c>
      <c r="DC83" t="s">
        <v>370</v>
      </c>
      <c r="DD83" t="s">
        <v>370</v>
      </c>
      <c r="DE83" t="s">
        <v>370</v>
      </c>
      <c r="DF83" t="s">
        <v>370</v>
      </c>
      <c r="DG83" t="s">
        <v>370</v>
      </c>
      <c r="DH83" t="s">
        <v>370</v>
      </c>
      <c r="DI83" t="s">
        <v>370</v>
      </c>
      <c r="DJ83" t="s">
        <v>370</v>
      </c>
      <c r="DK83" t="s">
        <v>370</v>
      </c>
      <c r="DL83" t="s">
        <v>370</v>
      </c>
      <c r="DM83" t="s">
        <v>370</v>
      </c>
      <c r="DN83" t="s">
        <v>370</v>
      </c>
      <c r="DO83" t="s">
        <v>370</v>
      </c>
      <c r="DP83" t="s">
        <v>370</v>
      </c>
      <c r="DQ83" t="s">
        <v>370</v>
      </c>
      <c r="DR83" t="s">
        <v>370</v>
      </c>
      <c r="DS83" t="s">
        <v>370</v>
      </c>
      <c r="DT83" t="s">
        <v>370</v>
      </c>
      <c r="DU83" t="s">
        <v>370</v>
      </c>
      <c r="DV83" t="s">
        <v>370</v>
      </c>
      <c r="DW83" t="s">
        <v>370</v>
      </c>
      <c r="DX83" t="s">
        <v>370</v>
      </c>
      <c r="DY83" t="s">
        <v>370</v>
      </c>
      <c r="DZ83" t="s">
        <v>370</v>
      </c>
      <c r="EA83" t="s">
        <v>370</v>
      </c>
      <c r="EB83" t="s">
        <v>370</v>
      </c>
      <c r="EC83" t="s">
        <v>370</v>
      </c>
      <c r="ED83" t="s">
        <v>370</v>
      </c>
      <c r="EE83" t="s">
        <v>370</v>
      </c>
      <c r="EF83" t="s">
        <v>370</v>
      </c>
      <c r="EG83" t="s">
        <v>370</v>
      </c>
      <c r="EH83" t="s">
        <v>370</v>
      </c>
      <c r="EI83" t="s">
        <v>370</v>
      </c>
      <c r="EJ83" t="s">
        <v>370</v>
      </c>
      <c r="EK83" t="s">
        <v>370</v>
      </c>
      <c r="EL83" t="s">
        <v>370</v>
      </c>
      <c r="EM83" t="s">
        <v>370</v>
      </c>
    </row>
    <row r="84" spans="1:143" ht="30" x14ac:dyDescent="0.25">
      <c r="A84" t="s">
        <v>1015</v>
      </c>
      <c r="B84">
        <v>2019</v>
      </c>
      <c r="C84" t="s">
        <v>296</v>
      </c>
      <c r="D84" t="s">
        <v>293</v>
      </c>
      <c r="E84" t="s">
        <v>1219</v>
      </c>
      <c r="F84" t="s">
        <v>294</v>
      </c>
      <c r="G84" t="s">
        <v>1220</v>
      </c>
      <c r="H84" t="s">
        <v>263</v>
      </c>
      <c r="I84" s="34" t="s">
        <v>295</v>
      </c>
      <c r="J84" s="2">
        <v>2</v>
      </c>
      <c r="K84">
        <v>325998</v>
      </c>
      <c r="L84" s="32" t="s">
        <v>51</v>
      </c>
      <c r="M84" s="32" t="s">
        <v>1018</v>
      </c>
      <c r="N84">
        <v>40.525193999999999</v>
      </c>
      <c r="O84">
        <v>-74.319432000000006</v>
      </c>
      <c r="P84" s="9">
        <v>110005986139</v>
      </c>
      <c r="Q84" s="9">
        <v>1319218362337</v>
      </c>
      <c r="R84" t="s">
        <v>1019</v>
      </c>
      <c r="S84" t="s">
        <v>1020</v>
      </c>
      <c r="T84" s="10" t="s">
        <v>366</v>
      </c>
      <c r="U84" s="2" t="e">
        <v>#N/A</v>
      </c>
      <c r="V84" t="s">
        <v>366</v>
      </c>
      <c r="W84">
        <v>0</v>
      </c>
      <c r="Y84">
        <v>0</v>
      </c>
      <c r="Z84" t="s">
        <v>366</v>
      </c>
      <c r="AA84" t="s">
        <v>1021</v>
      </c>
      <c r="AB84" s="32" t="s">
        <v>370</v>
      </c>
      <c r="AD84" s="33" t="s">
        <v>114</v>
      </c>
      <c r="AE84" s="32" t="s">
        <v>1221</v>
      </c>
      <c r="AJ84" t="s">
        <v>1018</v>
      </c>
      <c r="AK84" t="s">
        <v>1018</v>
      </c>
      <c r="AL84" t="s">
        <v>1018</v>
      </c>
      <c r="AM84" t="s">
        <v>1018</v>
      </c>
      <c r="AN84" t="s">
        <v>1018</v>
      </c>
      <c r="AO84" t="s">
        <v>1018</v>
      </c>
      <c r="AP84" t="s">
        <v>1018</v>
      </c>
      <c r="AQ84" t="s">
        <v>366</v>
      </c>
      <c r="AR84" t="s">
        <v>366</v>
      </c>
      <c r="AS84" t="s">
        <v>366</v>
      </c>
      <c r="AT84" t="s">
        <v>366</v>
      </c>
      <c r="AU84" t="s">
        <v>366</v>
      </c>
      <c r="AV84" t="s">
        <v>1018</v>
      </c>
      <c r="AW84" t="s">
        <v>366</v>
      </c>
      <c r="AX84" t="s">
        <v>366</v>
      </c>
      <c r="AY84" t="s">
        <v>366</v>
      </c>
      <c r="AZ84" t="s">
        <v>366</v>
      </c>
      <c r="BA84" t="s">
        <v>366</v>
      </c>
      <c r="BB84" t="s">
        <v>366</v>
      </c>
      <c r="BC84" t="s">
        <v>366</v>
      </c>
      <c r="BD84" t="s">
        <v>366</v>
      </c>
      <c r="BE84" t="s">
        <v>366</v>
      </c>
      <c r="BF84" t="s">
        <v>366</v>
      </c>
      <c r="BG84" t="s">
        <v>366</v>
      </c>
      <c r="BH84" t="s">
        <v>366</v>
      </c>
      <c r="BI84" t="s">
        <v>1018</v>
      </c>
      <c r="BJ84" t="s">
        <v>1018</v>
      </c>
      <c r="BK84" t="s">
        <v>1018</v>
      </c>
      <c r="BL84" t="s">
        <v>366</v>
      </c>
      <c r="BM84" t="s">
        <v>1018</v>
      </c>
      <c r="BN84" t="s">
        <v>366</v>
      </c>
      <c r="BO84" t="s">
        <v>366</v>
      </c>
      <c r="BP84" t="s">
        <v>366</v>
      </c>
      <c r="BQ84" t="s">
        <v>366</v>
      </c>
      <c r="BR84" t="s">
        <v>366</v>
      </c>
      <c r="BS84" t="s">
        <v>366</v>
      </c>
      <c r="BT84" t="s">
        <v>366</v>
      </c>
      <c r="BU84" t="s">
        <v>1018</v>
      </c>
      <c r="BV84" t="s">
        <v>366</v>
      </c>
      <c r="BW84" t="s">
        <v>366</v>
      </c>
      <c r="BX84" t="s">
        <v>366</v>
      </c>
      <c r="BY84" t="s">
        <v>366</v>
      </c>
      <c r="BZ84" t="s">
        <v>366</v>
      </c>
      <c r="CA84" t="s">
        <v>366</v>
      </c>
      <c r="CB84" t="s">
        <v>1018</v>
      </c>
      <c r="CC84" t="s">
        <v>366</v>
      </c>
      <c r="CD84" t="s">
        <v>366</v>
      </c>
      <c r="CE84" t="s">
        <v>366</v>
      </c>
      <c r="CF84" t="s">
        <v>366</v>
      </c>
      <c r="CG84" t="s">
        <v>366</v>
      </c>
      <c r="CH84" t="s">
        <v>366</v>
      </c>
      <c r="CI84" t="s">
        <v>366</v>
      </c>
      <c r="CJ84" t="s">
        <v>366</v>
      </c>
      <c r="CK84" t="s">
        <v>366</v>
      </c>
      <c r="CL84" t="s">
        <v>370</v>
      </c>
      <c r="CM84" t="s">
        <v>370</v>
      </c>
      <c r="CN84" t="s">
        <v>370</v>
      </c>
      <c r="CO84" t="s">
        <v>370</v>
      </c>
      <c r="CP84" t="s">
        <v>370</v>
      </c>
      <c r="CQ84" t="s">
        <v>370</v>
      </c>
      <c r="CR84" t="s">
        <v>370</v>
      </c>
      <c r="CS84" t="s">
        <v>370</v>
      </c>
      <c r="CT84" t="s">
        <v>370</v>
      </c>
      <c r="CU84" t="s">
        <v>370</v>
      </c>
      <c r="CV84" t="s">
        <v>370</v>
      </c>
      <c r="CW84" t="s">
        <v>370</v>
      </c>
      <c r="CX84" t="s">
        <v>370</v>
      </c>
      <c r="CY84" t="s">
        <v>370</v>
      </c>
      <c r="CZ84" t="s">
        <v>370</v>
      </c>
      <c r="DA84" t="s">
        <v>370</v>
      </c>
      <c r="DB84" t="s">
        <v>370</v>
      </c>
      <c r="DC84" t="s">
        <v>370</v>
      </c>
      <c r="DD84" t="s">
        <v>370</v>
      </c>
      <c r="DE84" t="s">
        <v>370</v>
      </c>
      <c r="DF84" t="s">
        <v>370</v>
      </c>
      <c r="DG84" t="s">
        <v>370</v>
      </c>
      <c r="DH84" t="s">
        <v>370</v>
      </c>
      <c r="DI84" t="s">
        <v>370</v>
      </c>
      <c r="DJ84" t="s">
        <v>370</v>
      </c>
      <c r="DK84" t="s">
        <v>370</v>
      </c>
      <c r="DL84" t="s">
        <v>370</v>
      </c>
      <c r="DM84" t="s">
        <v>370</v>
      </c>
      <c r="DN84" t="s">
        <v>370</v>
      </c>
      <c r="DO84" t="s">
        <v>370</v>
      </c>
      <c r="DP84" t="s">
        <v>370</v>
      </c>
      <c r="DQ84" t="s">
        <v>370</v>
      </c>
      <c r="DR84" t="s">
        <v>370</v>
      </c>
      <c r="DS84" t="s">
        <v>370</v>
      </c>
      <c r="DT84" t="s">
        <v>370</v>
      </c>
      <c r="DU84" t="s">
        <v>370</v>
      </c>
      <c r="DV84" t="s">
        <v>370</v>
      </c>
      <c r="DW84" t="s">
        <v>370</v>
      </c>
      <c r="DX84" t="s">
        <v>370</v>
      </c>
      <c r="DY84" t="s">
        <v>370</v>
      </c>
      <c r="DZ84" t="s">
        <v>370</v>
      </c>
      <c r="EA84" t="s">
        <v>370</v>
      </c>
      <c r="EB84" t="s">
        <v>370</v>
      </c>
      <c r="EC84" t="s">
        <v>370</v>
      </c>
      <c r="ED84" t="s">
        <v>370</v>
      </c>
      <c r="EE84" t="s">
        <v>370</v>
      </c>
      <c r="EF84" t="s">
        <v>370</v>
      </c>
      <c r="EG84" t="s">
        <v>370</v>
      </c>
      <c r="EH84" t="s">
        <v>370</v>
      </c>
      <c r="EI84" t="s">
        <v>370</v>
      </c>
      <c r="EJ84" t="s">
        <v>370</v>
      </c>
      <c r="EK84" t="s">
        <v>370</v>
      </c>
      <c r="EL84" t="s">
        <v>370</v>
      </c>
      <c r="EM84" t="s">
        <v>370</v>
      </c>
    </row>
    <row r="85" spans="1:143" ht="30" x14ac:dyDescent="0.25">
      <c r="A85" t="s">
        <v>1023</v>
      </c>
      <c r="B85">
        <v>2019</v>
      </c>
      <c r="C85" t="s">
        <v>841</v>
      </c>
      <c r="D85" t="s">
        <v>839</v>
      </c>
      <c r="E85" t="s">
        <v>1222</v>
      </c>
      <c r="F85" t="s">
        <v>840</v>
      </c>
      <c r="G85" t="s">
        <v>1208</v>
      </c>
      <c r="H85" t="s">
        <v>318</v>
      </c>
      <c r="I85">
        <v>46135</v>
      </c>
      <c r="J85" s="2">
        <v>5</v>
      </c>
      <c r="K85">
        <v>327310</v>
      </c>
      <c r="L85" s="32" t="s">
        <v>794</v>
      </c>
      <c r="M85" s="32" t="s">
        <v>1018</v>
      </c>
      <c r="N85">
        <v>39.616615000000003</v>
      </c>
      <c r="O85">
        <v>-86.868632000000005</v>
      </c>
      <c r="P85" s="9">
        <v>110056963451</v>
      </c>
      <c r="Q85" s="9">
        <v>1319218366197</v>
      </c>
      <c r="R85" t="s">
        <v>1019</v>
      </c>
      <c r="S85" t="s">
        <v>1020</v>
      </c>
      <c r="T85" s="34">
        <v>2</v>
      </c>
      <c r="U85" s="2" t="s">
        <v>1212</v>
      </c>
      <c r="V85">
        <v>32.299999999999997</v>
      </c>
      <c r="W85">
        <v>32.299999999999997</v>
      </c>
      <c r="Y85">
        <v>5.8</v>
      </c>
      <c r="Z85">
        <v>38.1</v>
      </c>
      <c r="AA85" t="s">
        <v>1021</v>
      </c>
      <c r="AB85" s="32" t="s">
        <v>1223</v>
      </c>
      <c r="AD85" s="33" t="s">
        <v>777</v>
      </c>
      <c r="AE85" s="32" t="s">
        <v>1224</v>
      </c>
      <c r="AJ85" t="s">
        <v>1018</v>
      </c>
      <c r="AK85" t="s">
        <v>1018</v>
      </c>
      <c r="AL85" t="s">
        <v>1018</v>
      </c>
      <c r="AM85" t="s">
        <v>1018</v>
      </c>
      <c r="AN85" t="s">
        <v>1018</v>
      </c>
      <c r="AO85" t="s">
        <v>1018</v>
      </c>
      <c r="AP85" t="s">
        <v>1018</v>
      </c>
      <c r="AQ85" t="s">
        <v>1018</v>
      </c>
      <c r="AR85" t="s">
        <v>1018</v>
      </c>
      <c r="AS85" t="s">
        <v>1018</v>
      </c>
      <c r="AT85" t="s">
        <v>1018</v>
      </c>
      <c r="AU85" t="s">
        <v>1018</v>
      </c>
      <c r="AV85" t="s">
        <v>1018</v>
      </c>
      <c r="AW85" t="s">
        <v>1018</v>
      </c>
      <c r="AX85" t="s">
        <v>1018</v>
      </c>
      <c r="AY85" t="s">
        <v>1018</v>
      </c>
      <c r="AZ85" t="s">
        <v>1018</v>
      </c>
      <c r="BA85" t="s">
        <v>1018</v>
      </c>
      <c r="BB85" t="s">
        <v>1018</v>
      </c>
      <c r="BC85" t="s">
        <v>1018</v>
      </c>
      <c r="BD85" t="s">
        <v>1018</v>
      </c>
      <c r="BE85" t="s">
        <v>1018</v>
      </c>
      <c r="BF85" t="s">
        <v>1018</v>
      </c>
      <c r="BG85" t="s">
        <v>1018</v>
      </c>
      <c r="BH85" t="s">
        <v>1018</v>
      </c>
      <c r="BI85" t="s">
        <v>1018</v>
      </c>
      <c r="BJ85" t="s">
        <v>1028</v>
      </c>
      <c r="BK85" t="s">
        <v>1018</v>
      </c>
      <c r="BL85" t="s">
        <v>1018</v>
      </c>
      <c r="BM85" t="s">
        <v>1018</v>
      </c>
      <c r="BN85" t="s">
        <v>1018</v>
      </c>
      <c r="BO85" t="s">
        <v>1018</v>
      </c>
      <c r="BP85" t="s">
        <v>1018</v>
      </c>
      <c r="BQ85" t="s">
        <v>1018</v>
      </c>
      <c r="BR85" t="s">
        <v>1018</v>
      </c>
      <c r="BS85" t="s">
        <v>1018</v>
      </c>
      <c r="BT85" t="s">
        <v>1018</v>
      </c>
      <c r="BU85" t="s">
        <v>1018</v>
      </c>
      <c r="BV85" t="s">
        <v>1018</v>
      </c>
      <c r="BW85" t="s">
        <v>1018</v>
      </c>
      <c r="BX85" t="s">
        <v>1018</v>
      </c>
      <c r="BY85" t="s">
        <v>1018</v>
      </c>
      <c r="BZ85" t="s">
        <v>1018</v>
      </c>
      <c r="CA85" t="s">
        <v>1018</v>
      </c>
      <c r="CB85" t="s">
        <v>1028</v>
      </c>
      <c r="CC85" t="s">
        <v>1018</v>
      </c>
      <c r="CD85" t="s">
        <v>1018</v>
      </c>
      <c r="CE85" t="s">
        <v>1018</v>
      </c>
      <c r="CF85" t="s">
        <v>1028</v>
      </c>
      <c r="CG85" t="s">
        <v>1018</v>
      </c>
      <c r="CH85" t="s">
        <v>1018</v>
      </c>
      <c r="CI85" t="s">
        <v>1018</v>
      </c>
      <c r="CJ85" t="s">
        <v>1018</v>
      </c>
      <c r="CK85" t="s">
        <v>1018</v>
      </c>
      <c r="CL85" t="s">
        <v>370</v>
      </c>
      <c r="CM85" t="s">
        <v>370</v>
      </c>
      <c r="CN85" t="s">
        <v>370</v>
      </c>
      <c r="CO85" t="s">
        <v>370</v>
      </c>
      <c r="CP85" t="s">
        <v>370</v>
      </c>
      <c r="CQ85" t="s">
        <v>370</v>
      </c>
      <c r="CR85" t="s">
        <v>370</v>
      </c>
      <c r="CS85" t="s">
        <v>370</v>
      </c>
      <c r="CT85" t="s">
        <v>370</v>
      </c>
      <c r="CU85" t="s">
        <v>370</v>
      </c>
      <c r="CV85" t="s">
        <v>370</v>
      </c>
      <c r="CW85" t="s">
        <v>370</v>
      </c>
      <c r="CX85" t="s">
        <v>370</v>
      </c>
      <c r="CY85" t="s">
        <v>370</v>
      </c>
      <c r="CZ85" t="s">
        <v>370</v>
      </c>
      <c r="DA85" t="s">
        <v>370</v>
      </c>
      <c r="DB85" t="s">
        <v>370</v>
      </c>
      <c r="DC85" t="s">
        <v>370</v>
      </c>
      <c r="DD85" t="s">
        <v>370</v>
      </c>
      <c r="DE85" t="s">
        <v>370</v>
      </c>
      <c r="DF85" t="s">
        <v>370</v>
      </c>
      <c r="DG85" t="s">
        <v>370</v>
      </c>
      <c r="DH85" t="s">
        <v>370</v>
      </c>
      <c r="DI85" t="s">
        <v>370</v>
      </c>
      <c r="DJ85" t="s">
        <v>370</v>
      </c>
      <c r="DK85" t="s">
        <v>370</v>
      </c>
      <c r="DL85" t="s">
        <v>987</v>
      </c>
      <c r="DM85" t="s">
        <v>370</v>
      </c>
      <c r="DN85" t="s">
        <v>370</v>
      </c>
      <c r="DO85" t="s">
        <v>370</v>
      </c>
      <c r="DP85" t="s">
        <v>370</v>
      </c>
      <c r="DQ85" t="s">
        <v>370</v>
      </c>
      <c r="DR85" t="s">
        <v>370</v>
      </c>
      <c r="DS85" t="s">
        <v>370</v>
      </c>
      <c r="DT85" t="s">
        <v>370</v>
      </c>
      <c r="DU85" t="s">
        <v>370</v>
      </c>
      <c r="DV85" t="s">
        <v>370</v>
      </c>
      <c r="DW85" t="s">
        <v>370</v>
      </c>
      <c r="DX85" t="s">
        <v>370</v>
      </c>
      <c r="DY85" t="s">
        <v>370</v>
      </c>
      <c r="DZ85" t="s">
        <v>370</v>
      </c>
      <c r="EA85" t="s">
        <v>370</v>
      </c>
      <c r="EB85" t="s">
        <v>370</v>
      </c>
      <c r="EC85" t="s">
        <v>370</v>
      </c>
      <c r="ED85" t="s">
        <v>1005</v>
      </c>
      <c r="EE85" t="s">
        <v>370</v>
      </c>
      <c r="EF85" t="s">
        <v>370</v>
      </c>
      <c r="EG85" t="s">
        <v>370</v>
      </c>
      <c r="EH85" t="s">
        <v>1009</v>
      </c>
      <c r="EI85" t="s">
        <v>370</v>
      </c>
      <c r="EJ85" t="s">
        <v>370</v>
      </c>
      <c r="EK85" t="s">
        <v>370</v>
      </c>
      <c r="EL85" t="s">
        <v>370</v>
      </c>
      <c r="EM85" t="s">
        <v>370</v>
      </c>
    </row>
    <row r="86" spans="1:143" ht="30" x14ac:dyDescent="0.25">
      <c r="A86" t="s">
        <v>1023</v>
      </c>
      <c r="B86">
        <v>2019</v>
      </c>
      <c r="C86" t="s">
        <v>835</v>
      </c>
      <c r="D86" t="s">
        <v>832</v>
      </c>
      <c r="E86" t="s">
        <v>1225</v>
      </c>
      <c r="F86" t="s">
        <v>833</v>
      </c>
      <c r="G86" t="s">
        <v>833</v>
      </c>
      <c r="H86" t="s">
        <v>834</v>
      </c>
      <c r="I86">
        <v>69145</v>
      </c>
      <c r="J86" s="2">
        <v>7</v>
      </c>
      <c r="K86">
        <v>562211</v>
      </c>
      <c r="L86" s="32" t="s">
        <v>781</v>
      </c>
      <c r="M86" s="32" t="s">
        <v>1018</v>
      </c>
      <c r="N86">
        <v>41.154423999999999</v>
      </c>
      <c r="O86">
        <v>-103.65900000000001</v>
      </c>
      <c r="P86" s="9">
        <v>110041638458</v>
      </c>
      <c r="Q86" s="9">
        <v>1319218372252</v>
      </c>
      <c r="R86" t="s">
        <v>1019</v>
      </c>
      <c r="S86" t="s">
        <v>1020</v>
      </c>
      <c r="T86" s="34">
        <v>3</v>
      </c>
      <c r="U86" s="2" t="s">
        <v>1067</v>
      </c>
      <c r="V86">
        <v>0.01</v>
      </c>
      <c r="W86">
        <v>0.01</v>
      </c>
      <c r="Y86">
        <v>4.2699999999999996</v>
      </c>
      <c r="Z86">
        <v>4.28</v>
      </c>
      <c r="AA86" t="s">
        <v>1021</v>
      </c>
      <c r="AB86" s="32" t="s">
        <v>1109</v>
      </c>
      <c r="AD86" s="33" t="s">
        <v>777</v>
      </c>
      <c r="AJ86" t="s">
        <v>1018</v>
      </c>
      <c r="AK86" t="s">
        <v>1018</v>
      </c>
      <c r="AL86" t="s">
        <v>1018</v>
      </c>
      <c r="AM86" t="s">
        <v>1018</v>
      </c>
      <c r="AN86" t="s">
        <v>1018</v>
      </c>
      <c r="AO86" t="s">
        <v>1018</v>
      </c>
      <c r="AP86" t="s">
        <v>1018</v>
      </c>
      <c r="AQ86" t="s">
        <v>1018</v>
      </c>
      <c r="AR86" t="s">
        <v>1018</v>
      </c>
      <c r="AS86" t="s">
        <v>1018</v>
      </c>
      <c r="AT86" t="s">
        <v>1018</v>
      </c>
      <c r="AU86" t="s">
        <v>1018</v>
      </c>
      <c r="AV86" t="s">
        <v>1018</v>
      </c>
      <c r="AW86" t="s">
        <v>1018</v>
      </c>
      <c r="AX86" t="s">
        <v>1018</v>
      </c>
      <c r="AY86" t="s">
        <v>1018</v>
      </c>
      <c r="AZ86" t="s">
        <v>1018</v>
      </c>
      <c r="BA86" t="s">
        <v>1018</v>
      </c>
      <c r="BB86" t="s">
        <v>1018</v>
      </c>
      <c r="BC86" t="s">
        <v>1018</v>
      </c>
      <c r="BD86" t="s">
        <v>1018</v>
      </c>
      <c r="BE86" t="s">
        <v>1018</v>
      </c>
      <c r="BF86" t="s">
        <v>1018</v>
      </c>
      <c r="BG86" t="s">
        <v>1018</v>
      </c>
      <c r="BH86" t="s">
        <v>1018</v>
      </c>
      <c r="BI86" t="s">
        <v>1018</v>
      </c>
      <c r="BJ86" t="s">
        <v>1018</v>
      </c>
      <c r="BK86" t="s">
        <v>1018</v>
      </c>
      <c r="BL86" t="s">
        <v>1018</v>
      </c>
      <c r="BM86" t="s">
        <v>1018</v>
      </c>
      <c r="BN86" t="s">
        <v>1018</v>
      </c>
      <c r="BO86" t="s">
        <v>1018</v>
      </c>
      <c r="BP86" t="s">
        <v>1018</v>
      </c>
      <c r="BQ86" t="s">
        <v>1018</v>
      </c>
      <c r="BR86" t="s">
        <v>1018</v>
      </c>
      <c r="BS86" t="s">
        <v>1018</v>
      </c>
      <c r="BT86" t="s">
        <v>1018</v>
      </c>
      <c r="BU86" t="s">
        <v>1018</v>
      </c>
      <c r="BV86" t="s">
        <v>1018</v>
      </c>
      <c r="BW86" t="s">
        <v>1018</v>
      </c>
      <c r="BX86" t="s">
        <v>1018</v>
      </c>
      <c r="BY86" t="s">
        <v>1018</v>
      </c>
      <c r="BZ86" t="s">
        <v>1018</v>
      </c>
      <c r="CA86" t="s">
        <v>1018</v>
      </c>
      <c r="CB86" t="s">
        <v>1028</v>
      </c>
      <c r="CC86" t="s">
        <v>1018</v>
      </c>
      <c r="CD86" t="s">
        <v>1018</v>
      </c>
      <c r="CE86" t="s">
        <v>1018</v>
      </c>
      <c r="CF86" t="s">
        <v>1018</v>
      </c>
      <c r="CG86" t="s">
        <v>1018</v>
      </c>
      <c r="CH86" t="s">
        <v>1028</v>
      </c>
      <c r="CI86" t="s">
        <v>1018</v>
      </c>
      <c r="CJ86" t="s">
        <v>1018</v>
      </c>
      <c r="CK86" t="s">
        <v>1018</v>
      </c>
      <c r="CL86" t="s">
        <v>370</v>
      </c>
      <c r="CM86" t="s">
        <v>370</v>
      </c>
      <c r="CN86" t="s">
        <v>370</v>
      </c>
      <c r="CO86" t="s">
        <v>370</v>
      </c>
      <c r="CP86" t="s">
        <v>370</v>
      </c>
      <c r="CQ86" t="s">
        <v>370</v>
      </c>
      <c r="CR86" t="s">
        <v>370</v>
      </c>
      <c r="CS86" t="s">
        <v>370</v>
      </c>
      <c r="CT86" t="s">
        <v>370</v>
      </c>
      <c r="CU86" t="s">
        <v>370</v>
      </c>
      <c r="CV86" t="s">
        <v>370</v>
      </c>
      <c r="CW86" t="s">
        <v>370</v>
      </c>
      <c r="CX86" t="s">
        <v>370</v>
      </c>
      <c r="CY86" t="s">
        <v>370</v>
      </c>
      <c r="CZ86" t="s">
        <v>370</v>
      </c>
      <c r="DA86" t="s">
        <v>370</v>
      </c>
      <c r="DB86" t="s">
        <v>370</v>
      </c>
      <c r="DC86" t="s">
        <v>370</v>
      </c>
      <c r="DD86" t="s">
        <v>370</v>
      </c>
      <c r="DE86" t="s">
        <v>370</v>
      </c>
      <c r="DF86" t="s">
        <v>370</v>
      </c>
      <c r="DG86" t="s">
        <v>370</v>
      </c>
      <c r="DH86" t="s">
        <v>370</v>
      </c>
      <c r="DI86" t="s">
        <v>370</v>
      </c>
      <c r="DJ86" t="s">
        <v>370</v>
      </c>
      <c r="DK86" t="s">
        <v>370</v>
      </c>
      <c r="DL86" t="s">
        <v>370</v>
      </c>
      <c r="DM86" t="s">
        <v>370</v>
      </c>
      <c r="DN86" t="s">
        <v>370</v>
      </c>
      <c r="DO86" t="s">
        <v>370</v>
      </c>
      <c r="DP86" t="s">
        <v>370</v>
      </c>
      <c r="DQ86" t="s">
        <v>370</v>
      </c>
      <c r="DR86" t="s">
        <v>370</v>
      </c>
      <c r="DS86" t="s">
        <v>370</v>
      </c>
      <c r="DT86" t="s">
        <v>370</v>
      </c>
      <c r="DU86" t="s">
        <v>370</v>
      </c>
      <c r="DV86" t="s">
        <v>370</v>
      </c>
      <c r="DW86" t="s">
        <v>370</v>
      </c>
      <c r="DX86" t="s">
        <v>370</v>
      </c>
      <c r="DY86" t="s">
        <v>370</v>
      </c>
      <c r="DZ86" t="s">
        <v>370</v>
      </c>
      <c r="EA86" t="s">
        <v>370</v>
      </c>
      <c r="EB86" t="s">
        <v>370</v>
      </c>
      <c r="EC86" t="s">
        <v>370</v>
      </c>
      <c r="ED86" t="s">
        <v>1005</v>
      </c>
      <c r="EE86" t="s">
        <v>370</v>
      </c>
      <c r="EF86" t="s">
        <v>370</v>
      </c>
      <c r="EG86" t="s">
        <v>370</v>
      </c>
      <c r="EH86" t="s">
        <v>370</v>
      </c>
      <c r="EI86" t="s">
        <v>370</v>
      </c>
      <c r="EJ86" t="s">
        <v>1011</v>
      </c>
      <c r="EK86" t="s">
        <v>370</v>
      </c>
      <c r="EL86" t="s">
        <v>370</v>
      </c>
      <c r="EM86" t="s">
        <v>370</v>
      </c>
    </row>
    <row r="87" spans="1:143" x14ac:dyDescent="0.25">
      <c r="A87" t="s">
        <v>1023</v>
      </c>
      <c r="B87">
        <v>2019</v>
      </c>
      <c r="C87" t="s">
        <v>520</v>
      </c>
      <c r="D87" t="s">
        <v>447</v>
      </c>
      <c r="E87" t="s">
        <v>1226</v>
      </c>
      <c r="F87" t="s">
        <v>519</v>
      </c>
      <c r="G87" t="s">
        <v>1227</v>
      </c>
      <c r="H87" t="s">
        <v>230</v>
      </c>
      <c r="I87">
        <v>63088</v>
      </c>
      <c r="J87" s="2">
        <v>7</v>
      </c>
      <c r="K87">
        <v>325211</v>
      </c>
      <c r="L87" s="32" t="s">
        <v>259</v>
      </c>
      <c r="M87" s="32" t="s">
        <v>1018</v>
      </c>
      <c r="N87">
        <v>38.550111000000001</v>
      </c>
      <c r="O87">
        <v>-90.487471999999997</v>
      </c>
      <c r="P87" s="9">
        <v>110000440620</v>
      </c>
      <c r="Q87" s="9">
        <v>1319218374344</v>
      </c>
      <c r="R87" t="s">
        <v>1019</v>
      </c>
      <c r="S87" t="s">
        <v>1020</v>
      </c>
      <c r="T87" s="34">
        <v>5</v>
      </c>
      <c r="U87" s="2" t="s">
        <v>1037</v>
      </c>
      <c r="V87">
        <v>539</v>
      </c>
      <c r="W87">
        <v>539</v>
      </c>
      <c r="Y87">
        <v>134</v>
      </c>
      <c r="Z87">
        <v>673</v>
      </c>
      <c r="AA87" t="s">
        <v>1021</v>
      </c>
      <c r="AB87" s="32" t="s">
        <v>1027</v>
      </c>
      <c r="AD87" s="33" t="s">
        <v>426</v>
      </c>
      <c r="AJ87" t="s">
        <v>1018</v>
      </c>
      <c r="AK87" t="s">
        <v>1018</v>
      </c>
      <c r="AL87" t="s">
        <v>1018</v>
      </c>
      <c r="AM87" t="s">
        <v>1018</v>
      </c>
      <c r="AN87" t="s">
        <v>1018</v>
      </c>
      <c r="AO87" t="s">
        <v>1018</v>
      </c>
      <c r="AP87" t="s">
        <v>1028</v>
      </c>
      <c r="AQ87" t="s">
        <v>1018</v>
      </c>
      <c r="AR87" t="s">
        <v>1028</v>
      </c>
      <c r="AS87" t="s">
        <v>1018</v>
      </c>
      <c r="AT87" t="s">
        <v>1018</v>
      </c>
      <c r="AU87" t="s">
        <v>1018</v>
      </c>
      <c r="AV87" t="s">
        <v>1018</v>
      </c>
      <c r="AW87" t="s">
        <v>1018</v>
      </c>
      <c r="AX87" t="s">
        <v>1018</v>
      </c>
      <c r="AY87" t="s">
        <v>1018</v>
      </c>
      <c r="AZ87" t="s">
        <v>1018</v>
      </c>
      <c r="BA87" t="s">
        <v>1018</v>
      </c>
      <c r="BB87" t="s">
        <v>1018</v>
      </c>
      <c r="BC87" t="s">
        <v>1018</v>
      </c>
      <c r="BD87" t="s">
        <v>1018</v>
      </c>
      <c r="BE87" t="s">
        <v>1018</v>
      </c>
      <c r="BF87" t="s">
        <v>1018</v>
      </c>
      <c r="BG87" t="s">
        <v>1018</v>
      </c>
      <c r="BH87" t="s">
        <v>1018</v>
      </c>
      <c r="BI87" t="s">
        <v>1018</v>
      </c>
      <c r="BJ87" t="s">
        <v>1018</v>
      </c>
      <c r="BK87" t="s">
        <v>1018</v>
      </c>
      <c r="BL87" t="s">
        <v>1018</v>
      </c>
      <c r="BM87" t="s">
        <v>1018</v>
      </c>
      <c r="BN87" t="s">
        <v>1018</v>
      </c>
      <c r="BO87" t="s">
        <v>1018</v>
      </c>
      <c r="BP87" t="s">
        <v>1018</v>
      </c>
      <c r="BQ87" t="s">
        <v>1018</v>
      </c>
      <c r="BR87" t="s">
        <v>1018</v>
      </c>
      <c r="BS87" t="s">
        <v>1018</v>
      </c>
      <c r="BT87" t="s">
        <v>1018</v>
      </c>
      <c r="BU87" t="s">
        <v>1018</v>
      </c>
      <c r="BV87" t="s">
        <v>1018</v>
      </c>
      <c r="BW87" t="s">
        <v>1018</v>
      </c>
      <c r="BX87" t="s">
        <v>1018</v>
      </c>
      <c r="BY87" t="s">
        <v>1018</v>
      </c>
      <c r="BZ87" t="s">
        <v>1018</v>
      </c>
      <c r="CA87" t="s">
        <v>1018</v>
      </c>
      <c r="CB87" t="s">
        <v>1018</v>
      </c>
      <c r="CC87" t="s">
        <v>1018</v>
      </c>
      <c r="CD87" t="s">
        <v>1018</v>
      </c>
      <c r="CE87" t="s">
        <v>1018</v>
      </c>
      <c r="CF87" t="s">
        <v>1018</v>
      </c>
      <c r="CG87" t="s">
        <v>1018</v>
      </c>
      <c r="CH87" t="s">
        <v>1018</v>
      </c>
      <c r="CI87" t="s">
        <v>1018</v>
      </c>
      <c r="CJ87" t="s">
        <v>1018</v>
      </c>
      <c r="CK87" t="s">
        <v>1018</v>
      </c>
      <c r="CL87" t="s">
        <v>370</v>
      </c>
      <c r="CM87" t="s">
        <v>370</v>
      </c>
      <c r="CN87" t="s">
        <v>370</v>
      </c>
      <c r="CO87" t="s">
        <v>370</v>
      </c>
      <c r="CP87" t="s">
        <v>370</v>
      </c>
      <c r="CQ87" t="s">
        <v>370</v>
      </c>
      <c r="CR87" t="s">
        <v>1029</v>
      </c>
      <c r="CS87" t="s">
        <v>370</v>
      </c>
      <c r="CT87" t="s">
        <v>1030</v>
      </c>
      <c r="CU87" t="s">
        <v>370</v>
      </c>
      <c r="CV87" t="s">
        <v>370</v>
      </c>
      <c r="CW87" t="s">
        <v>370</v>
      </c>
      <c r="CX87" t="s">
        <v>370</v>
      </c>
      <c r="CY87" t="s">
        <v>370</v>
      </c>
      <c r="CZ87" t="s">
        <v>370</v>
      </c>
      <c r="DA87" t="s">
        <v>370</v>
      </c>
      <c r="DB87" t="s">
        <v>370</v>
      </c>
      <c r="DC87" t="s">
        <v>370</v>
      </c>
      <c r="DD87" t="s">
        <v>370</v>
      </c>
      <c r="DE87" t="s">
        <v>370</v>
      </c>
      <c r="DF87" t="s">
        <v>370</v>
      </c>
      <c r="DG87" t="s">
        <v>370</v>
      </c>
      <c r="DH87" t="s">
        <v>370</v>
      </c>
      <c r="DI87" t="s">
        <v>370</v>
      </c>
      <c r="DJ87" t="s">
        <v>370</v>
      </c>
      <c r="DK87" t="s">
        <v>370</v>
      </c>
      <c r="DL87" t="s">
        <v>370</v>
      </c>
      <c r="DM87" t="s">
        <v>370</v>
      </c>
      <c r="DN87" t="s">
        <v>370</v>
      </c>
      <c r="DO87" t="s">
        <v>370</v>
      </c>
      <c r="DP87" t="s">
        <v>370</v>
      </c>
      <c r="DQ87" t="s">
        <v>370</v>
      </c>
      <c r="DR87" t="s">
        <v>370</v>
      </c>
      <c r="DS87" t="s">
        <v>370</v>
      </c>
      <c r="DT87" t="s">
        <v>370</v>
      </c>
      <c r="DU87" t="s">
        <v>370</v>
      </c>
      <c r="DV87" t="s">
        <v>370</v>
      </c>
      <c r="DW87" t="s">
        <v>370</v>
      </c>
      <c r="DX87" t="s">
        <v>370</v>
      </c>
      <c r="DY87" t="s">
        <v>370</v>
      </c>
      <c r="DZ87" t="s">
        <v>370</v>
      </c>
      <c r="EA87" t="s">
        <v>370</v>
      </c>
      <c r="EB87" t="s">
        <v>370</v>
      </c>
      <c r="EC87" t="s">
        <v>370</v>
      </c>
      <c r="ED87" t="s">
        <v>370</v>
      </c>
      <c r="EE87" t="s">
        <v>370</v>
      </c>
      <c r="EF87" t="s">
        <v>370</v>
      </c>
      <c r="EG87" t="s">
        <v>370</v>
      </c>
      <c r="EH87" t="s">
        <v>370</v>
      </c>
      <c r="EI87" t="s">
        <v>370</v>
      </c>
      <c r="EJ87" t="s">
        <v>370</v>
      </c>
      <c r="EK87" t="s">
        <v>370</v>
      </c>
      <c r="EL87" t="s">
        <v>370</v>
      </c>
      <c r="EM87" t="s">
        <v>370</v>
      </c>
    </row>
    <row r="88" spans="1:143" ht="30" x14ac:dyDescent="0.25">
      <c r="A88" t="s">
        <v>1023</v>
      </c>
      <c r="B88">
        <v>2019</v>
      </c>
      <c r="C88" t="s">
        <v>606</v>
      </c>
      <c r="D88" t="s">
        <v>604</v>
      </c>
      <c r="E88" t="s">
        <v>1228</v>
      </c>
      <c r="F88" t="s">
        <v>605</v>
      </c>
      <c r="G88" t="s">
        <v>1229</v>
      </c>
      <c r="H88" t="s">
        <v>62</v>
      </c>
      <c r="I88">
        <v>75119</v>
      </c>
      <c r="J88" s="2">
        <v>6</v>
      </c>
      <c r="K88">
        <v>325211</v>
      </c>
      <c r="L88" s="32" t="s">
        <v>259</v>
      </c>
      <c r="M88" s="32" t="s">
        <v>1018</v>
      </c>
      <c r="N88">
        <v>32.355490000000003</v>
      </c>
      <c r="O88">
        <v>-96.643330000000006</v>
      </c>
      <c r="P88" s="9">
        <v>110022532918</v>
      </c>
      <c r="Q88" s="9">
        <v>1319218387328</v>
      </c>
      <c r="R88" t="s">
        <v>1019</v>
      </c>
      <c r="S88" t="s">
        <v>1020</v>
      </c>
      <c r="T88" s="34">
        <v>5</v>
      </c>
      <c r="U88" s="2" t="s">
        <v>1037</v>
      </c>
      <c r="V88">
        <v>102</v>
      </c>
      <c r="W88">
        <v>102</v>
      </c>
      <c r="Y88">
        <v>9.6300000000000008</v>
      </c>
      <c r="Z88">
        <v>111.63</v>
      </c>
      <c r="AA88" t="s">
        <v>1021</v>
      </c>
      <c r="AB88" s="32" t="s">
        <v>1230</v>
      </c>
      <c r="AD88" s="33" t="s">
        <v>426</v>
      </c>
      <c r="AJ88" t="s">
        <v>1018</v>
      </c>
      <c r="AK88" t="s">
        <v>1018</v>
      </c>
      <c r="AL88" t="s">
        <v>1018</v>
      </c>
      <c r="AM88" t="s">
        <v>1018</v>
      </c>
      <c r="AN88" t="s">
        <v>1018</v>
      </c>
      <c r="AO88" t="s">
        <v>1018</v>
      </c>
      <c r="AP88" t="s">
        <v>1028</v>
      </c>
      <c r="AQ88" t="s">
        <v>1018</v>
      </c>
      <c r="AR88" t="s">
        <v>1028</v>
      </c>
      <c r="AS88" t="s">
        <v>1028</v>
      </c>
      <c r="AT88" t="s">
        <v>1018</v>
      </c>
      <c r="AU88" t="s">
        <v>1018</v>
      </c>
      <c r="AV88" t="s">
        <v>1018</v>
      </c>
      <c r="AW88" t="s">
        <v>1018</v>
      </c>
      <c r="AX88" t="s">
        <v>1018</v>
      </c>
      <c r="AY88" t="s">
        <v>1018</v>
      </c>
      <c r="AZ88" t="s">
        <v>1018</v>
      </c>
      <c r="BA88" t="s">
        <v>1018</v>
      </c>
      <c r="BB88" t="s">
        <v>1018</v>
      </c>
      <c r="BC88" t="s">
        <v>1018</v>
      </c>
      <c r="BD88" t="s">
        <v>1018</v>
      </c>
      <c r="BE88" t="s">
        <v>1018</v>
      </c>
      <c r="BF88" t="s">
        <v>1018</v>
      </c>
      <c r="BG88" t="s">
        <v>1018</v>
      </c>
      <c r="BH88" t="s">
        <v>1018</v>
      </c>
      <c r="BI88" t="s">
        <v>1018</v>
      </c>
      <c r="BJ88" t="s">
        <v>1018</v>
      </c>
      <c r="BK88" t="s">
        <v>1018</v>
      </c>
      <c r="BL88" t="s">
        <v>1018</v>
      </c>
      <c r="BM88" t="s">
        <v>1018</v>
      </c>
      <c r="BN88" t="s">
        <v>1018</v>
      </c>
      <c r="BO88" t="s">
        <v>1018</v>
      </c>
      <c r="BP88" t="s">
        <v>1018</v>
      </c>
      <c r="BQ88" t="s">
        <v>1018</v>
      </c>
      <c r="BR88" t="s">
        <v>1018</v>
      </c>
      <c r="BS88" t="s">
        <v>1018</v>
      </c>
      <c r="BT88" t="s">
        <v>1018</v>
      </c>
      <c r="BU88" t="s">
        <v>1018</v>
      </c>
      <c r="BV88" t="s">
        <v>1018</v>
      </c>
      <c r="BW88" t="s">
        <v>1018</v>
      </c>
      <c r="BX88" t="s">
        <v>1018</v>
      </c>
      <c r="BY88" t="s">
        <v>1018</v>
      </c>
      <c r="BZ88" t="s">
        <v>1018</v>
      </c>
      <c r="CA88" t="s">
        <v>1018</v>
      </c>
      <c r="CB88" t="s">
        <v>1018</v>
      </c>
      <c r="CC88" t="s">
        <v>1018</v>
      </c>
      <c r="CD88" t="s">
        <v>1018</v>
      </c>
      <c r="CE88" t="s">
        <v>1018</v>
      </c>
      <c r="CF88" t="s">
        <v>1018</v>
      </c>
      <c r="CG88" t="s">
        <v>1018</v>
      </c>
      <c r="CH88" t="s">
        <v>1018</v>
      </c>
      <c r="CI88" t="s">
        <v>1018</v>
      </c>
      <c r="CJ88" t="s">
        <v>1018</v>
      </c>
      <c r="CK88" t="s">
        <v>1018</v>
      </c>
      <c r="CL88" t="s">
        <v>370</v>
      </c>
      <c r="CM88" t="s">
        <v>370</v>
      </c>
      <c r="CN88" t="s">
        <v>370</v>
      </c>
      <c r="CO88" t="s">
        <v>370</v>
      </c>
      <c r="CP88" t="s">
        <v>370</v>
      </c>
      <c r="CQ88" t="s">
        <v>370</v>
      </c>
      <c r="CR88" t="s">
        <v>1029</v>
      </c>
      <c r="CS88" t="s">
        <v>370</v>
      </c>
      <c r="CT88" t="s">
        <v>1030</v>
      </c>
      <c r="CU88" t="s">
        <v>970</v>
      </c>
      <c r="CV88" t="s">
        <v>370</v>
      </c>
      <c r="CW88" t="s">
        <v>370</v>
      </c>
      <c r="CX88" t="s">
        <v>370</v>
      </c>
      <c r="CY88" t="s">
        <v>370</v>
      </c>
      <c r="CZ88" t="s">
        <v>370</v>
      </c>
      <c r="DA88" t="s">
        <v>370</v>
      </c>
      <c r="DB88" t="s">
        <v>370</v>
      </c>
      <c r="DC88" t="s">
        <v>370</v>
      </c>
      <c r="DD88" t="s">
        <v>370</v>
      </c>
      <c r="DE88" t="s">
        <v>370</v>
      </c>
      <c r="DF88" t="s">
        <v>370</v>
      </c>
      <c r="DG88" t="s">
        <v>370</v>
      </c>
      <c r="DH88" t="s">
        <v>370</v>
      </c>
      <c r="DI88" t="s">
        <v>370</v>
      </c>
      <c r="DJ88" t="s">
        <v>370</v>
      </c>
      <c r="DK88" t="s">
        <v>370</v>
      </c>
      <c r="DL88" t="s">
        <v>370</v>
      </c>
      <c r="DM88" t="s">
        <v>370</v>
      </c>
      <c r="DN88" t="s">
        <v>370</v>
      </c>
      <c r="DO88" t="s">
        <v>370</v>
      </c>
      <c r="DP88" t="s">
        <v>370</v>
      </c>
      <c r="DQ88" t="s">
        <v>370</v>
      </c>
      <c r="DR88" t="s">
        <v>370</v>
      </c>
      <c r="DS88" t="s">
        <v>370</v>
      </c>
      <c r="DT88" t="s">
        <v>370</v>
      </c>
      <c r="DU88" t="s">
        <v>370</v>
      </c>
      <c r="DV88" t="s">
        <v>370</v>
      </c>
      <c r="DW88" t="s">
        <v>370</v>
      </c>
      <c r="DX88" t="s">
        <v>370</v>
      </c>
      <c r="DY88" t="s">
        <v>370</v>
      </c>
      <c r="DZ88" t="s">
        <v>370</v>
      </c>
      <c r="EA88" t="s">
        <v>370</v>
      </c>
      <c r="EB88" t="s">
        <v>370</v>
      </c>
      <c r="EC88" t="s">
        <v>370</v>
      </c>
      <c r="ED88" t="s">
        <v>370</v>
      </c>
      <c r="EE88" t="s">
        <v>370</v>
      </c>
      <c r="EF88" t="s">
        <v>370</v>
      </c>
      <c r="EG88" t="s">
        <v>370</v>
      </c>
      <c r="EH88" t="s">
        <v>370</v>
      </c>
      <c r="EI88" t="s">
        <v>370</v>
      </c>
      <c r="EJ88" t="s">
        <v>370</v>
      </c>
      <c r="EK88" t="s">
        <v>370</v>
      </c>
      <c r="EL88" t="s">
        <v>370</v>
      </c>
      <c r="EM88" t="s">
        <v>370</v>
      </c>
    </row>
    <row r="89" spans="1:143" x14ac:dyDescent="0.25">
      <c r="A89" t="s">
        <v>1023</v>
      </c>
      <c r="B89">
        <v>2019</v>
      </c>
      <c r="C89" t="s">
        <v>191</v>
      </c>
      <c r="D89" t="s">
        <v>189</v>
      </c>
      <c r="E89" t="s">
        <v>1231</v>
      </c>
      <c r="F89" t="s">
        <v>190</v>
      </c>
      <c r="G89" t="s">
        <v>1232</v>
      </c>
      <c r="H89" t="s">
        <v>103</v>
      </c>
      <c r="I89">
        <v>43219</v>
      </c>
      <c r="J89" s="2">
        <v>5</v>
      </c>
      <c r="K89">
        <v>325510</v>
      </c>
      <c r="L89" s="32" t="s">
        <v>120</v>
      </c>
      <c r="M89" s="32" t="s">
        <v>1018</v>
      </c>
      <c r="N89">
        <v>39.986440000000002</v>
      </c>
      <c r="O89">
        <v>-82.952849999999998</v>
      </c>
      <c r="P89" s="9">
        <v>110000382586</v>
      </c>
      <c r="Q89" s="9">
        <v>1319218390449</v>
      </c>
      <c r="R89" t="s">
        <v>1019</v>
      </c>
      <c r="S89" t="s">
        <v>1020</v>
      </c>
      <c r="T89" s="34">
        <v>5</v>
      </c>
      <c r="U89" s="2" t="s">
        <v>1037</v>
      </c>
      <c r="V89">
        <v>1157</v>
      </c>
      <c r="W89">
        <v>1157</v>
      </c>
      <c r="Y89">
        <v>0</v>
      </c>
      <c r="Z89">
        <v>1157</v>
      </c>
      <c r="AA89" t="s">
        <v>1021</v>
      </c>
      <c r="AB89" s="32" t="s">
        <v>1027</v>
      </c>
      <c r="AD89" s="33" t="s">
        <v>114</v>
      </c>
      <c r="AJ89" t="s">
        <v>1018</v>
      </c>
      <c r="AK89" t="s">
        <v>1018</v>
      </c>
      <c r="AL89" t="s">
        <v>1018</v>
      </c>
      <c r="AM89" t="s">
        <v>1018</v>
      </c>
      <c r="AN89" t="s">
        <v>1018</v>
      </c>
      <c r="AO89" t="s">
        <v>1018</v>
      </c>
      <c r="AP89" t="s">
        <v>1028</v>
      </c>
      <c r="AQ89" t="s">
        <v>1018</v>
      </c>
      <c r="AR89" t="s">
        <v>1028</v>
      </c>
      <c r="AS89" t="s">
        <v>1018</v>
      </c>
      <c r="AT89" t="s">
        <v>1018</v>
      </c>
      <c r="AU89" t="s">
        <v>1018</v>
      </c>
      <c r="AV89" t="s">
        <v>1018</v>
      </c>
      <c r="AW89" t="s">
        <v>1018</v>
      </c>
      <c r="AX89" t="s">
        <v>1018</v>
      </c>
      <c r="AY89" t="s">
        <v>1018</v>
      </c>
      <c r="AZ89" t="s">
        <v>1018</v>
      </c>
      <c r="BA89" t="s">
        <v>1018</v>
      </c>
      <c r="BB89" t="s">
        <v>1018</v>
      </c>
      <c r="BC89" t="s">
        <v>1018</v>
      </c>
      <c r="BD89" t="s">
        <v>1018</v>
      </c>
      <c r="BE89" t="s">
        <v>1018</v>
      </c>
      <c r="BF89" t="s">
        <v>1018</v>
      </c>
      <c r="BG89" t="s">
        <v>1018</v>
      </c>
      <c r="BH89" t="s">
        <v>1018</v>
      </c>
      <c r="BI89" t="s">
        <v>1018</v>
      </c>
      <c r="BJ89" t="s">
        <v>1018</v>
      </c>
      <c r="BK89" t="s">
        <v>1018</v>
      </c>
      <c r="BL89" t="s">
        <v>1018</v>
      </c>
      <c r="BM89" t="s">
        <v>1018</v>
      </c>
      <c r="BN89" t="s">
        <v>1018</v>
      </c>
      <c r="BO89" t="s">
        <v>1018</v>
      </c>
      <c r="BP89" t="s">
        <v>1018</v>
      </c>
      <c r="BQ89" t="s">
        <v>1018</v>
      </c>
      <c r="BR89" t="s">
        <v>1018</v>
      </c>
      <c r="BS89" t="s">
        <v>1018</v>
      </c>
      <c r="BT89" t="s">
        <v>1018</v>
      </c>
      <c r="BU89" t="s">
        <v>1018</v>
      </c>
      <c r="BV89" t="s">
        <v>1018</v>
      </c>
      <c r="BW89" t="s">
        <v>1018</v>
      </c>
      <c r="BX89" t="s">
        <v>1018</v>
      </c>
      <c r="BY89" t="s">
        <v>1018</v>
      </c>
      <c r="BZ89" t="s">
        <v>1018</v>
      </c>
      <c r="CA89" t="s">
        <v>1018</v>
      </c>
      <c r="CB89" t="s">
        <v>1018</v>
      </c>
      <c r="CC89" t="s">
        <v>1018</v>
      </c>
      <c r="CD89" t="s">
        <v>1018</v>
      </c>
      <c r="CE89" t="s">
        <v>1018</v>
      </c>
      <c r="CF89" t="s">
        <v>1018</v>
      </c>
      <c r="CG89" t="s">
        <v>1018</v>
      </c>
      <c r="CH89" t="s">
        <v>1018</v>
      </c>
      <c r="CI89" t="s">
        <v>1018</v>
      </c>
      <c r="CJ89" t="s">
        <v>1018</v>
      </c>
      <c r="CK89" t="s">
        <v>1018</v>
      </c>
      <c r="CL89" t="s">
        <v>370</v>
      </c>
      <c r="CM89" t="s">
        <v>370</v>
      </c>
      <c r="CN89" t="s">
        <v>370</v>
      </c>
      <c r="CO89" t="s">
        <v>370</v>
      </c>
      <c r="CP89" t="s">
        <v>370</v>
      </c>
      <c r="CQ89" t="s">
        <v>370</v>
      </c>
      <c r="CR89" t="s">
        <v>1029</v>
      </c>
      <c r="CS89" t="s">
        <v>370</v>
      </c>
      <c r="CT89" t="s">
        <v>1030</v>
      </c>
      <c r="CU89" t="s">
        <v>370</v>
      </c>
      <c r="CV89" t="s">
        <v>370</v>
      </c>
      <c r="CW89" t="s">
        <v>370</v>
      </c>
      <c r="CX89" t="s">
        <v>370</v>
      </c>
      <c r="CY89" t="s">
        <v>370</v>
      </c>
      <c r="CZ89" t="s">
        <v>370</v>
      </c>
      <c r="DA89" t="s">
        <v>370</v>
      </c>
      <c r="DB89" t="s">
        <v>370</v>
      </c>
      <c r="DC89" t="s">
        <v>370</v>
      </c>
      <c r="DD89" t="s">
        <v>370</v>
      </c>
      <c r="DE89" t="s">
        <v>370</v>
      </c>
      <c r="DF89" t="s">
        <v>370</v>
      </c>
      <c r="DG89" t="s">
        <v>370</v>
      </c>
      <c r="DH89" t="s">
        <v>370</v>
      </c>
      <c r="DI89" t="s">
        <v>370</v>
      </c>
      <c r="DJ89" t="s">
        <v>370</v>
      </c>
      <c r="DK89" t="s">
        <v>370</v>
      </c>
      <c r="DL89" t="s">
        <v>370</v>
      </c>
      <c r="DM89" t="s">
        <v>370</v>
      </c>
      <c r="DN89" t="s">
        <v>370</v>
      </c>
      <c r="DO89" t="s">
        <v>370</v>
      </c>
      <c r="DP89" t="s">
        <v>370</v>
      </c>
      <c r="DQ89" t="s">
        <v>370</v>
      </c>
      <c r="DR89" t="s">
        <v>370</v>
      </c>
      <c r="DS89" t="s">
        <v>370</v>
      </c>
      <c r="DT89" t="s">
        <v>370</v>
      </c>
      <c r="DU89" t="s">
        <v>370</v>
      </c>
      <c r="DV89" t="s">
        <v>370</v>
      </c>
      <c r="DW89" t="s">
        <v>370</v>
      </c>
      <c r="DX89" t="s">
        <v>370</v>
      </c>
      <c r="DY89" t="s">
        <v>370</v>
      </c>
      <c r="DZ89" t="s">
        <v>370</v>
      </c>
      <c r="EA89" t="s">
        <v>370</v>
      </c>
      <c r="EB89" t="s">
        <v>370</v>
      </c>
      <c r="EC89" t="s">
        <v>370</v>
      </c>
      <c r="ED89" t="s">
        <v>370</v>
      </c>
      <c r="EE89" t="s">
        <v>370</v>
      </c>
      <c r="EF89" t="s">
        <v>370</v>
      </c>
      <c r="EG89" t="s">
        <v>370</v>
      </c>
      <c r="EH89" t="s">
        <v>370</v>
      </c>
      <c r="EI89" t="s">
        <v>370</v>
      </c>
      <c r="EJ89" t="s">
        <v>370</v>
      </c>
      <c r="EK89" t="s">
        <v>370</v>
      </c>
      <c r="EL89" t="s">
        <v>370</v>
      </c>
      <c r="EM89" t="s">
        <v>370</v>
      </c>
    </row>
    <row r="90" spans="1:143" ht="30" x14ac:dyDescent="0.25">
      <c r="A90" t="s">
        <v>1023</v>
      </c>
      <c r="B90">
        <v>2019</v>
      </c>
      <c r="C90" t="s">
        <v>798</v>
      </c>
      <c r="D90" t="s">
        <v>796</v>
      </c>
      <c r="E90" t="s">
        <v>1233</v>
      </c>
      <c r="F90" t="s">
        <v>797</v>
      </c>
      <c r="G90" t="s">
        <v>1036</v>
      </c>
      <c r="H90" t="s">
        <v>62</v>
      </c>
      <c r="I90">
        <v>77571</v>
      </c>
      <c r="J90" s="2">
        <v>6</v>
      </c>
      <c r="K90">
        <v>562211</v>
      </c>
      <c r="L90" s="32" t="s">
        <v>781</v>
      </c>
      <c r="M90" s="32" t="s">
        <v>1018</v>
      </c>
      <c r="N90">
        <v>29.73028</v>
      </c>
      <c r="O90">
        <v>-95.08981</v>
      </c>
      <c r="P90" s="9">
        <v>110000463365</v>
      </c>
      <c r="Q90" s="9">
        <v>1319218392963</v>
      </c>
      <c r="R90" t="s">
        <v>1019</v>
      </c>
      <c r="S90" t="s">
        <v>1020</v>
      </c>
      <c r="T90" s="34">
        <v>3</v>
      </c>
      <c r="U90" s="2" t="s">
        <v>1067</v>
      </c>
      <c r="V90">
        <v>0.01</v>
      </c>
      <c r="W90">
        <v>0.01</v>
      </c>
      <c r="Y90">
        <v>0.05</v>
      </c>
      <c r="Z90">
        <v>0.06</v>
      </c>
      <c r="AA90" t="s">
        <v>1021</v>
      </c>
      <c r="AB90" s="32" t="s">
        <v>1109</v>
      </c>
      <c r="AD90" s="33" t="s">
        <v>777</v>
      </c>
      <c r="AJ90" t="s">
        <v>1018</v>
      </c>
      <c r="AK90" t="s">
        <v>1018</v>
      </c>
      <c r="AL90" t="s">
        <v>1018</v>
      </c>
      <c r="AM90" t="s">
        <v>1018</v>
      </c>
      <c r="AN90" t="s">
        <v>1018</v>
      </c>
      <c r="AO90" t="s">
        <v>1018</v>
      </c>
      <c r="AP90" t="s">
        <v>1018</v>
      </c>
      <c r="AQ90" t="s">
        <v>1018</v>
      </c>
      <c r="AR90" t="s">
        <v>1018</v>
      </c>
      <c r="AS90" t="s">
        <v>1018</v>
      </c>
      <c r="AT90" t="s">
        <v>1018</v>
      </c>
      <c r="AU90" t="s">
        <v>1018</v>
      </c>
      <c r="AV90" t="s">
        <v>1018</v>
      </c>
      <c r="AW90" t="s">
        <v>1018</v>
      </c>
      <c r="AX90" t="s">
        <v>1018</v>
      </c>
      <c r="AY90" t="s">
        <v>1018</v>
      </c>
      <c r="AZ90" t="s">
        <v>1018</v>
      </c>
      <c r="BA90" t="s">
        <v>1018</v>
      </c>
      <c r="BB90" t="s">
        <v>1018</v>
      </c>
      <c r="BC90" t="s">
        <v>1018</v>
      </c>
      <c r="BD90" t="s">
        <v>1018</v>
      </c>
      <c r="BE90" t="s">
        <v>1018</v>
      </c>
      <c r="BF90" t="s">
        <v>1018</v>
      </c>
      <c r="BG90" t="s">
        <v>1018</v>
      </c>
      <c r="BH90" t="s">
        <v>1018</v>
      </c>
      <c r="BI90" t="s">
        <v>1018</v>
      </c>
      <c r="BJ90" t="s">
        <v>1018</v>
      </c>
      <c r="BK90" t="s">
        <v>1018</v>
      </c>
      <c r="BL90" t="s">
        <v>1018</v>
      </c>
      <c r="BM90" t="s">
        <v>1018</v>
      </c>
      <c r="BN90" t="s">
        <v>1018</v>
      </c>
      <c r="BO90" t="s">
        <v>1018</v>
      </c>
      <c r="BP90" t="s">
        <v>1018</v>
      </c>
      <c r="BQ90" t="s">
        <v>1018</v>
      </c>
      <c r="BR90" t="s">
        <v>1018</v>
      </c>
      <c r="BS90" t="s">
        <v>1018</v>
      </c>
      <c r="BT90" t="s">
        <v>1018</v>
      </c>
      <c r="BU90" t="s">
        <v>1018</v>
      </c>
      <c r="BV90" t="s">
        <v>1018</v>
      </c>
      <c r="BW90" t="s">
        <v>1018</v>
      </c>
      <c r="BX90" t="s">
        <v>1018</v>
      </c>
      <c r="BY90" t="s">
        <v>1018</v>
      </c>
      <c r="BZ90" t="s">
        <v>1018</v>
      </c>
      <c r="CA90" t="s">
        <v>1018</v>
      </c>
      <c r="CB90" t="s">
        <v>1028</v>
      </c>
      <c r="CC90" t="s">
        <v>1018</v>
      </c>
      <c r="CD90" t="s">
        <v>1018</v>
      </c>
      <c r="CE90" t="s">
        <v>1018</v>
      </c>
      <c r="CF90" t="s">
        <v>1018</v>
      </c>
      <c r="CG90" t="s">
        <v>1018</v>
      </c>
      <c r="CH90" t="s">
        <v>1028</v>
      </c>
      <c r="CI90" t="s">
        <v>1018</v>
      </c>
      <c r="CJ90" t="s">
        <v>1018</v>
      </c>
      <c r="CK90" t="s">
        <v>1018</v>
      </c>
      <c r="CL90" t="s">
        <v>370</v>
      </c>
      <c r="CM90" t="s">
        <v>370</v>
      </c>
      <c r="CN90" t="s">
        <v>370</v>
      </c>
      <c r="CO90" t="s">
        <v>370</v>
      </c>
      <c r="CP90" t="s">
        <v>370</v>
      </c>
      <c r="CQ90" t="s">
        <v>370</v>
      </c>
      <c r="CR90" t="s">
        <v>370</v>
      </c>
      <c r="CS90" t="s">
        <v>370</v>
      </c>
      <c r="CT90" t="s">
        <v>370</v>
      </c>
      <c r="CU90" t="s">
        <v>370</v>
      </c>
      <c r="CV90" t="s">
        <v>370</v>
      </c>
      <c r="CW90" t="s">
        <v>370</v>
      </c>
      <c r="CX90" t="s">
        <v>370</v>
      </c>
      <c r="CY90" t="s">
        <v>370</v>
      </c>
      <c r="CZ90" t="s">
        <v>370</v>
      </c>
      <c r="DA90" t="s">
        <v>370</v>
      </c>
      <c r="DB90" t="s">
        <v>370</v>
      </c>
      <c r="DC90" t="s">
        <v>370</v>
      </c>
      <c r="DD90" t="s">
        <v>370</v>
      </c>
      <c r="DE90" t="s">
        <v>370</v>
      </c>
      <c r="DF90" t="s">
        <v>370</v>
      </c>
      <c r="DG90" t="s">
        <v>370</v>
      </c>
      <c r="DH90" t="s">
        <v>370</v>
      </c>
      <c r="DI90" t="s">
        <v>370</v>
      </c>
      <c r="DJ90" t="s">
        <v>370</v>
      </c>
      <c r="DK90" t="s">
        <v>370</v>
      </c>
      <c r="DL90" t="s">
        <v>370</v>
      </c>
      <c r="DM90" t="s">
        <v>370</v>
      </c>
      <c r="DN90" t="s">
        <v>370</v>
      </c>
      <c r="DO90" t="s">
        <v>370</v>
      </c>
      <c r="DP90" t="s">
        <v>370</v>
      </c>
      <c r="DQ90" t="s">
        <v>370</v>
      </c>
      <c r="DR90" t="s">
        <v>370</v>
      </c>
      <c r="DS90" t="s">
        <v>370</v>
      </c>
      <c r="DT90" t="s">
        <v>370</v>
      </c>
      <c r="DU90" t="s">
        <v>370</v>
      </c>
      <c r="DV90" t="s">
        <v>370</v>
      </c>
      <c r="DW90" t="s">
        <v>370</v>
      </c>
      <c r="DX90" t="s">
        <v>370</v>
      </c>
      <c r="DY90" t="s">
        <v>370</v>
      </c>
      <c r="DZ90" t="s">
        <v>370</v>
      </c>
      <c r="EA90" t="s">
        <v>370</v>
      </c>
      <c r="EB90" t="s">
        <v>370</v>
      </c>
      <c r="EC90" t="s">
        <v>370</v>
      </c>
      <c r="ED90" t="s">
        <v>1005</v>
      </c>
      <c r="EE90" t="s">
        <v>370</v>
      </c>
      <c r="EF90" t="s">
        <v>370</v>
      </c>
      <c r="EG90" t="s">
        <v>370</v>
      </c>
      <c r="EH90" t="s">
        <v>370</v>
      </c>
      <c r="EI90" t="s">
        <v>370</v>
      </c>
      <c r="EJ90" t="s">
        <v>1011</v>
      </c>
      <c r="EK90" t="s">
        <v>370</v>
      </c>
      <c r="EL90" t="s">
        <v>370</v>
      </c>
      <c r="EM90" t="s">
        <v>370</v>
      </c>
    </row>
    <row r="91" spans="1:143" ht="75" x14ac:dyDescent="0.25">
      <c r="A91" t="s">
        <v>1015</v>
      </c>
      <c r="B91">
        <v>2019</v>
      </c>
      <c r="C91" t="s">
        <v>188</v>
      </c>
      <c r="D91" t="s">
        <v>185</v>
      </c>
      <c r="E91" t="s">
        <v>1234</v>
      </c>
      <c r="F91" t="s">
        <v>186</v>
      </c>
      <c r="G91" t="s">
        <v>1235</v>
      </c>
      <c r="H91" t="s">
        <v>187</v>
      </c>
      <c r="I91">
        <v>30567</v>
      </c>
      <c r="J91" s="2">
        <v>4</v>
      </c>
      <c r="K91">
        <v>325998</v>
      </c>
      <c r="L91" s="32" t="s">
        <v>51</v>
      </c>
      <c r="M91" s="32" t="s">
        <v>1018</v>
      </c>
      <c r="N91">
        <v>34.150910000000003</v>
      </c>
      <c r="O91">
        <v>-83.661730000000006</v>
      </c>
      <c r="P91" s="9">
        <v>110000358504</v>
      </c>
      <c r="Q91" s="9">
        <v>1319218394979</v>
      </c>
      <c r="R91" t="s">
        <v>1019</v>
      </c>
      <c r="S91" t="s">
        <v>1020</v>
      </c>
      <c r="T91" s="10" t="s">
        <v>366</v>
      </c>
      <c r="U91" s="2" t="e">
        <v>#N/A</v>
      </c>
      <c r="V91" t="s">
        <v>366</v>
      </c>
      <c r="W91">
        <v>0</v>
      </c>
      <c r="Y91">
        <v>0</v>
      </c>
      <c r="Z91" t="s">
        <v>366</v>
      </c>
      <c r="AA91" t="s">
        <v>1021</v>
      </c>
      <c r="AB91" s="32" t="s">
        <v>370</v>
      </c>
      <c r="AD91" s="33" t="s">
        <v>114</v>
      </c>
      <c r="AE91" s="32" t="s">
        <v>1236</v>
      </c>
      <c r="AJ91" t="s">
        <v>1018</v>
      </c>
      <c r="AK91" t="s">
        <v>1018</v>
      </c>
      <c r="AL91" t="s">
        <v>1018</v>
      </c>
      <c r="AM91" t="s">
        <v>1018</v>
      </c>
      <c r="AN91" t="s">
        <v>1018</v>
      </c>
      <c r="AO91" t="s">
        <v>1018</v>
      </c>
      <c r="AP91" t="s">
        <v>1018</v>
      </c>
      <c r="AQ91" t="s">
        <v>366</v>
      </c>
      <c r="AR91" t="s">
        <v>366</v>
      </c>
      <c r="AS91" t="s">
        <v>366</v>
      </c>
      <c r="AT91" t="s">
        <v>366</v>
      </c>
      <c r="AU91" t="s">
        <v>366</v>
      </c>
      <c r="AV91" t="s">
        <v>1018</v>
      </c>
      <c r="AW91" t="s">
        <v>366</v>
      </c>
      <c r="AX91" t="s">
        <v>366</v>
      </c>
      <c r="AY91" t="s">
        <v>366</v>
      </c>
      <c r="AZ91" t="s">
        <v>366</v>
      </c>
      <c r="BA91" t="s">
        <v>366</v>
      </c>
      <c r="BB91" t="s">
        <v>366</v>
      </c>
      <c r="BC91" t="s">
        <v>366</v>
      </c>
      <c r="BD91" t="s">
        <v>366</v>
      </c>
      <c r="BE91" t="s">
        <v>366</v>
      </c>
      <c r="BF91" t="s">
        <v>366</v>
      </c>
      <c r="BG91" t="s">
        <v>366</v>
      </c>
      <c r="BH91" t="s">
        <v>366</v>
      </c>
      <c r="BI91" t="s">
        <v>1018</v>
      </c>
      <c r="BJ91" t="s">
        <v>1018</v>
      </c>
      <c r="BK91" t="s">
        <v>1018</v>
      </c>
      <c r="BL91" t="s">
        <v>366</v>
      </c>
      <c r="BM91" t="s">
        <v>1018</v>
      </c>
      <c r="BN91" t="s">
        <v>366</v>
      </c>
      <c r="BO91" t="s">
        <v>366</v>
      </c>
      <c r="BP91" t="s">
        <v>366</v>
      </c>
      <c r="BQ91" t="s">
        <v>366</v>
      </c>
      <c r="BR91" t="s">
        <v>366</v>
      </c>
      <c r="BS91" t="s">
        <v>366</v>
      </c>
      <c r="BT91" t="s">
        <v>366</v>
      </c>
      <c r="BU91" t="s">
        <v>1018</v>
      </c>
      <c r="BV91" t="s">
        <v>366</v>
      </c>
      <c r="BW91" t="s">
        <v>366</v>
      </c>
      <c r="BX91" t="s">
        <v>366</v>
      </c>
      <c r="BY91" t="s">
        <v>366</v>
      </c>
      <c r="BZ91" t="s">
        <v>366</v>
      </c>
      <c r="CA91" t="s">
        <v>366</v>
      </c>
      <c r="CB91" t="s">
        <v>1018</v>
      </c>
      <c r="CC91" t="s">
        <v>366</v>
      </c>
      <c r="CD91" t="s">
        <v>366</v>
      </c>
      <c r="CE91" t="s">
        <v>366</v>
      </c>
      <c r="CF91" t="s">
        <v>366</v>
      </c>
      <c r="CG91" t="s">
        <v>366</v>
      </c>
      <c r="CH91" t="s">
        <v>366</v>
      </c>
      <c r="CI91" t="s">
        <v>366</v>
      </c>
      <c r="CJ91" t="s">
        <v>366</v>
      </c>
      <c r="CK91" t="s">
        <v>366</v>
      </c>
      <c r="CL91" t="s">
        <v>370</v>
      </c>
      <c r="CM91" t="s">
        <v>370</v>
      </c>
      <c r="CN91" t="s">
        <v>370</v>
      </c>
      <c r="CO91" t="s">
        <v>370</v>
      </c>
      <c r="CP91" t="s">
        <v>370</v>
      </c>
      <c r="CQ91" t="s">
        <v>370</v>
      </c>
      <c r="CR91" t="s">
        <v>370</v>
      </c>
      <c r="CS91" t="s">
        <v>370</v>
      </c>
      <c r="CT91" t="s">
        <v>370</v>
      </c>
      <c r="CU91" t="s">
        <v>370</v>
      </c>
      <c r="CV91" t="s">
        <v>370</v>
      </c>
      <c r="CW91" t="s">
        <v>370</v>
      </c>
      <c r="CX91" t="s">
        <v>370</v>
      </c>
      <c r="CY91" t="s">
        <v>370</v>
      </c>
      <c r="CZ91" t="s">
        <v>370</v>
      </c>
      <c r="DA91" t="s">
        <v>370</v>
      </c>
      <c r="DB91" t="s">
        <v>370</v>
      </c>
      <c r="DC91" t="s">
        <v>370</v>
      </c>
      <c r="DD91" t="s">
        <v>370</v>
      </c>
      <c r="DE91" t="s">
        <v>370</v>
      </c>
      <c r="DF91" t="s">
        <v>370</v>
      </c>
      <c r="DG91" t="s">
        <v>370</v>
      </c>
      <c r="DH91" t="s">
        <v>370</v>
      </c>
      <c r="DI91" t="s">
        <v>370</v>
      </c>
      <c r="DJ91" t="s">
        <v>370</v>
      </c>
      <c r="DK91" t="s">
        <v>370</v>
      </c>
      <c r="DL91" t="s">
        <v>370</v>
      </c>
      <c r="DM91" t="s">
        <v>370</v>
      </c>
      <c r="DN91" t="s">
        <v>370</v>
      </c>
      <c r="DO91" t="s">
        <v>370</v>
      </c>
      <c r="DP91" t="s">
        <v>370</v>
      </c>
      <c r="DQ91" t="s">
        <v>370</v>
      </c>
      <c r="DR91" t="s">
        <v>370</v>
      </c>
      <c r="DS91" t="s">
        <v>370</v>
      </c>
      <c r="DT91" t="s">
        <v>370</v>
      </c>
      <c r="DU91" t="s">
        <v>370</v>
      </c>
      <c r="DV91" t="s">
        <v>370</v>
      </c>
      <c r="DW91" t="s">
        <v>370</v>
      </c>
      <c r="DX91" t="s">
        <v>370</v>
      </c>
      <c r="DY91" t="s">
        <v>370</v>
      </c>
      <c r="DZ91" t="s">
        <v>370</v>
      </c>
      <c r="EA91" t="s">
        <v>370</v>
      </c>
      <c r="EB91" t="s">
        <v>370</v>
      </c>
      <c r="EC91" t="s">
        <v>370</v>
      </c>
      <c r="ED91" t="s">
        <v>370</v>
      </c>
      <c r="EE91" t="s">
        <v>370</v>
      </c>
      <c r="EF91" t="s">
        <v>370</v>
      </c>
      <c r="EG91" t="s">
        <v>370</v>
      </c>
      <c r="EH91" t="s">
        <v>370</v>
      </c>
      <c r="EI91" t="s">
        <v>370</v>
      </c>
      <c r="EJ91" t="s">
        <v>370</v>
      </c>
      <c r="EK91" t="s">
        <v>370</v>
      </c>
      <c r="EL91" t="s">
        <v>370</v>
      </c>
      <c r="EM91" t="s">
        <v>370</v>
      </c>
    </row>
    <row r="92" spans="1:143" ht="45" x14ac:dyDescent="0.25">
      <c r="A92" t="s">
        <v>1023</v>
      </c>
      <c r="B92">
        <v>2019</v>
      </c>
      <c r="C92" t="s">
        <v>531</v>
      </c>
      <c r="D92" t="s">
        <v>529</v>
      </c>
      <c r="E92" t="s">
        <v>1237</v>
      </c>
      <c r="F92" t="s">
        <v>530</v>
      </c>
      <c r="G92" t="s">
        <v>1238</v>
      </c>
      <c r="H92" t="s">
        <v>62</v>
      </c>
      <c r="I92">
        <v>75672</v>
      </c>
      <c r="J92" s="2">
        <v>6</v>
      </c>
      <c r="K92">
        <v>325211</v>
      </c>
      <c r="L92" s="32" t="s">
        <v>259</v>
      </c>
      <c r="M92" s="32" t="s">
        <v>1018</v>
      </c>
      <c r="N92">
        <v>32.544809999999998</v>
      </c>
      <c r="O92">
        <v>-94.289190000000005</v>
      </c>
      <c r="P92" s="9">
        <v>110000458380</v>
      </c>
      <c r="Q92" s="9">
        <v>1319218397584</v>
      </c>
      <c r="R92" t="s">
        <v>1019</v>
      </c>
      <c r="S92" t="s">
        <v>1020</v>
      </c>
      <c r="T92" s="34">
        <v>5</v>
      </c>
      <c r="U92" s="2" t="s">
        <v>1037</v>
      </c>
      <c r="V92">
        <v>0</v>
      </c>
      <c r="W92">
        <v>0</v>
      </c>
      <c r="Y92">
        <v>250</v>
      </c>
      <c r="Z92">
        <v>250</v>
      </c>
      <c r="AA92" t="s">
        <v>1021</v>
      </c>
      <c r="AB92" s="32" t="s">
        <v>1239</v>
      </c>
      <c r="AD92" s="33" t="s">
        <v>426</v>
      </c>
      <c r="AJ92" t="s">
        <v>1018</v>
      </c>
      <c r="AK92" t="s">
        <v>1018</v>
      </c>
      <c r="AL92" t="s">
        <v>1018</v>
      </c>
      <c r="AM92" t="s">
        <v>1018</v>
      </c>
      <c r="AN92" t="s">
        <v>1018</v>
      </c>
      <c r="AO92" t="s">
        <v>1018</v>
      </c>
      <c r="AP92" t="s">
        <v>1028</v>
      </c>
      <c r="AQ92" t="s">
        <v>1018</v>
      </c>
      <c r="AR92" t="s">
        <v>1028</v>
      </c>
      <c r="AS92" t="s">
        <v>1018</v>
      </c>
      <c r="AT92" t="s">
        <v>1018</v>
      </c>
      <c r="AU92" t="s">
        <v>1018</v>
      </c>
      <c r="AV92" t="s">
        <v>1028</v>
      </c>
      <c r="AW92" t="s">
        <v>1018</v>
      </c>
      <c r="AX92" t="s">
        <v>1018</v>
      </c>
      <c r="AY92" t="s">
        <v>1018</v>
      </c>
      <c r="AZ92" t="s">
        <v>1018</v>
      </c>
      <c r="BA92" t="s">
        <v>1018</v>
      </c>
      <c r="BB92" t="s">
        <v>1018</v>
      </c>
      <c r="BC92" t="s">
        <v>1018</v>
      </c>
      <c r="BD92" t="s">
        <v>1018</v>
      </c>
      <c r="BE92" t="s">
        <v>1018</v>
      </c>
      <c r="BF92" t="s">
        <v>1018</v>
      </c>
      <c r="BG92" t="s">
        <v>1018</v>
      </c>
      <c r="BH92" t="s">
        <v>1028</v>
      </c>
      <c r="BI92" t="s">
        <v>1018</v>
      </c>
      <c r="BJ92" t="s">
        <v>1018</v>
      </c>
      <c r="BK92" t="s">
        <v>1018</v>
      </c>
      <c r="BL92" t="s">
        <v>1018</v>
      </c>
      <c r="BM92" t="s">
        <v>1018</v>
      </c>
      <c r="BN92" t="s">
        <v>1018</v>
      </c>
      <c r="BO92" t="s">
        <v>1018</v>
      </c>
      <c r="BP92" t="s">
        <v>1018</v>
      </c>
      <c r="BQ92" t="s">
        <v>1018</v>
      </c>
      <c r="BR92" t="s">
        <v>1018</v>
      </c>
      <c r="BS92" t="s">
        <v>1018</v>
      </c>
      <c r="BT92" t="s">
        <v>1018</v>
      </c>
      <c r="BU92" t="s">
        <v>1018</v>
      </c>
      <c r="BV92" t="s">
        <v>1018</v>
      </c>
      <c r="BW92" t="s">
        <v>1018</v>
      </c>
      <c r="BX92" t="s">
        <v>1018</v>
      </c>
      <c r="BY92" t="s">
        <v>1018</v>
      </c>
      <c r="BZ92" t="s">
        <v>1018</v>
      </c>
      <c r="CA92" t="s">
        <v>1018</v>
      </c>
      <c r="CB92" t="s">
        <v>1018</v>
      </c>
      <c r="CC92" t="s">
        <v>1018</v>
      </c>
      <c r="CD92" t="s">
        <v>1018</v>
      </c>
      <c r="CE92" t="s">
        <v>1018</v>
      </c>
      <c r="CF92" t="s">
        <v>1018</v>
      </c>
      <c r="CG92" t="s">
        <v>1018</v>
      </c>
      <c r="CH92" t="s">
        <v>1018</v>
      </c>
      <c r="CI92" t="s">
        <v>1018</v>
      </c>
      <c r="CJ92" t="s">
        <v>1018</v>
      </c>
      <c r="CK92" t="s">
        <v>1018</v>
      </c>
      <c r="CL92" t="s">
        <v>370</v>
      </c>
      <c r="CM92" t="s">
        <v>370</v>
      </c>
      <c r="CN92" t="s">
        <v>370</v>
      </c>
      <c r="CO92" t="s">
        <v>370</v>
      </c>
      <c r="CP92" t="s">
        <v>370</v>
      </c>
      <c r="CQ92" t="s">
        <v>370</v>
      </c>
      <c r="CR92" t="s">
        <v>1029</v>
      </c>
      <c r="CS92" t="s">
        <v>370</v>
      </c>
      <c r="CT92" t="s">
        <v>1030</v>
      </c>
      <c r="CU92" t="s">
        <v>370</v>
      </c>
      <c r="CV92" t="s">
        <v>370</v>
      </c>
      <c r="CW92" t="s">
        <v>370</v>
      </c>
      <c r="CX92" t="s">
        <v>1071</v>
      </c>
      <c r="CY92" t="s">
        <v>370</v>
      </c>
      <c r="CZ92" t="s">
        <v>370</v>
      </c>
      <c r="DA92" t="s">
        <v>370</v>
      </c>
      <c r="DB92" t="s">
        <v>370</v>
      </c>
      <c r="DC92" t="s">
        <v>370</v>
      </c>
      <c r="DD92" t="s">
        <v>370</v>
      </c>
      <c r="DE92" t="s">
        <v>370</v>
      </c>
      <c r="DF92" t="s">
        <v>370</v>
      </c>
      <c r="DG92" t="s">
        <v>370</v>
      </c>
      <c r="DH92" t="s">
        <v>370</v>
      </c>
      <c r="DI92" t="s">
        <v>370</v>
      </c>
      <c r="DJ92" t="s">
        <v>985</v>
      </c>
      <c r="DK92" t="s">
        <v>370</v>
      </c>
      <c r="DL92" t="s">
        <v>370</v>
      </c>
      <c r="DM92" t="s">
        <v>370</v>
      </c>
      <c r="DN92" t="s">
        <v>370</v>
      </c>
      <c r="DO92" t="s">
        <v>370</v>
      </c>
      <c r="DP92" t="s">
        <v>370</v>
      </c>
      <c r="DQ92" t="s">
        <v>370</v>
      </c>
      <c r="DR92" t="s">
        <v>370</v>
      </c>
      <c r="DS92" t="s">
        <v>370</v>
      </c>
      <c r="DT92" t="s">
        <v>370</v>
      </c>
      <c r="DU92" t="s">
        <v>370</v>
      </c>
      <c r="DV92" t="s">
        <v>370</v>
      </c>
      <c r="DW92" t="s">
        <v>370</v>
      </c>
      <c r="DX92" t="s">
        <v>370</v>
      </c>
      <c r="DY92" t="s">
        <v>370</v>
      </c>
      <c r="DZ92" t="s">
        <v>370</v>
      </c>
      <c r="EA92" t="s">
        <v>370</v>
      </c>
      <c r="EB92" t="s">
        <v>370</v>
      </c>
      <c r="EC92" t="s">
        <v>370</v>
      </c>
      <c r="ED92" t="s">
        <v>370</v>
      </c>
      <c r="EE92" t="s">
        <v>370</v>
      </c>
      <c r="EF92" t="s">
        <v>370</v>
      </c>
      <c r="EG92" t="s">
        <v>370</v>
      </c>
      <c r="EH92" t="s">
        <v>370</v>
      </c>
      <c r="EI92" t="s">
        <v>370</v>
      </c>
      <c r="EJ92" t="s">
        <v>370</v>
      </c>
      <c r="EK92" t="s">
        <v>370</v>
      </c>
      <c r="EL92" t="s">
        <v>370</v>
      </c>
      <c r="EM92" t="s">
        <v>370</v>
      </c>
    </row>
    <row r="93" spans="1:143" ht="30" x14ac:dyDescent="0.25">
      <c r="A93" t="s">
        <v>1023</v>
      </c>
      <c r="B93">
        <v>2019</v>
      </c>
      <c r="C93" t="s">
        <v>218</v>
      </c>
      <c r="D93" t="s">
        <v>216</v>
      </c>
      <c r="E93" t="s">
        <v>1240</v>
      </c>
      <c r="F93" t="s">
        <v>217</v>
      </c>
      <c r="G93" t="s">
        <v>1179</v>
      </c>
      <c r="H93" t="s">
        <v>44</v>
      </c>
      <c r="I93">
        <v>60638</v>
      </c>
      <c r="J93" s="2">
        <v>5</v>
      </c>
      <c r="K93">
        <v>325199</v>
      </c>
      <c r="L93" s="32" t="s">
        <v>68</v>
      </c>
      <c r="M93" s="32" t="s">
        <v>1018</v>
      </c>
      <c r="N93">
        <v>41.758690000000001</v>
      </c>
      <c r="O93">
        <v>-87.767409999999998</v>
      </c>
      <c r="P93" s="9">
        <v>110000435413</v>
      </c>
      <c r="Q93" s="9">
        <v>1319218398648</v>
      </c>
      <c r="R93" t="s">
        <v>1019</v>
      </c>
      <c r="S93" t="s">
        <v>1020</v>
      </c>
      <c r="T93" s="34">
        <v>4</v>
      </c>
      <c r="U93" s="2" t="s">
        <v>1032</v>
      </c>
      <c r="V93">
        <v>107</v>
      </c>
      <c r="W93">
        <v>107</v>
      </c>
      <c r="Y93">
        <v>0</v>
      </c>
      <c r="Z93">
        <v>107</v>
      </c>
      <c r="AA93" t="s">
        <v>1021</v>
      </c>
      <c r="AB93" s="32" t="s">
        <v>1027</v>
      </c>
      <c r="AD93" s="33" t="s">
        <v>114</v>
      </c>
      <c r="AJ93" t="s">
        <v>1018</v>
      </c>
      <c r="AK93" t="s">
        <v>1018</v>
      </c>
      <c r="AL93" t="s">
        <v>1018</v>
      </c>
      <c r="AM93" t="s">
        <v>1018</v>
      </c>
      <c r="AN93" t="s">
        <v>1018</v>
      </c>
      <c r="AO93" t="s">
        <v>1018</v>
      </c>
      <c r="AP93" t="s">
        <v>1028</v>
      </c>
      <c r="AQ93" t="s">
        <v>1018</v>
      </c>
      <c r="AR93" t="s">
        <v>1028</v>
      </c>
      <c r="AS93" t="s">
        <v>1018</v>
      </c>
      <c r="AT93" t="s">
        <v>1018</v>
      </c>
      <c r="AU93" t="s">
        <v>1018</v>
      </c>
      <c r="AV93" t="s">
        <v>1018</v>
      </c>
      <c r="AW93" t="s">
        <v>1018</v>
      </c>
      <c r="AX93" t="s">
        <v>1018</v>
      </c>
      <c r="AY93" t="s">
        <v>1018</v>
      </c>
      <c r="AZ93" t="s">
        <v>1018</v>
      </c>
      <c r="BA93" t="s">
        <v>1018</v>
      </c>
      <c r="BB93" t="s">
        <v>1018</v>
      </c>
      <c r="BC93" t="s">
        <v>1018</v>
      </c>
      <c r="BD93" t="s">
        <v>1018</v>
      </c>
      <c r="BE93" t="s">
        <v>1018</v>
      </c>
      <c r="BF93" t="s">
        <v>1018</v>
      </c>
      <c r="BG93" t="s">
        <v>1018</v>
      </c>
      <c r="BH93" t="s">
        <v>1018</v>
      </c>
      <c r="BI93" t="s">
        <v>1018</v>
      </c>
      <c r="BJ93" t="s">
        <v>1018</v>
      </c>
      <c r="BK93" t="s">
        <v>1018</v>
      </c>
      <c r="BL93" t="s">
        <v>1018</v>
      </c>
      <c r="BM93" t="s">
        <v>1018</v>
      </c>
      <c r="BN93" t="s">
        <v>1018</v>
      </c>
      <c r="BO93" t="s">
        <v>1018</v>
      </c>
      <c r="BP93" t="s">
        <v>1018</v>
      </c>
      <c r="BQ93" t="s">
        <v>1018</v>
      </c>
      <c r="BR93" t="s">
        <v>1018</v>
      </c>
      <c r="BS93" t="s">
        <v>1018</v>
      </c>
      <c r="BT93" t="s">
        <v>1018</v>
      </c>
      <c r="BU93" t="s">
        <v>1018</v>
      </c>
      <c r="BV93" t="s">
        <v>1018</v>
      </c>
      <c r="BW93" t="s">
        <v>1018</v>
      </c>
      <c r="BX93" t="s">
        <v>1018</v>
      </c>
      <c r="BY93" t="s">
        <v>1018</v>
      </c>
      <c r="BZ93" t="s">
        <v>1018</v>
      </c>
      <c r="CA93" t="s">
        <v>1018</v>
      </c>
      <c r="CB93" t="s">
        <v>1018</v>
      </c>
      <c r="CC93" t="s">
        <v>1018</v>
      </c>
      <c r="CD93" t="s">
        <v>1018</v>
      </c>
      <c r="CE93" t="s">
        <v>1018</v>
      </c>
      <c r="CF93" t="s">
        <v>1018</v>
      </c>
      <c r="CG93" t="s">
        <v>1018</v>
      </c>
      <c r="CH93" t="s">
        <v>1018</v>
      </c>
      <c r="CI93" t="s">
        <v>1018</v>
      </c>
      <c r="CJ93" t="s">
        <v>1018</v>
      </c>
      <c r="CK93" t="s">
        <v>1018</v>
      </c>
      <c r="CL93" t="s">
        <v>370</v>
      </c>
      <c r="CM93" t="s">
        <v>370</v>
      </c>
      <c r="CN93" t="s">
        <v>370</v>
      </c>
      <c r="CO93" t="s">
        <v>370</v>
      </c>
      <c r="CP93" t="s">
        <v>370</v>
      </c>
      <c r="CQ93" t="s">
        <v>370</v>
      </c>
      <c r="CR93" t="s">
        <v>1029</v>
      </c>
      <c r="CS93" t="s">
        <v>370</v>
      </c>
      <c r="CT93" t="s">
        <v>1030</v>
      </c>
      <c r="CU93" t="s">
        <v>370</v>
      </c>
      <c r="CV93" t="s">
        <v>370</v>
      </c>
      <c r="CW93" t="s">
        <v>370</v>
      </c>
      <c r="CX93" t="s">
        <v>370</v>
      </c>
      <c r="CY93" t="s">
        <v>370</v>
      </c>
      <c r="CZ93" t="s">
        <v>370</v>
      </c>
      <c r="DA93" t="s">
        <v>370</v>
      </c>
      <c r="DB93" t="s">
        <v>370</v>
      </c>
      <c r="DC93" t="s">
        <v>370</v>
      </c>
      <c r="DD93" t="s">
        <v>370</v>
      </c>
      <c r="DE93" t="s">
        <v>370</v>
      </c>
      <c r="DF93" t="s">
        <v>370</v>
      </c>
      <c r="DG93" t="s">
        <v>370</v>
      </c>
      <c r="DH93" t="s">
        <v>370</v>
      </c>
      <c r="DI93" t="s">
        <v>370</v>
      </c>
      <c r="DJ93" t="s">
        <v>370</v>
      </c>
      <c r="DK93" t="s">
        <v>370</v>
      </c>
      <c r="DL93" t="s">
        <v>370</v>
      </c>
      <c r="DM93" t="s">
        <v>370</v>
      </c>
      <c r="DN93" t="s">
        <v>370</v>
      </c>
      <c r="DO93" t="s">
        <v>370</v>
      </c>
      <c r="DP93" t="s">
        <v>370</v>
      </c>
      <c r="DQ93" t="s">
        <v>370</v>
      </c>
      <c r="DR93" t="s">
        <v>370</v>
      </c>
      <c r="DS93" t="s">
        <v>370</v>
      </c>
      <c r="DT93" t="s">
        <v>370</v>
      </c>
      <c r="DU93" t="s">
        <v>370</v>
      </c>
      <c r="DV93" t="s">
        <v>370</v>
      </c>
      <c r="DW93" t="s">
        <v>370</v>
      </c>
      <c r="DX93" t="s">
        <v>370</v>
      </c>
      <c r="DY93" t="s">
        <v>370</v>
      </c>
      <c r="DZ93" t="s">
        <v>370</v>
      </c>
      <c r="EA93" t="s">
        <v>370</v>
      </c>
      <c r="EB93" t="s">
        <v>370</v>
      </c>
      <c r="EC93" t="s">
        <v>370</v>
      </c>
      <c r="ED93" t="s">
        <v>370</v>
      </c>
      <c r="EE93" t="s">
        <v>370</v>
      </c>
      <c r="EF93" t="s">
        <v>370</v>
      </c>
      <c r="EG93" t="s">
        <v>370</v>
      </c>
      <c r="EH93" t="s">
        <v>370</v>
      </c>
      <c r="EI93" t="s">
        <v>370</v>
      </c>
      <c r="EJ93" t="s">
        <v>370</v>
      </c>
      <c r="EK93" t="s">
        <v>370</v>
      </c>
      <c r="EL93" t="s">
        <v>370</v>
      </c>
      <c r="EM93" t="s">
        <v>370</v>
      </c>
    </row>
    <row r="94" spans="1:143" ht="30" x14ac:dyDescent="0.25">
      <c r="A94" t="s">
        <v>1023</v>
      </c>
      <c r="B94">
        <v>2019</v>
      </c>
      <c r="C94" t="s">
        <v>503</v>
      </c>
      <c r="D94" t="s">
        <v>501</v>
      </c>
      <c r="E94" t="s">
        <v>1241</v>
      </c>
      <c r="F94" t="s">
        <v>502</v>
      </c>
      <c r="G94" t="s">
        <v>1242</v>
      </c>
      <c r="H94" t="s">
        <v>211</v>
      </c>
      <c r="I94">
        <v>53154</v>
      </c>
      <c r="J94" s="2">
        <v>5</v>
      </c>
      <c r="K94">
        <v>325211</v>
      </c>
      <c r="L94" s="32" t="s">
        <v>259</v>
      </c>
      <c r="M94" s="32" t="s">
        <v>1018</v>
      </c>
      <c r="N94">
        <v>42.848739999999999</v>
      </c>
      <c r="O94">
        <v>-87.932969999999997</v>
      </c>
      <c r="P94" s="9">
        <v>110000417754</v>
      </c>
      <c r="Q94" s="9">
        <v>1319218399881</v>
      </c>
      <c r="R94" t="s">
        <v>1019</v>
      </c>
      <c r="S94" t="s">
        <v>1020</v>
      </c>
      <c r="T94" s="34">
        <v>4</v>
      </c>
      <c r="U94" s="2" t="s">
        <v>1032</v>
      </c>
      <c r="V94">
        <v>160.34</v>
      </c>
      <c r="W94">
        <v>160.34</v>
      </c>
      <c r="Y94">
        <v>73.400000000000006</v>
      </c>
      <c r="Z94">
        <v>233.74</v>
      </c>
      <c r="AA94" t="s">
        <v>1021</v>
      </c>
      <c r="AB94" s="32" t="s">
        <v>1243</v>
      </c>
      <c r="AD94" s="33" t="s">
        <v>426</v>
      </c>
      <c r="AJ94" t="s">
        <v>1018</v>
      </c>
      <c r="AK94" t="s">
        <v>1018</v>
      </c>
      <c r="AL94" t="s">
        <v>1018</v>
      </c>
      <c r="AM94" t="s">
        <v>1018</v>
      </c>
      <c r="AN94" t="s">
        <v>1018</v>
      </c>
      <c r="AO94" t="s">
        <v>1018</v>
      </c>
      <c r="AP94" t="s">
        <v>1018</v>
      </c>
      <c r="AQ94" t="s">
        <v>1018</v>
      </c>
      <c r="AR94" t="s">
        <v>1018</v>
      </c>
      <c r="AS94" t="s">
        <v>1018</v>
      </c>
      <c r="AT94" t="s">
        <v>1018</v>
      </c>
      <c r="AU94" t="s">
        <v>1018</v>
      </c>
      <c r="AV94" t="s">
        <v>1028</v>
      </c>
      <c r="AW94" t="s">
        <v>1018</v>
      </c>
      <c r="AX94" t="s">
        <v>1018</v>
      </c>
      <c r="AY94" t="s">
        <v>1018</v>
      </c>
      <c r="AZ94" t="s">
        <v>1018</v>
      </c>
      <c r="BA94" t="s">
        <v>1028</v>
      </c>
      <c r="BB94" t="s">
        <v>1018</v>
      </c>
      <c r="BC94" t="s">
        <v>1018</v>
      </c>
      <c r="BD94" t="s">
        <v>1018</v>
      </c>
      <c r="BE94" t="s">
        <v>1018</v>
      </c>
      <c r="BF94" t="s">
        <v>1018</v>
      </c>
      <c r="BG94" t="s">
        <v>1018</v>
      </c>
      <c r="BH94" t="s">
        <v>1018</v>
      </c>
      <c r="BI94" t="s">
        <v>1018</v>
      </c>
      <c r="BJ94" t="s">
        <v>1018</v>
      </c>
      <c r="BK94" t="s">
        <v>1018</v>
      </c>
      <c r="BL94" t="s">
        <v>1018</v>
      </c>
      <c r="BM94" t="s">
        <v>1018</v>
      </c>
      <c r="BN94" t="s">
        <v>1018</v>
      </c>
      <c r="BO94" t="s">
        <v>1018</v>
      </c>
      <c r="BP94" t="s">
        <v>1018</v>
      </c>
      <c r="BQ94" t="s">
        <v>1018</v>
      </c>
      <c r="BR94" t="s">
        <v>1018</v>
      </c>
      <c r="BS94" t="s">
        <v>1018</v>
      </c>
      <c r="BT94" t="s">
        <v>1018</v>
      </c>
      <c r="BU94" t="s">
        <v>1018</v>
      </c>
      <c r="BV94" t="s">
        <v>1018</v>
      </c>
      <c r="BW94" t="s">
        <v>1018</v>
      </c>
      <c r="BX94" t="s">
        <v>1018</v>
      </c>
      <c r="BY94" t="s">
        <v>1018</v>
      </c>
      <c r="BZ94" t="s">
        <v>1018</v>
      </c>
      <c r="CA94" t="s">
        <v>1018</v>
      </c>
      <c r="CB94" t="s">
        <v>1018</v>
      </c>
      <c r="CC94" t="s">
        <v>1018</v>
      </c>
      <c r="CD94" t="s">
        <v>1018</v>
      </c>
      <c r="CE94" t="s">
        <v>1018</v>
      </c>
      <c r="CF94" t="s">
        <v>1018</v>
      </c>
      <c r="CG94" t="s">
        <v>1018</v>
      </c>
      <c r="CH94" t="s">
        <v>1018</v>
      </c>
      <c r="CI94" t="s">
        <v>1018</v>
      </c>
      <c r="CJ94" t="s">
        <v>1018</v>
      </c>
      <c r="CK94" t="s">
        <v>1018</v>
      </c>
      <c r="CL94" t="s">
        <v>370</v>
      </c>
      <c r="CM94" t="s">
        <v>370</v>
      </c>
      <c r="CN94" t="s">
        <v>370</v>
      </c>
      <c r="CO94" t="s">
        <v>370</v>
      </c>
      <c r="CP94" t="s">
        <v>370</v>
      </c>
      <c r="CQ94" t="s">
        <v>370</v>
      </c>
      <c r="CR94" t="s">
        <v>370</v>
      </c>
      <c r="CS94" t="s">
        <v>370</v>
      </c>
      <c r="CT94" t="s">
        <v>370</v>
      </c>
      <c r="CU94" t="s">
        <v>370</v>
      </c>
      <c r="CV94" t="s">
        <v>370</v>
      </c>
      <c r="CW94" t="s">
        <v>370</v>
      </c>
      <c r="CX94" t="s">
        <v>1071</v>
      </c>
      <c r="CY94" t="s">
        <v>370</v>
      </c>
      <c r="CZ94" t="s">
        <v>370</v>
      </c>
      <c r="DA94" t="s">
        <v>370</v>
      </c>
      <c r="DB94" t="s">
        <v>370</v>
      </c>
      <c r="DC94" t="s">
        <v>978</v>
      </c>
      <c r="DD94" t="s">
        <v>370</v>
      </c>
      <c r="DE94" t="s">
        <v>370</v>
      </c>
      <c r="DF94" t="s">
        <v>370</v>
      </c>
      <c r="DG94" t="s">
        <v>370</v>
      </c>
      <c r="DH94" t="s">
        <v>370</v>
      </c>
      <c r="DI94" t="s">
        <v>370</v>
      </c>
      <c r="DJ94" t="s">
        <v>370</v>
      </c>
      <c r="DK94" t="s">
        <v>370</v>
      </c>
      <c r="DL94" t="s">
        <v>370</v>
      </c>
      <c r="DM94" t="s">
        <v>370</v>
      </c>
      <c r="DN94" t="s">
        <v>370</v>
      </c>
      <c r="DO94" t="s">
        <v>370</v>
      </c>
      <c r="DP94" t="s">
        <v>370</v>
      </c>
      <c r="DQ94" t="s">
        <v>370</v>
      </c>
      <c r="DR94" t="s">
        <v>370</v>
      </c>
      <c r="DS94" t="s">
        <v>370</v>
      </c>
      <c r="DT94" t="s">
        <v>370</v>
      </c>
      <c r="DU94" t="s">
        <v>370</v>
      </c>
      <c r="DV94" t="s">
        <v>370</v>
      </c>
      <c r="DW94" t="s">
        <v>370</v>
      </c>
      <c r="DX94" t="s">
        <v>370</v>
      </c>
      <c r="DY94" t="s">
        <v>370</v>
      </c>
      <c r="DZ94" t="s">
        <v>370</v>
      </c>
      <c r="EA94" t="s">
        <v>370</v>
      </c>
      <c r="EB94" t="s">
        <v>370</v>
      </c>
      <c r="EC94" t="s">
        <v>370</v>
      </c>
      <c r="ED94" t="s">
        <v>370</v>
      </c>
      <c r="EE94" t="s">
        <v>370</v>
      </c>
      <c r="EF94" t="s">
        <v>370</v>
      </c>
      <c r="EG94" t="s">
        <v>370</v>
      </c>
      <c r="EH94" t="s">
        <v>370</v>
      </c>
      <c r="EI94" t="s">
        <v>370</v>
      </c>
      <c r="EJ94" t="s">
        <v>370</v>
      </c>
      <c r="EK94" t="s">
        <v>370</v>
      </c>
      <c r="EL94" t="s">
        <v>370</v>
      </c>
      <c r="EM94" t="s">
        <v>370</v>
      </c>
    </row>
    <row r="95" spans="1:143" ht="75" x14ac:dyDescent="0.25">
      <c r="A95" t="s">
        <v>1015</v>
      </c>
      <c r="B95">
        <v>2019</v>
      </c>
      <c r="C95" t="s">
        <v>250</v>
      </c>
      <c r="D95" t="s">
        <v>249</v>
      </c>
      <c r="E95" t="s">
        <v>1244</v>
      </c>
      <c r="F95" t="s">
        <v>246</v>
      </c>
      <c r="G95" t="s">
        <v>1036</v>
      </c>
      <c r="H95" t="s">
        <v>62</v>
      </c>
      <c r="I95">
        <v>77507</v>
      </c>
      <c r="J95" s="2">
        <v>6</v>
      </c>
      <c r="K95">
        <v>325199</v>
      </c>
      <c r="L95" s="32" t="s">
        <v>68</v>
      </c>
      <c r="M95" s="32" t="s">
        <v>1018</v>
      </c>
      <c r="N95">
        <v>29.636859999999999</v>
      </c>
      <c r="O95">
        <v>-95.046980000000005</v>
      </c>
      <c r="P95" s="9">
        <v>110000462990</v>
      </c>
      <c r="Q95" s="9">
        <v>1319218409175</v>
      </c>
      <c r="R95" t="s">
        <v>1019</v>
      </c>
      <c r="S95" t="s">
        <v>1020</v>
      </c>
      <c r="T95" s="10" t="s">
        <v>366</v>
      </c>
      <c r="U95" s="2" t="e">
        <v>#N/A</v>
      </c>
      <c r="V95" t="s">
        <v>366</v>
      </c>
      <c r="W95">
        <v>0</v>
      </c>
      <c r="Y95">
        <v>0</v>
      </c>
      <c r="Z95" t="s">
        <v>366</v>
      </c>
      <c r="AA95" t="s">
        <v>1021</v>
      </c>
      <c r="AB95" s="32" t="s">
        <v>370</v>
      </c>
      <c r="AD95" s="33" t="s">
        <v>114</v>
      </c>
      <c r="AE95" s="32" t="s">
        <v>1245</v>
      </c>
      <c r="AJ95" t="s">
        <v>1018</v>
      </c>
      <c r="AK95" t="s">
        <v>1018</v>
      </c>
      <c r="AL95" t="s">
        <v>1018</v>
      </c>
      <c r="AM95" t="s">
        <v>1018</v>
      </c>
      <c r="AN95" t="s">
        <v>1018</v>
      </c>
      <c r="AO95" t="s">
        <v>1018</v>
      </c>
      <c r="AP95" t="s">
        <v>1018</v>
      </c>
      <c r="AQ95" t="s">
        <v>366</v>
      </c>
      <c r="AR95" t="s">
        <v>366</v>
      </c>
      <c r="AS95" t="s">
        <v>366</v>
      </c>
      <c r="AT95" t="s">
        <v>366</v>
      </c>
      <c r="AU95" t="s">
        <v>366</v>
      </c>
      <c r="AV95" t="s">
        <v>1018</v>
      </c>
      <c r="AW95" t="s">
        <v>366</v>
      </c>
      <c r="AX95" t="s">
        <v>366</v>
      </c>
      <c r="AY95" t="s">
        <v>366</v>
      </c>
      <c r="AZ95" t="s">
        <v>366</v>
      </c>
      <c r="BA95" t="s">
        <v>366</v>
      </c>
      <c r="BB95" t="s">
        <v>366</v>
      </c>
      <c r="BC95" t="s">
        <v>366</v>
      </c>
      <c r="BD95" t="s">
        <v>366</v>
      </c>
      <c r="BE95" t="s">
        <v>366</v>
      </c>
      <c r="BF95" t="s">
        <v>366</v>
      </c>
      <c r="BG95" t="s">
        <v>366</v>
      </c>
      <c r="BH95" t="s">
        <v>366</v>
      </c>
      <c r="BI95" t="s">
        <v>1018</v>
      </c>
      <c r="BJ95" t="s">
        <v>1018</v>
      </c>
      <c r="BK95" t="s">
        <v>1018</v>
      </c>
      <c r="BL95" t="s">
        <v>366</v>
      </c>
      <c r="BM95" t="s">
        <v>1018</v>
      </c>
      <c r="BN95" t="s">
        <v>366</v>
      </c>
      <c r="BO95" t="s">
        <v>366</v>
      </c>
      <c r="BP95" t="s">
        <v>366</v>
      </c>
      <c r="BQ95" t="s">
        <v>366</v>
      </c>
      <c r="BR95" t="s">
        <v>366</v>
      </c>
      <c r="BS95" t="s">
        <v>366</v>
      </c>
      <c r="BT95" t="s">
        <v>366</v>
      </c>
      <c r="BU95" t="s">
        <v>1018</v>
      </c>
      <c r="BV95" t="s">
        <v>366</v>
      </c>
      <c r="BW95" t="s">
        <v>366</v>
      </c>
      <c r="BX95" t="s">
        <v>366</v>
      </c>
      <c r="BY95" t="s">
        <v>366</v>
      </c>
      <c r="BZ95" t="s">
        <v>366</v>
      </c>
      <c r="CA95" t="s">
        <v>366</v>
      </c>
      <c r="CB95" t="s">
        <v>1018</v>
      </c>
      <c r="CC95" t="s">
        <v>366</v>
      </c>
      <c r="CD95" t="s">
        <v>366</v>
      </c>
      <c r="CE95" t="s">
        <v>366</v>
      </c>
      <c r="CF95" t="s">
        <v>366</v>
      </c>
      <c r="CG95" t="s">
        <v>366</v>
      </c>
      <c r="CH95" t="s">
        <v>366</v>
      </c>
      <c r="CI95" t="s">
        <v>366</v>
      </c>
      <c r="CJ95" t="s">
        <v>366</v>
      </c>
      <c r="CK95" t="s">
        <v>366</v>
      </c>
      <c r="CL95" t="s">
        <v>370</v>
      </c>
      <c r="CM95" t="s">
        <v>370</v>
      </c>
      <c r="CN95" t="s">
        <v>370</v>
      </c>
      <c r="CO95" t="s">
        <v>370</v>
      </c>
      <c r="CP95" t="s">
        <v>370</v>
      </c>
      <c r="CQ95" t="s">
        <v>370</v>
      </c>
      <c r="CR95" t="s">
        <v>370</v>
      </c>
      <c r="CS95" t="s">
        <v>370</v>
      </c>
      <c r="CT95" t="s">
        <v>370</v>
      </c>
      <c r="CU95" t="s">
        <v>370</v>
      </c>
      <c r="CV95" t="s">
        <v>370</v>
      </c>
      <c r="CW95" t="s">
        <v>370</v>
      </c>
      <c r="CX95" t="s">
        <v>370</v>
      </c>
      <c r="CY95" t="s">
        <v>370</v>
      </c>
      <c r="CZ95" t="s">
        <v>370</v>
      </c>
      <c r="DA95" t="s">
        <v>370</v>
      </c>
      <c r="DB95" t="s">
        <v>370</v>
      </c>
      <c r="DC95" t="s">
        <v>370</v>
      </c>
      <c r="DD95" t="s">
        <v>370</v>
      </c>
      <c r="DE95" t="s">
        <v>370</v>
      </c>
      <c r="DF95" t="s">
        <v>370</v>
      </c>
      <c r="DG95" t="s">
        <v>370</v>
      </c>
      <c r="DH95" t="s">
        <v>370</v>
      </c>
      <c r="DI95" t="s">
        <v>370</v>
      </c>
      <c r="DJ95" t="s">
        <v>370</v>
      </c>
      <c r="DK95" t="s">
        <v>370</v>
      </c>
      <c r="DL95" t="s">
        <v>370</v>
      </c>
      <c r="DM95" t="s">
        <v>370</v>
      </c>
      <c r="DN95" t="s">
        <v>370</v>
      </c>
      <c r="DO95" t="s">
        <v>370</v>
      </c>
      <c r="DP95" t="s">
        <v>370</v>
      </c>
      <c r="DQ95" t="s">
        <v>370</v>
      </c>
      <c r="DR95" t="s">
        <v>370</v>
      </c>
      <c r="DS95" t="s">
        <v>370</v>
      </c>
      <c r="DT95" t="s">
        <v>370</v>
      </c>
      <c r="DU95" t="s">
        <v>370</v>
      </c>
      <c r="DV95" t="s">
        <v>370</v>
      </c>
      <c r="DW95" t="s">
        <v>370</v>
      </c>
      <c r="DX95" t="s">
        <v>370</v>
      </c>
      <c r="DY95" t="s">
        <v>370</v>
      </c>
      <c r="DZ95" t="s">
        <v>370</v>
      </c>
      <c r="EA95" t="s">
        <v>370</v>
      </c>
      <c r="EB95" t="s">
        <v>370</v>
      </c>
      <c r="EC95" t="s">
        <v>370</v>
      </c>
      <c r="ED95" t="s">
        <v>370</v>
      </c>
      <c r="EE95" t="s">
        <v>370</v>
      </c>
      <c r="EF95" t="s">
        <v>370</v>
      </c>
      <c r="EG95" t="s">
        <v>370</v>
      </c>
      <c r="EH95" t="s">
        <v>370</v>
      </c>
      <c r="EI95" t="s">
        <v>370</v>
      </c>
      <c r="EJ95" t="s">
        <v>370</v>
      </c>
      <c r="EK95" t="s">
        <v>370</v>
      </c>
      <c r="EL95" t="s">
        <v>370</v>
      </c>
      <c r="EM95" t="s">
        <v>370</v>
      </c>
    </row>
    <row r="96" spans="1:143" ht="45" x14ac:dyDescent="0.25">
      <c r="A96" t="s">
        <v>1023</v>
      </c>
      <c r="B96">
        <v>2019</v>
      </c>
      <c r="C96" t="s">
        <v>350</v>
      </c>
      <c r="D96" t="s">
        <v>349</v>
      </c>
      <c r="E96" t="s">
        <v>1246</v>
      </c>
      <c r="F96" t="s">
        <v>322</v>
      </c>
      <c r="G96" t="s">
        <v>1017</v>
      </c>
      <c r="H96" t="s">
        <v>103</v>
      </c>
      <c r="I96">
        <v>45232</v>
      </c>
      <c r="J96" s="2">
        <v>5</v>
      </c>
      <c r="K96">
        <v>325199</v>
      </c>
      <c r="L96" s="32" t="s">
        <v>68</v>
      </c>
      <c r="M96" s="32" t="s">
        <v>1018</v>
      </c>
      <c r="N96">
        <v>39.178199999999997</v>
      </c>
      <c r="O96">
        <v>-84.504099999999994</v>
      </c>
      <c r="P96" s="9">
        <v>110066942321</v>
      </c>
      <c r="Q96" s="9">
        <v>1319218412272</v>
      </c>
      <c r="R96" t="s">
        <v>1019</v>
      </c>
      <c r="S96" t="s">
        <v>1020</v>
      </c>
      <c r="T96" s="34">
        <v>5</v>
      </c>
      <c r="U96" s="2" t="s">
        <v>1037</v>
      </c>
      <c r="V96">
        <v>42</v>
      </c>
      <c r="W96">
        <v>42</v>
      </c>
      <c r="Y96">
        <v>11</v>
      </c>
      <c r="Z96">
        <v>53</v>
      </c>
      <c r="AA96" t="s">
        <v>1021</v>
      </c>
      <c r="AB96" s="32" t="s">
        <v>1247</v>
      </c>
      <c r="AD96" s="33" t="s">
        <v>114</v>
      </c>
      <c r="AE96" s="32" t="s">
        <v>1248</v>
      </c>
      <c r="AJ96" t="s">
        <v>1018</v>
      </c>
      <c r="AK96" t="s">
        <v>1018</v>
      </c>
      <c r="AL96" t="s">
        <v>1018</v>
      </c>
      <c r="AM96" t="s">
        <v>1018</v>
      </c>
      <c r="AN96" t="s">
        <v>1018</v>
      </c>
      <c r="AO96" t="s">
        <v>1018</v>
      </c>
      <c r="AP96" t="s">
        <v>1018</v>
      </c>
      <c r="AQ96" t="s">
        <v>1018</v>
      </c>
      <c r="AR96" t="s">
        <v>1018</v>
      </c>
      <c r="AS96" t="s">
        <v>1018</v>
      </c>
      <c r="AT96" t="s">
        <v>1018</v>
      </c>
      <c r="AU96" t="s">
        <v>1018</v>
      </c>
      <c r="AV96" t="s">
        <v>1018</v>
      </c>
      <c r="AW96" t="s">
        <v>1018</v>
      </c>
      <c r="AX96" t="s">
        <v>1018</v>
      </c>
      <c r="AY96" t="s">
        <v>1018</v>
      </c>
      <c r="AZ96" t="s">
        <v>1018</v>
      </c>
      <c r="BA96" t="s">
        <v>1018</v>
      </c>
      <c r="BB96" t="s">
        <v>1018</v>
      </c>
      <c r="BC96" t="s">
        <v>1018</v>
      </c>
      <c r="BD96" t="s">
        <v>1018</v>
      </c>
      <c r="BE96" t="s">
        <v>1018</v>
      </c>
      <c r="BF96" t="s">
        <v>1018</v>
      </c>
      <c r="BG96" t="s">
        <v>1018</v>
      </c>
      <c r="BH96" t="s">
        <v>1018</v>
      </c>
      <c r="BI96" t="s">
        <v>1018</v>
      </c>
      <c r="BJ96" t="s">
        <v>1018</v>
      </c>
      <c r="BK96" t="s">
        <v>1018</v>
      </c>
      <c r="BL96" t="s">
        <v>1018</v>
      </c>
      <c r="BM96" t="s">
        <v>1028</v>
      </c>
      <c r="BN96" t="s">
        <v>1018</v>
      </c>
      <c r="BO96" t="s">
        <v>1018</v>
      </c>
      <c r="BP96" t="s">
        <v>1018</v>
      </c>
      <c r="BQ96" t="s">
        <v>1018</v>
      </c>
      <c r="BR96" t="s">
        <v>1018</v>
      </c>
      <c r="BS96" t="s">
        <v>1018</v>
      </c>
      <c r="BT96" t="s">
        <v>1028</v>
      </c>
      <c r="BU96" t="s">
        <v>1018</v>
      </c>
      <c r="BV96" t="s">
        <v>1018</v>
      </c>
      <c r="BW96" t="s">
        <v>1018</v>
      </c>
      <c r="BX96" t="s">
        <v>1018</v>
      </c>
      <c r="BY96" t="s">
        <v>1018</v>
      </c>
      <c r="BZ96" t="s">
        <v>1018</v>
      </c>
      <c r="CA96" t="s">
        <v>1018</v>
      </c>
      <c r="CB96" t="s">
        <v>1018</v>
      </c>
      <c r="CC96" t="s">
        <v>1018</v>
      </c>
      <c r="CD96" t="s">
        <v>1018</v>
      </c>
      <c r="CE96" t="s">
        <v>1018</v>
      </c>
      <c r="CF96" t="s">
        <v>1018</v>
      </c>
      <c r="CG96" t="s">
        <v>1018</v>
      </c>
      <c r="CH96" t="s">
        <v>1018</v>
      </c>
      <c r="CI96" t="s">
        <v>1018</v>
      </c>
      <c r="CJ96" t="s">
        <v>1018</v>
      </c>
      <c r="CK96" t="s">
        <v>1018</v>
      </c>
      <c r="CL96" t="s">
        <v>370</v>
      </c>
      <c r="CM96" t="s">
        <v>370</v>
      </c>
      <c r="CN96" t="s">
        <v>370</v>
      </c>
      <c r="CO96" t="s">
        <v>370</v>
      </c>
      <c r="CP96" t="s">
        <v>370</v>
      </c>
      <c r="CQ96" t="s">
        <v>370</v>
      </c>
      <c r="CR96" t="s">
        <v>370</v>
      </c>
      <c r="CS96" t="s">
        <v>370</v>
      </c>
      <c r="CT96" t="s">
        <v>370</v>
      </c>
      <c r="CU96" t="s">
        <v>370</v>
      </c>
      <c r="CV96" t="s">
        <v>370</v>
      </c>
      <c r="CW96" t="s">
        <v>370</v>
      </c>
      <c r="CX96" t="s">
        <v>370</v>
      </c>
      <c r="CY96" t="s">
        <v>370</v>
      </c>
      <c r="CZ96" t="s">
        <v>370</v>
      </c>
      <c r="DA96" t="s">
        <v>370</v>
      </c>
      <c r="DB96" t="s">
        <v>370</v>
      </c>
      <c r="DC96" t="s">
        <v>370</v>
      </c>
      <c r="DD96" t="s">
        <v>370</v>
      </c>
      <c r="DE96" t="s">
        <v>370</v>
      </c>
      <c r="DF96" t="s">
        <v>370</v>
      </c>
      <c r="DG96" t="s">
        <v>370</v>
      </c>
      <c r="DH96" t="s">
        <v>370</v>
      </c>
      <c r="DI96" t="s">
        <v>370</v>
      </c>
      <c r="DJ96" t="s">
        <v>370</v>
      </c>
      <c r="DK96" t="s">
        <v>370</v>
      </c>
      <c r="DL96" t="s">
        <v>370</v>
      </c>
      <c r="DM96" t="s">
        <v>370</v>
      </c>
      <c r="DN96" t="s">
        <v>370</v>
      </c>
      <c r="DO96" t="s">
        <v>1249</v>
      </c>
      <c r="DP96" t="s">
        <v>370</v>
      </c>
      <c r="DQ96" t="s">
        <v>370</v>
      </c>
      <c r="DR96" t="s">
        <v>370</v>
      </c>
      <c r="DS96" t="s">
        <v>370</v>
      </c>
      <c r="DT96" t="s">
        <v>370</v>
      </c>
      <c r="DU96" t="s">
        <v>370</v>
      </c>
      <c r="DV96" t="s">
        <v>997</v>
      </c>
      <c r="DW96" t="s">
        <v>370</v>
      </c>
      <c r="DX96" t="s">
        <v>370</v>
      </c>
      <c r="DY96" t="s">
        <v>370</v>
      </c>
      <c r="DZ96" t="s">
        <v>370</v>
      </c>
      <c r="EA96" t="s">
        <v>370</v>
      </c>
      <c r="EB96" t="s">
        <v>370</v>
      </c>
      <c r="EC96" t="s">
        <v>370</v>
      </c>
      <c r="ED96" t="s">
        <v>370</v>
      </c>
      <c r="EE96" t="s">
        <v>370</v>
      </c>
      <c r="EF96" t="s">
        <v>370</v>
      </c>
      <c r="EG96" t="s">
        <v>370</v>
      </c>
      <c r="EH96" t="s">
        <v>370</v>
      </c>
      <c r="EI96" t="s">
        <v>370</v>
      </c>
      <c r="EJ96" t="s">
        <v>370</v>
      </c>
      <c r="EK96" t="s">
        <v>370</v>
      </c>
      <c r="EL96" t="s">
        <v>370</v>
      </c>
      <c r="EM96" t="s">
        <v>370</v>
      </c>
    </row>
    <row r="97" spans="1:143" ht="45" x14ac:dyDescent="0.25">
      <c r="A97" t="s">
        <v>1023</v>
      </c>
      <c r="B97">
        <v>2019</v>
      </c>
      <c r="C97" t="s">
        <v>672</v>
      </c>
      <c r="D97" t="s">
        <v>670</v>
      </c>
      <c r="E97" t="s">
        <v>1250</v>
      </c>
      <c r="F97" t="s">
        <v>671</v>
      </c>
      <c r="G97" t="s">
        <v>1251</v>
      </c>
      <c r="H97" t="s">
        <v>62</v>
      </c>
      <c r="I97">
        <v>76574</v>
      </c>
      <c r="J97" s="2">
        <v>6</v>
      </c>
      <c r="K97">
        <v>337127</v>
      </c>
      <c r="L97" s="32" t="s">
        <v>659</v>
      </c>
      <c r="M97" s="32" t="s">
        <v>1018</v>
      </c>
      <c r="N97">
        <v>30.570270000000001</v>
      </c>
      <c r="O97">
        <v>-97.387219999999999</v>
      </c>
      <c r="P97" s="9">
        <v>110005161500</v>
      </c>
      <c r="Q97" s="9">
        <v>1319218421319</v>
      </c>
      <c r="R97" t="s">
        <v>1019</v>
      </c>
      <c r="S97" t="s">
        <v>1020</v>
      </c>
      <c r="T97" s="34">
        <v>5</v>
      </c>
      <c r="U97" s="2" t="s">
        <v>1037</v>
      </c>
      <c r="V97" t="s">
        <v>366</v>
      </c>
      <c r="W97">
        <v>0</v>
      </c>
      <c r="Y97">
        <v>25</v>
      </c>
      <c r="Z97">
        <v>25</v>
      </c>
      <c r="AA97" t="s">
        <v>1021</v>
      </c>
      <c r="AB97" s="32" t="s">
        <v>1252</v>
      </c>
      <c r="AD97" s="33" t="s">
        <v>655</v>
      </c>
      <c r="AJ97" t="s">
        <v>1018</v>
      </c>
      <c r="AK97" t="s">
        <v>1018</v>
      </c>
      <c r="AL97" t="s">
        <v>1018</v>
      </c>
      <c r="AM97" t="s">
        <v>1018</v>
      </c>
      <c r="AN97" t="s">
        <v>1018</v>
      </c>
      <c r="AO97" t="s">
        <v>1018</v>
      </c>
      <c r="AP97" t="s">
        <v>1028</v>
      </c>
      <c r="AQ97" t="s">
        <v>1018</v>
      </c>
      <c r="AR97" t="s">
        <v>1028</v>
      </c>
      <c r="AS97" t="s">
        <v>1018</v>
      </c>
      <c r="AT97" t="s">
        <v>1018</v>
      </c>
      <c r="AU97" t="s">
        <v>1018</v>
      </c>
      <c r="AV97" t="s">
        <v>1018</v>
      </c>
      <c r="AW97" t="s">
        <v>1018</v>
      </c>
      <c r="AX97" t="s">
        <v>1018</v>
      </c>
      <c r="AY97" t="s">
        <v>1018</v>
      </c>
      <c r="AZ97" t="s">
        <v>1018</v>
      </c>
      <c r="BA97" t="s">
        <v>1018</v>
      </c>
      <c r="BB97" t="s">
        <v>1018</v>
      </c>
      <c r="BC97" t="s">
        <v>1018</v>
      </c>
      <c r="BD97" t="s">
        <v>1018</v>
      </c>
      <c r="BE97" t="s">
        <v>1018</v>
      </c>
      <c r="BF97" t="s">
        <v>1018</v>
      </c>
      <c r="BG97" t="s">
        <v>1018</v>
      </c>
      <c r="BH97" t="s">
        <v>1018</v>
      </c>
      <c r="BI97" t="s">
        <v>1028</v>
      </c>
      <c r="BJ97" t="s">
        <v>1018</v>
      </c>
      <c r="BK97" t="s">
        <v>1018</v>
      </c>
      <c r="BL97" t="s">
        <v>1018</v>
      </c>
      <c r="BM97" t="s">
        <v>1018</v>
      </c>
      <c r="BN97" t="s">
        <v>1018</v>
      </c>
      <c r="BO97" t="s">
        <v>1018</v>
      </c>
      <c r="BP97" t="s">
        <v>1018</v>
      </c>
      <c r="BQ97" t="s">
        <v>1018</v>
      </c>
      <c r="BR97" t="s">
        <v>1018</v>
      </c>
      <c r="BS97" t="s">
        <v>1018</v>
      </c>
      <c r="BT97" t="s">
        <v>1018</v>
      </c>
      <c r="BU97" t="s">
        <v>1018</v>
      </c>
      <c r="BV97" t="s">
        <v>1018</v>
      </c>
      <c r="BW97" t="s">
        <v>1018</v>
      </c>
      <c r="BX97" t="s">
        <v>1018</v>
      </c>
      <c r="BY97" t="s">
        <v>1018</v>
      </c>
      <c r="BZ97" t="s">
        <v>1018</v>
      </c>
      <c r="CA97" t="s">
        <v>1018</v>
      </c>
      <c r="CB97" t="s">
        <v>1018</v>
      </c>
      <c r="CC97" t="s">
        <v>1018</v>
      </c>
      <c r="CD97" t="s">
        <v>1018</v>
      </c>
      <c r="CE97" t="s">
        <v>1018</v>
      </c>
      <c r="CF97" t="s">
        <v>1018</v>
      </c>
      <c r="CG97" t="s">
        <v>1018</v>
      </c>
      <c r="CH97" t="s">
        <v>1018</v>
      </c>
      <c r="CI97" t="s">
        <v>1018</v>
      </c>
      <c r="CJ97" t="s">
        <v>1018</v>
      </c>
      <c r="CK97" t="s">
        <v>1018</v>
      </c>
      <c r="CL97" t="s">
        <v>370</v>
      </c>
      <c r="CM97" t="s">
        <v>370</v>
      </c>
      <c r="CN97" t="s">
        <v>370</v>
      </c>
      <c r="CO97" t="s">
        <v>370</v>
      </c>
      <c r="CP97" t="s">
        <v>370</v>
      </c>
      <c r="CQ97" t="s">
        <v>370</v>
      </c>
      <c r="CR97" t="s">
        <v>1029</v>
      </c>
      <c r="CS97" t="s">
        <v>370</v>
      </c>
      <c r="CT97" t="s">
        <v>1030</v>
      </c>
      <c r="CU97" t="s">
        <v>370</v>
      </c>
      <c r="CV97" t="s">
        <v>370</v>
      </c>
      <c r="CW97" t="s">
        <v>370</v>
      </c>
      <c r="CX97" t="s">
        <v>370</v>
      </c>
      <c r="CY97" t="s">
        <v>370</v>
      </c>
      <c r="CZ97" t="s">
        <v>370</v>
      </c>
      <c r="DA97" t="s">
        <v>370</v>
      </c>
      <c r="DB97" t="s">
        <v>370</v>
      </c>
      <c r="DC97" t="s">
        <v>370</v>
      </c>
      <c r="DD97" t="s">
        <v>370</v>
      </c>
      <c r="DE97" t="s">
        <v>370</v>
      </c>
      <c r="DF97" t="s">
        <v>370</v>
      </c>
      <c r="DG97" t="s">
        <v>370</v>
      </c>
      <c r="DH97" t="s">
        <v>370</v>
      </c>
      <c r="DI97" t="s">
        <v>370</v>
      </c>
      <c r="DJ97" t="s">
        <v>370</v>
      </c>
      <c r="DK97" t="s">
        <v>1097</v>
      </c>
      <c r="DL97" t="s">
        <v>370</v>
      </c>
      <c r="DM97" t="s">
        <v>370</v>
      </c>
      <c r="DN97" t="s">
        <v>370</v>
      </c>
      <c r="DO97" t="s">
        <v>370</v>
      </c>
      <c r="DP97" t="s">
        <v>370</v>
      </c>
      <c r="DQ97" t="s">
        <v>370</v>
      </c>
      <c r="DR97" t="s">
        <v>370</v>
      </c>
      <c r="DS97" t="s">
        <v>370</v>
      </c>
      <c r="DT97" t="s">
        <v>370</v>
      </c>
      <c r="DU97" t="s">
        <v>370</v>
      </c>
      <c r="DV97" t="s">
        <v>370</v>
      </c>
      <c r="DW97" t="s">
        <v>370</v>
      </c>
      <c r="DX97" t="s">
        <v>370</v>
      </c>
      <c r="DY97" t="s">
        <v>370</v>
      </c>
      <c r="DZ97" t="s">
        <v>370</v>
      </c>
      <c r="EA97" t="s">
        <v>370</v>
      </c>
      <c r="EB97" t="s">
        <v>370</v>
      </c>
      <c r="EC97" t="s">
        <v>370</v>
      </c>
      <c r="ED97" t="s">
        <v>370</v>
      </c>
      <c r="EE97" t="s">
        <v>370</v>
      </c>
      <c r="EF97" t="s">
        <v>370</v>
      </c>
      <c r="EG97" t="s">
        <v>370</v>
      </c>
      <c r="EH97" t="s">
        <v>370</v>
      </c>
      <c r="EI97" t="s">
        <v>370</v>
      </c>
      <c r="EJ97" t="s">
        <v>370</v>
      </c>
      <c r="EK97" t="s">
        <v>370</v>
      </c>
      <c r="EL97" t="s">
        <v>370</v>
      </c>
      <c r="EM97" t="s">
        <v>370</v>
      </c>
    </row>
    <row r="98" spans="1:143" ht="30" x14ac:dyDescent="0.25">
      <c r="A98" t="s">
        <v>1023</v>
      </c>
      <c r="B98">
        <v>2019</v>
      </c>
      <c r="C98" t="s">
        <v>802</v>
      </c>
      <c r="D98" t="s">
        <v>801</v>
      </c>
      <c r="E98" t="s">
        <v>1253</v>
      </c>
      <c r="F98" t="s">
        <v>233</v>
      </c>
      <c r="G98" t="s">
        <v>1155</v>
      </c>
      <c r="H98" t="s">
        <v>234</v>
      </c>
      <c r="I98">
        <v>71730</v>
      </c>
      <c r="J98" s="2">
        <v>6</v>
      </c>
      <c r="K98">
        <v>562211</v>
      </c>
      <c r="L98" s="32" t="s">
        <v>781</v>
      </c>
      <c r="M98" s="32" t="s">
        <v>1018</v>
      </c>
      <c r="N98">
        <v>33.2044</v>
      </c>
      <c r="O98">
        <v>-92.630799999999994</v>
      </c>
      <c r="P98" s="9">
        <v>110000521221</v>
      </c>
      <c r="Q98" s="9">
        <v>1319218426397</v>
      </c>
      <c r="R98" t="s">
        <v>1019</v>
      </c>
      <c r="S98" t="s">
        <v>1020</v>
      </c>
      <c r="T98" s="34">
        <v>4</v>
      </c>
      <c r="U98" s="2" t="s">
        <v>1032</v>
      </c>
      <c r="V98">
        <v>0.01</v>
      </c>
      <c r="W98">
        <v>0.01</v>
      </c>
      <c r="Y98">
        <v>0.2</v>
      </c>
      <c r="Z98">
        <v>0.21</v>
      </c>
      <c r="AA98" t="s">
        <v>1021</v>
      </c>
      <c r="AB98" s="32" t="s">
        <v>1109</v>
      </c>
      <c r="AD98" s="33" t="s">
        <v>777</v>
      </c>
      <c r="AJ98" t="s">
        <v>1018</v>
      </c>
      <c r="AK98" t="s">
        <v>1018</v>
      </c>
      <c r="AL98" t="s">
        <v>1018</v>
      </c>
      <c r="AM98" t="s">
        <v>1018</v>
      </c>
      <c r="AN98" t="s">
        <v>1018</v>
      </c>
      <c r="AO98" t="s">
        <v>1018</v>
      </c>
      <c r="AP98" t="s">
        <v>1018</v>
      </c>
      <c r="AQ98" t="s">
        <v>1018</v>
      </c>
      <c r="AR98" t="s">
        <v>1018</v>
      </c>
      <c r="AS98" t="s">
        <v>1018</v>
      </c>
      <c r="AT98" t="s">
        <v>1018</v>
      </c>
      <c r="AU98" t="s">
        <v>1018</v>
      </c>
      <c r="AV98" t="s">
        <v>1018</v>
      </c>
      <c r="AW98" t="s">
        <v>1018</v>
      </c>
      <c r="AX98" t="s">
        <v>1018</v>
      </c>
      <c r="AY98" t="s">
        <v>1018</v>
      </c>
      <c r="AZ98" t="s">
        <v>1018</v>
      </c>
      <c r="BA98" t="s">
        <v>1018</v>
      </c>
      <c r="BB98" t="s">
        <v>1018</v>
      </c>
      <c r="BC98" t="s">
        <v>1018</v>
      </c>
      <c r="BD98" t="s">
        <v>1018</v>
      </c>
      <c r="BE98" t="s">
        <v>1018</v>
      </c>
      <c r="BF98" t="s">
        <v>1018</v>
      </c>
      <c r="BG98" t="s">
        <v>1018</v>
      </c>
      <c r="BH98" t="s">
        <v>1018</v>
      </c>
      <c r="BI98" t="s">
        <v>1018</v>
      </c>
      <c r="BJ98" t="s">
        <v>1018</v>
      </c>
      <c r="BK98" t="s">
        <v>1018</v>
      </c>
      <c r="BL98" t="s">
        <v>1018</v>
      </c>
      <c r="BM98" t="s">
        <v>1018</v>
      </c>
      <c r="BN98" t="s">
        <v>1018</v>
      </c>
      <c r="BO98" t="s">
        <v>1018</v>
      </c>
      <c r="BP98" t="s">
        <v>1018</v>
      </c>
      <c r="BQ98" t="s">
        <v>1018</v>
      </c>
      <c r="BR98" t="s">
        <v>1018</v>
      </c>
      <c r="BS98" t="s">
        <v>1018</v>
      </c>
      <c r="BT98" t="s">
        <v>1018</v>
      </c>
      <c r="BU98" t="s">
        <v>1018</v>
      </c>
      <c r="BV98" t="s">
        <v>1018</v>
      </c>
      <c r="BW98" t="s">
        <v>1018</v>
      </c>
      <c r="BX98" t="s">
        <v>1018</v>
      </c>
      <c r="BY98" t="s">
        <v>1018</v>
      </c>
      <c r="BZ98" t="s">
        <v>1018</v>
      </c>
      <c r="CA98" t="s">
        <v>1018</v>
      </c>
      <c r="CB98" t="s">
        <v>1028</v>
      </c>
      <c r="CC98" t="s">
        <v>1018</v>
      </c>
      <c r="CD98" t="s">
        <v>1018</v>
      </c>
      <c r="CE98" t="s">
        <v>1018</v>
      </c>
      <c r="CF98" t="s">
        <v>1018</v>
      </c>
      <c r="CG98" t="s">
        <v>1018</v>
      </c>
      <c r="CH98" t="s">
        <v>1028</v>
      </c>
      <c r="CI98" t="s">
        <v>1018</v>
      </c>
      <c r="CJ98" t="s">
        <v>1018</v>
      </c>
      <c r="CK98" t="s">
        <v>1018</v>
      </c>
      <c r="CL98" t="s">
        <v>370</v>
      </c>
      <c r="CM98" t="s">
        <v>370</v>
      </c>
      <c r="CN98" t="s">
        <v>370</v>
      </c>
      <c r="CO98" t="s">
        <v>370</v>
      </c>
      <c r="CP98" t="s">
        <v>370</v>
      </c>
      <c r="CQ98" t="s">
        <v>370</v>
      </c>
      <c r="CR98" t="s">
        <v>370</v>
      </c>
      <c r="CS98" t="s">
        <v>370</v>
      </c>
      <c r="CT98" t="s">
        <v>370</v>
      </c>
      <c r="CU98" t="s">
        <v>370</v>
      </c>
      <c r="CV98" t="s">
        <v>370</v>
      </c>
      <c r="CW98" t="s">
        <v>370</v>
      </c>
      <c r="CX98" t="s">
        <v>370</v>
      </c>
      <c r="CY98" t="s">
        <v>370</v>
      </c>
      <c r="CZ98" t="s">
        <v>370</v>
      </c>
      <c r="DA98" t="s">
        <v>370</v>
      </c>
      <c r="DB98" t="s">
        <v>370</v>
      </c>
      <c r="DC98" t="s">
        <v>370</v>
      </c>
      <c r="DD98" t="s">
        <v>370</v>
      </c>
      <c r="DE98" t="s">
        <v>370</v>
      </c>
      <c r="DF98" t="s">
        <v>370</v>
      </c>
      <c r="DG98" t="s">
        <v>370</v>
      </c>
      <c r="DH98" t="s">
        <v>370</v>
      </c>
      <c r="DI98" t="s">
        <v>370</v>
      </c>
      <c r="DJ98" t="s">
        <v>370</v>
      </c>
      <c r="DK98" t="s">
        <v>370</v>
      </c>
      <c r="DL98" t="s">
        <v>370</v>
      </c>
      <c r="DM98" t="s">
        <v>370</v>
      </c>
      <c r="DN98" t="s">
        <v>370</v>
      </c>
      <c r="DO98" t="s">
        <v>370</v>
      </c>
      <c r="DP98" t="s">
        <v>370</v>
      </c>
      <c r="DQ98" t="s">
        <v>370</v>
      </c>
      <c r="DR98" t="s">
        <v>370</v>
      </c>
      <c r="DS98" t="s">
        <v>370</v>
      </c>
      <c r="DT98" t="s">
        <v>370</v>
      </c>
      <c r="DU98" t="s">
        <v>370</v>
      </c>
      <c r="DV98" t="s">
        <v>370</v>
      </c>
      <c r="DW98" t="s">
        <v>370</v>
      </c>
      <c r="DX98" t="s">
        <v>370</v>
      </c>
      <c r="DY98" t="s">
        <v>370</v>
      </c>
      <c r="DZ98" t="s">
        <v>370</v>
      </c>
      <c r="EA98" t="s">
        <v>370</v>
      </c>
      <c r="EB98" t="s">
        <v>370</v>
      </c>
      <c r="EC98" t="s">
        <v>370</v>
      </c>
      <c r="ED98" t="s">
        <v>1005</v>
      </c>
      <c r="EE98" t="s">
        <v>370</v>
      </c>
      <c r="EF98" t="s">
        <v>370</v>
      </c>
      <c r="EG98" t="s">
        <v>370</v>
      </c>
      <c r="EH98" t="s">
        <v>370</v>
      </c>
      <c r="EI98" t="s">
        <v>370</v>
      </c>
      <c r="EJ98" t="s">
        <v>1011</v>
      </c>
      <c r="EK98" t="s">
        <v>370</v>
      </c>
      <c r="EL98" t="s">
        <v>370</v>
      </c>
      <c r="EM98" t="s">
        <v>370</v>
      </c>
    </row>
    <row r="99" spans="1:143" ht="30" x14ac:dyDescent="0.25">
      <c r="A99" t="s">
        <v>1023</v>
      </c>
      <c r="B99">
        <v>2019</v>
      </c>
      <c r="C99" t="s">
        <v>243</v>
      </c>
      <c r="D99" t="s">
        <v>241</v>
      </c>
      <c r="E99" t="s">
        <v>1254</v>
      </c>
      <c r="F99" t="s">
        <v>242</v>
      </c>
      <c r="G99" t="s">
        <v>242</v>
      </c>
      <c r="H99" t="s">
        <v>62</v>
      </c>
      <c r="I99">
        <v>75235</v>
      </c>
      <c r="J99" s="2">
        <v>6</v>
      </c>
      <c r="K99">
        <v>325510</v>
      </c>
      <c r="L99" s="32" t="s">
        <v>120</v>
      </c>
      <c r="M99" s="32" t="s">
        <v>1018</v>
      </c>
      <c r="N99">
        <v>32.831944</v>
      </c>
      <c r="O99">
        <v>-96.845832999999999</v>
      </c>
      <c r="P99" s="9">
        <v>110000457568</v>
      </c>
      <c r="Q99" s="9">
        <v>1319218432932</v>
      </c>
      <c r="R99" t="s">
        <v>1019</v>
      </c>
      <c r="S99" t="s">
        <v>1020</v>
      </c>
      <c r="T99" s="34">
        <v>4</v>
      </c>
      <c r="U99" s="2" t="s">
        <v>1032</v>
      </c>
      <c r="V99">
        <v>0</v>
      </c>
      <c r="W99">
        <v>0</v>
      </c>
      <c r="Y99">
        <v>0</v>
      </c>
      <c r="Z99">
        <v>0</v>
      </c>
      <c r="AA99" t="s">
        <v>1021</v>
      </c>
      <c r="AB99" s="32" t="s">
        <v>1255</v>
      </c>
      <c r="AD99" s="33" t="s">
        <v>114</v>
      </c>
      <c r="AJ99" t="s">
        <v>1018</v>
      </c>
      <c r="AK99" t="s">
        <v>1018</v>
      </c>
      <c r="AL99" t="s">
        <v>1018</v>
      </c>
      <c r="AM99" t="s">
        <v>1018</v>
      </c>
      <c r="AN99" t="s">
        <v>1018</v>
      </c>
      <c r="AO99" t="s">
        <v>1018</v>
      </c>
      <c r="AP99" t="s">
        <v>1028</v>
      </c>
      <c r="AQ99" t="s">
        <v>1018</v>
      </c>
      <c r="AR99" t="s">
        <v>1018</v>
      </c>
      <c r="AS99" t="s">
        <v>1028</v>
      </c>
      <c r="AT99" t="s">
        <v>1018</v>
      </c>
      <c r="AU99" t="s">
        <v>1018</v>
      </c>
      <c r="AV99" t="s">
        <v>1018</v>
      </c>
      <c r="AW99" t="s">
        <v>1018</v>
      </c>
      <c r="AX99" t="s">
        <v>1018</v>
      </c>
      <c r="AY99" t="s">
        <v>1018</v>
      </c>
      <c r="AZ99" t="s">
        <v>1018</v>
      </c>
      <c r="BA99" t="s">
        <v>1018</v>
      </c>
      <c r="BB99" t="s">
        <v>1018</v>
      </c>
      <c r="BC99" t="s">
        <v>1018</v>
      </c>
      <c r="BD99" t="s">
        <v>1018</v>
      </c>
      <c r="BE99" t="s">
        <v>1018</v>
      </c>
      <c r="BF99" t="s">
        <v>1018</v>
      </c>
      <c r="BG99" t="s">
        <v>1018</v>
      </c>
      <c r="BH99" t="s">
        <v>1018</v>
      </c>
      <c r="BI99" t="s">
        <v>1018</v>
      </c>
      <c r="BJ99" t="s">
        <v>1018</v>
      </c>
      <c r="BK99" t="s">
        <v>1018</v>
      </c>
      <c r="BL99" t="s">
        <v>1018</v>
      </c>
      <c r="BM99" t="s">
        <v>1018</v>
      </c>
      <c r="BN99" t="s">
        <v>1018</v>
      </c>
      <c r="BO99" t="s">
        <v>1018</v>
      </c>
      <c r="BP99" t="s">
        <v>1018</v>
      </c>
      <c r="BQ99" t="s">
        <v>1018</v>
      </c>
      <c r="BR99" t="s">
        <v>1018</v>
      </c>
      <c r="BS99" t="s">
        <v>1018</v>
      </c>
      <c r="BT99" t="s">
        <v>1018</v>
      </c>
      <c r="BU99" t="s">
        <v>1018</v>
      </c>
      <c r="BV99" t="s">
        <v>1018</v>
      </c>
      <c r="BW99" t="s">
        <v>1018</v>
      </c>
      <c r="BX99" t="s">
        <v>1018</v>
      </c>
      <c r="BY99" t="s">
        <v>1018</v>
      </c>
      <c r="BZ99" t="s">
        <v>1018</v>
      </c>
      <c r="CA99" t="s">
        <v>1018</v>
      </c>
      <c r="CB99" t="s">
        <v>1018</v>
      </c>
      <c r="CC99" t="s">
        <v>1018</v>
      </c>
      <c r="CD99" t="s">
        <v>1018</v>
      </c>
      <c r="CE99" t="s">
        <v>1018</v>
      </c>
      <c r="CF99" t="s">
        <v>1018</v>
      </c>
      <c r="CG99" t="s">
        <v>1018</v>
      </c>
      <c r="CH99" t="s">
        <v>1018</v>
      </c>
      <c r="CI99" t="s">
        <v>1018</v>
      </c>
      <c r="CJ99" t="s">
        <v>1018</v>
      </c>
      <c r="CK99" t="s">
        <v>1018</v>
      </c>
      <c r="CL99" t="s">
        <v>370</v>
      </c>
      <c r="CM99" t="s">
        <v>370</v>
      </c>
      <c r="CN99" t="s">
        <v>370</v>
      </c>
      <c r="CO99" t="s">
        <v>370</v>
      </c>
      <c r="CP99" t="s">
        <v>370</v>
      </c>
      <c r="CQ99" t="s">
        <v>370</v>
      </c>
      <c r="CR99" t="s">
        <v>1029</v>
      </c>
      <c r="CS99" t="s">
        <v>370</v>
      </c>
      <c r="CT99" t="s">
        <v>370</v>
      </c>
      <c r="CU99" t="s">
        <v>970</v>
      </c>
      <c r="CV99" t="s">
        <v>370</v>
      </c>
      <c r="CW99" t="s">
        <v>370</v>
      </c>
      <c r="CX99" t="s">
        <v>370</v>
      </c>
      <c r="CY99" t="s">
        <v>370</v>
      </c>
      <c r="CZ99" t="s">
        <v>370</v>
      </c>
      <c r="DA99" t="s">
        <v>370</v>
      </c>
      <c r="DB99" t="s">
        <v>370</v>
      </c>
      <c r="DC99" t="s">
        <v>370</v>
      </c>
      <c r="DD99" t="s">
        <v>370</v>
      </c>
      <c r="DE99" t="s">
        <v>370</v>
      </c>
      <c r="DF99" t="s">
        <v>370</v>
      </c>
      <c r="DG99" t="s">
        <v>370</v>
      </c>
      <c r="DH99" t="s">
        <v>370</v>
      </c>
      <c r="DI99" t="s">
        <v>370</v>
      </c>
      <c r="DJ99" t="s">
        <v>370</v>
      </c>
      <c r="DK99" t="s">
        <v>370</v>
      </c>
      <c r="DL99" t="s">
        <v>370</v>
      </c>
      <c r="DM99" t="s">
        <v>370</v>
      </c>
      <c r="DN99" t="s">
        <v>370</v>
      </c>
      <c r="DO99" t="s">
        <v>370</v>
      </c>
      <c r="DP99" t="s">
        <v>370</v>
      </c>
      <c r="DQ99" t="s">
        <v>370</v>
      </c>
      <c r="DR99" t="s">
        <v>370</v>
      </c>
      <c r="DS99" t="s">
        <v>370</v>
      </c>
      <c r="DT99" t="s">
        <v>370</v>
      </c>
      <c r="DU99" t="s">
        <v>370</v>
      </c>
      <c r="DV99" t="s">
        <v>370</v>
      </c>
      <c r="DW99" t="s">
        <v>370</v>
      </c>
      <c r="DX99" t="s">
        <v>370</v>
      </c>
      <c r="DY99" t="s">
        <v>370</v>
      </c>
      <c r="DZ99" t="s">
        <v>370</v>
      </c>
      <c r="EA99" t="s">
        <v>370</v>
      </c>
      <c r="EB99" t="s">
        <v>370</v>
      </c>
      <c r="EC99" t="s">
        <v>370</v>
      </c>
      <c r="ED99" t="s">
        <v>370</v>
      </c>
      <c r="EE99" t="s">
        <v>370</v>
      </c>
      <c r="EF99" t="s">
        <v>370</v>
      </c>
      <c r="EG99" t="s">
        <v>370</v>
      </c>
      <c r="EH99" t="s">
        <v>370</v>
      </c>
      <c r="EI99" t="s">
        <v>370</v>
      </c>
      <c r="EJ99" t="s">
        <v>370</v>
      </c>
      <c r="EK99" t="s">
        <v>370</v>
      </c>
      <c r="EL99" t="s">
        <v>370</v>
      </c>
      <c r="EM99" t="s">
        <v>370</v>
      </c>
    </row>
    <row r="100" spans="1:143" ht="75" x14ac:dyDescent="0.25">
      <c r="A100" t="s">
        <v>1023</v>
      </c>
      <c r="B100">
        <v>2019</v>
      </c>
      <c r="C100" t="s">
        <v>56</v>
      </c>
      <c r="D100" t="s">
        <v>53</v>
      </c>
      <c r="E100" t="s">
        <v>1256</v>
      </c>
      <c r="F100" t="s">
        <v>54</v>
      </c>
      <c r="G100" t="s">
        <v>1257</v>
      </c>
      <c r="H100" t="s">
        <v>55</v>
      </c>
      <c r="I100">
        <v>70805</v>
      </c>
      <c r="J100" s="2">
        <v>6</v>
      </c>
      <c r="K100">
        <v>325110</v>
      </c>
      <c r="L100" s="32" t="s">
        <v>57</v>
      </c>
      <c r="M100" s="32" t="s">
        <v>1018</v>
      </c>
      <c r="N100">
        <v>30.495768999999999</v>
      </c>
      <c r="O100">
        <v>-91.173111000000006</v>
      </c>
      <c r="P100" s="9">
        <v>110000449970</v>
      </c>
      <c r="Q100" s="9">
        <v>1319218444519</v>
      </c>
      <c r="R100" t="s">
        <v>1019</v>
      </c>
      <c r="S100" t="s">
        <v>1020</v>
      </c>
      <c r="T100" s="34">
        <v>9</v>
      </c>
      <c r="U100" s="2" t="s">
        <v>1258</v>
      </c>
      <c r="V100">
        <v>2500</v>
      </c>
      <c r="W100">
        <v>2500</v>
      </c>
      <c r="Y100">
        <v>7700</v>
      </c>
      <c r="Z100">
        <v>10200</v>
      </c>
      <c r="AA100" t="s">
        <v>1021</v>
      </c>
      <c r="AB100" s="32" t="s">
        <v>1259</v>
      </c>
      <c r="AD100" s="33" t="s">
        <v>22</v>
      </c>
      <c r="AJ100" t="s">
        <v>1028</v>
      </c>
      <c r="AK100" t="s">
        <v>1018</v>
      </c>
      <c r="AL100" t="s">
        <v>1028</v>
      </c>
      <c r="AM100" t="s">
        <v>1028</v>
      </c>
      <c r="AN100" t="s">
        <v>1028</v>
      </c>
      <c r="AO100" t="s">
        <v>1018</v>
      </c>
      <c r="AP100" t="s">
        <v>1028</v>
      </c>
      <c r="AQ100" t="s">
        <v>1018</v>
      </c>
      <c r="AR100" t="s">
        <v>1018</v>
      </c>
      <c r="AS100" t="s">
        <v>1028</v>
      </c>
      <c r="AT100" t="s">
        <v>1018</v>
      </c>
      <c r="AU100" t="s">
        <v>1018</v>
      </c>
      <c r="AV100" t="s">
        <v>1018</v>
      </c>
      <c r="AW100" t="s">
        <v>1018</v>
      </c>
      <c r="AX100" t="s">
        <v>1018</v>
      </c>
      <c r="AY100" t="s">
        <v>1018</v>
      </c>
      <c r="AZ100" t="s">
        <v>1018</v>
      </c>
      <c r="BA100" t="s">
        <v>1018</v>
      </c>
      <c r="BB100" t="s">
        <v>1018</v>
      </c>
      <c r="BC100" t="s">
        <v>1018</v>
      </c>
      <c r="BD100" t="s">
        <v>1018</v>
      </c>
      <c r="BE100" t="s">
        <v>1018</v>
      </c>
      <c r="BF100" t="s">
        <v>1018</v>
      </c>
      <c r="BG100" t="s">
        <v>1018</v>
      </c>
      <c r="BH100" t="s">
        <v>1018</v>
      </c>
      <c r="BI100" t="s">
        <v>1018</v>
      </c>
      <c r="BJ100" t="s">
        <v>1028</v>
      </c>
      <c r="BK100" t="s">
        <v>1018</v>
      </c>
      <c r="BL100" t="s">
        <v>1018</v>
      </c>
      <c r="BM100" t="s">
        <v>1018</v>
      </c>
      <c r="BN100" t="s">
        <v>1018</v>
      </c>
      <c r="BO100" t="s">
        <v>1018</v>
      </c>
      <c r="BP100" t="s">
        <v>1018</v>
      </c>
      <c r="BQ100" t="s">
        <v>1018</v>
      </c>
      <c r="BR100" t="s">
        <v>1018</v>
      </c>
      <c r="BS100" t="s">
        <v>1018</v>
      </c>
      <c r="BT100" t="s">
        <v>1018</v>
      </c>
      <c r="BU100" t="s">
        <v>1018</v>
      </c>
      <c r="BV100" t="s">
        <v>1018</v>
      </c>
      <c r="BW100" t="s">
        <v>1018</v>
      </c>
      <c r="BX100" t="s">
        <v>1018</v>
      </c>
      <c r="BY100" t="s">
        <v>1018</v>
      </c>
      <c r="BZ100" t="s">
        <v>1018</v>
      </c>
      <c r="CA100" t="s">
        <v>1018</v>
      </c>
      <c r="CB100" t="s">
        <v>1018</v>
      </c>
      <c r="CC100" t="s">
        <v>1018</v>
      </c>
      <c r="CD100" t="s">
        <v>1018</v>
      </c>
      <c r="CE100" t="s">
        <v>1018</v>
      </c>
      <c r="CF100" t="s">
        <v>1018</v>
      </c>
      <c r="CG100" t="s">
        <v>1018</v>
      </c>
      <c r="CH100" t="s">
        <v>1018</v>
      </c>
      <c r="CI100" t="s">
        <v>1018</v>
      </c>
      <c r="CJ100" t="s">
        <v>1018</v>
      </c>
      <c r="CK100" t="s">
        <v>1018</v>
      </c>
      <c r="CL100" t="s">
        <v>1069</v>
      </c>
      <c r="CM100" t="s">
        <v>370</v>
      </c>
      <c r="CN100" t="s">
        <v>1093</v>
      </c>
      <c r="CO100" t="s">
        <v>1181</v>
      </c>
      <c r="CP100" t="s">
        <v>1070</v>
      </c>
      <c r="CQ100" t="s">
        <v>370</v>
      </c>
      <c r="CR100" t="s">
        <v>1029</v>
      </c>
      <c r="CS100" t="s">
        <v>370</v>
      </c>
      <c r="CT100" t="s">
        <v>370</v>
      </c>
      <c r="CU100" t="s">
        <v>970</v>
      </c>
      <c r="CV100" t="s">
        <v>370</v>
      </c>
      <c r="CW100" t="s">
        <v>370</v>
      </c>
      <c r="CX100" t="s">
        <v>370</v>
      </c>
      <c r="CY100" t="s">
        <v>370</v>
      </c>
      <c r="CZ100" t="s">
        <v>370</v>
      </c>
      <c r="DA100" t="s">
        <v>370</v>
      </c>
      <c r="DB100" t="s">
        <v>370</v>
      </c>
      <c r="DC100" t="s">
        <v>370</v>
      </c>
      <c r="DD100" t="s">
        <v>370</v>
      </c>
      <c r="DE100" t="s">
        <v>370</v>
      </c>
      <c r="DF100" t="s">
        <v>370</v>
      </c>
      <c r="DG100" t="s">
        <v>370</v>
      </c>
      <c r="DH100" t="s">
        <v>370</v>
      </c>
      <c r="DI100" t="s">
        <v>370</v>
      </c>
      <c r="DJ100" t="s">
        <v>370</v>
      </c>
      <c r="DK100" t="s">
        <v>370</v>
      </c>
      <c r="DL100" t="s">
        <v>987</v>
      </c>
      <c r="DM100" t="s">
        <v>370</v>
      </c>
      <c r="DN100" t="s">
        <v>370</v>
      </c>
      <c r="DO100" t="s">
        <v>370</v>
      </c>
      <c r="DP100" t="s">
        <v>370</v>
      </c>
      <c r="DQ100" t="s">
        <v>370</v>
      </c>
      <c r="DR100" t="s">
        <v>370</v>
      </c>
      <c r="DS100" t="s">
        <v>370</v>
      </c>
      <c r="DT100" t="s">
        <v>370</v>
      </c>
      <c r="DU100" t="s">
        <v>370</v>
      </c>
      <c r="DV100" t="s">
        <v>370</v>
      </c>
      <c r="DW100" t="s">
        <v>370</v>
      </c>
      <c r="DX100" t="s">
        <v>370</v>
      </c>
      <c r="DY100" t="s">
        <v>370</v>
      </c>
      <c r="DZ100" t="s">
        <v>370</v>
      </c>
      <c r="EA100" t="s">
        <v>370</v>
      </c>
      <c r="EB100" t="s">
        <v>370</v>
      </c>
      <c r="EC100" t="s">
        <v>370</v>
      </c>
      <c r="ED100" t="s">
        <v>370</v>
      </c>
      <c r="EE100" t="s">
        <v>370</v>
      </c>
      <c r="EF100" t="s">
        <v>370</v>
      </c>
      <c r="EG100" t="s">
        <v>370</v>
      </c>
      <c r="EH100" t="s">
        <v>370</v>
      </c>
      <c r="EI100" t="s">
        <v>370</v>
      </c>
      <c r="EJ100" t="s">
        <v>370</v>
      </c>
      <c r="EK100" t="s">
        <v>370</v>
      </c>
      <c r="EL100" t="s">
        <v>370</v>
      </c>
      <c r="EM100" t="s">
        <v>370</v>
      </c>
    </row>
    <row r="101" spans="1:143" x14ac:dyDescent="0.25">
      <c r="A101" t="s">
        <v>1023</v>
      </c>
      <c r="B101">
        <v>2019</v>
      </c>
      <c r="C101" t="s">
        <v>436</v>
      </c>
      <c r="D101" t="s">
        <v>435</v>
      </c>
      <c r="E101" t="s">
        <v>1260</v>
      </c>
      <c r="F101" t="s">
        <v>124</v>
      </c>
      <c r="G101" t="s">
        <v>1113</v>
      </c>
      <c r="H101" t="s">
        <v>125</v>
      </c>
      <c r="I101">
        <v>15225</v>
      </c>
      <c r="J101" s="2">
        <v>3</v>
      </c>
      <c r="K101">
        <v>325211</v>
      </c>
      <c r="L101" s="32" t="s">
        <v>259</v>
      </c>
      <c r="M101" s="32" t="s">
        <v>1018</v>
      </c>
      <c r="N101">
        <v>40.497610000000002</v>
      </c>
      <c r="O101">
        <v>-80.091269999999994</v>
      </c>
      <c r="P101" s="9">
        <v>110000329653</v>
      </c>
      <c r="Q101" s="9">
        <v>1319218448138</v>
      </c>
      <c r="R101" t="s">
        <v>1019</v>
      </c>
      <c r="S101" t="s">
        <v>1020</v>
      </c>
      <c r="T101" s="34">
        <v>5</v>
      </c>
      <c r="U101" s="2" t="s">
        <v>1037</v>
      </c>
      <c r="V101">
        <v>4</v>
      </c>
      <c r="W101">
        <v>4</v>
      </c>
      <c r="Y101">
        <v>1706</v>
      </c>
      <c r="Z101">
        <v>1710</v>
      </c>
      <c r="AA101" t="s">
        <v>1021</v>
      </c>
      <c r="AB101" s="32" t="s">
        <v>1027</v>
      </c>
      <c r="AD101" s="33" t="s">
        <v>426</v>
      </c>
      <c r="AJ101" t="s">
        <v>1018</v>
      </c>
      <c r="AK101" t="s">
        <v>1018</v>
      </c>
      <c r="AL101" t="s">
        <v>1018</v>
      </c>
      <c r="AM101" t="s">
        <v>1018</v>
      </c>
      <c r="AN101" t="s">
        <v>1018</v>
      </c>
      <c r="AO101" t="s">
        <v>1018</v>
      </c>
      <c r="AP101" t="s">
        <v>1028</v>
      </c>
      <c r="AQ101" t="s">
        <v>1018</v>
      </c>
      <c r="AR101" t="s">
        <v>1028</v>
      </c>
      <c r="AS101" t="s">
        <v>1018</v>
      </c>
      <c r="AT101" t="s">
        <v>1018</v>
      </c>
      <c r="AU101" t="s">
        <v>1018</v>
      </c>
      <c r="AV101" t="s">
        <v>1018</v>
      </c>
      <c r="AW101" t="s">
        <v>1018</v>
      </c>
      <c r="AX101" t="s">
        <v>1018</v>
      </c>
      <c r="AY101" t="s">
        <v>1018</v>
      </c>
      <c r="AZ101" t="s">
        <v>1018</v>
      </c>
      <c r="BA101" t="s">
        <v>1018</v>
      </c>
      <c r="BB101" t="s">
        <v>1018</v>
      </c>
      <c r="BC101" t="s">
        <v>1018</v>
      </c>
      <c r="BD101" t="s">
        <v>1018</v>
      </c>
      <c r="BE101" t="s">
        <v>1018</v>
      </c>
      <c r="BF101" t="s">
        <v>1018</v>
      </c>
      <c r="BG101" t="s">
        <v>1018</v>
      </c>
      <c r="BH101" t="s">
        <v>1018</v>
      </c>
      <c r="BI101" t="s">
        <v>1018</v>
      </c>
      <c r="BJ101" t="s">
        <v>1018</v>
      </c>
      <c r="BK101" t="s">
        <v>1018</v>
      </c>
      <c r="BL101" t="s">
        <v>1018</v>
      </c>
      <c r="BM101" t="s">
        <v>1018</v>
      </c>
      <c r="BN101" t="s">
        <v>1018</v>
      </c>
      <c r="BO101" t="s">
        <v>1018</v>
      </c>
      <c r="BP101" t="s">
        <v>1018</v>
      </c>
      <c r="BQ101" t="s">
        <v>1018</v>
      </c>
      <c r="BR101" t="s">
        <v>1018</v>
      </c>
      <c r="BS101" t="s">
        <v>1018</v>
      </c>
      <c r="BT101" t="s">
        <v>1018</v>
      </c>
      <c r="BU101" t="s">
        <v>1018</v>
      </c>
      <c r="BV101" t="s">
        <v>1018</v>
      </c>
      <c r="BW101" t="s">
        <v>1018</v>
      </c>
      <c r="BX101" t="s">
        <v>1018</v>
      </c>
      <c r="BY101" t="s">
        <v>1018</v>
      </c>
      <c r="BZ101" t="s">
        <v>1018</v>
      </c>
      <c r="CA101" t="s">
        <v>1018</v>
      </c>
      <c r="CB101" t="s">
        <v>1018</v>
      </c>
      <c r="CC101" t="s">
        <v>1018</v>
      </c>
      <c r="CD101" t="s">
        <v>1018</v>
      </c>
      <c r="CE101" t="s">
        <v>1018</v>
      </c>
      <c r="CF101" t="s">
        <v>1018</v>
      </c>
      <c r="CG101" t="s">
        <v>1018</v>
      </c>
      <c r="CH101" t="s">
        <v>1018</v>
      </c>
      <c r="CI101" t="s">
        <v>1018</v>
      </c>
      <c r="CJ101" t="s">
        <v>1018</v>
      </c>
      <c r="CK101" t="s">
        <v>1018</v>
      </c>
      <c r="CL101" t="s">
        <v>370</v>
      </c>
      <c r="CM101" t="s">
        <v>370</v>
      </c>
      <c r="CN101" t="s">
        <v>370</v>
      </c>
      <c r="CO101" t="s">
        <v>370</v>
      </c>
      <c r="CP101" t="s">
        <v>370</v>
      </c>
      <c r="CQ101" t="s">
        <v>370</v>
      </c>
      <c r="CR101" t="s">
        <v>1029</v>
      </c>
      <c r="CS101" t="s">
        <v>370</v>
      </c>
      <c r="CT101" t="s">
        <v>1030</v>
      </c>
      <c r="CU101" t="s">
        <v>370</v>
      </c>
      <c r="CV101" t="s">
        <v>370</v>
      </c>
      <c r="CW101" t="s">
        <v>370</v>
      </c>
      <c r="CX101" t="s">
        <v>370</v>
      </c>
      <c r="CY101" t="s">
        <v>370</v>
      </c>
      <c r="CZ101" t="s">
        <v>370</v>
      </c>
      <c r="DA101" t="s">
        <v>370</v>
      </c>
      <c r="DB101" t="s">
        <v>370</v>
      </c>
      <c r="DC101" t="s">
        <v>370</v>
      </c>
      <c r="DD101" t="s">
        <v>370</v>
      </c>
      <c r="DE101" t="s">
        <v>370</v>
      </c>
      <c r="DF101" t="s">
        <v>370</v>
      </c>
      <c r="DG101" t="s">
        <v>370</v>
      </c>
      <c r="DH101" t="s">
        <v>370</v>
      </c>
      <c r="DI101" t="s">
        <v>370</v>
      </c>
      <c r="DJ101" t="s">
        <v>370</v>
      </c>
      <c r="DK101" t="s">
        <v>370</v>
      </c>
      <c r="DL101" t="s">
        <v>370</v>
      </c>
      <c r="DM101" t="s">
        <v>370</v>
      </c>
      <c r="DN101" t="s">
        <v>370</v>
      </c>
      <c r="DO101" t="s">
        <v>370</v>
      </c>
      <c r="DP101" t="s">
        <v>370</v>
      </c>
      <c r="DQ101" t="s">
        <v>370</v>
      </c>
      <c r="DR101" t="s">
        <v>370</v>
      </c>
      <c r="DS101" t="s">
        <v>370</v>
      </c>
      <c r="DT101" t="s">
        <v>370</v>
      </c>
      <c r="DU101" t="s">
        <v>370</v>
      </c>
      <c r="DV101" t="s">
        <v>370</v>
      </c>
      <c r="DW101" t="s">
        <v>370</v>
      </c>
      <c r="DX101" t="s">
        <v>370</v>
      </c>
      <c r="DY101" t="s">
        <v>370</v>
      </c>
      <c r="DZ101" t="s">
        <v>370</v>
      </c>
      <c r="EA101" t="s">
        <v>370</v>
      </c>
      <c r="EB101" t="s">
        <v>370</v>
      </c>
      <c r="EC101" t="s">
        <v>370</v>
      </c>
      <c r="ED101" t="s">
        <v>370</v>
      </c>
      <c r="EE101" t="s">
        <v>370</v>
      </c>
      <c r="EF101" t="s">
        <v>370</v>
      </c>
      <c r="EG101" t="s">
        <v>370</v>
      </c>
      <c r="EH101" t="s">
        <v>370</v>
      </c>
      <c r="EI101" t="s">
        <v>370</v>
      </c>
      <c r="EJ101" t="s">
        <v>370</v>
      </c>
      <c r="EK101" t="s">
        <v>370</v>
      </c>
      <c r="EL101" t="s">
        <v>370</v>
      </c>
      <c r="EM101" t="s">
        <v>370</v>
      </c>
    </row>
    <row r="102" spans="1:143" x14ac:dyDescent="0.25">
      <c r="A102" t="s">
        <v>1023</v>
      </c>
      <c r="B102">
        <v>2019</v>
      </c>
      <c r="C102" t="s">
        <v>119</v>
      </c>
      <c r="D102" t="s">
        <v>115</v>
      </c>
      <c r="E102" t="s">
        <v>1261</v>
      </c>
      <c r="F102" t="s">
        <v>116</v>
      </c>
      <c r="G102" t="s">
        <v>1262</v>
      </c>
      <c r="H102" t="s">
        <v>117</v>
      </c>
      <c r="I102" s="34" t="s">
        <v>118</v>
      </c>
      <c r="J102" s="2">
        <v>1</v>
      </c>
      <c r="K102">
        <v>325510</v>
      </c>
      <c r="L102" s="32" t="s">
        <v>120</v>
      </c>
      <c r="M102" s="32" t="s">
        <v>1018</v>
      </c>
      <c r="N102">
        <v>42.552405</v>
      </c>
      <c r="O102">
        <v>-71.869697000000002</v>
      </c>
      <c r="P102" s="9">
        <v>110000308890</v>
      </c>
      <c r="Q102" s="9">
        <v>1319218452706</v>
      </c>
      <c r="R102" t="s">
        <v>1019</v>
      </c>
      <c r="S102" t="s">
        <v>1020</v>
      </c>
      <c r="T102" s="34">
        <v>4</v>
      </c>
      <c r="U102" s="2" t="s">
        <v>1032</v>
      </c>
      <c r="V102">
        <v>29</v>
      </c>
      <c r="W102">
        <v>29</v>
      </c>
      <c r="Y102">
        <v>40</v>
      </c>
      <c r="Z102">
        <v>69</v>
      </c>
      <c r="AA102" t="s">
        <v>1021</v>
      </c>
      <c r="AB102" s="32" t="s">
        <v>1027</v>
      </c>
      <c r="AD102" s="33" t="s">
        <v>114</v>
      </c>
      <c r="AJ102" t="s">
        <v>1018</v>
      </c>
      <c r="AK102" t="s">
        <v>1018</v>
      </c>
      <c r="AL102" t="s">
        <v>1018</v>
      </c>
      <c r="AM102" t="s">
        <v>1018</v>
      </c>
      <c r="AN102" t="s">
        <v>1018</v>
      </c>
      <c r="AO102" t="s">
        <v>1018</v>
      </c>
      <c r="AP102" t="s">
        <v>1028</v>
      </c>
      <c r="AQ102" t="s">
        <v>1018</v>
      </c>
      <c r="AR102" t="s">
        <v>1028</v>
      </c>
      <c r="AS102" t="s">
        <v>1018</v>
      </c>
      <c r="AT102" t="s">
        <v>1018</v>
      </c>
      <c r="AU102" t="s">
        <v>1018</v>
      </c>
      <c r="AV102" t="s">
        <v>1018</v>
      </c>
      <c r="AW102" t="s">
        <v>1018</v>
      </c>
      <c r="AX102" t="s">
        <v>1018</v>
      </c>
      <c r="AY102" t="s">
        <v>1018</v>
      </c>
      <c r="AZ102" t="s">
        <v>1018</v>
      </c>
      <c r="BA102" t="s">
        <v>1018</v>
      </c>
      <c r="BB102" t="s">
        <v>1018</v>
      </c>
      <c r="BC102" t="s">
        <v>1018</v>
      </c>
      <c r="BD102" t="s">
        <v>1018</v>
      </c>
      <c r="BE102" t="s">
        <v>1018</v>
      </c>
      <c r="BF102" t="s">
        <v>1018</v>
      </c>
      <c r="BG102" t="s">
        <v>1018</v>
      </c>
      <c r="BH102" t="s">
        <v>1018</v>
      </c>
      <c r="BI102" t="s">
        <v>1018</v>
      </c>
      <c r="BJ102" t="s">
        <v>1018</v>
      </c>
      <c r="BK102" t="s">
        <v>1018</v>
      </c>
      <c r="BL102" t="s">
        <v>1018</v>
      </c>
      <c r="BM102" t="s">
        <v>1018</v>
      </c>
      <c r="BN102" t="s">
        <v>1018</v>
      </c>
      <c r="BO102" t="s">
        <v>1018</v>
      </c>
      <c r="BP102" t="s">
        <v>1018</v>
      </c>
      <c r="BQ102" t="s">
        <v>1018</v>
      </c>
      <c r="BR102" t="s">
        <v>1018</v>
      </c>
      <c r="BS102" t="s">
        <v>1018</v>
      </c>
      <c r="BT102" t="s">
        <v>1018</v>
      </c>
      <c r="BU102" t="s">
        <v>1018</v>
      </c>
      <c r="BV102" t="s">
        <v>1018</v>
      </c>
      <c r="BW102" t="s">
        <v>1018</v>
      </c>
      <c r="BX102" t="s">
        <v>1018</v>
      </c>
      <c r="BY102" t="s">
        <v>1018</v>
      </c>
      <c r="BZ102" t="s">
        <v>1018</v>
      </c>
      <c r="CA102" t="s">
        <v>1018</v>
      </c>
      <c r="CB102" t="s">
        <v>1018</v>
      </c>
      <c r="CC102" t="s">
        <v>1018</v>
      </c>
      <c r="CD102" t="s">
        <v>1018</v>
      </c>
      <c r="CE102" t="s">
        <v>1018</v>
      </c>
      <c r="CF102" t="s">
        <v>1018</v>
      </c>
      <c r="CG102" t="s">
        <v>1018</v>
      </c>
      <c r="CH102" t="s">
        <v>1018</v>
      </c>
      <c r="CI102" t="s">
        <v>1018</v>
      </c>
      <c r="CJ102" t="s">
        <v>1018</v>
      </c>
      <c r="CK102" t="s">
        <v>1018</v>
      </c>
      <c r="CL102" t="s">
        <v>370</v>
      </c>
      <c r="CM102" t="s">
        <v>370</v>
      </c>
      <c r="CN102" t="s">
        <v>370</v>
      </c>
      <c r="CO102" t="s">
        <v>370</v>
      </c>
      <c r="CP102" t="s">
        <v>370</v>
      </c>
      <c r="CQ102" t="s">
        <v>370</v>
      </c>
      <c r="CR102" t="s">
        <v>1029</v>
      </c>
      <c r="CS102" t="s">
        <v>370</v>
      </c>
      <c r="CT102" t="s">
        <v>1030</v>
      </c>
      <c r="CU102" t="s">
        <v>370</v>
      </c>
      <c r="CV102" t="s">
        <v>370</v>
      </c>
      <c r="CW102" t="s">
        <v>370</v>
      </c>
      <c r="CX102" t="s">
        <v>370</v>
      </c>
      <c r="CY102" t="s">
        <v>370</v>
      </c>
      <c r="CZ102" t="s">
        <v>370</v>
      </c>
      <c r="DA102" t="s">
        <v>370</v>
      </c>
      <c r="DB102" t="s">
        <v>370</v>
      </c>
      <c r="DC102" t="s">
        <v>370</v>
      </c>
      <c r="DD102" t="s">
        <v>370</v>
      </c>
      <c r="DE102" t="s">
        <v>370</v>
      </c>
      <c r="DF102" t="s">
        <v>370</v>
      </c>
      <c r="DG102" t="s">
        <v>370</v>
      </c>
      <c r="DH102" t="s">
        <v>370</v>
      </c>
      <c r="DI102" t="s">
        <v>370</v>
      </c>
      <c r="DJ102" t="s">
        <v>370</v>
      </c>
      <c r="DK102" t="s">
        <v>370</v>
      </c>
      <c r="DL102" t="s">
        <v>370</v>
      </c>
      <c r="DM102" t="s">
        <v>370</v>
      </c>
      <c r="DN102" t="s">
        <v>370</v>
      </c>
      <c r="DO102" t="s">
        <v>370</v>
      </c>
      <c r="DP102" t="s">
        <v>370</v>
      </c>
      <c r="DQ102" t="s">
        <v>370</v>
      </c>
      <c r="DR102" t="s">
        <v>370</v>
      </c>
      <c r="DS102" t="s">
        <v>370</v>
      </c>
      <c r="DT102" t="s">
        <v>370</v>
      </c>
      <c r="DU102" t="s">
        <v>370</v>
      </c>
      <c r="DV102" t="s">
        <v>370</v>
      </c>
      <c r="DW102" t="s">
        <v>370</v>
      </c>
      <c r="DX102" t="s">
        <v>370</v>
      </c>
      <c r="DY102" t="s">
        <v>370</v>
      </c>
      <c r="DZ102" t="s">
        <v>370</v>
      </c>
      <c r="EA102" t="s">
        <v>370</v>
      </c>
      <c r="EB102" t="s">
        <v>370</v>
      </c>
      <c r="EC102" t="s">
        <v>370</v>
      </c>
      <c r="ED102" t="s">
        <v>370</v>
      </c>
      <c r="EE102" t="s">
        <v>370</v>
      </c>
      <c r="EF102" t="s">
        <v>370</v>
      </c>
      <c r="EG102" t="s">
        <v>370</v>
      </c>
      <c r="EH102" t="s">
        <v>370</v>
      </c>
      <c r="EI102" t="s">
        <v>370</v>
      </c>
      <c r="EJ102" t="s">
        <v>370</v>
      </c>
      <c r="EK102" t="s">
        <v>370</v>
      </c>
      <c r="EL102" t="s">
        <v>370</v>
      </c>
      <c r="EM102" t="s">
        <v>370</v>
      </c>
    </row>
    <row r="103" spans="1:143" ht="45" x14ac:dyDescent="0.25">
      <c r="A103" t="s">
        <v>1023</v>
      </c>
      <c r="B103">
        <v>2019</v>
      </c>
      <c r="C103" t="s">
        <v>343</v>
      </c>
      <c r="D103" t="s">
        <v>342</v>
      </c>
      <c r="E103" t="s">
        <v>1263</v>
      </c>
      <c r="F103" t="s">
        <v>54</v>
      </c>
      <c r="G103" t="s">
        <v>1257</v>
      </c>
      <c r="H103" t="s">
        <v>55</v>
      </c>
      <c r="I103">
        <v>70805</v>
      </c>
      <c r="J103" s="2">
        <v>6</v>
      </c>
      <c r="K103">
        <v>325180</v>
      </c>
      <c r="L103" s="32" t="s">
        <v>236</v>
      </c>
      <c r="M103" s="32" t="s">
        <v>1018</v>
      </c>
      <c r="N103">
        <v>30.507912000000001</v>
      </c>
      <c r="O103">
        <v>-91.181782999999996</v>
      </c>
      <c r="P103" s="9">
        <v>110063234940</v>
      </c>
      <c r="Q103" s="9">
        <v>1319218453102</v>
      </c>
      <c r="R103" t="s">
        <v>1019</v>
      </c>
      <c r="S103" t="s">
        <v>1020</v>
      </c>
      <c r="T103" s="34">
        <v>5</v>
      </c>
      <c r="U103" s="2" t="s">
        <v>1037</v>
      </c>
      <c r="V103">
        <v>0</v>
      </c>
      <c r="W103">
        <v>0</v>
      </c>
      <c r="Y103">
        <v>0.3</v>
      </c>
      <c r="Z103">
        <v>0.3</v>
      </c>
      <c r="AA103" t="s">
        <v>1021</v>
      </c>
      <c r="AB103" s="32" t="s">
        <v>1175</v>
      </c>
      <c r="AD103" s="33" t="s">
        <v>777</v>
      </c>
      <c r="AE103" s="32" t="s">
        <v>4042</v>
      </c>
      <c r="AJ103" t="s">
        <v>1018</v>
      </c>
      <c r="AK103" t="s">
        <v>1018</v>
      </c>
      <c r="AL103" t="s">
        <v>1018</v>
      </c>
      <c r="AM103" t="s">
        <v>1018</v>
      </c>
      <c r="AN103" t="s">
        <v>1018</v>
      </c>
      <c r="AO103" t="s">
        <v>1018</v>
      </c>
      <c r="AP103" t="s">
        <v>1018</v>
      </c>
      <c r="AQ103" t="s">
        <v>1018</v>
      </c>
      <c r="AR103" t="s">
        <v>1018</v>
      </c>
      <c r="AS103" t="s">
        <v>1018</v>
      </c>
      <c r="AT103" t="s">
        <v>1018</v>
      </c>
      <c r="AU103" t="s">
        <v>1018</v>
      </c>
      <c r="AV103" t="s">
        <v>1018</v>
      </c>
      <c r="AW103" t="s">
        <v>1018</v>
      </c>
      <c r="AX103" t="s">
        <v>1018</v>
      </c>
      <c r="AY103" t="s">
        <v>1018</v>
      </c>
      <c r="AZ103" t="s">
        <v>1018</v>
      </c>
      <c r="BA103" t="s">
        <v>1018</v>
      </c>
      <c r="BB103" t="s">
        <v>1018</v>
      </c>
      <c r="BC103" t="s">
        <v>1018</v>
      </c>
      <c r="BD103" t="s">
        <v>1018</v>
      </c>
      <c r="BE103" t="s">
        <v>1018</v>
      </c>
      <c r="BF103" t="s">
        <v>1018</v>
      </c>
      <c r="BG103" t="s">
        <v>1018</v>
      </c>
      <c r="BH103" t="s">
        <v>1018</v>
      </c>
      <c r="BI103" t="s">
        <v>1018</v>
      </c>
      <c r="BJ103" t="s">
        <v>1018</v>
      </c>
      <c r="BK103" t="s">
        <v>1018</v>
      </c>
      <c r="BL103" t="s">
        <v>1018</v>
      </c>
      <c r="BM103" t="s">
        <v>1018</v>
      </c>
      <c r="BN103" t="s">
        <v>1018</v>
      </c>
      <c r="BO103" t="s">
        <v>1018</v>
      </c>
      <c r="BP103" t="s">
        <v>1018</v>
      </c>
      <c r="BQ103" t="s">
        <v>1018</v>
      </c>
      <c r="BR103" t="s">
        <v>1018</v>
      </c>
      <c r="BS103" t="s">
        <v>1018</v>
      </c>
      <c r="BT103" t="s">
        <v>1018</v>
      </c>
      <c r="BU103" t="s">
        <v>1018</v>
      </c>
      <c r="BV103" t="s">
        <v>1018</v>
      </c>
      <c r="BW103" t="s">
        <v>1018</v>
      </c>
      <c r="BX103" t="s">
        <v>1018</v>
      </c>
      <c r="BY103" t="s">
        <v>1018</v>
      </c>
      <c r="BZ103" t="s">
        <v>1018</v>
      </c>
      <c r="CA103" t="s">
        <v>1018</v>
      </c>
      <c r="CB103" t="s">
        <v>1028</v>
      </c>
      <c r="CC103" t="s">
        <v>1018</v>
      </c>
      <c r="CD103" t="s">
        <v>1018</v>
      </c>
      <c r="CE103" t="s">
        <v>1018</v>
      </c>
      <c r="CF103" t="s">
        <v>1018</v>
      </c>
      <c r="CG103" t="s">
        <v>1018</v>
      </c>
      <c r="CH103" t="s">
        <v>1018</v>
      </c>
      <c r="CI103" t="s">
        <v>1018</v>
      </c>
      <c r="CJ103" t="s">
        <v>1018</v>
      </c>
      <c r="CK103" t="s">
        <v>1028</v>
      </c>
      <c r="CL103" t="s">
        <v>370</v>
      </c>
      <c r="CM103" t="s">
        <v>370</v>
      </c>
      <c r="CN103" t="s">
        <v>370</v>
      </c>
      <c r="CO103" t="s">
        <v>370</v>
      </c>
      <c r="CP103" t="s">
        <v>370</v>
      </c>
      <c r="CQ103" t="s">
        <v>370</v>
      </c>
      <c r="CR103" t="s">
        <v>370</v>
      </c>
      <c r="CS103" t="s">
        <v>370</v>
      </c>
      <c r="CT103" t="s">
        <v>370</v>
      </c>
      <c r="CU103" t="s">
        <v>370</v>
      </c>
      <c r="CV103" t="s">
        <v>370</v>
      </c>
      <c r="CW103" t="s">
        <v>370</v>
      </c>
      <c r="CX103" t="s">
        <v>370</v>
      </c>
      <c r="CY103" t="s">
        <v>370</v>
      </c>
      <c r="CZ103" t="s">
        <v>370</v>
      </c>
      <c r="DA103" t="s">
        <v>370</v>
      </c>
      <c r="DB103" t="s">
        <v>370</v>
      </c>
      <c r="DC103" t="s">
        <v>370</v>
      </c>
      <c r="DD103" t="s">
        <v>370</v>
      </c>
      <c r="DE103" t="s">
        <v>370</v>
      </c>
      <c r="DF103" t="s">
        <v>370</v>
      </c>
      <c r="DG103" t="s">
        <v>370</v>
      </c>
      <c r="DH103" t="s">
        <v>370</v>
      </c>
      <c r="DI103" t="s">
        <v>370</v>
      </c>
      <c r="DJ103" t="s">
        <v>370</v>
      </c>
      <c r="DK103" t="s">
        <v>370</v>
      </c>
      <c r="DL103" t="s">
        <v>370</v>
      </c>
      <c r="DM103" t="s">
        <v>370</v>
      </c>
      <c r="DN103" t="s">
        <v>370</v>
      </c>
      <c r="DO103" t="s">
        <v>370</v>
      </c>
      <c r="DP103" t="s">
        <v>370</v>
      </c>
      <c r="DQ103" t="s">
        <v>370</v>
      </c>
      <c r="DR103" t="s">
        <v>370</v>
      </c>
      <c r="DS103" t="s">
        <v>370</v>
      </c>
      <c r="DT103" t="s">
        <v>370</v>
      </c>
      <c r="DU103" t="s">
        <v>370</v>
      </c>
      <c r="DV103" t="s">
        <v>370</v>
      </c>
      <c r="DW103" t="s">
        <v>370</v>
      </c>
      <c r="DX103" t="s">
        <v>370</v>
      </c>
      <c r="DY103" t="s">
        <v>370</v>
      </c>
      <c r="DZ103" t="s">
        <v>370</v>
      </c>
      <c r="EA103" t="s">
        <v>370</v>
      </c>
      <c r="EB103" t="s">
        <v>370</v>
      </c>
      <c r="EC103" t="s">
        <v>370</v>
      </c>
      <c r="ED103" t="s">
        <v>1005</v>
      </c>
      <c r="EE103" t="s">
        <v>370</v>
      </c>
      <c r="EF103" t="s">
        <v>370</v>
      </c>
      <c r="EG103" t="s">
        <v>370</v>
      </c>
      <c r="EH103" t="s">
        <v>370</v>
      </c>
      <c r="EI103" t="s">
        <v>370</v>
      </c>
      <c r="EJ103" t="s">
        <v>370</v>
      </c>
      <c r="EK103" t="s">
        <v>370</v>
      </c>
      <c r="EL103" t="s">
        <v>370</v>
      </c>
      <c r="EM103" t="s">
        <v>1014</v>
      </c>
    </row>
    <row r="104" spans="1:143" ht="30" x14ac:dyDescent="0.25">
      <c r="A104" t="s">
        <v>1023</v>
      </c>
      <c r="B104">
        <v>2019</v>
      </c>
      <c r="C104" t="s">
        <v>846</v>
      </c>
      <c r="D104" t="s">
        <v>844</v>
      </c>
      <c r="E104" t="s">
        <v>1264</v>
      </c>
      <c r="F104" t="s">
        <v>845</v>
      </c>
      <c r="G104" t="s">
        <v>1265</v>
      </c>
      <c r="H104" t="s">
        <v>171</v>
      </c>
      <c r="I104">
        <v>29059</v>
      </c>
      <c r="J104" s="2">
        <v>4</v>
      </c>
      <c r="K104">
        <v>327310</v>
      </c>
      <c r="L104" s="32" t="s">
        <v>794</v>
      </c>
      <c r="M104" s="32" t="s">
        <v>1018</v>
      </c>
      <c r="N104">
        <v>33.277380000000001</v>
      </c>
      <c r="O104">
        <v>-80.430135000000007</v>
      </c>
      <c r="P104" s="9">
        <v>110056963905</v>
      </c>
      <c r="Q104" s="9">
        <v>1319218458711</v>
      </c>
      <c r="R104" t="s">
        <v>1019</v>
      </c>
      <c r="S104" t="s">
        <v>1020</v>
      </c>
      <c r="T104" s="34">
        <v>2</v>
      </c>
      <c r="U104" s="2" t="s">
        <v>1212</v>
      </c>
      <c r="V104">
        <v>0</v>
      </c>
      <c r="W104">
        <v>0</v>
      </c>
      <c r="Y104">
        <v>1</v>
      </c>
      <c r="Z104">
        <v>1</v>
      </c>
      <c r="AA104" t="s">
        <v>1021</v>
      </c>
      <c r="AB104" s="32" t="s">
        <v>1266</v>
      </c>
      <c r="AD104" s="33" t="s">
        <v>777</v>
      </c>
      <c r="AE104" s="32" t="s">
        <v>1224</v>
      </c>
      <c r="AJ104" t="s">
        <v>1018</v>
      </c>
      <c r="AK104" t="s">
        <v>1018</v>
      </c>
      <c r="AL104" t="s">
        <v>1018</v>
      </c>
      <c r="AM104" t="s">
        <v>1018</v>
      </c>
      <c r="AN104" t="s">
        <v>1018</v>
      </c>
      <c r="AO104" t="s">
        <v>1018</v>
      </c>
      <c r="AP104" t="s">
        <v>1018</v>
      </c>
      <c r="AQ104" t="s">
        <v>1018</v>
      </c>
      <c r="AR104" t="s">
        <v>1018</v>
      </c>
      <c r="AS104" t="s">
        <v>1018</v>
      </c>
      <c r="AT104" t="s">
        <v>1018</v>
      </c>
      <c r="AU104" t="s">
        <v>1018</v>
      </c>
      <c r="AV104" t="s">
        <v>1018</v>
      </c>
      <c r="AW104" t="s">
        <v>1018</v>
      </c>
      <c r="AX104" t="s">
        <v>1018</v>
      </c>
      <c r="AY104" t="s">
        <v>1018</v>
      </c>
      <c r="AZ104" t="s">
        <v>1018</v>
      </c>
      <c r="BA104" t="s">
        <v>1018</v>
      </c>
      <c r="BB104" t="s">
        <v>1018</v>
      </c>
      <c r="BC104" t="s">
        <v>1018</v>
      </c>
      <c r="BD104" t="s">
        <v>1018</v>
      </c>
      <c r="BE104" t="s">
        <v>1018</v>
      </c>
      <c r="BF104" t="s">
        <v>1018</v>
      </c>
      <c r="BG104" t="s">
        <v>1018</v>
      </c>
      <c r="BH104" t="s">
        <v>1018</v>
      </c>
      <c r="BI104" t="s">
        <v>1018</v>
      </c>
      <c r="BJ104" t="s">
        <v>1018</v>
      </c>
      <c r="BK104" t="s">
        <v>1018</v>
      </c>
      <c r="BL104" t="s">
        <v>1018</v>
      </c>
      <c r="BM104" t="s">
        <v>1018</v>
      </c>
      <c r="BN104" t="s">
        <v>1018</v>
      </c>
      <c r="BO104" t="s">
        <v>1018</v>
      </c>
      <c r="BP104" t="s">
        <v>1018</v>
      </c>
      <c r="BQ104" t="s">
        <v>1018</v>
      </c>
      <c r="BR104" t="s">
        <v>1018</v>
      </c>
      <c r="BS104" t="s">
        <v>1018</v>
      </c>
      <c r="BT104" t="s">
        <v>1018</v>
      </c>
      <c r="BU104" t="s">
        <v>1018</v>
      </c>
      <c r="BV104" t="s">
        <v>1018</v>
      </c>
      <c r="BW104" t="s">
        <v>1018</v>
      </c>
      <c r="BX104" t="s">
        <v>1018</v>
      </c>
      <c r="BY104" t="s">
        <v>1018</v>
      </c>
      <c r="BZ104" t="s">
        <v>1018</v>
      </c>
      <c r="CA104" t="s">
        <v>1018</v>
      </c>
      <c r="CB104" t="s">
        <v>1028</v>
      </c>
      <c r="CC104" t="s">
        <v>1018</v>
      </c>
      <c r="CD104" t="s">
        <v>1018</v>
      </c>
      <c r="CE104" t="s">
        <v>1018</v>
      </c>
      <c r="CF104" t="s">
        <v>1028</v>
      </c>
      <c r="CG104" t="s">
        <v>1018</v>
      </c>
      <c r="CH104" t="s">
        <v>1018</v>
      </c>
      <c r="CI104" t="s">
        <v>1018</v>
      </c>
      <c r="CJ104" t="s">
        <v>1018</v>
      </c>
      <c r="CK104" t="s">
        <v>1018</v>
      </c>
      <c r="CL104" t="s">
        <v>370</v>
      </c>
      <c r="CM104" t="s">
        <v>370</v>
      </c>
      <c r="CN104" t="s">
        <v>370</v>
      </c>
      <c r="CO104" t="s">
        <v>370</v>
      </c>
      <c r="CP104" t="s">
        <v>370</v>
      </c>
      <c r="CQ104" t="s">
        <v>370</v>
      </c>
      <c r="CR104" t="s">
        <v>370</v>
      </c>
      <c r="CS104" t="s">
        <v>370</v>
      </c>
      <c r="CT104" t="s">
        <v>370</v>
      </c>
      <c r="CU104" t="s">
        <v>370</v>
      </c>
      <c r="CV104" t="s">
        <v>370</v>
      </c>
      <c r="CW104" t="s">
        <v>370</v>
      </c>
      <c r="CX104" t="s">
        <v>370</v>
      </c>
      <c r="CY104" t="s">
        <v>370</v>
      </c>
      <c r="CZ104" t="s">
        <v>370</v>
      </c>
      <c r="DA104" t="s">
        <v>370</v>
      </c>
      <c r="DB104" t="s">
        <v>370</v>
      </c>
      <c r="DC104" t="s">
        <v>370</v>
      </c>
      <c r="DD104" t="s">
        <v>370</v>
      </c>
      <c r="DE104" t="s">
        <v>370</v>
      </c>
      <c r="DF104" t="s">
        <v>370</v>
      </c>
      <c r="DG104" t="s">
        <v>370</v>
      </c>
      <c r="DH104" t="s">
        <v>370</v>
      </c>
      <c r="DI104" t="s">
        <v>370</v>
      </c>
      <c r="DJ104" t="s">
        <v>370</v>
      </c>
      <c r="DK104" t="s">
        <v>370</v>
      </c>
      <c r="DL104" t="s">
        <v>370</v>
      </c>
      <c r="DM104" t="s">
        <v>370</v>
      </c>
      <c r="DN104" t="s">
        <v>370</v>
      </c>
      <c r="DO104" t="s">
        <v>370</v>
      </c>
      <c r="DP104" t="s">
        <v>370</v>
      </c>
      <c r="DQ104" t="s">
        <v>370</v>
      </c>
      <c r="DR104" t="s">
        <v>370</v>
      </c>
      <c r="DS104" t="s">
        <v>370</v>
      </c>
      <c r="DT104" t="s">
        <v>370</v>
      </c>
      <c r="DU104" t="s">
        <v>370</v>
      </c>
      <c r="DV104" t="s">
        <v>370</v>
      </c>
      <c r="DW104" t="s">
        <v>370</v>
      </c>
      <c r="DX104" t="s">
        <v>370</v>
      </c>
      <c r="DY104" t="s">
        <v>370</v>
      </c>
      <c r="DZ104" t="s">
        <v>370</v>
      </c>
      <c r="EA104" t="s">
        <v>370</v>
      </c>
      <c r="EB104" t="s">
        <v>370</v>
      </c>
      <c r="EC104" t="s">
        <v>370</v>
      </c>
      <c r="ED104" t="s">
        <v>1005</v>
      </c>
      <c r="EE104" t="s">
        <v>370</v>
      </c>
      <c r="EF104" t="s">
        <v>370</v>
      </c>
      <c r="EG104" t="s">
        <v>370</v>
      </c>
      <c r="EH104" t="s">
        <v>1009</v>
      </c>
      <c r="EI104" t="s">
        <v>370</v>
      </c>
      <c r="EJ104" t="s">
        <v>370</v>
      </c>
      <c r="EK104" t="s">
        <v>370</v>
      </c>
      <c r="EL104" t="s">
        <v>370</v>
      </c>
      <c r="EM104" t="s">
        <v>370</v>
      </c>
    </row>
    <row r="105" spans="1:143" x14ac:dyDescent="0.25">
      <c r="A105" t="s">
        <v>1023</v>
      </c>
      <c r="B105">
        <v>2019</v>
      </c>
      <c r="C105" t="s">
        <v>589</v>
      </c>
      <c r="D105" t="s">
        <v>587</v>
      </c>
      <c r="E105" t="s">
        <v>1267</v>
      </c>
      <c r="F105" t="s">
        <v>588</v>
      </c>
      <c r="G105" t="s">
        <v>1268</v>
      </c>
      <c r="H105" t="s">
        <v>103</v>
      </c>
      <c r="I105">
        <v>43113</v>
      </c>
      <c r="J105" s="2">
        <v>5</v>
      </c>
      <c r="K105">
        <v>325211</v>
      </c>
      <c r="L105" s="32" t="s">
        <v>259</v>
      </c>
      <c r="M105" s="32" t="s">
        <v>1018</v>
      </c>
      <c r="N105">
        <v>39.557130000000001</v>
      </c>
      <c r="O105">
        <v>-82.945260000000005</v>
      </c>
      <c r="P105" s="9">
        <v>110007158128</v>
      </c>
      <c r="Q105" s="9">
        <v>1319218465235</v>
      </c>
      <c r="R105" t="s">
        <v>1019</v>
      </c>
      <c r="S105" t="s">
        <v>1020</v>
      </c>
      <c r="T105" s="34">
        <v>4</v>
      </c>
      <c r="U105" s="2" t="s">
        <v>1032</v>
      </c>
      <c r="V105">
        <v>30</v>
      </c>
      <c r="W105">
        <v>30</v>
      </c>
      <c r="Y105">
        <v>28</v>
      </c>
      <c r="Z105">
        <v>58</v>
      </c>
      <c r="AA105" t="s">
        <v>1021</v>
      </c>
      <c r="AB105" s="32" t="s">
        <v>1027</v>
      </c>
      <c r="AD105" s="33" t="s">
        <v>426</v>
      </c>
      <c r="AJ105" t="s">
        <v>1018</v>
      </c>
      <c r="AK105" t="s">
        <v>1018</v>
      </c>
      <c r="AL105" t="s">
        <v>1018</v>
      </c>
      <c r="AM105" t="s">
        <v>1018</v>
      </c>
      <c r="AN105" t="s">
        <v>1018</v>
      </c>
      <c r="AO105" t="s">
        <v>1018</v>
      </c>
      <c r="AP105" t="s">
        <v>1028</v>
      </c>
      <c r="AQ105" t="s">
        <v>1018</v>
      </c>
      <c r="AR105" t="s">
        <v>1028</v>
      </c>
      <c r="AS105" t="s">
        <v>1018</v>
      </c>
      <c r="AT105" t="s">
        <v>1018</v>
      </c>
      <c r="AU105" t="s">
        <v>1018</v>
      </c>
      <c r="AV105" t="s">
        <v>1018</v>
      </c>
      <c r="AW105" t="s">
        <v>1018</v>
      </c>
      <c r="AX105" t="s">
        <v>1018</v>
      </c>
      <c r="AY105" t="s">
        <v>1018</v>
      </c>
      <c r="AZ105" t="s">
        <v>1018</v>
      </c>
      <c r="BA105" t="s">
        <v>1018</v>
      </c>
      <c r="BB105" t="s">
        <v>1018</v>
      </c>
      <c r="BC105" t="s">
        <v>1018</v>
      </c>
      <c r="BD105" t="s">
        <v>1018</v>
      </c>
      <c r="BE105" t="s">
        <v>1018</v>
      </c>
      <c r="BF105" t="s">
        <v>1018</v>
      </c>
      <c r="BG105" t="s">
        <v>1018</v>
      </c>
      <c r="BH105" t="s">
        <v>1018</v>
      </c>
      <c r="BI105" t="s">
        <v>1018</v>
      </c>
      <c r="BJ105" t="s">
        <v>1018</v>
      </c>
      <c r="BK105" t="s">
        <v>1018</v>
      </c>
      <c r="BL105" t="s">
        <v>1018</v>
      </c>
      <c r="BM105" t="s">
        <v>1018</v>
      </c>
      <c r="BN105" t="s">
        <v>1018</v>
      </c>
      <c r="BO105" t="s">
        <v>1018</v>
      </c>
      <c r="BP105" t="s">
        <v>1018</v>
      </c>
      <c r="BQ105" t="s">
        <v>1018</v>
      </c>
      <c r="BR105" t="s">
        <v>1018</v>
      </c>
      <c r="BS105" t="s">
        <v>1018</v>
      </c>
      <c r="BT105" t="s">
        <v>1018</v>
      </c>
      <c r="BU105" t="s">
        <v>1018</v>
      </c>
      <c r="BV105" t="s">
        <v>1018</v>
      </c>
      <c r="BW105" t="s">
        <v>1018</v>
      </c>
      <c r="BX105" t="s">
        <v>1018</v>
      </c>
      <c r="BY105" t="s">
        <v>1018</v>
      </c>
      <c r="BZ105" t="s">
        <v>1018</v>
      </c>
      <c r="CA105" t="s">
        <v>1018</v>
      </c>
      <c r="CB105" t="s">
        <v>1018</v>
      </c>
      <c r="CC105" t="s">
        <v>1018</v>
      </c>
      <c r="CD105" t="s">
        <v>1018</v>
      </c>
      <c r="CE105" t="s">
        <v>1018</v>
      </c>
      <c r="CF105" t="s">
        <v>1018</v>
      </c>
      <c r="CG105" t="s">
        <v>1018</v>
      </c>
      <c r="CH105" t="s">
        <v>1018</v>
      </c>
      <c r="CI105" t="s">
        <v>1018</v>
      </c>
      <c r="CJ105" t="s">
        <v>1018</v>
      </c>
      <c r="CK105" t="s">
        <v>1018</v>
      </c>
      <c r="CL105" t="s">
        <v>370</v>
      </c>
      <c r="CM105" t="s">
        <v>370</v>
      </c>
      <c r="CN105" t="s">
        <v>370</v>
      </c>
      <c r="CO105" t="s">
        <v>370</v>
      </c>
      <c r="CP105" t="s">
        <v>370</v>
      </c>
      <c r="CQ105" t="s">
        <v>370</v>
      </c>
      <c r="CR105" t="s">
        <v>1029</v>
      </c>
      <c r="CS105" t="s">
        <v>370</v>
      </c>
      <c r="CT105" t="s">
        <v>1030</v>
      </c>
      <c r="CU105" t="s">
        <v>370</v>
      </c>
      <c r="CV105" t="s">
        <v>370</v>
      </c>
      <c r="CW105" t="s">
        <v>370</v>
      </c>
      <c r="CX105" t="s">
        <v>370</v>
      </c>
      <c r="CY105" t="s">
        <v>370</v>
      </c>
      <c r="CZ105" t="s">
        <v>370</v>
      </c>
      <c r="DA105" t="s">
        <v>370</v>
      </c>
      <c r="DB105" t="s">
        <v>370</v>
      </c>
      <c r="DC105" t="s">
        <v>370</v>
      </c>
      <c r="DD105" t="s">
        <v>370</v>
      </c>
      <c r="DE105" t="s">
        <v>370</v>
      </c>
      <c r="DF105" t="s">
        <v>370</v>
      </c>
      <c r="DG105" t="s">
        <v>370</v>
      </c>
      <c r="DH105" t="s">
        <v>370</v>
      </c>
      <c r="DI105" t="s">
        <v>370</v>
      </c>
      <c r="DJ105" t="s">
        <v>370</v>
      </c>
      <c r="DK105" t="s">
        <v>370</v>
      </c>
      <c r="DL105" t="s">
        <v>370</v>
      </c>
      <c r="DM105" t="s">
        <v>370</v>
      </c>
      <c r="DN105" t="s">
        <v>370</v>
      </c>
      <c r="DO105" t="s">
        <v>370</v>
      </c>
      <c r="DP105" t="s">
        <v>370</v>
      </c>
      <c r="DQ105" t="s">
        <v>370</v>
      </c>
      <c r="DR105" t="s">
        <v>370</v>
      </c>
      <c r="DS105" t="s">
        <v>370</v>
      </c>
      <c r="DT105" t="s">
        <v>370</v>
      </c>
      <c r="DU105" t="s">
        <v>370</v>
      </c>
      <c r="DV105" t="s">
        <v>370</v>
      </c>
      <c r="DW105" t="s">
        <v>370</v>
      </c>
      <c r="DX105" t="s">
        <v>370</v>
      </c>
      <c r="DY105" t="s">
        <v>370</v>
      </c>
      <c r="DZ105" t="s">
        <v>370</v>
      </c>
      <c r="EA105" t="s">
        <v>370</v>
      </c>
      <c r="EB105" t="s">
        <v>370</v>
      </c>
      <c r="EC105" t="s">
        <v>370</v>
      </c>
      <c r="ED105" t="s">
        <v>370</v>
      </c>
      <c r="EE105" t="s">
        <v>370</v>
      </c>
      <c r="EF105" t="s">
        <v>370</v>
      </c>
      <c r="EG105" t="s">
        <v>370</v>
      </c>
      <c r="EH105" t="s">
        <v>370</v>
      </c>
      <c r="EI105" t="s">
        <v>370</v>
      </c>
      <c r="EJ105" t="s">
        <v>370</v>
      </c>
      <c r="EK105" t="s">
        <v>370</v>
      </c>
      <c r="EL105" t="s">
        <v>370</v>
      </c>
      <c r="EM105" t="s">
        <v>370</v>
      </c>
    </row>
    <row r="106" spans="1:143" ht="30" x14ac:dyDescent="0.25">
      <c r="A106" t="s">
        <v>1015</v>
      </c>
      <c r="B106">
        <v>2019</v>
      </c>
      <c r="C106" t="s">
        <v>231</v>
      </c>
      <c r="D106" t="s">
        <v>228</v>
      </c>
      <c r="E106" t="s">
        <v>1269</v>
      </c>
      <c r="F106" t="s">
        <v>229</v>
      </c>
      <c r="G106" t="s">
        <v>1111</v>
      </c>
      <c r="H106" t="s">
        <v>230</v>
      </c>
      <c r="I106">
        <v>63147</v>
      </c>
      <c r="J106" s="2">
        <v>7</v>
      </c>
      <c r="K106">
        <v>325510</v>
      </c>
      <c r="L106" s="32" t="s">
        <v>120</v>
      </c>
      <c r="M106" s="32" t="s">
        <v>1018</v>
      </c>
      <c r="N106">
        <v>38.679450000000003</v>
      </c>
      <c r="O106">
        <v>-90.204970000000003</v>
      </c>
      <c r="P106" s="9">
        <v>110000441889</v>
      </c>
      <c r="Q106" s="9">
        <v>1319218470603</v>
      </c>
      <c r="R106" t="s">
        <v>1019</v>
      </c>
      <c r="S106" t="s">
        <v>1020</v>
      </c>
      <c r="T106" s="10" t="s">
        <v>366</v>
      </c>
      <c r="U106" s="2" t="e">
        <v>#N/A</v>
      </c>
      <c r="V106" t="s">
        <v>366</v>
      </c>
      <c r="W106">
        <v>0</v>
      </c>
      <c r="Y106">
        <v>0</v>
      </c>
      <c r="Z106" t="s">
        <v>366</v>
      </c>
      <c r="AA106" t="s">
        <v>1021</v>
      </c>
      <c r="AB106" s="32" t="s">
        <v>370</v>
      </c>
      <c r="AD106" s="33" t="s">
        <v>114</v>
      </c>
      <c r="AE106" s="32" t="s">
        <v>1270</v>
      </c>
      <c r="AJ106" t="s">
        <v>1018</v>
      </c>
      <c r="AK106" t="s">
        <v>1018</v>
      </c>
      <c r="AL106" t="s">
        <v>1018</v>
      </c>
      <c r="AM106" t="s">
        <v>1018</v>
      </c>
      <c r="AN106" t="s">
        <v>1018</v>
      </c>
      <c r="AO106" t="s">
        <v>1018</v>
      </c>
      <c r="AP106" t="s">
        <v>1018</v>
      </c>
      <c r="AQ106" t="s">
        <v>366</v>
      </c>
      <c r="AR106" t="s">
        <v>366</v>
      </c>
      <c r="AS106" t="s">
        <v>366</v>
      </c>
      <c r="AT106" t="s">
        <v>366</v>
      </c>
      <c r="AU106" t="s">
        <v>366</v>
      </c>
      <c r="AV106" t="s">
        <v>1018</v>
      </c>
      <c r="AW106" t="s">
        <v>366</v>
      </c>
      <c r="AX106" t="s">
        <v>366</v>
      </c>
      <c r="AY106" t="s">
        <v>366</v>
      </c>
      <c r="AZ106" t="s">
        <v>366</v>
      </c>
      <c r="BA106" t="s">
        <v>366</v>
      </c>
      <c r="BB106" t="s">
        <v>366</v>
      </c>
      <c r="BC106" t="s">
        <v>366</v>
      </c>
      <c r="BD106" t="s">
        <v>366</v>
      </c>
      <c r="BE106" t="s">
        <v>366</v>
      </c>
      <c r="BF106" t="s">
        <v>366</v>
      </c>
      <c r="BG106" t="s">
        <v>366</v>
      </c>
      <c r="BH106" t="s">
        <v>366</v>
      </c>
      <c r="BI106" t="s">
        <v>1018</v>
      </c>
      <c r="BJ106" t="s">
        <v>1018</v>
      </c>
      <c r="BK106" t="s">
        <v>1018</v>
      </c>
      <c r="BL106" t="s">
        <v>366</v>
      </c>
      <c r="BM106" t="s">
        <v>1018</v>
      </c>
      <c r="BN106" t="s">
        <v>366</v>
      </c>
      <c r="BO106" t="s">
        <v>366</v>
      </c>
      <c r="BP106" t="s">
        <v>366</v>
      </c>
      <c r="BQ106" t="s">
        <v>366</v>
      </c>
      <c r="BR106" t="s">
        <v>366</v>
      </c>
      <c r="BS106" t="s">
        <v>366</v>
      </c>
      <c r="BT106" t="s">
        <v>366</v>
      </c>
      <c r="BU106" t="s">
        <v>1018</v>
      </c>
      <c r="BV106" t="s">
        <v>366</v>
      </c>
      <c r="BW106" t="s">
        <v>366</v>
      </c>
      <c r="BX106" t="s">
        <v>366</v>
      </c>
      <c r="BY106" t="s">
        <v>366</v>
      </c>
      <c r="BZ106" t="s">
        <v>366</v>
      </c>
      <c r="CA106" t="s">
        <v>366</v>
      </c>
      <c r="CB106" t="s">
        <v>1018</v>
      </c>
      <c r="CC106" t="s">
        <v>366</v>
      </c>
      <c r="CD106" t="s">
        <v>366</v>
      </c>
      <c r="CE106" t="s">
        <v>366</v>
      </c>
      <c r="CF106" t="s">
        <v>366</v>
      </c>
      <c r="CG106" t="s">
        <v>366</v>
      </c>
      <c r="CH106" t="s">
        <v>366</v>
      </c>
      <c r="CI106" t="s">
        <v>366</v>
      </c>
      <c r="CJ106" t="s">
        <v>366</v>
      </c>
      <c r="CK106" t="s">
        <v>366</v>
      </c>
      <c r="CL106" t="s">
        <v>370</v>
      </c>
      <c r="CM106" t="s">
        <v>370</v>
      </c>
      <c r="CN106" t="s">
        <v>370</v>
      </c>
      <c r="CO106" t="s">
        <v>370</v>
      </c>
      <c r="CP106" t="s">
        <v>370</v>
      </c>
      <c r="CQ106" t="s">
        <v>370</v>
      </c>
      <c r="CR106" t="s">
        <v>370</v>
      </c>
      <c r="CS106" t="s">
        <v>370</v>
      </c>
      <c r="CT106" t="s">
        <v>370</v>
      </c>
      <c r="CU106" t="s">
        <v>370</v>
      </c>
      <c r="CV106" t="s">
        <v>370</v>
      </c>
      <c r="CW106" t="s">
        <v>370</v>
      </c>
      <c r="CX106" t="s">
        <v>370</v>
      </c>
      <c r="CY106" t="s">
        <v>370</v>
      </c>
      <c r="CZ106" t="s">
        <v>370</v>
      </c>
      <c r="DA106" t="s">
        <v>370</v>
      </c>
      <c r="DB106" t="s">
        <v>370</v>
      </c>
      <c r="DC106" t="s">
        <v>370</v>
      </c>
      <c r="DD106" t="s">
        <v>370</v>
      </c>
      <c r="DE106" t="s">
        <v>370</v>
      </c>
      <c r="DF106" t="s">
        <v>370</v>
      </c>
      <c r="DG106" t="s">
        <v>370</v>
      </c>
      <c r="DH106" t="s">
        <v>370</v>
      </c>
      <c r="DI106" t="s">
        <v>370</v>
      </c>
      <c r="DJ106" t="s">
        <v>370</v>
      </c>
      <c r="DK106" t="s">
        <v>370</v>
      </c>
      <c r="DL106" t="s">
        <v>370</v>
      </c>
      <c r="DM106" t="s">
        <v>370</v>
      </c>
      <c r="DN106" t="s">
        <v>370</v>
      </c>
      <c r="DO106" t="s">
        <v>370</v>
      </c>
      <c r="DP106" t="s">
        <v>370</v>
      </c>
      <c r="DQ106" t="s">
        <v>370</v>
      </c>
      <c r="DR106" t="s">
        <v>370</v>
      </c>
      <c r="DS106" t="s">
        <v>370</v>
      </c>
      <c r="DT106" t="s">
        <v>370</v>
      </c>
      <c r="DU106" t="s">
        <v>370</v>
      </c>
      <c r="DV106" t="s">
        <v>370</v>
      </c>
      <c r="DW106" t="s">
        <v>370</v>
      </c>
      <c r="DX106" t="s">
        <v>370</v>
      </c>
      <c r="DY106" t="s">
        <v>370</v>
      </c>
      <c r="DZ106" t="s">
        <v>370</v>
      </c>
      <c r="EA106" t="s">
        <v>370</v>
      </c>
      <c r="EB106" t="s">
        <v>370</v>
      </c>
      <c r="EC106" t="s">
        <v>370</v>
      </c>
      <c r="ED106" t="s">
        <v>370</v>
      </c>
      <c r="EE106" t="s">
        <v>370</v>
      </c>
      <c r="EF106" t="s">
        <v>370</v>
      </c>
      <c r="EG106" t="s">
        <v>370</v>
      </c>
      <c r="EH106" t="s">
        <v>370</v>
      </c>
      <c r="EI106" t="s">
        <v>370</v>
      </c>
      <c r="EJ106" t="s">
        <v>370</v>
      </c>
      <c r="EK106" t="s">
        <v>370</v>
      </c>
      <c r="EL106" t="s">
        <v>370</v>
      </c>
      <c r="EM106" t="s">
        <v>370</v>
      </c>
    </row>
    <row r="107" spans="1:143" ht="30" x14ac:dyDescent="0.25">
      <c r="A107" t="s">
        <v>1023</v>
      </c>
      <c r="B107">
        <v>2019</v>
      </c>
      <c r="C107" t="s">
        <v>63</v>
      </c>
      <c r="D107" t="s">
        <v>60</v>
      </c>
      <c r="E107" t="s">
        <v>1271</v>
      </c>
      <c r="F107" t="s">
        <v>61</v>
      </c>
      <c r="G107" t="s">
        <v>1036</v>
      </c>
      <c r="H107" t="s">
        <v>62</v>
      </c>
      <c r="I107">
        <v>77012</v>
      </c>
      <c r="J107" s="2">
        <v>6</v>
      </c>
      <c r="K107">
        <v>325110</v>
      </c>
      <c r="L107" s="32" t="s">
        <v>57</v>
      </c>
      <c r="M107" s="32" t="s">
        <v>1018</v>
      </c>
      <c r="N107">
        <v>29.720610000000001</v>
      </c>
      <c r="O107">
        <v>-95.270169999999993</v>
      </c>
      <c r="P107" s="9">
        <v>110000460910</v>
      </c>
      <c r="Q107" s="9">
        <v>1319218475996</v>
      </c>
      <c r="R107" t="s">
        <v>1019</v>
      </c>
      <c r="S107" t="s">
        <v>1020</v>
      </c>
      <c r="T107" s="34">
        <v>5</v>
      </c>
      <c r="U107" s="2" t="s">
        <v>1037</v>
      </c>
      <c r="V107">
        <v>0</v>
      </c>
      <c r="W107">
        <v>0</v>
      </c>
      <c r="Y107">
        <v>250</v>
      </c>
      <c r="Z107">
        <v>250</v>
      </c>
      <c r="AA107" t="s">
        <v>1021</v>
      </c>
      <c r="AB107" s="32" t="s">
        <v>1027</v>
      </c>
      <c r="AD107" s="33" t="s">
        <v>22</v>
      </c>
      <c r="AE107" s="32" t="s">
        <v>1272</v>
      </c>
      <c r="AJ107" t="s">
        <v>1018</v>
      </c>
      <c r="AK107" t="s">
        <v>1018</v>
      </c>
      <c r="AL107" t="s">
        <v>1018</v>
      </c>
      <c r="AM107" t="s">
        <v>1018</v>
      </c>
      <c r="AN107" t="s">
        <v>1018</v>
      </c>
      <c r="AO107" t="s">
        <v>1018</v>
      </c>
      <c r="AP107" t="s">
        <v>1028</v>
      </c>
      <c r="AQ107" t="s">
        <v>1018</v>
      </c>
      <c r="AR107" t="s">
        <v>1028</v>
      </c>
      <c r="AS107" t="s">
        <v>1018</v>
      </c>
      <c r="AT107" t="s">
        <v>1018</v>
      </c>
      <c r="AU107" t="s">
        <v>1018</v>
      </c>
      <c r="AV107" t="s">
        <v>1018</v>
      </c>
      <c r="AW107" t="s">
        <v>1018</v>
      </c>
      <c r="AX107" t="s">
        <v>1018</v>
      </c>
      <c r="AY107" t="s">
        <v>1018</v>
      </c>
      <c r="AZ107" t="s">
        <v>1018</v>
      </c>
      <c r="BA107" t="s">
        <v>1018</v>
      </c>
      <c r="BB107" t="s">
        <v>1018</v>
      </c>
      <c r="BC107" t="s">
        <v>1018</v>
      </c>
      <c r="BD107" t="s">
        <v>1018</v>
      </c>
      <c r="BE107" t="s">
        <v>1018</v>
      </c>
      <c r="BF107" t="s">
        <v>1018</v>
      </c>
      <c r="BG107" t="s">
        <v>1018</v>
      </c>
      <c r="BH107" t="s">
        <v>1018</v>
      </c>
      <c r="BI107" t="s">
        <v>1018</v>
      </c>
      <c r="BJ107" t="s">
        <v>1018</v>
      </c>
      <c r="BK107" t="s">
        <v>1018</v>
      </c>
      <c r="BL107" t="s">
        <v>1018</v>
      </c>
      <c r="BM107" t="s">
        <v>1018</v>
      </c>
      <c r="BN107" t="s">
        <v>1018</v>
      </c>
      <c r="BO107" t="s">
        <v>1018</v>
      </c>
      <c r="BP107" t="s">
        <v>1018</v>
      </c>
      <c r="BQ107" t="s">
        <v>1018</v>
      </c>
      <c r="BR107" t="s">
        <v>1018</v>
      </c>
      <c r="BS107" t="s">
        <v>1018</v>
      </c>
      <c r="BT107" t="s">
        <v>1018</v>
      </c>
      <c r="BU107" t="s">
        <v>1018</v>
      </c>
      <c r="BV107" t="s">
        <v>1018</v>
      </c>
      <c r="BW107" t="s">
        <v>1018</v>
      </c>
      <c r="BX107" t="s">
        <v>1018</v>
      </c>
      <c r="BY107" t="s">
        <v>1018</v>
      </c>
      <c r="BZ107" t="s">
        <v>1018</v>
      </c>
      <c r="CA107" t="s">
        <v>1018</v>
      </c>
      <c r="CB107" t="s">
        <v>1018</v>
      </c>
      <c r="CC107" t="s">
        <v>1018</v>
      </c>
      <c r="CD107" t="s">
        <v>1018</v>
      </c>
      <c r="CE107" t="s">
        <v>1018</v>
      </c>
      <c r="CF107" t="s">
        <v>1018</v>
      </c>
      <c r="CG107" t="s">
        <v>1018</v>
      </c>
      <c r="CH107" t="s">
        <v>1018</v>
      </c>
      <c r="CI107" t="s">
        <v>1018</v>
      </c>
      <c r="CJ107" t="s">
        <v>1018</v>
      </c>
      <c r="CK107" t="s">
        <v>1018</v>
      </c>
      <c r="CL107" t="s">
        <v>370</v>
      </c>
      <c r="CM107" t="s">
        <v>370</v>
      </c>
      <c r="CN107" t="s">
        <v>370</v>
      </c>
      <c r="CO107" t="s">
        <v>370</v>
      </c>
      <c r="CP107" t="s">
        <v>370</v>
      </c>
      <c r="CQ107" t="s">
        <v>370</v>
      </c>
      <c r="CR107" t="s">
        <v>1029</v>
      </c>
      <c r="CS107" t="s">
        <v>370</v>
      </c>
      <c r="CT107" t="s">
        <v>1030</v>
      </c>
      <c r="CU107" t="s">
        <v>370</v>
      </c>
      <c r="CV107" t="s">
        <v>370</v>
      </c>
      <c r="CW107" t="s">
        <v>370</v>
      </c>
      <c r="CX107" t="s">
        <v>370</v>
      </c>
      <c r="CY107" t="s">
        <v>370</v>
      </c>
      <c r="CZ107" t="s">
        <v>370</v>
      </c>
      <c r="DA107" t="s">
        <v>370</v>
      </c>
      <c r="DB107" t="s">
        <v>370</v>
      </c>
      <c r="DC107" t="s">
        <v>370</v>
      </c>
      <c r="DD107" t="s">
        <v>370</v>
      </c>
      <c r="DE107" t="s">
        <v>370</v>
      </c>
      <c r="DF107" t="s">
        <v>370</v>
      </c>
      <c r="DG107" t="s">
        <v>370</v>
      </c>
      <c r="DH107" t="s">
        <v>370</v>
      </c>
      <c r="DI107" t="s">
        <v>370</v>
      </c>
      <c r="DJ107" t="s">
        <v>370</v>
      </c>
      <c r="DK107" t="s">
        <v>370</v>
      </c>
      <c r="DL107" t="s">
        <v>370</v>
      </c>
      <c r="DM107" t="s">
        <v>370</v>
      </c>
      <c r="DN107" t="s">
        <v>370</v>
      </c>
      <c r="DO107" t="s">
        <v>370</v>
      </c>
      <c r="DP107" t="s">
        <v>370</v>
      </c>
      <c r="DQ107" t="s">
        <v>370</v>
      </c>
      <c r="DR107" t="s">
        <v>370</v>
      </c>
      <c r="DS107" t="s">
        <v>370</v>
      </c>
      <c r="DT107" t="s">
        <v>370</v>
      </c>
      <c r="DU107" t="s">
        <v>370</v>
      </c>
      <c r="DV107" t="s">
        <v>370</v>
      </c>
      <c r="DW107" t="s">
        <v>370</v>
      </c>
      <c r="DX107" t="s">
        <v>370</v>
      </c>
      <c r="DY107" t="s">
        <v>370</v>
      </c>
      <c r="DZ107" t="s">
        <v>370</v>
      </c>
      <c r="EA107" t="s">
        <v>370</v>
      </c>
      <c r="EB107" t="s">
        <v>370</v>
      </c>
      <c r="EC107" t="s">
        <v>370</v>
      </c>
      <c r="ED107" t="s">
        <v>370</v>
      </c>
      <c r="EE107" t="s">
        <v>370</v>
      </c>
      <c r="EF107" t="s">
        <v>370</v>
      </c>
      <c r="EG107" t="s">
        <v>370</v>
      </c>
      <c r="EH107" t="s">
        <v>370</v>
      </c>
      <c r="EI107" t="s">
        <v>370</v>
      </c>
      <c r="EJ107" t="s">
        <v>370</v>
      </c>
      <c r="EK107" t="s">
        <v>370</v>
      </c>
      <c r="EL107" t="s">
        <v>370</v>
      </c>
      <c r="EM107" t="s">
        <v>370</v>
      </c>
    </row>
    <row r="108" spans="1:143" ht="30" x14ac:dyDescent="0.25">
      <c r="A108" t="s">
        <v>1023</v>
      </c>
      <c r="B108">
        <v>2019</v>
      </c>
      <c r="C108" t="s">
        <v>199</v>
      </c>
      <c r="D108" t="s">
        <v>197</v>
      </c>
      <c r="E108" t="s">
        <v>1273</v>
      </c>
      <c r="F108" t="s">
        <v>198</v>
      </c>
      <c r="G108" t="s">
        <v>1274</v>
      </c>
      <c r="H108" t="s">
        <v>103</v>
      </c>
      <c r="I108">
        <v>44224</v>
      </c>
      <c r="J108" s="2">
        <v>5</v>
      </c>
      <c r="K108">
        <v>325998</v>
      </c>
      <c r="L108" s="32" t="s">
        <v>51</v>
      </c>
      <c r="M108" s="32" t="s">
        <v>1018</v>
      </c>
      <c r="N108">
        <v>41.180999999999997</v>
      </c>
      <c r="O108">
        <v>-81.500600000000006</v>
      </c>
      <c r="P108" s="9">
        <v>110000388633</v>
      </c>
      <c r="Q108" s="9">
        <v>1319218478067</v>
      </c>
      <c r="R108" t="s">
        <v>1019</v>
      </c>
      <c r="S108" t="s">
        <v>1020</v>
      </c>
      <c r="T108" s="34">
        <v>4</v>
      </c>
      <c r="U108" s="2" t="s">
        <v>1032</v>
      </c>
      <c r="V108" t="s">
        <v>366</v>
      </c>
      <c r="W108">
        <v>5</v>
      </c>
      <c r="Y108">
        <v>5</v>
      </c>
      <c r="Z108">
        <v>10</v>
      </c>
      <c r="AA108" t="s">
        <v>1021</v>
      </c>
      <c r="AB108" s="32" t="s">
        <v>1027</v>
      </c>
      <c r="AD108" s="33" t="s">
        <v>114</v>
      </c>
      <c r="AJ108" t="s">
        <v>1018</v>
      </c>
      <c r="AK108" t="s">
        <v>1018</v>
      </c>
      <c r="AL108" t="s">
        <v>1018</v>
      </c>
      <c r="AM108" t="s">
        <v>1018</v>
      </c>
      <c r="AN108" t="s">
        <v>1018</v>
      </c>
      <c r="AO108" t="s">
        <v>1018</v>
      </c>
      <c r="AP108" t="s">
        <v>1028</v>
      </c>
      <c r="AQ108" t="s">
        <v>1018</v>
      </c>
      <c r="AR108" t="s">
        <v>1028</v>
      </c>
      <c r="AS108" t="s">
        <v>1018</v>
      </c>
      <c r="AT108" t="s">
        <v>1018</v>
      </c>
      <c r="AU108" t="s">
        <v>1018</v>
      </c>
      <c r="AV108" t="s">
        <v>1018</v>
      </c>
      <c r="AW108" t="s">
        <v>1018</v>
      </c>
      <c r="AX108" t="s">
        <v>1018</v>
      </c>
      <c r="AY108" t="s">
        <v>1018</v>
      </c>
      <c r="AZ108" t="s">
        <v>1018</v>
      </c>
      <c r="BA108" t="s">
        <v>1018</v>
      </c>
      <c r="BB108" t="s">
        <v>1018</v>
      </c>
      <c r="BC108" t="s">
        <v>1018</v>
      </c>
      <c r="BD108" t="s">
        <v>1018</v>
      </c>
      <c r="BE108" t="s">
        <v>1018</v>
      </c>
      <c r="BF108" t="s">
        <v>1018</v>
      </c>
      <c r="BG108" t="s">
        <v>1018</v>
      </c>
      <c r="BH108" t="s">
        <v>1018</v>
      </c>
      <c r="BI108" t="s">
        <v>1018</v>
      </c>
      <c r="BJ108" t="s">
        <v>1018</v>
      </c>
      <c r="BK108" t="s">
        <v>1018</v>
      </c>
      <c r="BL108" t="s">
        <v>1018</v>
      </c>
      <c r="BM108" t="s">
        <v>1018</v>
      </c>
      <c r="BN108" t="s">
        <v>1018</v>
      </c>
      <c r="BO108" t="s">
        <v>1018</v>
      </c>
      <c r="BP108" t="s">
        <v>1018</v>
      </c>
      <c r="BQ108" t="s">
        <v>1018</v>
      </c>
      <c r="BR108" t="s">
        <v>1018</v>
      </c>
      <c r="BS108" t="s">
        <v>1018</v>
      </c>
      <c r="BT108" t="s">
        <v>1018</v>
      </c>
      <c r="BU108" t="s">
        <v>1018</v>
      </c>
      <c r="BV108" t="s">
        <v>1018</v>
      </c>
      <c r="BW108" t="s">
        <v>1018</v>
      </c>
      <c r="BX108" t="s">
        <v>1018</v>
      </c>
      <c r="BY108" t="s">
        <v>1018</v>
      </c>
      <c r="BZ108" t="s">
        <v>1018</v>
      </c>
      <c r="CA108" t="s">
        <v>1018</v>
      </c>
      <c r="CB108" t="s">
        <v>1018</v>
      </c>
      <c r="CC108" t="s">
        <v>1018</v>
      </c>
      <c r="CD108" t="s">
        <v>1018</v>
      </c>
      <c r="CE108" t="s">
        <v>1018</v>
      </c>
      <c r="CF108" t="s">
        <v>1018</v>
      </c>
      <c r="CG108" t="s">
        <v>1018</v>
      </c>
      <c r="CH108" t="s">
        <v>1018</v>
      </c>
      <c r="CI108" t="s">
        <v>1018</v>
      </c>
      <c r="CJ108" t="s">
        <v>1018</v>
      </c>
      <c r="CK108" t="s">
        <v>1018</v>
      </c>
      <c r="CL108" t="s">
        <v>370</v>
      </c>
      <c r="CM108" t="s">
        <v>370</v>
      </c>
      <c r="CN108" t="s">
        <v>370</v>
      </c>
      <c r="CO108" t="s">
        <v>370</v>
      </c>
      <c r="CP108" t="s">
        <v>370</v>
      </c>
      <c r="CQ108" t="s">
        <v>370</v>
      </c>
      <c r="CR108" t="s">
        <v>1029</v>
      </c>
      <c r="CS108" t="s">
        <v>370</v>
      </c>
      <c r="CT108" t="s">
        <v>1030</v>
      </c>
      <c r="CU108" t="s">
        <v>370</v>
      </c>
      <c r="CV108" t="s">
        <v>370</v>
      </c>
      <c r="CW108" t="s">
        <v>370</v>
      </c>
      <c r="CX108" t="s">
        <v>370</v>
      </c>
      <c r="CY108" t="s">
        <v>370</v>
      </c>
      <c r="CZ108" t="s">
        <v>370</v>
      </c>
      <c r="DA108" t="s">
        <v>370</v>
      </c>
      <c r="DB108" t="s">
        <v>370</v>
      </c>
      <c r="DC108" t="s">
        <v>370</v>
      </c>
      <c r="DD108" t="s">
        <v>370</v>
      </c>
      <c r="DE108" t="s">
        <v>370</v>
      </c>
      <c r="DF108" t="s">
        <v>370</v>
      </c>
      <c r="DG108" t="s">
        <v>370</v>
      </c>
      <c r="DH108" t="s">
        <v>370</v>
      </c>
      <c r="DI108" t="s">
        <v>370</v>
      </c>
      <c r="DJ108" t="s">
        <v>370</v>
      </c>
      <c r="DK108" t="s">
        <v>370</v>
      </c>
      <c r="DL108" t="s">
        <v>370</v>
      </c>
      <c r="DM108" t="s">
        <v>370</v>
      </c>
      <c r="DN108" t="s">
        <v>370</v>
      </c>
      <c r="DO108" t="s">
        <v>370</v>
      </c>
      <c r="DP108" t="s">
        <v>370</v>
      </c>
      <c r="DQ108" t="s">
        <v>370</v>
      </c>
      <c r="DR108" t="s">
        <v>370</v>
      </c>
      <c r="DS108" t="s">
        <v>370</v>
      </c>
      <c r="DT108" t="s">
        <v>370</v>
      </c>
      <c r="DU108" t="s">
        <v>370</v>
      </c>
      <c r="DV108" t="s">
        <v>370</v>
      </c>
      <c r="DW108" t="s">
        <v>370</v>
      </c>
      <c r="DX108" t="s">
        <v>370</v>
      </c>
      <c r="DY108" t="s">
        <v>370</v>
      </c>
      <c r="DZ108" t="s">
        <v>370</v>
      </c>
      <c r="EA108" t="s">
        <v>370</v>
      </c>
      <c r="EB108" t="s">
        <v>370</v>
      </c>
      <c r="EC108" t="s">
        <v>370</v>
      </c>
      <c r="ED108" t="s">
        <v>370</v>
      </c>
      <c r="EE108" t="s">
        <v>370</v>
      </c>
      <c r="EF108" t="s">
        <v>370</v>
      </c>
      <c r="EG108" t="s">
        <v>370</v>
      </c>
      <c r="EH108" t="s">
        <v>370</v>
      </c>
      <c r="EI108" t="s">
        <v>370</v>
      </c>
      <c r="EJ108" t="s">
        <v>370</v>
      </c>
      <c r="EK108" t="s">
        <v>370</v>
      </c>
      <c r="EL108" t="s">
        <v>370</v>
      </c>
      <c r="EM108" t="s">
        <v>370</v>
      </c>
    </row>
    <row r="109" spans="1:143" ht="30" x14ac:dyDescent="0.25">
      <c r="A109" t="s">
        <v>1023</v>
      </c>
      <c r="B109">
        <v>2019</v>
      </c>
      <c r="C109" t="s">
        <v>809</v>
      </c>
      <c r="D109" t="s">
        <v>807</v>
      </c>
      <c r="E109" t="s">
        <v>1275</v>
      </c>
      <c r="F109" t="s">
        <v>808</v>
      </c>
      <c r="G109" t="s">
        <v>1276</v>
      </c>
      <c r="H109" t="s">
        <v>257</v>
      </c>
      <c r="I109">
        <v>38053</v>
      </c>
      <c r="J109" s="2">
        <v>4</v>
      </c>
      <c r="K109">
        <v>562211</v>
      </c>
      <c r="L109" s="32" t="s">
        <v>781</v>
      </c>
      <c r="M109" s="32" t="s">
        <v>1018</v>
      </c>
      <c r="N109">
        <v>35.275080000000003</v>
      </c>
      <c r="O109">
        <v>-89.94314</v>
      </c>
      <c r="P109" s="9">
        <v>110000618911</v>
      </c>
      <c r="Q109" s="9">
        <v>1319218481671</v>
      </c>
      <c r="R109" t="s">
        <v>1019</v>
      </c>
      <c r="S109" t="s">
        <v>1020</v>
      </c>
      <c r="T109" s="34">
        <v>1</v>
      </c>
      <c r="U109" s="2" t="s">
        <v>1174</v>
      </c>
      <c r="V109">
        <v>0.02</v>
      </c>
      <c r="W109">
        <v>0.02</v>
      </c>
      <c r="Y109">
        <v>0</v>
      </c>
      <c r="Z109">
        <v>0.02</v>
      </c>
      <c r="AA109" t="s">
        <v>1021</v>
      </c>
      <c r="AB109" s="32" t="s">
        <v>1175</v>
      </c>
      <c r="AD109" s="33" t="s">
        <v>777</v>
      </c>
      <c r="AJ109" t="s">
        <v>1018</v>
      </c>
      <c r="AK109" t="s">
        <v>1018</v>
      </c>
      <c r="AL109" t="s">
        <v>1018</v>
      </c>
      <c r="AM109" t="s">
        <v>1018</v>
      </c>
      <c r="AN109" t="s">
        <v>1018</v>
      </c>
      <c r="AO109" t="s">
        <v>1018</v>
      </c>
      <c r="AP109" t="s">
        <v>1018</v>
      </c>
      <c r="AQ109" t="s">
        <v>1018</v>
      </c>
      <c r="AR109" t="s">
        <v>1018</v>
      </c>
      <c r="AS109" t="s">
        <v>1018</v>
      </c>
      <c r="AT109" t="s">
        <v>1018</v>
      </c>
      <c r="AU109" t="s">
        <v>1018</v>
      </c>
      <c r="AV109" t="s">
        <v>1018</v>
      </c>
      <c r="AW109" t="s">
        <v>1018</v>
      </c>
      <c r="AX109" t="s">
        <v>1018</v>
      </c>
      <c r="AY109" t="s">
        <v>1018</v>
      </c>
      <c r="AZ109" t="s">
        <v>1018</v>
      </c>
      <c r="BA109" t="s">
        <v>1018</v>
      </c>
      <c r="BB109" t="s">
        <v>1018</v>
      </c>
      <c r="BC109" t="s">
        <v>1018</v>
      </c>
      <c r="BD109" t="s">
        <v>1018</v>
      </c>
      <c r="BE109" t="s">
        <v>1018</v>
      </c>
      <c r="BF109" t="s">
        <v>1018</v>
      </c>
      <c r="BG109" t="s">
        <v>1018</v>
      </c>
      <c r="BH109" t="s">
        <v>1018</v>
      </c>
      <c r="BI109" t="s">
        <v>1018</v>
      </c>
      <c r="BJ109" t="s">
        <v>1018</v>
      </c>
      <c r="BK109" t="s">
        <v>1018</v>
      </c>
      <c r="BL109" t="s">
        <v>1018</v>
      </c>
      <c r="BM109" t="s">
        <v>1018</v>
      </c>
      <c r="BN109" t="s">
        <v>1018</v>
      </c>
      <c r="BO109" t="s">
        <v>1018</v>
      </c>
      <c r="BP109" t="s">
        <v>1018</v>
      </c>
      <c r="BQ109" t="s">
        <v>1018</v>
      </c>
      <c r="BR109" t="s">
        <v>1018</v>
      </c>
      <c r="BS109" t="s">
        <v>1018</v>
      </c>
      <c r="BT109" t="s">
        <v>1018</v>
      </c>
      <c r="BU109" t="s">
        <v>1018</v>
      </c>
      <c r="BV109" t="s">
        <v>1018</v>
      </c>
      <c r="BW109" t="s">
        <v>1018</v>
      </c>
      <c r="BX109" t="s">
        <v>1018</v>
      </c>
      <c r="BY109" t="s">
        <v>1018</v>
      </c>
      <c r="BZ109" t="s">
        <v>1018</v>
      </c>
      <c r="CA109" t="s">
        <v>1018</v>
      </c>
      <c r="CB109" t="s">
        <v>1028</v>
      </c>
      <c r="CC109" t="s">
        <v>1018</v>
      </c>
      <c r="CD109" t="s">
        <v>1018</v>
      </c>
      <c r="CE109" t="s">
        <v>1018</v>
      </c>
      <c r="CF109" t="s">
        <v>1018</v>
      </c>
      <c r="CG109" t="s">
        <v>1018</v>
      </c>
      <c r="CH109" t="s">
        <v>1018</v>
      </c>
      <c r="CI109" t="s">
        <v>1018</v>
      </c>
      <c r="CJ109" t="s">
        <v>1018</v>
      </c>
      <c r="CK109" t="s">
        <v>1028</v>
      </c>
      <c r="CL109" t="s">
        <v>370</v>
      </c>
      <c r="CM109" t="s">
        <v>370</v>
      </c>
      <c r="CN109" t="s">
        <v>370</v>
      </c>
      <c r="CO109" t="s">
        <v>370</v>
      </c>
      <c r="CP109" t="s">
        <v>370</v>
      </c>
      <c r="CQ109" t="s">
        <v>370</v>
      </c>
      <c r="CR109" t="s">
        <v>370</v>
      </c>
      <c r="CS109" t="s">
        <v>370</v>
      </c>
      <c r="CT109" t="s">
        <v>370</v>
      </c>
      <c r="CU109" t="s">
        <v>370</v>
      </c>
      <c r="CV109" t="s">
        <v>370</v>
      </c>
      <c r="CW109" t="s">
        <v>370</v>
      </c>
      <c r="CX109" t="s">
        <v>370</v>
      </c>
      <c r="CY109" t="s">
        <v>370</v>
      </c>
      <c r="CZ109" t="s">
        <v>370</v>
      </c>
      <c r="DA109" t="s">
        <v>370</v>
      </c>
      <c r="DB109" t="s">
        <v>370</v>
      </c>
      <c r="DC109" t="s">
        <v>370</v>
      </c>
      <c r="DD109" t="s">
        <v>370</v>
      </c>
      <c r="DE109" t="s">
        <v>370</v>
      </c>
      <c r="DF109" t="s">
        <v>370</v>
      </c>
      <c r="DG109" t="s">
        <v>370</v>
      </c>
      <c r="DH109" t="s">
        <v>370</v>
      </c>
      <c r="DI109" t="s">
        <v>370</v>
      </c>
      <c r="DJ109" t="s">
        <v>370</v>
      </c>
      <c r="DK109" t="s">
        <v>370</v>
      </c>
      <c r="DL109" t="s">
        <v>370</v>
      </c>
      <c r="DM109" t="s">
        <v>370</v>
      </c>
      <c r="DN109" t="s">
        <v>370</v>
      </c>
      <c r="DO109" t="s">
        <v>370</v>
      </c>
      <c r="DP109" t="s">
        <v>370</v>
      </c>
      <c r="DQ109" t="s">
        <v>370</v>
      </c>
      <c r="DR109" t="s">
        <v>370</v>
      </c>
      <c r="DS109" t="s">
        <v>370</v>
      </c>
      <c r="DT109" t="s">
        <v>370</v>
      </c>
      <c r="DU109" t="s">
        <v>370</v>
      </c>
      <c r="DV109" t="s">
        <v>370</v>
      </c>
      <c r="DW109" t="s">
        <v>370</v>
      </c>
      <c r="DX109" t="s">
        <v>370</v>
      </c>
      <c r="DY109" t="s">
        <v>370</v>
      </c>
      <c r="DZ109" t="s">
        <v>370</v>
      </c>
      <c r="EA109" t="s">
        <v>370</v>
      </c>
      <c r="EB109" t="s">
        <v>370</v>
      </c>
      <c r="EC109" t="s">
        <v>370</v>
      </c>
      <c r="ED109" t="s">
        <v>1005</v>
      </c>
      <c r="EE109" t="s">
        <v>370</v>
      </c>
      <c r="EF109" t="s">
        <v>370</v>
      </c>
      <c r="EG109" t="s">
        <v>370</v>
      </c>
      <c r="EH109" t="s">
        <v>370</v>
      </c>
      <c r="EI109" t="s">
        <v>370</v>
      </c>
      <c r="EJ109" t="s">
        <v>370</v>
      </c>
      <c r="EK109" t="s">
        <v>370</v>
      </c>
      <c r="EL109" t="s">
        <v>370</v>
      </c>
      <c r="EM109" t="s">
        <v>1014</v>
      </c>
    </row>
    <row r="110" spans="1:143" ht="45" x14ac:dyDescent="0.25">
      <c r="A110" t="s">
        <v>1023</v>
      </c>
      <c r="B110">
        <v>2019</v>
      </c>
      <c r="C110" t="s">
        <v>538</v>
      </c>
      <c r="D110" t="s">
        <v>537</v>
      </c>
      <c r="E110" t="s">
        <v>1277</v>
      </c>
      <c r="F110" t="s">
        <v>61</v>
      </c>
      <c r="G110" t="s">
        <v>1036</v>
      </c>
      <c r="H110" t="s">
        <v>62</v>
      </c>
      <c r="I110">
        <v>77051</v>
      </c>
      <c r="J110" s="2">
        <v>6</v>
      </c>
      <c r="K110">
        <v>325211</v>
      </c>
      <c r="L110" s="32" t="s">
        <v>259</v>
      </c>
      <c r="M110" s="32" t="s">
        <v>1018</v>
      </c>
      <c r="N110">
        <v>29.672039999999999</v>
      </c>
      <c r="O110">
        <v>-95.391620000000003</v>
      </c>
      <c r="P110" s="9">
        <v>110000461857</v>
      </c>
      <c r="Q110" s="9">
        <v>1319218482786</v>
      </c>
      <c r="R110" t="s">
        <v>1019</v>
      </c>
      <c r="S110" t="s">
        <v>1020</v>
      </c>
      <c r="T110" s="34">
        <v>6</v>
      </c>
      <c r="U110" s="2" t="s">
        <v>1026</v>
      </c>
      <c r="V110">
        <v>8982</v>
      </c>
      <c r="W110">
        <v>8982</v>
      </c>
      <c r="Y110">
        <v>2</v>
      </c>
      <c r="Z110">
        <v>8984</v>
      </c>
      <c r="AA110" t="s">
        <v>1021</v>
      </c>
      <c r="AB110" s="32" t="s">
        <v>1239</v>
      </c>
      <c r="AD110" s="33" t="s">
        <v>426</v>
      </c>
      <c r="AJ110" t="s">
        <v>1018</v>
      </c>
      <c r="AK110" t="s">
        <v>1018</v>
      </c>
      <c r="AL110" t="s">
        <v>1018</v>
      </c>
      <c r="AM110" t="s">
        <v>1018</v>
      </c>
      <c r="AN110" t="s">
        <v>1018</v>
      </c>
      <c r="AO110" t="s">
        <v>1018</v>
      </c>
      <c r="AP110" t="s">
        <v>1028</v>
      </c>
      <c r="AQ110" t="s">
        <v>1018</v>
      </c>
      <c r="AR110" t="s">
        <v>1028</v>
      </c>
      <c r="AS110" t="s">
        <v>1018</v>
      </c>
      <c r="AT110" t="s">
        <v>1018</v>
      </c>
      <c r="AU110" t="s">
        <v>1018</v>
      </c>
      <c r="AV110" t="s">
        <v>1028</v>
      </c>
      <c r="AW110" t="s">
        <v>1018</v>
      </c>
      <c r="AX110" t="s">
        <v>1018</v>
      </c>
      <c r="AY110" t="s">
        <v>1018</v>
      </c>
      <c r="AZ110" t="s">
        <v>1018</v>
      </c>
      <c r="BA110" t="s">
        <v>1018</v>
      </c>
      <c r="BB110" t="s">
        <v>1018</v>
      </c>
      <c r="BC110" t="s">
        <v>1018</v>
      </c>
      <c r="BD110" t="s">
        <v>1018</v>
      </c>
      <c r="BE110" t="s">
        <v>1018</v>
      </c>
      <c r="BF110" t="s">
        <v>1018</v>
      </c>
      <c r="BG110" t="s">
        <v>1018</v>
      </c>
      <c r="BH110" t="s">
        <v>1028</v>
      </c>
      <c r="BI110" t="s">
        <v>1018</v>
      </c>
      <c r="BJ110" t="s">
        <v>1018</v>
      </c>
      <c r="BK110" t="s">
        <v>1018</v>
      </c>
      <c r="BL110" t="s">
        <v>1018</v>
      </c>
      <c r="BM110" t="s">
        <v>1018</v>
      </c>
      <c r="BN110" t="s">
        <v>1018</v>
      </c>
      <c r="BO110" t="s">
        <v>1018</v>
      </c>
      <c r="BP110" t="s">
        <v>1018</v>
      </c>
      <c r="BQ110" t="s">
        <v>1018</v>
      </c>
      <c r="BR110" t="s">
        <v>1018</v>
      </c>
      <c r="BS110" t="s">
        <v>1018</v>
      </c>
      <c r="BT110" t="s">
        <v>1018</v>
      </c>
      <c r="BU110" t="s">
        <v>1018</v>
      </c>
      <c r="BV110" t="s">
        <v>1018</v>
      </c>
      <c r="BW110" t="s">
        <v>1018</v>
      </c>
      <c r="BX110" t="s">
        <v>1018</v>
      </c>
      <c r="BY110" t="s">
        <v>1018</v>
      </c>
      <c r="BZ110" t="s">
        <v>1018</v>
      </c>
      <c r="CA110" t="s">
        <v>1018</v>
      </c>
      <c r="CB110" t="s">
        <v>1018</v>
      </c>
      <c r="CC110" t="s">
        <v>1018</v>
      </c>
      <c r="CD110" t="s">
        <v>1018</v>
      </c>
      <c r="CE110" t="s">
        <v>1018</v>
      </c>
      <c r="CF110" t="s">
        <v>1018</v>
      </c>
      <c r="CG110" t="s">
        <v>1018</v>
      </c>
      <c r="CH110" t="s">
        <v>1018</v>
      </c>
      <c r="CI110" t="s">
        <v>1018</v>
      </c>
      <c r="CJ110" t="s">
        <v>1018</v>
      </c>
      <c r="CK110" t="s">
        <v>1018</v>
      </c>
      <c r="CL110" t="s">
        <v>370</v>
      </c>
      <c r="CM110" t="s">
        <v>370</v>
      </c>
      <c r="CN110" t="s">
        <v>370</v>
      </c>
      <c r="CO110" t="s">
        <v>370</v>
      </c>
      <c r="CP110" t="s">
        <v>370</v>
      </c>
      <c r="CQ110" t="s">
        <v>370</v>
      </c>
      <c r="CR110" t="s">
        <v>1029</v>
      </c>
      <c r="CS110" t="s">
        <v>370</v>
      </c>
      <c r="CT110" t="s">
        <v>1030</v>
      </c>
      <c r="CU110" t="s">
        <v>370</v>
      </c>
      <c r="CV110" t="s">
        <v>370</v>
      </c>
      <c r="CW110" t="s">
        <v>370</v>
      </c>
      <c r="CX110" t="s">
        <v>1071</v>
      </c>
      <c r="CY110" t="s">
        <v>370</v>
      </c>
      <c r="CZ110" t="s">
        <v>370</v>
      </c>
      <c r="DA110" t="s">
        <v>370</v>
      </c>
      <c r="DB110" t="s">
        <v>370</v>
      </c>
      <c r="DC110" t="s">
        <v>370</v>
      </c>
      <c r="DD110" t="s">
        <v>370</v>
      </c>
      <c r="DE110" t="s">
        <v>370</v>
      </c>
      <c r="DF110" t="s">
        <v>370</v>
      </c>
      <c r="DG110" t="s">
        <v>370</v>
      </c>
      <c r="DH110" t="s">
        <v>370</v>
      </c>
      <c r="DI110" t="s">
        <v>370</v>
      </c>
      <c r="DJ110" t="s">
        <v>985</v>
      </c>
      <c r="DK110" t="s">
        <v>370</v>
      </c>
      <c r="DL110" t="s">
        <v>370</v>
      </c>
      <c r="DM110" t="s">
        <v>370</v>
      </c>
      <c r="DN110" t="s">
        <v>370</v>
      </c>
      <c r="DO110" t="s">
        <v>370</v>
      </c>
      <c r="DP110" t="s">
        <v>370</v>
      </c>
      <c r="DQ110" t="s">
        <v>370</v>
      </c>
      <c r="DR110" t="s">
        <v>370</v>
      </c>
      <c r="DS110" t="s">
        <v>370</v>
      </c>
      <c r="DT110" t="s">
        <v>370</v>
      </c>
      <c r="DU110" t="s">
        <v>370</v>
      </c>
      <c r="DV110" t="s">
        <v>370</v>
      </c>
      <c r="DW110" t="s">
        <v>370</v>
      </c>
      <c r="DX110" t="s">
        <v>370</v>
      </c>
      <c r="DY110" t="s">
        <v>370</v>
      </c>
      <c r="DZ110" t="s">
        <v>370</v>
      </c>
      <c r="EA110" t="s">
        <v>370</v>
      </c>
      <c r="EB110" t="s">
        <v>370</v>
      </c>
      <c r="EC110" t="s">
        <v>370</v>
      </c>
      <c r="ED110" t="s">
        <v>370</v>
      </c>
      <c r="EE110" t="s">
        <v>370</v>
      </c>
      <c r="EF110" t="s">
        <v>370</v>
      </c>
      <c r="EG110" t="s">
        <v>370</v>
      </c>
      <c r="EH110" t="s">
        <v>370</v>
      </c>
      <c r="EI110" t="s">
        <v>370</v>
      </c>
      <c r="EJ110" t="s">
        <v>370</v>
      </c>
      <c r="EK110" t="s">
        <v>370</v>
      </c>
      <c r="EL110" t="s">
        <v>370</v>
      </c>
      <c r="EM110" t="s">
        <v>370</v>
      </c>
    </row>
    <row r="111" spans="1:143" ht="30" x14ac:dyDescent="0.25">
      <c r="A111" t="s">
        <v>1023</v>
      </c>
      <c r="B111">
        <v>2019</v>
      </c>
      <c r="C111" t="s">
        <v>629</v>
      </c>
      <c r="D111" t="s">
        <v>627</v>
      </c>
      <c r="E111" t="s">
        <v>1278</v>
      </c>
      <c r="F111" t="s">
        <v>628</v>
      </c>
      <c r="G111" t="s">
        <v>1227</v>
      </c>
      <c r="H111" t="s">
        <v>230</v>
      </c>
      <c r="I111">
        <v>63045</v>
      </c>
      <c r="J111" s="2">
        <v>7</v>
      </c>
      <c r="K111">
        <v>325991</v>
      </c>
      <c r="L111" s="32" t="s">
        <v>478</v>
      </c>
      <c r="M111" s="32" t="s">
        <v>1018</v>
      </c>
      <c r="N111">
        <v>38.771419999999999</v>
      </c>
      <c r="O111">
        <v>-90.47139</v>
      </c>
      <c r="P111" s="9">
        <v>110067672067</v>
      </c>
      <c r="Q111" s="9">
        <v>1319218482836</v>
      </c>
      <c r="R111" t="s">
        <v>1019</v>
      </c>
      <c r="S111" t="s">
        <v>1020</v>
      </c>
      <c r="T111" s="34">
        <v>4</v>
      </c>
      <c r="U111" s="2" t="s">
        <v>1032</v>
      </c>
      <c r="V111" t="s">
        <v>366</v>
      </c>
      <c r="W111">
        <v>0</v>
      </c>
      <c r="Y111">
        <v>1.2</v>
      </c>
      <c r="Z111">
        <v>1.2</v>
      </c>
      <c r="AA111" t="s">
        <v>1021</v>
      </c>
      <c r="AB111" s="32" t="s">
        <v>1106</v>
      </c>
      <c r="AD111" s="33" t="s">
        <v>426</v>
      </c>
      <c r="AJ111" t="s">
        <v>1018</v>
      </c>
      <c r="AK111" t="s">
        <v>1018</v>
      </c>
      <c r="AL111" t="s">
        <v>1018</v>
      </c>
      <c r="AM111" t="s">
        <v>1018</v>
      </c>
      <c r="AN111" t="s">
        <v>1018</v>
      </c>
      <c r="AO111" t="s">
        <v>1018</v>
      </c>
      <c r="AP111" t="s">
        <v>1018</v>
      </c>
      <c r="AQ111" t="s">
        <v>1018</v>
      </c>
      <c r="AR111" t="s">
        <v>1018</v>
      </c>
      <c r="AS111" t="s">
        <v>1018</v>
      </c>
      <c r="AT111" t="s">
        <v>1018</v>
      </c>
      <c r="AU111" t="s">
        <v>1018</v>
      </c>
      <c r="AV111" t="s">
        <v>1028</v>
      </c>
      <c r="AW111" t="s">
        <v>1028</v>
      </c>
      <c r="AX111" t="s">
        <v>1018</v>
      </c>
      <c r="AY111" t="s">
        <v>1018</v>
      </c>
      <c r="AZ111" t="s">
        <v>1018</v>
      </c>
      <c r="BA111" t="s">
        <v>1018</v>
      </c>
      <c r="BB111" t="s">
        <v>1018</v>
      </c>
      <c r="BC111" t="s">
        <v>1018</v>
      </c>
      <c r="BD111" t="s">
        <v>1018</v>
      </c>
      <c r="BE111" t="s">
        <v>1018</v>
      </c>
      <c r="BF111" t="s">
        <v>1018</v>
      </c>
      <c r="BG111" t="s">
        <v>1018</v>
      </c>
      <c r="BH111" t="s">
        <v>1018</v>
      </c>
      <c r="BI111" t="s">
        <v>1018</v>
      </c>
      <c r="BJ111" t="s">
        <v>1018</v>
      </c>
      <c r="BK111" t="s">
        <v>1018</v>
      </c>
      <c r="BL111" t="s">
        <v>1018</v>
      </c>
      <c r="BM111" t="s">
        <v>1018</v>
      </c>
      <c r="BN111" t="s">
        <v>1018</v>
      </c>
      <c r="BO111" t="s">
        <v>1018</v>
      </c>
      <c r="BP111" t="s">
        <v>1018</v>
      </c>
      <c r="BQ111" t="s">
        <v>1018</v>
      </c>
      <c r="BR111" t="s">
        <v>1018</v>
      </c>
      <c r="BS111" t="s">
        <v>1018</v>
      </c>
      <c r="BT111" t="s">
        <v>1018</v>
      </c>
      <c r="BU111" t="s">
        <v>1018</v>
      </c>
      <c r="BV111" t="s">
        <v>1018</v>
      </c>
      <c r="BW111" t="s">
        <v>1018</v>
      </c>
      <c r="BX111" t="s">
        <v>1018</v>
      </c>
      <c r="BY111" t="s">
        <v>1018</v>
      </c>
      <c r="BZ111" t="s">
        <v>1018</v>
      </c>
      <c r="CA111" t="s">
        <v>1018</v>
      </c>
      <c r="CB111" t="s">
        <v>1018</v>
      </c>
      <c r="CC111" t="s">
        <v>1018</v>
      </c>
      <c r="CD111" t="s">
        <v>1018</v>
      </c>
      <c r="CE111" t="s">
        <v>1018</v>
      </c>
      <c r="CF111" t="s">
        <v>1018</v>
      </c>
      <c r="CG111" t="s">
        <v>1018</v>
      </c>
      <c r="CH111" t="s">
        <v>1018</v>
      </c>
      <c r="CI111" t="s">
        <v>1018</v>
      </c>
      <c r="CJ111" t="s">
        <v>1018</v>
      </c>
      <c r="CK111" t="s">
        <v>1018</v>
      </c>
      <c r="CL111" t="s">
        <v>370</v>
      </c>
      <c r="CM111" t="s">
        <v>370</v>
      </c>
      <c r="CN111" t="s">
        <v>370</v>
      </c>
      <c r="CO111" t="s">
        <v>370</v>
      </c>
      <c r="CP111" t="s">
        <v>370</v>
      </c>
      <c r="CQ111" t="s">
        <v>370</v>
      </c>
      <c r="CR111" t="s">
        <v>370</v>
      </c>
      <c r="CS111" t="s">
        <v>370</v>
      </c>
      <c r="CT111" t="s">
        <v>370</v>
      </c>
      <c r="CU111" t="s">
        <v>370</v>
      </c>
      <c r="CV111" t="s">
        <v>370</v>
      </c>
      <c r="CW111" t="s">
        <v>370</v>
      </c>
      <c r="CX111" t="s">
        <v>1071</v>
      </c>
      <c r="CY111" t="s">
        <v>974</v>
      </c>
      <c r="CZ111" t="s">
        <v>370</v>
      </c>
      <c r="DA111" t="s">
        <v>370</v>
      </c>
      <c r="DB111" t="s">
        <v>370</v>
      </c>
      <c r="DC111" t="s">
        <v>370</v>
      </c>
      <c r="DD111" t="s">
        <v>370</v>
      </c>
      <c r="DE111" t="s">
        <v>370</v>
      </c>
      <c r="DF111" t="s">
        <v>370</v>
      </c>
      <c r="DG111" t="s">
        <v>370</v>
      </c>
      <c r="DH111" t="s">
        <v>370</v>
      </c>
      <c r="DI111" t="s">
        <v>370</v>
      </c>
      <c r="DJ111" t="s">
        <v>370</v>
      </c>
      <c r="DK111" t="s">
        <v>370</v>
      </c>
      <c r="DL111" t="s">
        <v>370</v>
      </c>
      <c r="DM111" t="s">
        <v>370</v>
      </c>
      <c r="DN111" t="s">
        <v>370</v>
      </c>
      <c r="DO111" t="s">
        <v>370</v>
      </c>
      <c r="DP111" t="s">
        <v>370</v>
      </c>
      <c r="DQ111" t="s">
        <v>370</v>
      </c>
      <c r="DR111" t="s">
        <v>370</v>
      </c>
      <c r="DS111" t="s">
        <v>370</v>
      </c>
      <c r="DT111" t="s">
        <v>370</v>
      </c>
      <c r="DU111" t="s">
        <v>370</v>
      </c>
      <c r="DV111" t="s">
        <v>370</v>
      </c>
      <c r="DW111" t="s">
        <v>370</v>
      </c>
      <c r="DX111" t="s">
        <v>370</v>
      </c>
      <c r="DY111" t="s">
        <v>370</v>
      </c>
      <c r="DZ111" t="s">
        <v>370</v>
      </c>
      <c r="EA111" t="s">
        <v>370</v>
      </c>
      <c r="EB111" t="s">
        <v>370</v>
      </c>
      <c r="EC111" t="s">
        <v>370</v>
      </c>
      <c r="ED111" t="s">
        <v>370</v>
      </c>
      <c r="EE111" t="s">
        <v>370</v>
      </c>
      <c r="EF111" t="s">
        <v>370</v>
      </c>
      <c r="EG111" t="s">
        <v>370</v>
      </c>
      <c r="EH111" t="s">
        <v>370</v>
      </c>
      <c r="EI111" t="s">
        <v>370</v>
      </c>
      <c r="EJ111" t="s">
        <v>370</v>
      </c>
      <c r="EK111" t="s">
        <v>370</v>
      </c>
      <c r="EL111" t="s">
        <v>370</v>
      </c>
      <c r="EM111" t="s">
        <v>370</v>
      </c>
    </row>
    <row r="112" spans="1:143" ht="45" x14ac:dyDescent="0.25">
      <c r="A112" t="s">
        <v>1023</v>
      </c>
      <c r="B112">
        <v>2019</v>
      </c>
      <c r="C112" t="s">
        <v>681</v>
      </c>
      <c r="D112" t="s">
        <v>679</v>
      </c>
      <c r="E112" t="s">
        <v>1279</v>
      </c>
      <c r="F112" t="s">
        <v>680</v>
      </c>
      <c r="G112" t="s">
        <v>680</v>
      </c>
      <c r="H112" t="s">
        <v>99</v>
      </c>
      <c r="I112">
        <v>12306</v>
      </c>
      <c r="J112" s="2">
        <v>2</v>
      </c>
      <c r="K112">
        <v>327999</v>
      </c>
      <c r="L112" s="32" t="s">
        <v>682</v>
      </c>
      <c r="M112" s="32" t="s">
        <v>1018</v>
      </c>
      <c r="N112">
        <v>42.804257999999997</v>
      </c>
      <c r="O112">
        <v>-73.985332999999997</v>
      </c>
      <c r="P112" s="9">
        <v>110041168562</v>
      </c>
      <c r="Q112" s="9">
        <v>1319218486645</v>
      </c>
      <c r="R112" t="s">
        <v>1019</v>
      </c>
      <c r="S112" t="s">
        <v>1020</v>
      </c>
      <c r="T112" s="34">
        <v>3</v>
      </c>
      <c r="U112" s="2" t="s">
        <v>1067</v>
      </c>
      <c r="V112">
        <v>2.5999999999999998E-4</v>
      </c>
      <c r="W112">
        <v>2.5999999999999998E-4</v>
      </c>
      <c r="Y112">
        <v>5.3400000000000001E-3</v>
      </c>
      <c r="Z112">
        <v>5.5999999999999999E-3</v>
      </c>
      <c r="AA112" t="s">
        <v>1021</v>
      </c>
      <c r="AB112" s="32" t="s">
        <v>1027</v>
      </c>
      <c r="AD112" s="33" t="s">
        <v>655</v>
      </c>
      <c r="AE112" s="32" t="s">
        <v>1280</v>
      </c>
      <c r="AJ112" t="s">
        <v>1018</v>
      </c>
      <c r="AK112" t="s">
        <v>1018</v>
      </c>
      <c r="AL112" t="s">
        <v>1018</v>
      </c>
      <c r="AM112" t="s">
        <v>1018</v>
      </c>
      <c r="AN112" t="s">
        <v>1018</v>
      </c>
      <c r="AO112" t="s">
        <v>1018</v>
      </c>
      <c r="AP112" t="s">
        <v>1028</v>
      </c>
      <c r="AQ112" t="s">
        <v>1018</v>
      </c>
      <c r="AR112" t="s">
        <v>1028</v>
      </c>
      <c r="AS112" t="s">
        <v>1018</v>
      </c>
      <c r="AT112" t="s">
        <v>1018</v>
      </c>
      <c r="AU112" t="s">
        <v>1018</v>
      </c>
      <c r="AV112" t="s">
        <v>1018</v>
      </c>
      <c r="AW112" t="s">
        <v>1018</v>
      </c>
      <c r="AX112" t="s">
        <v>1018</v>
      </c>
      <c r="AY112" t="s">
        <v>1018</v>
      </c>
      <c r="AZ112" t="s">
        <v>1018</v>
      </c>
      <c r="BA112" t="s">
        <v>1018</v>
      </c>
      <c r="BB112" t="s">
        <v>1018</v>
      </c>
      <c r="BC112" t="s">
        <v>1018</v>
      </c>
      <c r="BD112" t="s">
        <v>1018</v>
      </c>
      <c r="BE112" t="s">
        <v>1018</v>
      </c>
      <c r="BF112" t="s">
        <v>1018</v>
      </c>
      <c r="BG112" t="s">
        <v>1018</v>
      </c>
      <c r="BH112" t="s">
        <v>1018</v>
      </c>
      <c r="BI112" t="s">
        <v>1018</v>
      </c>
      <c r="BJ112" t="s">
        <v>1018</v>
      </c>
      <c r="BK112" t="s">
        <v>1018</v>
      </c>
      <c r="BL112" t="s">
        <v>1018</v>
      </c>
      <c r="BM112" t="s">
        <v>1018</v>
      </c>
      <c r="BN112" t="s">
        <v>1018</v>
      </c>
      <c r="BO112" t="s">
        <v>1018</v>
      </c>
      <c r="BP112" t="s">
        <v>1018</v>
      </c>
      <c r="BQ112" t="s">
        <v>1018</v>
      </c>
      <c r="BR112" t="s">
        <v>1018</v>
      </c>
      <c r="BS112" t="s">
        <v>1018</v>
      </c>
      <c r="BT112" t="s">
        <v>1018</v>
      </c>
      <c r="BU112" t="s">
        <v>1018</v>
      </c>
      <c r="BV112" t="s">
        <v>1018</v>
      </c>
      <c r="BW112" t="s">
        <v>1018</v>
      </c>
      <c r="BX112" t="s">
        <v>1018</v>
      </c>
      <c r="BY112" t="s">
        <v>1018</v>
      </c>
      <c r="BZ112" t="s">
        <v>1018</v>
      </c>
      <c r="CA112" t="s">
        <v>1018</v>
      </c>
      <c r="CB112" t="s">
        <v>1018</v>
      </c>
      <c r="CC112" t="s">
        <v>1018</v>
      </c>
      <c r="CD112" t="s">
        <v>1018</v>
      </c>
      <c r="CE112" t="s">
        <v>1018</v>
      </c>
      <c r="CF112" t="s">
        <v>1018</v>
      </c>
      <c r="CG112" t="s">
        <v>1018</v>
      </c>
      <c r="CH112" t="s">
        <v>1018</v>
      </c>
      <c r="CI112" t="s">
        <v>1018</v>
      </c>
      <c r="CJ112" t="s">
        <v>1018</v>
      </c>
      <c r="CK112" t="s">
        <v>1018</v>
      </c>
      <c r="CL112" t="s">
        <v>370</v>
      </c>
      <c r="CM112" t="s">
        <v>370</v>
      </c>
      <c r="CN112" t="s">
        <v>370</v>
      </c>
      <c r="CO112" t="s">
        <v>370</v>
      </c>
      <c r="CP112" t="s">
        <v>370</v>
      </c>
      <c r="CQ112" t="s">
        <v>370</v>
      </c>
      <c r="CR112" t="s">
        <v>1029</v>
      </c>
      <c r="CS112" t="s">
        <v>370</v>
      </c>
      <c r="CT112" t="s">
        <v>1030</v>
      </c>
      <c r="CU112" t="s">
        <v>370</v>
      </c>
      <c r="CV112" t="s">
        <v>370</v>
      </c>
      <c r="CW112" t="s">
        <v>370</v>
      </c>
      <c r="CX112" t="s">
        <v>370</v>
      </c>
      <c r="CY112" t="s">
        <v>370</v>
      </c>
      <c r="CZ112" t="s">
        <v>370</v>
      </c>
      <c r="DA112" t="s">
        <v>370</v>
      </c>
      <c r="DB112" t="s">
        <v>370</v>
      </c>
      <c r="DC112" t="s">
        <v>370</v>
      </c>
      <c r="DD112" t="s">
        <v>370</v>
      </c>
      <c r="DE112" t="s">
        <v>370</v>
      </c>
      <c r="DF112" t="s">
        <v>370</v>
      </c>
      <c r="DG112" t="s">
        <v>370</v>
      </c>
      <c r="DH112" t="s">
        <v>370</v>
      </c>
      <c r="DI112" t="s">
        <v>370</v>
      </c>
      <c r="DJ112" t="s">
        <v>370</v>
      </c>
      <c r="DK112" t="s">
        <v>370</v>
      </c>
      <c r="DL112" t="s">
        <v>370</v>
      </c>
      <c r="DM112" t="s">
        <v>370</v>
      </c>
      <c r="DN112" t="s">
        <v>370</v>
      </c>
      <c r="DO112" t="s">
        <v>370</v>
      </c>
      <c r="DP112" t="s">
        <v>370</v>
      </c>
      <c r="DQ112" t="s">
        <v>370</v>
      </c>
      <c r="DR112" t="s">
        <v>370</v>
      </c>
      <c r="DS112" t="s">
        <v>370</v>
      </c>
      <c r="DT112" t="s">
        <v>370</v>
      </c>
      <c r="DU112" t="s">
        <v>370</v>
      </c>
      <c r="DV112" t="s">
        <v>370</v>
      </c>
      <c r="DW112" t="s">
        <v>370</v>
      </c>
      <c r="DX112" t="s">
        <v>370</v>
      </c>
      <c r="DY112" t="s">
        <v>370</v>
      </c>
      <c r="DZ112" t="s">
        <v>370</v>
      </c>
      <c r="EA112" t="s">
        <v>370</v>
      </c>
      <c r="EB112" t="s">
        <v>370</v>
      </c>
      <c r="EC112" t="s">
        <v>370</v>
      </c>
      <c r="ED112" t="s">
        <v>370</v>
      </c>
      <c r="EE112" t="s">
        <v>370</v>
      </c>
      <c r="EF112" t="s">
        <v>370</v>
      </c>
      <c r="EG112" t="s">
        <v>370</v>
      </c>
      <c r="EH112" t="s">
        <v>370</v>
      </c>
      <c r="EI112" t="s">
        <v>370</v>
      </c>
      <c r="EJ112" t="s">
        <v>370</v>
      </c>
      <c r="EK112" t="s">
        <v>370</v>
      </c>
      <c r="EL112" t="s">
        <v>370</v>
      </c>
      <c r="EM112" t="s">
        <v>370</v>
      </c>
    </row>
    <row r="113" spans="1:143" x14ac:dyDescent="0.25">
      <c r="A113" t="s">
        <v>1015</v>
      </c>
      <c r="B113">
        <v>2019</v>
      </c>
      <c r="C113" t="s">
        <v>196</v>
      </c>
      <c r="D113" t="s">
        <v>194</v>
      </c>
      <c r="E113" t="s">
        <v>1281</v>
      </c>
      <c r="F113" t="s">
        <v>195</v>
      </c>
      <c r="G113" t="s">
        <v>1274</v>
      </c>
      <c r="H113" t="s">
        <v>103</v>
      </c>
      <c r="I113">
        <v>44087</v>
      </c>
      <c r="J113" s="2">
        <v>5</v>
      </c>
      <c r="K113">
        <v>325130</v>
      </c>
      <c r="L113" s="32" t="s">
        <v>83</v>
      </c>
      <c r="M113" s="32" t="s">
        <v>1018</v>
      </c>
      <c r="N113">
        <v>41.296111000000003</v>
      </c>
      <c r="O113">
        <v>-81.468333000000001</v>
      </c>
      <c r="P113" s="9">
        <v>110000386029</v>
      </c>
      <c r="Q113" s="9">
        <v>1319218487167</v>
      </c>
      <c r="R113" t="s">
        <v>1019</v>
      </c>
      <c r="S113" t="s">
        <v>1020</v>
      </c>
      <c r="T113" s="10" t="s">
        <v>366</v>
      </c>
      <c r="U113" s="2" t="e">
        <v>#N/A</v>
      </c>
      <c r="V113" t="s">
        <v>366</v>
      </c>
      <c r="W113">
        <v>0</v>
      </c>
      <c r="Y113">
        <v>0</v>
      </c>
      <c r="Z113" t="s">
        <v>366</v>
      </c>
      <c r="AA113" t="s">
        <v>1021</v>
      </c>
      <c r="AB113" s="32" t="s">
        <v>370</v>
      </c>
      <c r="AD113" s="33" t="s">
        <v>114</v>
      </c>
      <c r="AJ113" t="s">
        <v>1018</v>
      </c>
      <c r="AK113" t="s">
        <v>1018</v>
      </c>
      <c r="AL113" t="s">
        <v>1018</v>
      </c>
      <c r="AM113" t="s">
        <v>1018</v>
      </c>
      <c r="AN113" t="s">
        <v>1018</v>
      </c>
      <c r="AO113" t="s">
        <v>1018</v>
      </c>
      <c r="AP113" t="s">
        <v>1018</v>
      </c>
      <c r="AQ113" t="s">
        <v>366</v>
      </c>
      <c r="AR113" t="s">
        <v>366</v>
      </c>
      <c r="AS113" t="s">
        <v>366</v>
      </c>
      <c r="AT113" t="s">
        <v>366</v>
      </c>
      <c r="AU113" t="s">
        <v>366</v>
      </c>
      <c r="AV113" t="s">
        <v>1018</v>
      </c>
      <c r="AW113" t="s">
        <v>366</v>
      </c>
      <c r="AX113" t="s">
        <v>366</v>
      </c>
      <c r="AY113" t="s">
        <v>366</v>
      </c>
      <c r="AZ113" t="s">
        <v>366</v>
      </c>
      <c r="BA113" t="s">
        <v>366</v>
      </c>
      <c r="BB113" t="s">
        <v>366</v>
      </c>
      <c r="BC113" t="s">
        <v>366</v>
      </c>
      <c r="BD113" t="s">
        <v>366</v>
      </c>
      <c r="BE113" t="s">
        <v>366</v>
      </c>
      <c r="BF113" t="s">
        <v>366</v>
      </c>
      <c r="BG113" t="s">
        <v>366</v>
      </c>
      <c r="BH113" t="s">
        <v>366</v>
      </c>
      <c r="BI113" t="s">
        <v>1018</v>
      </c>
      <c r="BJ113" t="s">
        <v>1018</v>
      </c>
      <c r="BK113" t="s">
        <v>1018</v>
      </c>
      <c r="BL113" t="s">
        <v>366</v>
      </c>
      <c r="BM113" t="s">
        <v>1018</v>
      </c>
      <c r="BN113" t="s">
        <v>366</v>
      </c>
      <c r="BO113" t="s">
        <v>366</v>
      </c>
      <c r="BP113" t="s">
        <v>366</v>
      </c>
      <c r="BQ113" t="s">
        <v>366</v>
      </c>
      <c r="BR113" t="s">
        <v>366</v>
      </c>
      <c r="BS113" t="s">
        <v>366</v>
      </c>
      <c r="BT113" t="s">
        <v>366</v>
      </c>
      <c r="BU113" t="s">
        <v>1018</v>
      </c>
      <c r="BV113" t="s">
        <v>366</v>
      </c>
      <c r="BW113" t="s">
        <v>366</v>
      </c>
      <c r="BX113" t="s">
        <v>366</v>
      </c>
      <c r="BY113" t="s">
        <v>366</v>
      </c>
      <c r="BZ113" t="s">
        <v>366</v>
      </c>
      <c r="CA113" t="s">
        <v>366</v>
      </c>
      <c r="CB113" t="s">
        <v>1018</v>
      </c>
      <c r="CC113" t="s">
        <v>366</v>
      </c>
      <c r="CD113" t="s">
        <v>366</v>
      </c>
      <c r="CE113" t="s">
        <v>366</v>
      </c>
      <c r="CF113" t="s">
        <v>366</v>
      </c>
      <c r="CG113" t="s">
        <v>366</v>
      </c>
      <c r="CH113" t="s">
        <v>366</v>
      </c>
      <c r="CI113" t="s">
        <v>366</v>
      </c>
      <c r="CJ113" t="s">
        <v>366</v>
      </c>
      <c r="CK113" t="s">
        <v>366</v>
      </c>
      <c r="CL113" t="s">
        <v>370</v>
      </c>
      <c r="CM113" t="s">
        <v>370</v>
      </c>
      <c r="CN113" t="s">
        <v>370</v>
      </c>
      <c r="CO113" t="s">
        <v>370</v>
      </c>
      <c r="CP113" t="s">
        <v>370</v>
      </c>
      <c r="CQ113" t="s">
        <v>370</v>
      </c>
      <c r="CR113" t="s">
        <v>370</v>
      </c>
      <c r="CS113" t="s">
        <v>370</v>
      </c>
      <c r="CT113" t="s">
        <v>370</v>
      </c>
      <c r="CU113" t="s">
        <v>370</v>
      </c>
      <c r="CV113" t="s">
        <v>370</v>
      </c>
      <c r="CW113" t="s">
        <v>370</v>
      </c>
      <c r="CX113" t="s">
        <v>370</v>
      </c>
      <c r="CY113" t="s">
        <v>370</v>
      </c>
      <c r="CZ113" t="s">
        <v>370</v>
      </c>
      <c r="DA113" t="s">
        <v>370</v>
      </c>
      <c r="DB113" t="s">
        <v>370</v>
      </c>
      <c r="DC113" t="s">
        <v>370</v>
      </c>
      <c r="DD113" t="s">
        <v>370</v>
      </c>
      <c r="DE113" t="s">
        <v>370</v>
      </c>
      <c r="DF113" t="s">
        <v>370</v>
      </c>
      <c r="DG113" t="s">
        <v>370</v>
      </c>
      <c r="DH113" t="s">
        <v>370</v>
      </c>
      <c r="DI113" t="s">
        <v>370</v>
      </c>
      <c r="DJ113" t="s">
        <v>370</v>
      </c>
      <c r="DK113" t="s">
        <v>370</v>
      </c>
      <c r="DL113" t="s">
        <v>370</v>
      </c>
      <c r="DM113" t="s">
        <v>370</v>
      </c>
      <c r="DN113" t="s">
        <v>370</v>
      </c>
      <c r="DO113" t="s">
        <v>370</v>
      </c>
      <c r="DP113" t="s">
        <v>370</v>
      </c>
      <c r="DQ113" t="s">
        <v>370</v>
      </c>
      <c r="DR113" t="s">
        <v>370</v>
      </c>
      <c r="DS113" t="s">
        <v>370</v>
      </c>
      <c r="DT113" t="s">
        <v>370</v>
      </c>
      <c r="DU113" t="s">
        <v>370</v>
      </c>
      <c r="DV113" t="s">
        <v>370</v>
      </c>
      <c r="DW113" t="s">
        <v>370</v>
      </c>
      <c r="DX113" t="s">
        <v>370</v>
      </c>
      <c r="DY113" t="s">
        <v>370</v>
      </c>
      <c r="DZ113" t="s">
        <v>370</v>
      </c>
      <c r="EA113" t="s">
        <v>370</v>
      </c>
      <c r="EB113" t="s">
        <v>370</v>
      </c>
      <c r="EC113" t="s">
        <v>370</v>
      </c>
      <c r="ED113" t="s">
        <v>370</v>
      </c>
      <c r="EE113" t="s">
        <v>370</v>
      </c>
      <c r="EF113" t="s">
        <v>370</v>
      </c>
      <c r="EG113" t="s">
        <v>370</v>
      </c>
      <c r="EH113" t="s">
        <v>370</v>
      </c>
      <c r="EI113" t="s">
        <v>370</v>
      </c>
      <c r="EJ113" t="s">
        <v>370</v>
      </c>
      <c r="EK113" t="s">
        <v>370</v>
      </c>
      <c r="EL113" t="s">
        <v>370</v>
      </c>
      <c r="EM113" t="s">
        <v>370</v>
      </c>
    </row>
    <row r="114" spans="1:143" ht="60" x14ac:dyDescent="0.25">
      <c r="A114" t="s">
        <v>1015</v>
      </c>
      <c r="B114">
        <v>2019</v>
      </c>
      <c r="C114" t="s">
        <v>335</v>
      </c>
      <c r="D114" t="s">
        <v>333</v>
      </c>
      <c r="E114" t="s">
        <v>1282</v>
      </c>
      <c r="F114" t="s">
        <v>334</v>
      </c>
      <c r="G114" t="s">
        <v>1283</v>
      </c>
      <c r="H114" t="s">
        <v>107</v>
      </c>
      <c r="I114">
        <v>28147</v>
      </c>
      <c r="J114" s="2">
        <v>4</v>
      </c>
      <c r="K114">
        <v>325199</v>
      </c>
      <c r="L114" s="32" t="s">
        <v>68</v>
      </c>
      <c r="M114" s="32" t="s">
        <v>1018</v>
      </c>
      <c r="N114">
        <v>35.633670000000002</v>
      </c>
      <c r="O114">
        <v>-80.533349999999999</v>
      </c>
      <c r="P114" s="9">
        <v>110056525835</v>
      </c>
      <c r="Q114" s="9">
        <v>1319218496418</v>
      </c>
      <c r="R114" t="s">
        <v>1019</v>
      </c>
      <c r="S114" t="s">
        <v>1020</v>
      </c>
      <c r="T114" s="10" t="s">
        <v>366</v>
      </c>
      <c r="U114" s="2" t="e">
        <v>#N/A</v>
      </c>
      <c r="V114" t="s">
        <v>366</v>
      </c>
      <c r="W114">
        <v>0</v>
      </c>
      <c r="Y114">
        <v>0</v>
      </c>
      <c r="Z114" t="s">
        <v>366</v>
      </c>
      <c r="AA114" t="s">
        <v>1021</v>
      </c>
      <c r="AB114" s="32" t="s">
        <v>370</v>
      </c>
      <c r="AD114" s="33" t="s">
        <v>114</v>
      </c>
      <c r="AE114" s="32" t="s">
        <v>1284</v>
      </c>
      <c r="AJ114" t="s">
        <v>1018</v>
      </c>
      <c r="AK114" t="s">
        <v>1018</v>
      </c>
      <c r="AL114" t="s">
        <v>1018</v>
      </c>
      <c r="AM114" t="s">
        <v>1018</v>
      </c>
      <c r="AN114" t="s">
        <v>1018</v>
      </c>
      <c r="AO114" t="s">
        <v>1018</v>
      </c>
      <c r="AP114" t="s">
        <v>1018</v>
      </c>
      <c r="AQ114" t="s">
        <v>366</v>
      </c>
      <c r="AR114" t="s">
        <v>366</v>
      </c>
      <c r="AS114" t="s">
        <v>366</v>
      </c>
      <c r="AT114" t="s">
        <v>366</v>
      </c>
      <c r="AU114" t="s">
        <v>366</v>
      </c>
      <c r="AV114" t="s">
        <v>1018</v>
      </c>
      <c r="AW114" t="s">
        <v>366</v>
      </c>
      <c r="AX114" t="s">
        <v>366</v>
      </c>
      <c r="AY114" t="s">
        <v>366</v>
      </c>
      <c r="AZ114" t="s">
        <v>366</v>
      </c>
      <c r="BA114" t="s">
        <v>366</v>
      </c>
      <c r="BB114" t="s">
        <v>366</v>
      </c>
      <c r="BC114" t="s">
        <v>366</v>
      </c>
      <c r="BD114" t="s">
        <v>366</v>
      </c>
      <c r="BE114" t="s">
        <v>366</v>
      </c>
      <c r="BF114" t="s">
        <v>366</v>
      </c>
      <c r="BG114" t="s">
        <v>366</v>
      </c>
      <c r="BH114" t="s">
        <v>366</v>
      </c>
      <c r="BI114" t="s">
        <v>1018</v>
      </c>
      <c r="BJ114" t="s">
        <v>1018</v>
      </c>
      <c r="BK114" t="s">
        <v>1018</v>
      </c>
      <c r="BL114" t="s">
        <v>366</v>
      </c>
      <c r="BM114" t="s">
        <v>1018</v>
      </c>
      <c r="BN114" t="s">
        <v>366</v>
      </c>
      <c r="BO114" t="s">
        <v>366</v>
      </c>
      <c r="BP114" t="s">
        <v>366</v>
      </c>
      <c r="BQ114" t="s">
        <v>366</v>
      </c>
      <c r="BR114" t="s">
        <v>366</v>
      </c>
      <c r="BS114" t="s">
        <v>366</v>
      </c>
      <c r="BT114" t="s">
        <v>366</v>
      </c>
      <c r="BU114" t="s">
        <v>1018</v>
      </c>
      <c r="BV114" t="s">
        <v>366</v>
      </c>
      <c r="BW114" t="s">
        <v>366</v>
      </c>
      <c r="BX114" t="s">
        <v>366</v>
      </c>
      <c r="BY114" t="s">
        <v>366</v>
      </c>
      <c r="BZ114" t="s">
        <v>366</v>
      </c>
      <c r="CA114" t="s">
        <v>366</v>
      </c>
      <c r="CB114" t="s">
        <v>1018</v>
      </c>
      <c r="CC114" t="s">
        <v>366</v>
      </c>
      <c r="CD114" t="s">
        <v>366</v>
      </c>
      <c r="CE114" t="s">
        <v>366</v>
      </c>
      <c r="CF114" t="s">
        <v>366</v>
      </c>
      <c r="CG114" t="s">
        <v>366</v>
      </c>
      <c r="CH114" t="s">
        <v>366</v>
      </c>
      <c r="CI114" t="s">
        <v>366</v>
      </c>
      <c r="CJ114" t="s">
        <v>366</v>
      </c>
      <c r="CK114" t="s">
        <v>366</v>
      </c>
      <c r="CL114" t="s">
        <v>370</v>
      </c>
      <c r="CM114" t="s">
        <v>370</v>
      </c>
      <c r="CN114" t="s">
        <v>370</v>
      </c>
      <c r="CO114" t="s">
        <v>370</v>
      </c>
      <c r="CP114" t="s">
        <v>370</v>
      </c>
      <c r="CQ114" t="s">
        <v>370</v>
      </c>
      <c r="CR114" t="s">
        <v>370</v>
      </c>
      <c r="CS114" t="s">
        <v>370</v>
      </c>
      <c r="CT114" t="s">
        <v>370</v>
      </c>
      <c r="CU114" t="s">
        <v>370</v>
      </c>
      <c r="CV114" t="s">
        <v>370</v>
      </c>
      <c r="CW114" t="s">
        <v>370</v>
      </c>
      <c r="CX114" t="s">
        <v>370</v>
      </c>
      <c r="CY114" t="s">
        <v>370</v>
      </c>
      <c r="CZ114" t="s">
        <v>370</v>
      </c>
      <c r="DA114" t="s">
        <v>370</v>
      </c>
      <c r="DB114" t="s">
        <v>370</v>
      </c>
      <c r="DC114" t="s">
        <v>370</v>
      </c>
      <c r="DD114" t="s">
        <v>370</v>
      </c>
      <c r="DE114" t="s">
        <v>370</v>
      </c>
      <c r="DF114" t="s">
        <v>370</v>
      </c>
      <c r="DG114" t="s">
        <v>370</v>
      </c>
      <c r="DH114" t="s">
        <v>370</v>
      </c>
      <c r="DI114" t="s">
        <v>370</v>
      </c>
      <c r="DJ114" t="s">
        <v>370</v>
      </c>
      <c r="DK114" t="s">
        <v>370</v>
      </c>
      <c r="DL114" t="s">
        <v>370</v>
      </c>
      <c r="DM114" t="s">
        <v>370</v>
      </c>
      <c r="DN114" t="s">
        <v>370</v>
      </c>
      <c r="DO114" t="s">
        <v>370</v>
      </c>
      <c r="DP114" t="s">
        <v>370</v>
      </c>
      <c r="DQ114" t="s">
        <v>370</v>
      </c>
      <c r="DR114" t="s">
        <v>370</v>
      </c>
      <c r="DS114" t="s">
        <v>370</v>
      </c>
      <c r="DT114" t="s">
        <v>370</v>
      </c>
      <c r="DU114" t="s">
        <v>370</v>
      </c>
      <c r="DV114" t="s">
        <v>370</v>
      </c>
      <c r="DW114" t="s">
        <v>370</v>
      </c>
      <c r="DX114" t="s">
        <v>370</v>
      </c>
      <c r="DY114" t="s">
        <v>370</v>
      </c>
      <c r="DZ114" t="s">
        <v>370</v>
      </c>
      <c r="EA114" t="s">
        <v>370</v>
      </c>
      <c r="EB114" t="s">
        <v>370</v>
      </c>
      <c r="EC114" t="s">
        <v>370</v>
      </c>
      <c r="ED114" t="s">
        <v>370</v>
      </c>
      <c r="EE114" t="s">
        <v>370</v>
      </c>
      <c r="EF114" t="s">
        <v>370</v>
      </c>
      <c r="EG114" t="s">
        <v>370</v>
      </c>
      <c r="EH114" t="s">
        <v>370</v>
      </c>
      <c r="EI114" t="s">
        <v>370</v>
      </c>
      <c r="EJ114" t="s">
        <v>370</v>
      </c>
      <c r="EK114" t="s">
        <v>370</v>
      </c>
      <c r="EL114" t="s">
        <v>370</v>
      </c>
      <c r="EM114" t="s">
        <v>370</v>
      </c>
    </row>
    <row r="115" spans="1:143" ht="30" x14ac:dyDescent="0.25">
      <c r="A115" t="s">
        <v>1023</v>
      </c>
      <c r="B115">
        <v>2019</v>
      </c>
      <c r="C115" t="s">
        <v>92</v>
      </c>
      <c r="D115" t="s">
        <v>90</v>
      </c>
      <c r="E115" t="s">
        <v>1285</v>
      </c>
      <c r="F115" t="s">
        <v>91</v>
      </c>
      <c r="G115" t="s">
        <v>1286</v>
      </c>
      <c r="H115" t="s">
        <v>44</v>
      </c>
      <c r="I115">
        <v>60410</v>
      </c>
      <c r="J115" s="2">
        <v>5</v>
      </c>
      <c r="K115">
        <v>325194</v>
      </c>
      <c r="L115" s="32" t="s">
        <v>79</v>
      </c>
      <c r="M115" s="32" t="s">
        <v>1018</v>
      </c>
      <c r="N115">
        <v>41.445540999999999</v>
      </c>
      <c r="O115">
        <v>-88.174048999999997</v>
      </c>
      <c r="P115" s="9">
        <v>110038932411</v>
      </c>
      <c r="Q115" s="9">
        <v>1319218505396</v>
      </c>
      <c r="R115" t="s">
        <v>1019</v>
      </c>
      <c r="S115" t="s">
        <v>1020</v>
      </c>
      <c r="T115" s="34">
        <v>3</v>
      </c>
      <c r="U115" s="2" t="s">
        <v>1067</v>
      </c>
      <c r="V115">
        <v>0</v>
      </c>
      <c r="W115">
        <v>0</v>
      </c>
      <c r="Y115">
        <v>7903</v>
      </c>
      <c r="Z115">
        <v>7903</v>
      </c>
      <c r="AA115" t="s">
        <v>1021</v>
      </c>
      <c r="AB115" s="32" t="s">
        <v>1120</v>
      </c>
      <c r="AD115" s="33" t="s">
        <v>22</v>
      </c>
      <c r="AJ115" t="s">
        <v>1028</v>
      </c>
      <c r="AK115" t="s">
        <v>1018</v>
      </c>
      <c r="AL115" t="s">
        <v>1018</v>
      </c>
      <c r="AM115" t="s">
        <v>1018</v>
      </c>
      <c r="AN115" t="s">
        <v>1028</v>
      </c>
      <c r="AO115" t="s">
        <v>1018</v>
      </c>
      <c r="AP115" t="s">
        <v>1018</v>
      </c>
      <c r="AQ115" t="s">
        <v>1018</v>
      </c>
      <c r="AR115" t="s">
        <v>1018</v>
      </c>
      <c r="AS115" t="s">
        <v>1018</v>
      </c>
      <c r="AT115" t="s">
        <v>1018</v>
      </c>
      <c r="AU115" t="s">
        <v>1018</v>
      </c>
      <c r="AV115" t="s">
        <v>1018</v>
      </c>
      <c r="AW115" t="s">
        <v>1018</v>
      </c>
      <c r="AX115" t="s">
        <v>1018</v>
      </c>
      <c r="AY115" t="s">
        <v>1018</v>
      </c>
      <c r="AZ115" t="s">
        <v>1018</v>
      </c>
      <c r="BA115" t="s">
        <v>1018</v>
      </c>
      <c r="BB115" t="s">
        <v>1018</v>
      </c>
      <c r="BC115" t="s">
        <v>1018</v>
      </c>
      <c r="BD115" t="s">
        <v>1018</v>
      </c>
      <c r="BE115" t="s">
        <v>1018</v>
      </c>
      <c r="BF115" t="s">
        <v>1018</v>
      </c>
      <c r="BG115" t="s">
        <v>1018</v>
      </c>
      <c r="BH115" t="s">
        <v>1018</v>
      </c>
      <c r="BI115" t="s">
        <v>1018</v>
      </c>
      <c r="BJ115" t="s">
        <v>1018</v>
      </c>
      <c r="BK115" t="s">
        <v>1018</v>
      </c>
      <c r="BL115" t="s">
        <v>1018</v>
      </c>
      <c r="BM115" t="s">
        <v>1018</v>
      </c>
      <c r="BN115" t="s">
        <v>1018</v>
      </c>
      <c r="BO115" t="s">
        <v>1018</v>
      </c>
      <c r="BP115" t="s">
        <v>1018</v>
      </c>
      <c r="BQ115" t="s">
        <v>1018</v>
      </c>
      <c r="BR115" t="s">
        <v>1018</v>
      </c>
      <c r="BS115" t="s">
        <v>1018</v>
      </c>
      <c r="BT115" t="s">
        <v>1018</v>
      </c>
      <c r="BU115" t="s">
        <v>1018</v>
      </c>
      <c r="BV115" t="s">
        <v>1018</v>
      </c>
      <c r="BW115" t="s">
        <v>1018</v>
      </c>
      <c r="BX115" t="s">
        <v>1018</v>
      </c>
      <c r="BY115" t="s">
        <v>1018</v>
      </c>
      <c r="BZ115" t="s">
        <v>1018</v>
      </c>
      <c r="CA115" t="s">
        <v>1018</v>
      </c>
      <c r="CB115" t="s">
        <v>1018</v>
      </c>
      <c r="CC115" t="s">
        <v>1018</v>
      </c>
      <c r="CD115" t="s">
        <v>1018</v>
      </c>
      <c r="CE115" t="s">
        <v>1018</v>
      </c>
      <c r="CF115" t="s">
        <v>1018</v>
      </c>
      <c r="CG115" t="s">
        <v>1018</v>
      </c>
      <c r="CH115" t="s">
        <v>1018</v>
      </c>
      <c r="CI115" t="s">
        <v>1018</v>
      </c>
      <c r="CJ115" t="s">
        <v>1018</v>
      </c>
      <c r="CK115" t="s">
        <v>1018</v>
      </c>
      <c r="CL115" t="s">
        <v>1069</v>
      </c>
      <c r="CM115" t="s">
        <v>370</v>
      </c>
      <c r="CN115" t="s">
        <v>370</v>
      </c>
      <c r="CO115" t="s">
        <v>370</v>
      </c>
      <c r="CP115" t="s">
        <v>1070</v>
      </c>
      <c r="CQ115" t="s">
        <v>370</v>
      </c>
      <c r="CR115" t="s">
        <v>370</v>
      </c>
      <c r="CS115" t="s">
        <v>370</v>
      </c>
      <c r="CT115" t="s">
        <v>370</v>
      </c>
      <c r="CU115" t="s">
        <v>370</v>
      </c>
      <c r="CV115" t="s">
        <v>370</v>
      </c>
      <c r="CW115" t="s">
        <v>370</v>
      </c>
      <c r="CX115" t="s">
        <v>370</v>
      </c>
      <c r="CY115" t="s">
        <v>370</v>
      </c>
      <c r="CZ115" t="s">
        <v>370</v>
      </c>
      <c r="DA115" t="s">
        <v>370</v>
      </c>
      <c r="DB115" t="s">
        <v>370</v>
      </c>
      <c r="DC115" t="s">
        <v>370</v>
      </c>
      <c r="DD115" t="s">
        <v>370</v>
      </c>
      <c r="DE115" t="s">
        <v>370</v>
      </c>
      <c r="DF115" t="s">
        <v>370</v>
      </c>
      <c r="DG115" t="s">
        <v>370</v>
      </c>
      <c r="DH115" t="s">
        <v>370</v>
      </c>
      <c r="DI115" t="s">
        <v>370</v>
      </c>
      <c r="DJ115" t="s">
        <v>370</v>
      </c>
      <c r="DK115" t="s">
        <v>370</v>
      </c>
      <c r="DL115" t="s">
        <v>370</v>
      </c>
      <c r="DM115" t="s">
        <v>370</v>
      </c>
      <c r="DN115" t="s">
        <v>370</v>
      </c>
      <c r="DO115" t="s">
        <v>370</v>
      </c>
      <c r="DP115" t="s">
        <v>370</v>
      </c>
      <c r="DQ115" t="s">
        <v>370</v>
      </c>
      <c r="DR115" t="s">
        <v>370</v>
      </c>
      <c r="DS115" t="s">
        <v>370</v>
      </c>
      <c r="DT115" t="s">
        <v>370</v>
      </c>
      <c r="DU115" t="s">
        <v>370</v>
      </c>
      <c r="DV115" t="s">
        <v>370</v>
      </c>
      <c r="DW115" t="s">
        <v>370</v>
      </c>
      <c r="DX115" t="s">
        <v>370</v>
      </c>
      <c r="DY115" t="s">
        <v>370</v>
      </c>
      <c r="DZ115" t="s">
        <v>370</v>
      </c>
      <c r="EA115" t="s">
        <v>370</v>
      </c>
      <c r="EB115" t="s">
        <v>370</v>
      </c>
      <c r="EC115" t="s">
        <v>370</v>
      </c>
      <c r="ED115" t="s">
        <v>370</v>
      </c>
      <c r="EE115" t="s">
        <v>370</v>
      </c>
      <c r="EF115" t="s">
        <v>370</v>
      </c>
      <c r="EG115" t="s">
        <v>370</v>
      </c>
      <c r="EH115" t="s">
        <v>370</v>
      </c>
      <c r="EI115" t="s">
        <v>370</v>
      </c>
      <c r="EJ115" t="s">
        <v>370</v>
      </c>
      <c r="EK115" t="s">
        <v>370</v>
      </c>
      <c r="EL115" t="s">
        <v>370</v>
      </c>
      <c r="EM115" t="s">
        <v>370</v>
      </c>
    </row>
    <row r="116" spans="1:143" ht="30" x14ac:dyDescent="0.25">
      <c r="A116" t="s">
        <v>1023</v>
      </c>
      <c r="B116">
        <v>2019</v>
      </c>
      <c r="C116" t="s">
        <v>313</v>
      </c>
      <c r="D116" t="s">
        <v>310</v>
      </c>
      <c r="E116" t="s">
        <v>1287</v>
      </c>
      <c r="F116" t="s">
        <v>311</v>
      </c>
      <c r="G116" t="s">
        <v>1288</v>
      </c>
      <c r="H116" t="s">
        <v>312</v>
      </c>
      <c r="I116">
        <v>36582</v>
      </c>
      <c r="J116" s="2">
        <v>4</v>
      </c>
      <c r="K116">
        <v>325199</v>
      </c>
      <c r="L116" s="32" t="s">
        <v>68</v>
      </c>
      <c r="M116" s="32" t="s">
        <v>1018</v>
      </c>
      <c r="N116">
        <v>30.516943999999999</v>
      </c>
      <c r="O116">
        <v>-88.140280000000004</v>
      </c>
      <c r="P116" s="9">
        <v>110017408296</v>
      </c>
      <c r="Q116" s="9">
        <v>1319218506501</v>
      </c>
      <c r="R116" t="s">
        <v>1019</v>
      </c>
      <c r="S116" t="s">
        <v>1020</v>
      </c>
      <c r="T116" s="34">
        <v>3</v>
      </c>
      <c r="U116" s="2" t="s">
        <v>1067</v>
      </c>
      <c r="V116">
        <v>4</v>
      </c>
      <c r="W116">
        <v>4</v>
      </c>
      <c r="Y116">
        <v>1</v>
      </c>
      <c r="Z116">
        <v>5</v>
      </c>
      <c r="AA116" t="s">
        <v>1021</v>
      </c>
      <c r="AB116" s="32" t="s">
        <v>1027</v>
      </c>
      <c r="AD116" s="33" t="s">
        <v>114</v>
      </c>
      <c r="AJ116" t="s">
        <v>1018</v>
      </c>
      <c r="AK116" t="s">
        <v>1018</v>
      </c>
      <c r="AL116" t="s">
        <v>1018</v>
      </c>
      <c r="AM116" t="s">
        <v>1018</v>
      </c>
      <c r="AN116" t="s">
        <v>1018</v>
      </c>
      <c r="AO116" t="s">
        <v>1018</v>
      </c>
      <c r="AP116" t="s">
        <v>1028</v>
      </c>
      <c r="AQ116" t="s">
        <v>1018</v>
      </c>
      <c r="AR116" t="s">
        <v>1028</v>
      </c>
      <c r="AS116" t="s">
        <v>1018</v>
      </c>
      <c r="AT116" t="s">
        <v>1018</v>
      </c>
      <c r="AU116" t="s">
        <v>1018</v>
      </c>
      <c r="AV116" t="s">
        <v>1018</v>
      </c>
      <c r="AW116" t="s">
        <v>1018</v>
      </c>
      <c r="AX116" t="s">
        <v>1018</v>
      </c>
      <c r="AY116" t="s">
        <v>1018</v>
      </c>
      <c r="AZ116" t="s">
        <v>1018</v>
      </c>
      <c r="BA116" t="s">
        <v>1018</v>
      </c>
      <c r="BB116" t="s">
        <v>1018</v>
      </c>
      <c r="BC116" t="s">
        <v>1018</v>
      </c>
      <c r="BD116" t="s">
        <v>1018</v>
      </c>
      <c r="BE116" t="s">
        <v>1018</v>
      </c>
      <c r="BF116" t="s">
        <v>1018</v>
      </c>
      <c r="BG116" t="s">
        <v>1018</v>
      </c>
      <c r="BH116" t="s">
        <v>1018</v>
      </c>
      <c r="BI116" t="s">
        <v>1018</v>
      </c>
      <c r="BJ116" t="s">
        <v>1018</v>
      </c>
      <c r="BK116" t="s">
        <v>1018</v>
      </c>
      <c r="BL116" t="s">
        <v>1018</v>
      </c>
      <c r="BM116" t="s">
        <v>1018</v>
      </c>
      <c r="BN116" t="s">
        <v>1018</v>
      </c>
      <c r="BO116" t="s">
        <v>1018</v>
      </c>
      <c r="BP116" t="s">
        <v>1018</v>
      </c>
      <c r="BQ116" t="s">
        <v>1018</v>
      </c>
      <c r="BR116" t="s">
        <v>1018</v>
      </c>
      <c r="BS116" t="s">
        <v>1018</v>
      </c>
      <c r="BT116" t="s">
        <v>1018</v>
      </c>
      <c r="BU116" t="s">
        <v>1018</v>
      </c>
      <c r="BV116" t="s">
        <v>1018</v>
      </c>
      <c r="BW116" t="s">
        <v>1018</v>
      </c>
      <c r="BX116" t="s">
        <v>1018</v>
      </c>
      <c r="BY116" t="s">
        <v>1018</v>
      </c>
      <c r="BZ116" t="s">
        <v>1018</v>
      </c>
      <c r="CA116" t="s">
        <v>1018</v>
      </c>
      <c r="CB116" t="s">
        <v>1018</v>
      </c>
      <c r="CC116" t="s">
        <v>1018</v>
      </c>
      <c r="CD116" t="s">
        <v>1018</v>
      </c>
      <c r="CE116" t="s">
        <v>1018</v>
      </c>
      <c r="CF116" t="s">
        <v>1018</v>
      </c>
      <c r="CG116" t="s">
        <v>1018</v>
      </c>
      <c r="CH116" t="s">
        <v>1018</v>
      </c>
      <c r="CI116" t="s">
        <v>1018</v>
      </c>
      <c r="CJ116" t="s">
        <v>1018</v>
      </c>
      <c r="CK116" t="s">
        <v>1018</v>
      </c>
      <c r="CL116" t="s">
        <v>370</v>
      </c>
      <c r="CM116" t="s">
        <v>370</v>
      </c>
      <c r="CN116" t="s">
        <v>370</v>
      </c>
      <c r="CO116" t="s">
        <v>370</v>
      </c>
      <c r="CP116" t="s">
        <v>370</v>
      </c>
      <c r="CQ116" t="s">
        <v>370</v>
      </c>
      <c r="CR116" t="s">
        <v>1029</v>
      </c>
      <c r="CS116" t="s">
        <v>370</v>
      </c>
      <c r="CT116" t="s">
        <v>1030</v>
      </c>
      <c r="CU116" t="s">
        <v>370</v>
      </c>
      <c r="CV116" t="s">
        <v>370</v>
      </c>
      <c r="CW116" t="s">
        <v>370</v>
      </c>
      <c r="CX116" t="s">
        <v>370</v>
      </c>
      <c r="CY116" t="s">
        <v>370</v>
      </c>
      <c r="CZ116" t="s">
        <v>370</v>
      </c>
      <c r="DA116" t="s">
        <v>370</v>
      </c>
      <c r="DB116" t="s">
        <v>370</v>
      </c>
      <c r="DC116" t="s">
        <v>370</v>
      </c>
      <c r="DD116" t="s">
        <v>370</v>
      </c>
      <c r="DE116" t="s">
        <v>370</v>
      </c>
      <c r="DF116" t="s">
        <v>370</v>
      </c>
      <c r="DG116" t="s">
        <v>370</v>
      </c>
      <c r="DH116" t="s">
        <v>370</v>
      </c>
      <c r="DI116" t="s">
        <v>370</v>
      </c>
      <c r="DJ116" t="s">
        <v>370</v>
      </c>
      <c r="DK116" t="s">
        <v>370</v>
      </c>
      <c r="DL116" t="s">
        <v>370</v>
      </c>
      <c r="DM116" t="s">
        <v>370</v>
      </c>
      <c r="DN116" t="s">
        <v>370</v>
      </c>
      <c r="DO116" t="s">
        <v>370</v>
      </c>
      <c r="DP116" t="s">
        <v>370</v>
      </c>
      <c r="DQ116" t="s">
        <v>370</v>
      </c>
      <c r="DR116" t="s">
        <v>370</v>
      </c>
      <c r="DS116" t="s">
        <v>370</v>
      </c>
      <c r="DT116" t="s">
        <v>370</v>
      </c>
      <c r="DU116" t="s">
        <v>370</v>
      </c>
      <c r="DV116" t="s">
        <v>370</v>
      </c>
      <c r="DW116" t="s">
        <v>370</v>
      </c>
      <c r="DX116" t="s">
        <v>370</v>
      </c>
      <c r="DY116" t="s">
        <v>370</v>
      </c>
      <c r="DZ116" t="s">
        <v>370</v>
      </c>
      <c r="EA116" t="s">
        <v>370</v>
      </c>
      <c r="EB116" t="s">
        <v>370</v>
      </c>
      <c r="EC116" t="s">
        <v>370</v>
      </c>
      <c r="ED116" t="s">
        <v>370</v>
      </c>
      <c r="EE116" t="s">
        <v>370</v>
      </c>
      <c r="EF116" t="s">
        <v>370</v>
      </c>
      <c r="EG116" t="s">
        <v>370</v>
      </c>
      <c r="EH116" t="s">
        <v>370</v>
      </c>
      <c r="EI116" t="s">
        <v>370</v>
      </c>
      <c r="EJ116" t="s">
        <v>370</v>
      </c>
      <c r="EK116" t="s">
        <v>370</v>
      </c>
      <c r="EL116" t="s">
        <v>370</v>
      </c>
      <c r="EM116" t="s">
        <v>370</v>
      </c>
    </row>
    <row r="117" spans="1:143" x14ac:dyDescent="0.25">
      <c r="A117" t="s">
        <v>1023</v>
      </c>
      <c r="B117">
        <v>2019</v>
      </c>
      <c r="C117" t="s">
        <v>602</v>
      </c>
      <c r="D117" t="s">
        <v>599</v>
      </c>
      <c r="E117" t="s">
        <v>1289</v>
      </c>
      <c r="F117" t="s">
        <v>600</v>
      </c>
      <c r="G117" t="s">
        <v>1290</v>
      </c>
      <c r="H117" t="s">
        <v>601</v>
      </c>
      <c r="I117">
        <v>39730</v>
      </c>
      <c r="J117" s="2">
        <v>4</v>
      </c>
      <c r="K117">
        <v>325211</v>
      </c>
      <c r="L117" s="32" t="s">
        <v>259</v>
      </c>
      <c r="M117" s="32" t="s">
        <v>1018</v>
      </c>
      <c r="N117">
        <v>33.813471999999997</v>
      </c>
      <c r="O117">
        <v>-88.559443999999999</v>
      </c>
      <c r="P117" s="9">
        <v>110012665990</v>
      </c>
      <c r="Q117" s="9">
        <v>1319218508087</v>
      </c>
      <c r="R117" t="s">
        <v>1019</v>
      </c>
      <c r="S117" t="s">
        <v>1020</v>
      </c>
      <c r="T117" s="34">
        <v>6</v>
      </c>
      <c r="U117" s="2" t="s">
        <v>1026</v>
      </c>
      <c r="V117">
        <v>3020</v>
      </c>
      <c r="W117">
        <v>3020</v>
      </c>
      <c r="Y117">
        <v>332</v>
      </c>
      <c r="Z117">
        <v>3352</v>
      </c>
      <c r="AA117" t="s">
        <v>1021</v>
      </c>
      <c r="AB117" s="32" t="s">
        <v>1027</v>
      </c>
      <c r="AD117" s="33" t="s">
        <v>426</v>
      </c>
      <c r="AJ117" t="s">
        <v>1018</v>
      </c>
      <c r="AK117" t="s">
        <v>1018</v>
      </c>
      <c r="AL117" t="s">
        <v>1018</v>
      </c>
      <c r="AM117" t="s">
        <v>1018</v>
      </c>
      <c r="AN117" t="s">
        <v>1018</v>
      </c>
      <c r="AO117" t="s">
        <v>1018</v>
      </c>
      <c r="AP117" t="s">
        <v>1028</v>
      </c>
      <c r="AQ117" t="s">
        <v>1018</v>
      </c>
      <c r="AR117" t="s">
        <v>1028</v>
      </c>
      <c r="AS117" t="s">
        <v>1018</v>
      </c>
      <c r="AT117" t="s">
        <v>1018</v>
      </c>
      <c r="AU117" t="s">
        <v>1018</v>
      </c>
      <c r="AV117" t="s">
        <v>1018</v>
      </c>
      <c r="AW117" t="s">
        <v>1018</v>
      </c>
      <c r="AX117" t="s">
        <v>1018</v>
      </c>
      <c r="AY117" t="s">
        <v>1018</v>
      </c>
      <c r="AZ117" t="s">
        <v>1018</v>
      </c>
      <c r="BA117" t="s">
        <v>1018</v>
      </c>
      <c r="BB117" t="s">
        <v>1018</v>
      </c>
      <c r="BC117" t="s">
        <v>1018</v>
      </c>
      <c r="BD117" t="s">
        <v>1018</v>
      </c>
      <c r="BE117" t="s">
        <v>1018</v>
      </c>
      <c r="BF117" t="s">
        <v>1018</v>
      </c>
      <c r="BG117" t="s">
        <v>1018</v>
      </c>
      <c r="BH117" t="s">
        <v>1018</v>
      </c>
      <c r="BI117" t="s">
        <v>1018</v>
      </c>
      <c r="BJ117" t="s">
        <v>1018</v>
      </c>
      <c r="BK117" t="s">
        <v>1018</v>
      </c>
      <c r="BL117" t="s">
        <v>1018</v>
      </c>
      <c r="BM117" t="s">
        <v>1018</v>
      </c>
      <c r="BN117" t="s">
        <v>1018</v>
      </c>
      <c r="BO117" t="s">
        <v>1018</v>
      </c>
      <c r="BP117" t="s">
        <v>1018</v>
      </c>
      <c r="BQ117" t="s">
        <v>1018</v>
      </c>
      <c r="BR117" t="s">
        <v>1018</v>
      </c>
      <c r="BS117" t="s">
        <v>1018</v>
      </c>
      <c r="BT117" t="s">
        <v>1018</v>
      </c>
      <c r="BU117" t="s">
        <v>1018</v>
      </c>
      <c r="BV117" t="s">
        <v>1018</v>
      </c>
      <c r="BW117" t="s">
        <v>1018</v>
      </c>
      <c r="BX117" t="s">
        <v>1018</v>
      </c>
      <c r="BY117" t="s">
        <v>1018</v>
      </c>
      <c r="BZ117" t="s">
        <v>1018</v>
      </c>
      <c r="CA117" t="s">
        <v>1018</v>
      </c>
      <c r="CB117" t="s">
        <v>1018</v>
      </c>
      <c r="CC117" t="s">
        <v>1018</v>
      </c>
      <c r="CD117" t="s">
        <v>1018</v>
      </c>
      <c r="CE117" t="s">
        <v>1018</v>
      </c>
      <c r="CF117" t="s">
        <v>1018</v>
      </c>
      <c r="CG117" t="s">
        <v>1018</v>
      </c>
      <c r="CH117" t="s">
        <v>1018</v>
      </c>
      <c r="CI117" t="s">
        <v>1018</v>
      </c>
      <c r="CJ117" t="s">
        <v>1018</v>
      </c>
      <c r="CK117" t="s">
        <v>1018</v>
      </c>
      <c r="CL117" t="s">
        <v>370</v>
      </c>
      <c r="CM117" t="s">
        <v>370</v>
      </c>
      <c r="CN117" t="s">
        <v>370</v>
      </c>
      <c r="CO117" t="s">
        <v>370</v>
      </c>
      <c r="CP117" t="s">
        <v>370</v>
      </c>
      <c r="CQ117" t="s">
        <v>370</v>
      </c>
      <c r="CR117" t="s">
        <v>1029</v>
      </c>
      <c r="CS117" t="s">
        <v>370</v>
      </c>
      <c r="CT117" t="s">
        <v>1030</v>
      </c>
      <c r="CU117" t="s">
        <v>370</v>
      </c>
      <c r="CV117" t="s">
        <v>370</v>
      </c>
      <c r="CW117" t="s">
        <v>370</v>
      </c>
      <c r="CX117" t="s">
        <v>370</v>
      </c>
      <c r="CY117" t="s">
        <v>370</v>
      </c>
      <c r="CZ117" t="s">
        <v>370</v>
      </c>
      <c r="DA117" t="s">
        <v>370</v>
      </c>
      <c r="DB117" t="s">
        <v>370</v>
      </c>
      <c r="DC117" t="s">
        <v>370</v>
      </c>
      <c r="DD117" t="s">
        <v>370</v>
      </c>
      <c r="DE117" t="s">
        <v>370</v>
      </c>
      <c r="DF117" t="s">
        <v>370</v>
      </c>
      <c r="DG117" t="s">
        <v>370</v>
      </c>
      <c r="DH117" t="s">
        <v>370</v>
      </c>
      <c r="DI117" t="s">
        <v>370</v>
      </c>
      <c r="DJ117" t="s">
        <v>370</v>
      </c>
      <c r="DK117" t="s">
        <v>370</v>
      </c>
      <c r="DL117" t="s">
        <v>370</v>
      </c>
      <c r="DM117" t="s">
        <v>370</v>
      </c>
      <c r="DN117" t="s">
        <v>370</v>
      </c>
      <c r="DO117" t="s">
        <v>370</v>
      </c>
      <c r="DP117" t="s">
        <v>370</v>
      </c>
      <c r="DQ117" t="s">
        <v>370</v>
      </c>
      <c r="DR117" t="s">
        <v>370</v>
      </c>
      <c r="DS117" t="s">
        <v>370</v>
      </c>
      <c r="DT117" t="s">
        <v>370</v>
      </c>
      <c r="DU117" t="s">
        <v>370</v>
      </c>
      <c r="DV117" t="s">
        <v>370</v>
      </c>
      <c r="DW117" t="s">
        <v>370</v>
      </c>
      <c r="DX117" t="s">
        <v>370</v>
      </c>
      <c r="DY117" t="s">
        <v>370</v>
      </c>
      <c r="DZ117" t="s">
        <v>370</v>
      </c>
      <c r="EA117" t="s">
        <v>370</v>
      </c>
      <c r="EB117" t="s">
        <v>370</v>
      </c>
      <c r="EC117" t="s">
        <v>370</v>
      </c>
      <c r="ED117" t="s">
        <v>370</v>
      </c>
      <c r="EE117" t="s">
        <v>370</v>
      </c>
      <c r="EF117" t="s">
        <v>370</v>
      </c>
      <c r="EG117" t="s">
        <v>370</v>
      </c>
      <c r="EH117" t="s">
        <v>370</v>
      </c>
      <c r="EI117" t="s">
        <v>370</v>
      </c>
      <c r="EJ117" t="s">
        <v>370</v>
      </c>
      <c r="EK117" t="s">
        <v>370</v>
      </c>
      <c r="EL117" t="s">
        <v>370</v>
      </c>
      <c r="EM117" t="s">
        <v>370</v>
      </c>
    </row>
    <row r="118" spans="1:143" ht="30" x14ac:dyDescent="0.25">
      <c r="A118" t="s">
        <v>1023</v>
      </c>
      <c r="B118">
        <v>2019</v>
      </c>
      <c r="C118" t="s">
        <v>235</v>
      </c>
      <c r="D118" t="s">
        <v>232</v>
      </c>
      <c r="E118" t="s">
        <v>1291</v>
      </c>
      <c r="F118" t="s">
        <v>233</v>
      </c>
      <c r="G118" t="s">
        <v>1155</v>
      </c>
      <c r="H118" t="s">
        <v>234</v>
      </c>
      <c r="I118">
        <v>71730</v>
      </c>
      <c r="J118" s="2">
        <v>6</v>
      </c>
      <c r="K118">
        <v>325180</v>
      </c>
      <c r="L118" s="32" t="s">
        <v>236</v>
      </c>
      <c r="M118" s="32" t="s">
        <v>1018</v>
      </c>
      <c r="N118">
        <v>33.110306000000001</v>
      </c>
      <c r="O118">
        <v>-92.672944000000001</v>
      </c>
      <c r="P118" s="9">
        <v>110000451038</v>
      </c>
      <c r="Q118" s="9">
        <v>1319218510408</v>
      </c>
      <c r="R118" t="s">
        <v>1019</v>
      </c>
      <c r="S118" t="s">
        <v>1020</v>
      </c>
      <c r="T118" s="34">
        <v>5</v>
      </c>
      <c r="U118" s="2" t="s">
        <v>1037</v>
      </c>
      <c r="V118">
        <v>220</v>
      </c>
      <c r="W118">
        <v>220</v>
      </c>
      <c r="Y118">
        <v>120</v>
      </c>
      <c r="Z118">
        <v>340</v>
      </c>
      <c r="AA118" t="s">
        <v>1021</v>
      </c>
      <c r="AB118" s="32" t="s">
        <v>1027</v>
      </c>
      <c r="AD118" s="33" t="s">
        <v>114</v>
      </c>
      <c r="AJ118" t="s">
        <v>1018</v>
      </c>
      <c r="AK118" t="s">
        <v>1018</v>
      </c>
      <c r="AL118" t="s">
        <v>1018</v>
      </c>
      <c r="AM118" t="s">
        <v>1018</v>
      </c>
      <c r="AN118" t="s">
        <v>1018</v>
      </c>
      <c r="AO118" t="s">
        <v>1018</v>
      </c>
      <c r="AP118" t="s">
        <v>1028</v>
      </c>
      <c r="AQ118" t="s">
        <v>1018</v>
      </c>
      <c r="AR118" t="s">
        <v>1028</v>
      </c>
      <c r="AS118" t="s">
        <v>1018</v>
      </c>
      <c r="AT118" t="s">
        <v>1018</v>
      </c>
      <c r="AU118" t="s">
        <v>1018</v>
      </c>
      <c r="AV118" t="s">
        <v>1018</v>
      </c>
      <c r="AW118" t="s">
        <v>1018</v>
      </c>
      <c r="AX118" t="s">
        <v>1018</v>
      </c>
      <c r="AY118" t="s">
        <v>1018</v>
      </c>
      <c r="AZ118" t="s">
        <v>1018</v>
      </c>
      <c r="BA118" t="s">
        <v>1018</v>
      </c>
      <c r="BB118" t="s">
        <v>1018</v>
      </c>
      <c r="BC118" t="s">
        <v>1018</v>
      </c>
      <c r="BD118" t="s">
        <v>1018</v>
      </c>
      <c r="BE118" t="s">
        <v>1018</v>
      </c>
      <c r="BF118" t="s">
        <v>1018</v>
      </c>
      <c r="BG118" t="s">
        <v>1018</v>
      </c>
      <c r="BH118" t="s">
        <v>1018</v>
      </c>
      <c r="BI118" t="s">
        <v>1018</v>
      </c>
      <c r="BJ118" t="s">
        <v>1018</v>
      </c>
      <c r="BK118" t="s">
        <v>1018</v>
      </c>
      <c r="BL118" t="s">
        <v>1018</v>
      </c>
      <c r="BM118" t="s">
        <v>1018</v>
      </c>
      <c r="BN118" t="s">
        <v>1018</v>
      </c>
      <c r="BO118" t="s">
        <v>1018</v>
      </c>
      <c r="BP118" t="s">
        <v>1018</v>
      </c>
      <c r="BQ118" t="s">
        <v>1018</v>
      </c>
      <c r="BR118" t="s">
        <v>1018</v>
      </c>
      <c r="BS118" t="s">
        <v>1018</v>
      </c>
      <c r="BT118" t="s">
        <v>1018</v>
      </c>
      <c r="BU118" t="s">
        <v>1018</v>
      </c>
      <c r="BV118" t="s">
        <v>1018</v>
      </c>
      <c r="BW118" t="s">
        <v>1018</v>
      </c>
      <c r="BX118" t="s">
        <v>1018</v>
      </c>
      <c r="BY118" t="s">
        <v>1018</v>
      </c>
      <c r="BZ118" t="s">
        <v>1018</v>
      </c>
      <c r="CA118" t="s">
        <v>1018</v>
      </c>
      <c r="CB118" t="s">
        <v>1018</v>
      </c>
      <c r="CC118" t="s">
        <v>1018</v>
      </c>
      <c r="CD118" t="s">
        <v>1018</v>
      </c>
      <c r="CE118" t="s">
        <v>1018</v>
      </c>
      <c r="CF118" t="s">
        <v>1018</v>
      </c>
      <c r="CG118" t="s">
        <v>1018</v>
      </c>
      <c r="CH118" t="s">
        <v>1018</v>
      </c>
      <c r="CI118" t="s">
        <v>1018</v>
      </c>
      <c r="CJ118" t="s">
        <v>1018</v>
      </c>
      <c r="CK118" t="s">
        <v>1018</v>
      </c>
      <c r="CL118" t="s">
        <v>370</v>
      </c>
      <c r="CM118" t="s">
        <v>370</v>
      </c>
      <c r="CN118" t="s">
        <v>370</v>
      </c>
      <c r="CO118" t="s">
        <v>370</v>
      </c>
      <c r="CP118" t="s">
        <v>370</v>
      </c>
      <c r="CQ118" t="s">
        <v>370</v>
      </c>
      <c r="CR118" t="s">
        <v>1029</v>
      </c>
      <c r="CS118" t="s">
        <v>370</v>
      </c>
      <c r="CT118" t="s">
        <v>1030</v>
      </c>
      <c r="CU118" t="s">
        <v>370</v>
      </c>
      <c r="CV118" t="s">
        <v>370</v>
      </c>
      <c r="CW118" t="s">
        <v>370</v>
      </c>
      <c r="CX118" t="s">
        <v>370</v>
      </c>
      <c r="CY118" t="s">
        <v>370</v>
      </c>
      <c r="CZ118" t="s">
        <v>370</v>
      </c>
      <c r="DA118" t="s">
        <v>370</v>
      </c>
      <c r="DB118" t="s">
        <v>370</v>
      </c>
      <c r="DC118" t="s">
        <v>370</v>
      </c>
      <c r="DD118" t="s">
        <v>370</v>
      </c>
      <c r="DE118" t="s">
        <v>370</v>
      </c>
      <c r="DF118" t="s">
        <v>370</v>
      </c>
      <c r="DG118" t="s">
        <v>370</v>
      </c>
      <c r="DH118" t="s">
        <v>370</v>
      </c>
      <c r="DI118" t="s">
        <v>370</v>
      </c>
      <c r="DJ118" t="s">
        <v>370</v>
      </c>
      <c r="DK118" t="s">
        <v>370</v>
      </c>
      <c r="DL118" t="s">
        <v>370</v>
      </c>
      <c r="DM118" t="s">
        <v>370</v>
      </c>
      <c r="DN118" t="s">
        <v>370</v>
      </c>
      <c r="DO118" t="s">
        <v>370</v>
      </c>
      <c r="DP118" t="s">
        <v>370</v>
      </c>
      <c r="DQ118" t="s">
        <v>370</v>
      </c>
      <c r="DR118" t="s">
        <v>370</v>
      </c>
      <c r="DS118" t="s">
        <v>370</v>
      </c>
      <c r="DT118" t="s">
        <v>370</v>
      </c>
      <c r="DU118" t="s">
        <v>370</v>
      </c>
      <c r="DV118" t="s">
        <v>370</v>
      </c>
      <c r="DW118" t="s">
        <v>370</v>
      </c>
      <c r="DX118" t="s">
        <v>370</v>
      </c>
      <c r="DY118" t="s">
        <v>370</v>
      </c>
      <c r="DZ118" t="s">
        <v>370</v>
      </c>
      <c r="EA118" t="s">
        <v>370</v>
      </c>
      <c r="EB118" t="s">
        <v>370</v>
      </c>
      <c r="EC118" t="s">
        <v>370</v>
      </c>
      <c r="ED118" t="s">
        <v>370</v>
      </c>
      <c r="EE118" t="s">
        <v>370</v>
      </c>
      <c r="EF118" t="s">
        <v>370</v>
      </c>
      <c r="EG118" t="s">
        <v>370</v>
      </c>
      <c r="EH118" t="s">
        <v>370</v>
      </c>
      <c r="EI118" t="s">
        <v>370</v>
      </c>
      <c r="EJ118" t="s">
        <v>370</v>
      </c>
      <c r="EK118" t="s">
        <v>370</v>
      </c>
      <c r="EL118" t="s">
        <v>370</v>
      </c>
      <c r="EM118" t="s">
        <v>370</v>
      </c>
    </row>
    <row r="119" spans="1:143" ht="30" x14ac:dyDescent="0.25">
      <c r="A119" t="s">
        <v>1023</v>
      </c>
      <c r="B119">
        <v>2019</v>
      </c>
      <c r="C119" t="s">
        <v>818</v>
      </c>
      <c r="D119" t="s">
        <v>816</v>
      </c>
      <c r="E119" t="s">
        <v>1292</v>
      </c>
      <c r="F119" t="s">
        <v>817</v>
      </c>
      <c r="G119" t="s">
        <v>1036</v>
      </c>
      <c r="H119" t="s">
        <v>62</v>
      </c>
      <c r="I119">
        <v>77536</v>
      </c>
      <c r="J119" s="2">
        <v>6</v>
      </c>
      <c r="K119">
        <v>325199</v>
      </c>
      <c r="L119" s="32" t="s">
        <v>68</v>
      </c>
      <c r="M119" s="32" t="s">
        <v>1018</v>
      </c>
      <c r="N119">
        <v>29.734269999999999</v>
      </c>
      <c r="O119">
        <v>-95.089860000000002</v>
      </c>
      <c r="P119" s="9">
        <v>110017743281</v>
      </c>
      <c r="Q119" s="9">
        <v>1319218511436</v>
      </c>
      <c r="R119" t="s">
        <v>1019</v>
      </c>
      <c r="S119" t="s">
        <v>1020</v>
      </c>
      <c r="T119" s="34">
        <v>3</v>
      </c>
      <c r="U119" s="2" t="s">
        <v>1067</v>
      </c>
      <c r="V119">
        <v>0</v>
      </c>
      <c r="W119">
        <v>0</v>
      </c>
      <c r="Y119">
        <v>0</v>
      </c>
      <c r="Z119">
        <v>0</v>
      </c>
      <c r="AA119" t="s">
        <v>1021</v>
      </c>
      <c r="AB119" s="32" t="s">
        <v>1175</v>
      </c>
      <c r="AD119" s="33" t="s">
        <v>777</v>
      </c>
      <c r="AE119" s="32" t="s">
        <v>1293</v>
      </c>
      <c r="AJ119" t="s">
        <v>1018</v>
      </c>
      <c r="AK119" t="s">
        <v>1018</v>
      </c>
      <c r="AL119" t="s">
        <v>1018</v>
      </c>
      <c r="AM119" t="s">
        <v>1018</v>
      </c>
      <c r="AN119" t="s">
        <v>1018</v>
      </c>
      <c r="AO119" t="s">
        <v>1018</v>
      </c>
      <c r="AP119" t="s">
        <v>1018</v>
      </c>
      <c r="AQ119" t="s">
        <v>1018</v>
      </c>
      <c r="AR119" t="s">
        <v>1018</v>
      </c>
      <c r="AS119" t="s">
        <v>1018</v>
      </c>
      <c r="AT119" t="s">
        <v>1018</v>
      </c>
      <c r="AU119" t="s">
        <v>1018</v>
      </c>
      <c r="AV119" t="s">
        <v>1018</v>
      </c>
      <c r="AW119" t="s">
        <v>1018</v>
      </c>
      <c r="AX119" t="s">
        <v>1018</v>
      </c>
      <c r="AY119" t="s">
        <v>1018</v>
      </c>
      <c r="AZ119" t="s">
        <v>1018</v>
      </c>
      <c r="BA119" t="s">
        <v>1018</v>
      </c>
      <c r="BB119" t="s">
        <v>1018</v>
      </c>
      <c r="BC119" t="s">
        <v>1018</v>
      </c>
      <c r="BD119" t="s">
        <v>1018</v>
      </c>
      <c r="BE119" t="s">
        <v>1018</v>
      </c>
      <c r="BF119" t="s">
        <v>1018</v>
      </c>
      <c r="BG119" t="s">
        <v>1018</v>
      </c>
      <c r="BH119" t="s">
        <v>1018</v>
      </c>
      <c r="BI119" t="s">
        <v>1018</v>
      </c>
      <c r="BJ119" t="s">
        <v>1018</v>
      </c>
      <c r="BK119" t="s">
        <v>1018</v>
      </c>
      <c r="BL119" t="s">
        <v>1018</v>
      </c>
      <c r="BM119" t="s">
        <v>1018</v>
      </c>
      <c r="BN119" t="s">
        <v>1018</v>
      </c>
      <c r="BO119" t="s">
        <v>1018</v>
      </c>
      <c r="BP119" t="s">
        <v>1018</v>
      </c>
      <c r="BQ119" t="s">
        <v>1018</v>
      </c>
      <c r="BR119" t="s">
        <v>1018</v>
      </c>
      <c r="BS119" t="s">
        <v>1018</v>
      </c>
      <c r="BT119" t="s">
        <v>1018</v>
      </c>
      <c r="BU119" t="s">
        <v>1018</v>
      </c>
      <c r="BV119" t="s">
        <v>1018</v>
      </c>
      <c r="BW119" t="s">
        <v>1018</v>
      </c>
      <c r="BX119" t="s">
        <v>1018</v>
      </c>
      <c r="BY119" t="s">
        <v>1018</v>
      </c>
      <c r="BZ119" t="s">
        <v>1018</v>
      </c>
      <c r="CA119" t="s">
        <v>1018</v>
      </c>
      <c r="CB119" t="s">
        <v>1028</v>
      </c>
      <c r="CC119" t="s">
        <v>1018</v>
      </c>
      <c r="CD119" t="s">
        <v>1018</v>
      </c>
      <c r="CE119" t="s">
        <v>1018</v>
      </c>
      <c r="CF119" t="s">
        <v>1018</v>
      </c>
      <c r="CG119" t="s">
        <v>1018</v>
      </c>
      <c r="CH119" t="s">
        <v>1018</v>
      </c>
      <c r="CI119" t="s">
        <v>1018</v>
      </c>
      <c r="CJ119" t="s">
        <v>1018</v>
      </c>
      <c r="CK119" t="s">
        <v>1028</v>
      </c>
      <c r="CL119" t="s">
        <v>370</v>
      </c>
      <c r="CM119" t="s">
        <v>370</v>
      </c>
      <c r="CN119" t="s">
        <v>370</v>
      </c>
      <c r="CO119" t="s">
        <v>370</v>
      </c>
      <c r="CP119" t="s">
        <v>370</v>
      </c>
      <c r="CQ119" t="s">
        <v>370</v>
      </c>
      <c r="CR119" t="s">
        <v>370</v>
      </c>
      <c r="CS119" t="s">
        <v>370</v>
      </c>
      <c r="CT119" t="s">
        <v>370</v>
      </c>
      <c r="CU119" t="s">
        <v>370</v>
      </c>
      <c r="CV119" t="s">
        <v>370</v>
      </c>
      <c r="CW119" t="s">
        <v>370</v>
      </c>
      <c r="CX119" t="s">
        <v>370</v>
      </c>
      <c r="CY119" t="s">
        <v>370</v>
      </c>
      <c r="CZ119" t="s">
        <v>370</v>
      </c>
      <c r="DA119" t="s">
        <v>370</v>
      </c>
      <c r="DB119" t="s">
        <v>370</v>
      </c>
      <c r="DC119" t="s">
        <v>370</v>
      </c>
      <c r="DD119" t="s">
        <v>370</v>
      </c>
      <c r="DE119" t="s">
        <v>370</v>
      </c>
      <c r="DF119" t="s">
        <v>370</v>
      </c>
      <c r="DG119" t="s">
        <v>370</v>
      </c>
      <c r="DH119" t="s">
        <v>370</v>
      </c>
      <c r="DI119" t="s">
        <v>370</v>
      </c>
      <c r="DJ119" t="s">
        <v>370</v>
      </c>
      <c r="DK119" t="s">
        <v>370</v>
      </c>
      <c r="DL119" t="s">
        <v>370</v>
      </c>
      <c r="DM119" t="s">
        <v>370</v>
      </c>
      <c r="DN119" t="s">
        <v>370</v>
      </c>
      <c r="DO119" t="s">
        <v>370</v>
      </c>
      <c r="DP119" t="s">
        <v>370</v>
      </c>
      <c r="DQ119" t="s">
        <v>370</v>
      </c>
      <c r="DR119" t="s">
        <v>370</v>
      </c>
      <c r="DS119" t="s">
        <v>370</v>
      </c>
      <c r="DT119" t="s">
        <v>370</v>
      </c>
      <c r="DU119" t="s">
        <v>370</v>
      </c>
      <c r="DV119" t="s">
        <v>370</v>
      </c>
      <c r="DW119" t="s">
        <v>370</v>
      </c>
      <c r="DX119" t="s">
        <v>370</v>
      </c>
      <c r="DY119" t="s">
        <v>370</v>
      </c>
      <c r="DZ119" t="s">
        <v>370</v>
      </c>
      <c r="EA119" t="s">
        <v>370</v>
      </c>
      <c r="EB119" t="s">
        <v>370</v>
      </c>
      <c r="EC119" t="s">
        <v>370</v>
      </c>
      <c r="ED119" t="s">
        <v>1005</v>
      </c>
      <c r="EE119" t="s">
        <v>370</v>
      </c>
      <c r="EF119" t="s">
        <v>370</v>
      </c>
      <c r="EG119" t="s">
        <v>370</v>
      </c>
      <c r="EH119" t="s">
        <v>370</v>
      </c>
      <c r="EI119" t="s">
        <v>370</v>
      </c>
      <c r="EJ119" t="s">
        <v>370</v>
      </c>
      <c r="EK119" t="s">
        <v>370</v>
      </c>
      <c r="EL119" t="s">
        <v>370</v>
      </c>
      <c r="EM119" t="s">
        <v>1014</v>
      </c>
    </row>
    <row r="120" spans="1:143" ht="39" customHeight="1" x14ac:dyDescent="0.25">
      <c r="A120" t="s">
        <v>1023</v>
      </c>
      <c r="B120">
        <v>2019</v>
      </c>
      <c r="C120" t="s">
        <v>780</v>
      </c>
      <c r="D120" t="s">
        <v>778</v>
      </c>
      <c r="E120" t="s">
        <v>1294</v>
      </c>
      <c r="F120" t="s">
        <v>779</v>
      </c>
      <c r="G120" t="s">
        <v>1171</v>
      </c>
      <c r="H120" t="s">
        <v>103</v>
      </c>
      <c r="I120">
        <v>44011</v>
      </c>
      <c r="J120" s="2">
        <v>5</v>
      </c>
      <c r="K120">
        <v>562211</v>
      </c>
      <c r="L120" s="32" t="s">
        <v>781</v>
      </c>
      <c r="M120" s="32" t="s">
        <v>1018</v>
      </c>
      <c r="N120">
        <v>41.471539999999997</v>
      </c>
      <c r="O120">
        <v>-82.016769999999994</v>
      </c>
      <c r="P120" s="9">
        <v>110000385137</v>
      </c>
      <c r="Q120" s="9">
        <v>1319218517112</v>
      </c>
      <c r="R120" t="s">
        <v>1019</v>
      </c>
      <c r="S120" t="s">
        <v>1020</v>
      </c>
      <c r="T120" s="34">
        <v>3</v>
      </c>
      <c r="U120" s="2" t="s">
        <v>1067</v>
      </c>
      <c r="V120">
        <v>2.11</v>
      </c>
      <c r="W120">
        <v>2.11</v>
      </c>
      <c r="Y120">
        <v>0</v>
      </c>
      <c r="Z120">
        <v>2.11</v>
      </c>
      <c r="AA120" t="s">
        <v>1021</v>
      </c>
      <c r="AB120" s="32" t="s">
        <v>1175</v>
      </c>
      <c r="AD120" s="33" t="s">
        <v>777</v>
      </c>
      <c r="AJ120" t="s">
        <v>1018</v>
      </c>
      <c r="AK120" t="s">
        <v>1018</v>
      </c>
      <c r="AL120" t="s">
        <v>1018</v>
      </c>
      <c r="AM120" t="s">
        <v>1018</v>
      </c>
      <c r="AN120" t="s">
        <v>1018</v>
      </c>
      <c r="AO120" t="s">
        <v>1018</v>
      </c>
      <c r="AP120" t="s">
        <v>1018</v>
      </c>
      <c r="AQ120" t="s">
        <v>1018</v>
      </c>
      <c r="AR120" t="s">
        <v>1018</v>
      </c>
      <c r="AS120" t="s">
        <v>1018</v>
      </c>
      <c r="AT120" t="s">
        <v>1018</v>
      </c>
      <c r="AU120" t="s">
        <v>1018</v>
      </c>
      <c r="AV120" t="s">
        <v>1018</v>
      </c>
      <c r="AW120" t="s">
        <v>1018</v>
      </c>
      <c r="AX120" t="s">
        <v>1018</v>
      </c>
      <c r="AY120" t="s">
        <v>1018</v>
      </c>
      <c r="AZ120" t="s">
        <v>1018</v>
      </c>
      <c r="BA120" t="s">
        <v>1018</v>
      </c>
      <c r="BB120" t="s">
        <v>1018</v>
      </c>
      <c r="BC120" t="s">
        <v>1018</v>
      </c>
      <c r="BD120" t="s">
        <v>1018</v>
      </c>
      <c r="BE120" t="s">
        <v>1018</v>
      </c>
      <c r="BF120" t="s">
        <v>1018</v>
      </c>
      <c r="BG120" t="s">
        <v>1018</v>
      </c>
      <c r="BH120" t="s">
        <v>1018</v>
      </c>
      <c r="BI120" t="s">
        <v>1018</v>
      </c>
      <c r="BJ120" t="s">
        <v>1018</v>
      </c>
      <c r="BK120" t="s">
        <v>1018</v>
      </c>
      <c r="BL120" t="s">
        <v>1018</v>
      </c>
      <c r="BM120" t="s">
        <v>1018</v>
      </c>
      <c r="BN120" t="s">
        <v>1018</v>
      </c>
      <c r="BO120" t="s">
        <v>1018</v>
      </c>
      <c r="BP120" t="s">
        <v>1018</v>
      </c>
      <c r="BQ120" t="s">
        <v>1018</v>
      </c>
      <c r="BR120" t="s">
        <v>1018</v>
      </c>
      <c r="BS120" t="s">
        <v>1018</v>
      </c>
      <c r="BT120" t="s">
        <v>1018</v>
      </c>
      <c r="BU120" t="s">
        <v>1018</v>
      </c>
      <c r="BV120" t="s">
        <v>1018</v>
      </c>
      <c r="BW120" t="s">
        <v>1018</v>
      </c>
      <c r="BX120" t="s">
        <v>1018</v>
      </c>
      <c r="BY120" t="s">
        <v>1018</v>
      </c>
      <c r="BZ120" t="s">
        <v>1018</v>
      </c>
      <c r="CA120" t="s">
        <v>1018</v>
      </c>
      <c r="CB120" t="s">
        <v>1028</v>
      </c>
      <c r="CC120" t="s">
        <v>1018</v>
      </c>
      <c r="CD120" t="s">
        <v>1018</v>
      </c>
      <c r="CE120" t="s">
        <v>1018</v>
      </c>
      <c r="CF120" t="s">
        <v>1018</v>
      </c>
      <c r="CG120" t="s">
        <v>1018</v>
      </c>
      <c r="CH120" t="s">
        <v>1018</v>
      </c>
      <c r="CI120" t="s">
        <v>1018</v>
      </c>
      <c r="CJ120" t="s">
        <v>1018</v>
      </c>
      <c r="CK120" t="s">
        <v>1028</v>
      </c>
      <c r="CL120" t="s">
        <v>370</v>
      </c>
      <c r="CM120" t="s">
        <v>370</v>
      </c>
      <c r="CN120" t="s">
        <v>370</v>
      </c>
      <c r="CO120" t="s">
        <v>370</v>
      </c>
      <c r="CP120" t="s">
        <v>370</v>
      </c>
      <c r="CQ120" t="s">
        <v>370</v>
      </c>
      <c r="CR120" t="s">
        <v>370</v>
      </c>
      <c r="CS120" t="s">
        <v>370</v>
      </c>
      <c r="CT120" t="s">
        <v>370</v>
      </c>
      <c r="CU120" t="s">
        <v>370</v>
      </c>
      <c r="CV120" t="s">
        <v>370</v>
      </c>
      <c r="CW120" t="s">
        <v>370</v>
      </c>
      <c r="CX120" t="s">
        <v>370</v>
      </c>
      <c r="CY120" t="s">
        <v>370</v>
      </c>
      <c r="CZ120" t="s">
        <v>370</v>
      </c>
      <c r="DA120" t="s">
        <v>370</v>
      </c>
      <c r="DB120" t="s">
        <v>370</v>
      </c>
      <c r="DC120" t="s">
        <v>370</v>
      </c>
      <c r="DD120" t="s">
        <v>370</v>
      </c>
      <c r="DE120" t="s">
        <v>370</v>
      </c>
      <c r="DF120" t="s">
        <v>370</v>
      </c>
      <c r="DG120" t="s">
        <v>370</v>
      </c>
      <c r="DH120" t="s">
        <v>370</v>
      </c>
      <c r="DI120" t="s">
        <v>370</v>
      </c>
      <c r="DJ120" t="s">
        <v>370</v>
      </c>
      <c r="DK120" t="s">
        <v>370</v>
      </c>
      <c r="DL120" t="s">
        <v>370</v>
      </c>
      <c r="DM120" t="s">
        <v>370</v>
      </c>
      <c r="DN120" t="s">
        <v>370</v>
      </c>
      <c r="DO120" t="s">
        <v>370</v>
      </c>
      <c r="DP120" t="s">
        <v>370</v>
      </c>
      <c r="DQ120" t="s">
        <v>370</v>
      </c>
      <c r="DR120" t="s">
        <v>370</v>
      </c>
      <c r="DS120" t="s">
        <v>370</v>
      </c>
      <c r="DT120" t="s">
        <v>370</v>
      </c>
      <c r="DU120" t="s">
        <v>370</v>
      </c>
      <c r="DV120" t="s">
        <v>370</v>
      </c>
      <c r="DW120" t="s">
        <v>370</v>
      </c>
      <c r="DX120" t="s">
        <v>370</v>
      </c>
      <c r="DY120" t="s">
        <v>370</v>
      </c>
      <c r="DZ120" t="s">
        <v>370</v>
      </c>
      <c r="EA120" t="s">
        <v>370</v>
      </c>
      <c r="EB120" t="s">
        <v>370</v>
      </c>
      <c r="EC120" t="s">
        <v>370</v>
      </c>
      <c r="ED120" t="s">
        <v>1005</v>
      </c>
      <c r="EE120" t="s">
        <v>370</v>
      </c>
      <c r="EF120" t="s">
        <v>370</v>
      </c>
      <c r="EG120" t="s">
        <v>370</v>
      </c>
      <c r="EH120" t="s">
        <v>370</v>
      </c>
      <c r="EI120" t="s">
        <v>370</v>
      </c>
      <c r="EJ120" t="s">
        <v>370</v>
      </c>
      <c r="EK120" t="s">
        <v>370</v>
      </c>
      <c r="EL120" t="s">
        <v>370</v>
      </c>
      <c r="EM120" t="s">
        <v>1014</v>
      </c>
    </row>
    <row r="121" spans="1:143" x14ac:dyDescent="0.25">
      <c r="A121" t="s">
        <v>1023</v>
      </c>
      <c r="B121">
        <v>2019</v>
      </c>
      <c r="C121" t="s">
        <v>515</v>
      </c>
      <c r="D121" t="s">
        <v>513</v>
      </c>
      <c r="E121" t="s">
        <v>1295</v>
      </c>
      <c r="F121" t="s">
        <v>514</v>
      </c>
      <c r="G121" t="s">
        <v>1296</v>
      </c>
      <c r="H121" t="s">
        <v>44</v>
      </c>
      <c r="I121">
        <v>60110</v>
      </c>
      <c r="J121" s="2">
        <v>5</v>
      </c>
      <c r="K121">
        <v>325211</v>
      </c>
      <c r="L121" s="32" t="s">
        <v>259</v>
      </c>
      <c r="M121" s="32" t="s">
        <v>1018</v>
      </c>
      <c r="N121">
        <v>42.117975999999999</v>
      </c>
      <c r="O121">
        <v>-88.288060999999999</v>
      </c>
      <c r="P121" s="9">
        <v>110000430784</v>
      </c>
      <c r="Q121" s="9">
        <v>1319218611921</v>
      </c>
      <c r="R121" t="s">
        <v>1019</v>
      </c>
      <c r="S121" t="s">
        <v>1020</v>
      </c>
      <c r="T121" s="34">
        <v>5</v>
      </c>
      <c r="U121" s="2" t="s">
        <v>1037</v>
      </c>
      <c r="V121">
        <v>0</v>
      </c>
      <c r="W121">
        <v>0</v>
      </c>
      <c r="Y121">
        <v>41</v>
      </c>
      <c r="Z121">
        <v>41</v>
      </c>
      <c r="AA121" t="s">
        <v>1021</v>
      </c>
      <c r="AB121" s="32" t="s">
        <v>1027</v>
      </c>
      <c r="AD121" s="33" t="s">
        <v>426</v>
      </c>
      <c r="AJ121" t="s">
        <v>1018</v>
      </c>
      <c r="AK121" t="s">
        <v>1018</v>
      </c>
      <c r="AL121" t="s">
        <v>1018</v>
      </c>
      <c r="AM121" t="s">
        <v>1018</v>
      </c>
      <c r="AN121" t="s">
        <v>1018</v>
      </c>
      <c r="AO121" t="s">
        <v>1018</v>
      </c>
      <c r="AP121" t="s">
        <v>1028</v>
      </c>
      <c r="AQ121" t="s">
        <v>1018</v>
      </c>
      <c r="AR121" t="s">
        <v>1028</v>
      </c>
      <c r="AS121" t="s">
        <v>1018</v>
      </c>
      <c r="AT121" t="s">
        <v>1018</v>
      </c>
      <c r="AU121" t="s">
        <v>1018</v>
      </c>
      <c r="AV121" t="s">
        <v>1018</v>
      </c>
      <c r="AW121" t="s">
        <v>1018</v>
      </c>
      <c r="AX121" t="s">
        <v>1018</v>
      </c>
      <c r="AY121" t="s">
        <v>1018</v>
      </c>
      <c r="AZ121" t="s">
        <v>1018</v>
      </c>
      <c r="BA121" t="s">
        <v>1018</v>
      </c>
      <c r="BB121" t="s">
        <v>1018</v>
      </c>
      <c r="BC121" t="s">
        <v>1018</v>
      </c>
      <c r="BD121" t="s">
        <v>1018</v>
      </c>
      <c r="BE121" t="s">
        <v>1018</v>
      </c>
      <c r="BF121" t="s">
        <v>1018</v>
      </c>
      <c r="BG121" t="s">
        <v>1018</v>
      </c>
      <c r="BH121" t="s">
        <v>1018</v>
      </c>
      <c r="BI121" t="s">
        <v>1018</v>
      </c>
      <c r="BJ121" t="s">
        <v>1018</v>
      </c>
      <c r="BK121" t="s">
        <v>1018</v>
      </c>
      <c r="BL121" t="s">
        <v>1018</v>
      </c>
      <c r="BM121" t="s">
        <v>1018</v>
      </c>
      <c r="BN121" t="s">
        <v>1018</v>
      </c>
      <c r="BO121" t="s">
        <v>1018</v>
      </c>
      <c r="BP121" t="s">
        <v>1018</v>
      </c>
      <c r="BQ121" t="s">
        <v>1018</v>
      </c>
      <c r="BR121" t="s">
        <v>1018</v>
      </c>
      <c r="BS121" t="s">
        <v>1018</v>
      </c>
      <c r="BT121" t="s">
        <v>1018</v>
      </c>
      <c r="BU121" t="s">
        <v>1018</v>
      </c>
      <c r="BV121" t="s">
        <v>1018</v>
      </c>
      <c r="BW121" t="s">
        <v>1018</v>
      </c>
      <c r="BX121" t="s">
        <v>1018</v>
      </c>
      <c r="BY121" t="s">
        <v>1018</v>
      </c>
      <c r="BZ121" t="s">
        <v>1018</v>
      </c>
      <c r="CA121" t="s">
        <v>1018</v>
      </c>
      <c r="CB121" t="s">
        <v>1018</v>
      </c>
      <c r="CC121" t="s">
        <v>1018</v>
      </c>
      <c r="CD121" t="s">
        <v>1018</v>
      </c>
      <c r="CE121" t="s">
        <v>1018</v>
      </c>
      <c r="CF121" t="s">
        <v>1018</v>
      </c>
      <c r="CG121" t="s">
        <v>1018</v>
      </c>
      <c r="CH121" t="s">
        <v>1018</v>
      </c>
      <c r="CI121" t="s">
        <v>1018</v>
      </c>
      <c r="CJ121" t="s">
        <v>1018</v>
      </c>
      <c r="CK121" t="s">
        <v>1018</v>
      </c>
      <c r="CL121" t="s">
        <v>370</v>
      </c>
      <c r="CM121" t="s">
        <v>370</v>
      </c>
      <c r="CN121" t="s">
        <v>370</v>
      </c>
      <c r="CO121" t="s">
        <v>370</v>
      </c>
      <c r="CP121" t="s">
        <v>370</v>
      </c>
      <c r="CQ121" t="s">
        <v>370</v>
      </c>
      <c r="CR121" t="s">
        <v>1029</v>
      </c>
      <c r="CS121" t="s">
        <v>370</v>
      </c>
      <c r="CT121" t="s">
        <v>1030</v>
      </c>
      <c r="CU121" t="s">
        <v>370</v>
      </c>
      <c r="CV121" t="s">
        <v>370</v>
      </c>
      <c r="CW121" t="s">
        <v>370</v>
      </c>
      <c r="CX121" t="s">
        <v>370</v>
      </c>
      <c r="CY121" t="s">
        <v>370</v>
      </c>
      <c r="CZ121" t="s">
        <v>370</v>
      </c>
      <c r="DA121" t="s">
        <v>370</v>
      </c>
      <c r="DB121" t="s">
        <v>370</v>
      </c>
      <c r="DC121" t="s">
        <v>370</v>
      </c>
      <c r="DD121" t="s">
        <v>370</v>
      </c>
      <c r="DE121" t="s">
        <v>370</v>
      </c>
      <c r="DF121" t="s">
        <v>370</v>
      </c>
      <c r="DG121" t="s">
        <v>370</v>
      </c>
      <c r="DH121" t="s">
        <v>370</v>
      </c>
      <c r="DI121" t="s">
        <v>370</v>
      </c>
      <c r="DJ121" t="s">
        <v>370</v>
      </c>
      <c r="DK121" t="s">
        <v>370</v>
      </c>
      <c r="DL121" t="s">
        <v>370</v>
      </c>
      <c r="DM121" t="s">
        <v>370</v>
      </c>
      <c r="DN121" t="s">
        <v>370</v>
      </c>
      <c r="DO121" t="s">
        <v>370</v>
      </c>
      <c r="DP121" t="s">
        <v>370</v>
      </c>
      <c r="DQ121" t="s">
        <v>370</v>
      </c>
      <c r="DR121" t="s">
        <v>370</v>
      </c>
      <c r="DS121" t="s">
        <v>370</v>
      </c>
      <c r="DT121" t="s">
        <v>370</v>
      </c>
      <c r="DU121" t="s">
        <v>370</v>
      </c>
      <c r="DV121" t="s">
        <v>370</v>
      </c>
      <c r="DW121" t="s">
        <v>370</v>
      </c>
      <c r="DX121" t="s">
        <v>370</v>
      </c>
      <c r="DY121" t="s">
        <v>370</v>
      </c>
      <c r="DZ121" t="s">
        <v>370</v>
      </c>
      <c r="EA121" t="s">
        <v>370</v>
      </c>
      <c r="EB121" t="s">
        <v>370</v>
      </c>
      <c r="EC121" t="s">
        <v>370</v>
      </c>
      <c r="ED121" t="s">
        <v>370</v>
      </c>
      <c r="EE121" t="s">
        <v>370</v>
      </c>
      <c r="EF121" t="s">
        <v>370</v>
      </c>
      <c r="EG121" t="s">
        <v>370</v>
      </c>
      <c r="EH121" t="s">
        <v>370</v>
      </c>
      <c r="EI121" t="s">
        <v>370</v>
      </c>
      <c r="EJ121" t="s">
        <v>370</v>
      </c>
      <c r="EK121" t="s">
        <v>370</v>
      </c>
      <c r="EL121" t="s">
        <v>370</v>
      </c>
      <c r="EM121" t="s">
        <v>370</v>
      </c>
    </row>
    <row r="122" spans="1:143" x14ac:dyDescent="0.25">
      <c r="A122" t="s">
        <v>1023</v>
      </c>
      <c r="B122">
        <v>2019</v>
      </c>
      <c r="C122" t="s">
        <v>205</v>
      </c>
      <c r="D122" t="s">
        <v>203</v>
      </c>
      <c r="E122" t="s">
        <v>1297</v>
      </c>
      <c r="F122" t="s">
        <v>204</v>
      </c>
      <c r="G122" t="s">
        <v>1298</v>
      </c>
      <c r="H122" t="s">
        <v>103</v>
      </c>
      <c r="I122">
        <v>44839</v>
      </c>
      <c r="J122" s="2">
        <v>5</v>
      </c>
      <c r="K122">
        <v>325510</v>
      </c>
      <c r="L122" s="32" t="s">
        <v>120</v>
      </c>
      <c r="M122" s="32" t="s">
        <v>1018</v>
      </c>
      <c r="N122">
        <v>41.373103999999998</v>
      </c>
      <c r="O122">
        <v>-82.541995999999997</v>
      </c>
      <c r="P122" s="9">
        <v>110000391656</v>
      </c>
      <c r="Q122" s="9">
        <v>1319219249202</v>
      </c>
      <c r="R122" t="s">
        <v>1019</v>
      </c>
      <c r="S122" t="s">
        <v>1020</v>
      </c>
      <c r="T122" s="34">
        <v>5</v>
      </c>
      <c r="U122" s="2" t="s">
        <v>1037</v>
      </c>
      <c r="V122" t="s">
        <v>366</v>
      </c>
      <c r="W122">
        <v>0</v>
      </c>
      <c r="Y122">
        <v>0</v>
      </c>
      <c r="Z122">
        <v>0</v>
      </c>
      <c r="AA122" t="s">
        <v>1021</v>
      </c>
      <c r="AB122" s="32" t="s">
        <v>1027</v>
      </c>
      <c r="AD122" s="33" t="s">
        <v>114</v>
      </c>
      <c r="AJ122" t="s">
        <v>1018</v>
      </c>
      <c r="AK122" t="s">
        <v>1018</v>
      </c>
      <c r="AL122" t="s">
        <v>1018</v>
      </c>
      <c r="AM122" t="s">
        <v>1018</v>
      </c>
      <c r="AN122" t="s">
        <v>1018</v>
      </c>
      <c r="AO122" t="s">
        <v>1018</v>
      </c>
      <c r="AP122" t="s">
        <v>1028</v>
      </c>
      <c r="AQ122" t="s">
        <v>1018</v>
      </c>
      <c r="AR122" t="s">
        <v>1028</v>
      </c>
      <c r="AS122" t="s">
        <v>1018</v>
      </c>
      <c r="AT122" t="s">
        <v>1018</v>
      </c>
      <c r="AU122" t="s">
        <v>1018</v>
      </c>
      <c r="AV122" t="s">
        <v>1018</v>
      </c>
      <c r="AW122" t="s">
        <v>1018</v>
      </c>
      <c r="AX122" t="s">
        <v>1018</v>
      </c>
      <c r="AY122" t="s">
        <v>1018</v>
      </c>
      <c r="AZ122" t="s">
        <v>1018</v>
      </c>
      <c r="BA122" t="s">
        <v>1018</v>
      </c>
      <c r="BB122" t="s">
        <v>1018</v>
      </c>
      <c r="BC122" t="s">
        <v>1018</v>
      </c>
      <c r="BD122" t="s">
        <v>1018</v>
      </c>
      <c r="BE122" t="s">
        <v>1018</v>
      </c>
      <c r="BF122" t="s">
        <v>1018</v>
      </c>
      <c r="BG122" t="s">
        <v>1018</v>
      </c>
      <c r="BH122" t="s">
        <v>1018</v>
      </c>
      <c r="BI122" t="s">
        <v>1018</v>
      </c>
      <c r="BJ122" t="s">
        <v>1018</v>
      </c>
      <c r="BK122" t="s">
        <v>1018</v>
      </c>
      <c r="BL122" t="s">
        <v>1018</v>
      </c>
      <c r="BM122" t="s">
        <v>1018</v>
      </c>
      <c r="BN122" t="s">
        <v>1018</v>
      </c>
      <c r="BO122" t="s">
        <v>1018</v>
      </c>
      <c r="BP122" t="s">
        <v>1018</v>
      </c>
      <c r="BQ122" t="s">
        <v>1018</v>
      </c>
      <c r="BR122" t="s">
        <v>1018</v>
      </c>
      <c r="BS122" t="s">
        <v>1018</v>
      </c>
      <c r="BT122" t="s">
        <v>1018</v>
      </c>
      <c r="BU122" t="s">
        <v>1018</v>
      </c>
      <c r="BV122" t="s">
        <v>1018</v>
      </c>
      <c r="BW122" t="s">
        <v>1018</v>
      </c>
      <c r="BX122" t="s">
        <v>1018</v>
      </c>
      <c r="BY122" t="s">
        <v>1018</v>
      </c>
      <c r="BZ122" t="s">
        <v>1018</v>
      </c>
      <c r="CA122" t="s">
        <v>1018</v>
      </c>
      <c r="CB122" t="s">
        <v>1018</v>
      </c>
      <c r="CC122" t="s">
        <v>1018</v>
      </c>
      <c r="CD122" t="s">
        <v>1018</v>
      </c>
      <c r="CE122" t="s">
        <v>1018</v>
      </c>
      <c r="CF122" t="s">
        <v>1018</v>
      </c>
      <c r="CG122" t="s">
        <v>1018</v>
      </c>
      <c r="CH122" t="s">
        <v>1018</v>
      </c>
      <c r="CI122" t="s">
        <v>1018</v>
      </c>
      <c r="CJ122" t="s">
        <v>1018</v>
      </c>
      <c r="CK122" t="s">
        <v>1018</v>
      </c>
      <c r="CL122" t="s">
        <v>370</v>
      </c>
      <c r="CM122" t="s">
        <v>370</v>
      </c>
      <c r="CN122" t="s">
        <v>370</v>
      </c>
      <c r="CO122" t="s">
        <v>370</v>
      </c>
      <c r="CP122" t="s">
        <v>370</v>
      </c>
      <c r="CQ122" t="s">
        <v>370</v>
      </c>
      <c r="CR122" t="s">
        <v>1029</v>
      </c>
      <c r="CS122" t="s">
        <v>370</v>
      </c>
      <c r="CT122" t="s">
        <v>1030</v>
      </c>
      <c r="CU122" t="s">
        <v>370</v>
      </c>
      <c r="CV122" t="s">
        <v>370</v>
      </c>
      <c r="CW122" t="s">
        <v>370</v>
      </c>
      <c r="CX122" t="s">
        <v>370</v>
      </c>
      <c r="CY122" t="s">
        <v>370</v>
      </c>
      <c r="CZ122" t="s">
        <v>370</v>
      </c>
      <c r="DA122" t="s">
        <v>370</v>
      </c>
      <c r="DB122" t="s">
        <v>370</v>
      </c>
      <c r="DC122" t="s">
        <v>370</v>
      </c>
      <c r="DD122" t="s">
        <v>370</v>
      </c>
      <c r="DE122" t="s">
        <v>370</v>
      </c>
      <c r="DF122" t="s">
        <v>370</v>
      </c>
      <c r="DG122" t="s">
        <v>370</v>
      </c>
      <c r="DH122" t="s">
        <v>370</v>
      </c>
      <c r="DI122" t="s">
        <v>370</v>
      </c>
      <c r="DJ122" t="s">
        <v>370</v>
      </c>
      <c r="DK122" t="s">
        <v>370</v>
      </c>
      <c r="DL122" t="s">
        <v>370</v>
      </c>
      <c r="DM122" t="s">
        <v>370</v>
      </c>
      <c r="DN122" t="s">
        <v>370</v>
      </c>
      <c r="DO122" t="s">
        <v>370</v>
      </c>
      <c r="DP122" t="s">
        <v>370</v>
      </c>
      <c r="DQ122" t="s">
        <v>370</v>
      </c>
      <c r="DR122" t="s">
        <v>370</v>
      </c>
      <c r="DS122" t="s">
        <v>370</v>
      </c>
      <c r="DT122" t="s">
        <v>370</v>
      </c>
      <c r="DU122" t="s">
        <v>370</v>
      </c>
      <c r="DV122" t="s">
        <v>370</v>
      </c>
      <c r="DW122" t="s">
        <v>370</v>
      </c>
      <c r="DX122" t="s">
        <v>370</v>
      </c>
      <c r="DY122" t="s">
        <v>370</v>
      </c>
      <c r="DZ122" t="s">
        <v>370</v>
      </c>
      <c r="EA122" t="s">
        <v>370</v>
      </c>
      <c r="EB122" t="s">
        <v>370</v>
      </c>
      <c r="EC122" t="s">
        <v>370</v>
      </c>
      <c r="ED122" t="s">
        <v>370</v>
      </c>
      <c r="EE122" t="s">
        <v>370</v>
      </c>
      <c r="EF122" t="s">
        <v>370</v>
      </c>
      <c r="EG122" t="s">
        <v>370</v>
      </c>
      <c r="EH122" t="s">
        <v>370</v>
      </c>
      <c r="EI122" t="s">
        <v>370</v>
      </c>
      <c r="EJ122" t="s">
        <v>370</v>
      </c>
      <c r="EK122" t="s">
        <v>370</v>
      </c>
      <c r="EL122" t="s">
        <v>370</v>
      </c>
      <c r="EM122" t="s">
        <v>370</v>
      </c>
    </row>
    <row r="123" spans="1:143" ht="75" x14ac:dyDescent="0.25">
      <c r="A123" t="s">
        <v>1023</v>
      </c>
      <c r="B123">
        <v>2019</v>
      </c>
      <c r="C123" t="s">
        <v>472</v>
      </c>
      <c r="D123" t="s">
        <v>470</v>
      </c>
      <c r="E123" t="s">
        <v>1299</v>
      </c>
      <c r="F123" t="s">
        <v>471</v>
      </c>
      <c r="G123" t="s">
        <v>1300</v>
      </c>
      <c r="H123" t="s">
        <v>312</v>
      </c>
      <c r="I123">
        <v>35601</v>
      </c>
      <c r="J123" s="2">
        <v>4</v>
      </c>
      <c r="K123">
        <v>325998</v>
      </c>
      <c r="L123" s="32" t="s">
        <v>51</v>
      </c>
      <c r="M123" s="32" t="s">
        <v>1018</v>
      </c>
      <c r="N123">
        <v>34.641666999999998</v>
      </c>
      <c r="O123">
        <v>-87.038611000000003</v>
      </c>
      <c r="P123" s="9">
        <v>110000367567</v>
      </c>
      <c r="Q123" s="9">
        <v>1319219402272</v>
      </c>
      <c r="R123" t="s">
        <v>1019</v>
      </c>
      <c r="S123" t="s">
        <v>1020</v>
      </c>
      <c r="T123" s="34">
        <v>3</v>
      </c>
      <c r="U123" s="2" t="s">
        <v>1067</v>
      </c>
      <c r="V123">
        <v>529</v>
      </c>
      <c r="W123">
        <v>529</v>
      </c>
      <c r="Y123">
        <v>0</v>
      </c>
      <c r="Z123">
        <v>529</v>
      </c>
      <c r="AA123" t="s">
        <v>1021</v>
      </c>
      <c r="AB123" s="32" t="s">
        <v>1027</v>
      </c>
      <c r="AD123" s="33" t="s">
        <v>426</v>
      </c>
      <c r="AE123" s="32" t="s">
        <v>1301</v>
      </c>
      <c r="AJ123" t="s">
        <v>1018</v>
      </c>
      <c r="AK123" t="s">
        <v>1018</v>
      </c>
      <c r="AL123" t="s">
        <v>1018</v>
      </c>
      <c r="AM123" t="s">
        <v>1018</v>
      </c>
      <c r="AN123" t="s">
        <v>1018</v>
      </c>
      <c r="AO123" t="s">
        <v>1018</v>
      </c>
      <c r="AP123" t="s">
        <v>1028</v>
      </c>
      <c r="AQ123" t="s">
        <v>1018</v>
      </c>
      <c r="AR123" t="s">
        <v>1028</v>
      </c>
      <c r="AS123" t="s">
        <v>1018</v>
      </c>
      <c r="AT123" t="s">
        <v>1018</v>
      </c>
      <c r="AU123" t="s">
        <v>1018</v>
      </c>
      <c r="AV123" t="s">
        <v>1018</v>
      </c>
      <c r="AW123" t="s">
        <v>1018</v>
      </c>
      <c r="AX123" t="s">
        <v>1018</v>
      </c>
      <c r="AY123" t="s">
        <v>1018</v>
      </c>
      <c r="AZ123" t="s">
        <v>1018</v>
      </c>
      <c r="BA123" t="s">
        <v>1018</v>
      </c>
      <c r="BB123" t="s">
        <v>1018</v>
      </c>
      <c r="BC123" t="s">
        <v>1018</v>
      </c>
      <c r="BD123" t="s">
        <v>1018</v>
      </c>
      <c r="BE123" t="s">
        <v>1018</v>
      </c>
      <c r="BF123" t="s">
        <v>1018</v>
      </c>
      <c r="BG123" t="s">
        <v>1018</v>
      </c>
      <c r="BH123" t="s">
        <v>1018</v>
      </c>
      <c r="BI123" t="s">
        <v>1018</v>
      </c>
      <c r="BJ123" t="s">
        <v>1018</v>
      </c>
      <c r="BK123" t="s">
        <v>1018</v>
      </c>
      <c r="BL123" t="s">
        <v>1018</v>
      </c>
      <c r="BM123" t="s">
        <v>1018</v>
      </c>
      <c r="BN123" t="s">
        <v>1018</v>
      </c>
      <c r="BO123" t="s">
        <v>1018</v>
      </c>
      <c r="BP123" t="s">
        <v>1018</v>
      </c>
      <c r="BQ123" t="s">
        <v>1018</v>
      </c>
      <c r="BR123" t="s">
        <v>1018</v>
      </c>
      <c r="BS123" t="s">
        <v>1018</v>
      </c>
      <c r="BT123" t="s">
        <v>1018</v>
      </c>
      <c r="BU123" t="s">
        <v>1018</v>
      </c>
      <c r="BV123" t="s">
        <v>1018</v>
      </c>
      <c r="BW123" t="s">
        <v>1018</v>
      </c>
      <c r="BX123" t="s">
        <v>1018</v>
      </c>
      <c r="BY123" t="s">
        <v>1018</v>
      </c>
      <c r="BZ123" t="s">
        <v>1018</v>
      </c>
      <c r="CA123" t="s">
        <v>1018</v>
      </c>
      <c r="CB123" t="s">
        <v>1018</v>
      </c>
      <c r="CC123" t="s">
        <v>1018</v>
      </c>
      <c r="CD123" t="s">
        <v>1018</v>
      </c>
      <c r="CE123" t="s">
        <v>1018</v>
      </c>
      <c r="CF123" t="s">
        <v>1018</v>
      </c>
      <c r="CG123" t="s">
        <v>1018</v>
      </c>
      <c r="CH123" t="s">
        <v>1018</v>
      </c>
      <c r="CI123" t="s">
        <v>1018</v>
      </c>
      <c r="CJ123" t="s">
        <v>1018</v>
      </c>
      <c r="CK123" t="s">
        <v>1018</v>
      </c>
      <c r="CL123" t="s">
        <v>370</v>
      </c>
      <c r="CM123" t="s">
        <v>370</v>
      </c>
      <c r="CN123" t="s">
        <v>370</v>
      </c>
      <c r="CO123" t="s">
        <v>370</v>
      </c>
      <c r="CP123" t="s">
        <v>370</v>
      </c>
      <c r="CQ123" t="s">
        <v>370</v>
      </c>
      <c r="CR123" t="s">
        <v>1029</v>
      </c>
      <c r="CS123" t="s">
        <v>370</v>
      </c>
      <c r="CT123" t="s">
        <v>1030</v>
      </c>
      <c r="CU123" t="s">
        <v>370</v>
      </c>
      <c r="CV123" t="s">
        <v>370</v>
      </c>
      <c r="CW123" t="s">
        <v>370</v>
      </c>
      <c r="CX123" t="s">
        <v>370</v>
      </c>
      <c r="CY123" t="s">
        <v>370</v>
      </c>
      <c r="CZ123" t="s">
        <v>370</v>
      </c>
      <c r="DA123" t="s">
        <v>370</v>
      </c>
      <c r="DB123" t="s">
        <v>370</v>
      </c>
      <c r="DC123" t="s">
        <v>370</v>
      </c>
      <c r="DD123" t="s">
        <v>370</v>
      </c>
      <c r="DE123" t="s">
        <v>370</v>
      </c>
      <c r="DF123" t="s">
        <v>370</v>
      </c>
      <c r="DG123" t="s">
        <v>370</v>
      </c>
      <c r="DH123" t="s">
        <v>370</v>
      </c>
      <c r="DI123" t="s">
        <v>370</v>
      </c>
      <c r="DJ123" t="s">
        <v>370</v>
      </c>
      <c r="DK123" t="s">
        <v>370</v>
      </c>
      <c r="DL123" t="s">
        <v>370</v>
      </c>
      <c r="DM123" t="s">
        <v>370</v>
      </c>
      <c r="DN123" t="s">
        <v>370</v>
      </c>
      <c r="DO123" t="s">
        <v>370</v>
      </c>
      <c r="DP123" t="s">
        <v>370</v>
      </c>
      <c r="DQ123" t="s">
        <v>370</v>
      </c>
      <c r="DR123" t="s">
        <v>370</v>
      </c>
      <c r="DS123" t="s">
        <v>370</v>
      </c>
      <c r="DT123" t="s">
        <v>370</v>
      </c>
      <c r="DU123" t="s">
        <v>370</v>
      </c>
      <c r="DV123" t="s">
        <v>370</v>
      </c>
      <c r="DW123" t="s">
        <v>370</v>
      </c>
      <c r="DX123" t="s">
        <v>370</v>
      </c>
      <c r="DY123" t="s">
        <v>370</v>
      </c>
      <c r="DZ123" t="s">
        <v>370</v>
      </c>
      <c r="EA123" t="s">
        <v>370</v>
      </c>
      <c r="EB123" t="s">
        <v>370</v>
      </c>
      <c r="EC123" t="s">
        <v>370</v>
      </c>
      <c r="ED123" t="s">
        <v>370</v>
      </c>
      <c r="EE123" t="s">
        <v>370</v>
      </c>
      <c r="EF123" t="s">
        <v>370</v>
      </c>
      <c r="EG123" t="s">
        <v>370</v>
      </c>
      <c r="EH123" t="s">
        <v>370</v>
      </c>
      <c r="EI123" t="s">
        <v>370</v>
      </c>
      <c r="EJ123" t="s">
        <v>370</v>
      </c>
      <c r="EK123" t="s">
        <v>370</v>
      </c>
      <c r="EL123" t="s">
        <v>370</v>
      </c>
      <c r="EM123" t="s">
        <v>370</v>
      </c>
    </row>
    <row r="124" spans="1:143" ht="60" x14ac:dyDescent="0.25">
      <c r="A124" t="s">
        <v>1023</v>
      </c>
      <c r="B124">
        <v>2019</v>
      </c>
      <c r="C124" t="s">
        <v>45</v>
      </c>
      <c r="D124" t="s">
        <v>41</v>
      </c>
      <c r="E124" t="s">
        <v>1302</v>
      </c>
      <c r="F124" t="s">
        <v>43</v>
      </c>
      <c r="G124" t="s">
        <v>1286</v>
      </c>
      <c r="H124" t="s">
        <v>44</v>
      </c>
      <c r="I124">
        <v>60421</v>
      </c>
      <c r="J124" s="2">
        <v>5</v>
      </c>
      <c r="K124">
        <v>325613</v>
      </c>
      <c r="L124" s="32" t="s">
        <v>46</v>
      </c>
      <c r="M124" s="32" t="s">
        <v>1018</v>
      </c>
      <c r="N124">
        <v>41.441667000000002</v>
      </c>
      <c r="O124">
        <v>-88.159719999999993</v>
      </c>
      <c r="P124" s="9">
        <v>110000432504</v>
      </c>
      <c r="Q124" s="9">
        <v>1319219421563</v>
      </c>
      <c r="R124" t="s">
        <v>1019</v>
      </c>
      <c r="S124" t="s">
        <v>1020</v>
      </c>
      <c r="T124" s="34">
        <v>6</v>
      </c>
      <c r="U124" s="2" t="s">
        <v>1026</v>
      </c>
      <c r="V124">
        <v>21042</v>
      </c>
      <c r="W124">
        <v>21042</v>
      </c>
      <c r="Y124">
        <v>57145</v>
      </c>
      <c r="Z124">
        <v>78187</v>
      </c>
      <c r="AA124" t="s">
        <v>1021</v>
      </c>
      <c r="AB124" s="32" t="s">
        <v>1303</v>
      </c>
      <c r="AD124" s="33" t="s">
        <v>22</v>
      </c>
      <c r="AJ124" t="s">
        <v>1028</v>
      </c>
      <c r="AK124" t="s">
        <v>1018</v>
      </c>
      <c r="AL124" t="s">
        <v>1028</v>
      </c>
      <c r="AM124" t="s">
        <v>1028</v>
      </c>
      <c r="AN124" t="s">
        <v>1018</v>
      </c>
      <c r="AO124" t="s">
        <v>1018</v>
      </c>
      <c r="AP124" t="s">
        <v>1028</v>
      </c>
      <c r="AQ124" t="s">
        <v>1018</v>
      </c>
      <c r="AR124" t="s">
        <v>1028</v>
      </c>
      <c r="AS124" t="s">
        <v>1018</v>
      </c>
      <c r="AT124" t="s">
        <v>1018</v>
      </c>
      <c r="AU124" t="s">
        <v>1018</v>
      </c>
      <c r="AV124" t="s">
        <v>1018</v>
      </c>
      <c r="AW124" t="s">
        <v>1018</v>
      </c>
      <c r="AX124" t="s">
        <v>1018</v>
      </c>
      <c r="AY124" t="s">
        <v>1018</v>
      </c>
      <c r="AZ124" t="s">
        <v>1018</v>
      </c>
      <c r="BA124" t="s">
        <v>1018</v>
      </c>
      <c r="BB124" t="s">
        <v>1018</v>
      </c>
      <c r="BC124" t="s">
        <v>1018</v>
      </c>
      <c r="BD124" t="s">
        <v>1018</v>
      </c>
      <c r="BE124" t="s">
        <v>1018</v>
      </c>
      <c r="BF124" t="s">
        <v>1018</v>
      </c>
      <c r="BG124" t="s">
        <v>1018</v>
      </c>
      <c r="BH124" t="s">
        <v>1018</v>
      </c>
      <c r="BI124" t="s">
        <v>1018</v>
      </c>
      <c r="BJ124" t="s">
        <v>1018</v>
      </c>
      <c r="BK124" t="s">
        <v>1018</v>
      </c>
      <c r="BL124" t="s">
        <v>1018</v>
      </c>
      <c r="BM124" t="s">
        <v>1018</v>
      </c>
      <c r="BN124" t="s">
        <v>1018</v>
      </c>
      <c r="BO124" t="s">
        <v>1018</v>
      </c>
      <c r="BP124" t="s">
        <v>1018</v>
      </c>
      <c r="BQ124" t="s">
        <v>1018</v>
      </c>
      <c r="BR124" t="s">
        <v>1018</v>
      </c>
      <c r="BS124" t="s">
        <v>1018</v>
      </c>
      <c r="BT124" t="s">
        <v>1018</v>
      </c>
      <c r="BU124" t="s">
        <v>1018</v>
      </c>
      <c r="BV124" t="s">
        <v>1018</v>
      </c>
      <c r="BW124" t="s">
        <v>1018</v>
      </c>
      <c r="BX124" t="s">
        <v>1018</v>
      </c>
      <c r="BY124" t="s">
        <v>1018</v>
      </c>
      <c r="BZ124" t="s">
        <v>1018</v>
      </c>
      <c r="CA124" t="s">
        <v>1018</v>
      </c>
      <c r="CB124" t="s">
        <v>1018</v>
      </c>
      <c r="CC124" t="s">
        <v>1018</v>
      </c>
      <c r="CD124" t="s">
        <v>1018</v>
      </c>
      <c r="CE124" t="s">
        <v>1018</v>
      </c>
      <c r="CF124" t="s">
        <v>1018</v>
      </c>
      <c r="CG124" t="s">
        <v>1018</v>
      </c>
      <c r="CH124" t="s">
        <v>1018</v>
      </c>
      <c r="CI124" t="s">
        <v>1018</v>
      </c>
      <c r="CJ124" t="s">
        <v>1018</v>
      </c>
      <c r="CK124" t="s">
        <v>1018</v>
      </c>
      <c r="CL124" t="s">
        <v>1069</v>
      </c>
      <c r="CM124" t="s">
        <v>370</v>
      </c>
      <c r="CN124" t="s">
        <v>1093</v>
      </c>
      <c r="CO124" t="s">
        <v>1181</v>
      </c>
      <c r="CP124" t="s">
        <v>370</v>
      </c>
      <c r="CQ124" t="s">
        <v>370</v>
      </c>
      <c r="CR124" t="s">
        <v>1029</v>
      </c>
      <c r="CS124" t="s">
        <v>370</v>
      </c>
      <c r="CT124" t="s">
        <v>1030</v>
      </c>
      <c r="CU124" t="s">
        <v>370</v>
      </c>
      <c r="CV124" t="s">
        <v>370</v>
      </c>
      <c r="CW124" t="s">
        <v>370</v>
      </c>
      <c r="CX124" t="s">
        <v>370</v>
      </c>
      <c r="CY124" t="s">
        <v>370</v>
      </c>
      <c r="CZ124" t="s">
        <v>370</v>
      </c>
      <c r="DA124" t="s">
        <v>370</v>
      </c>
      <c r="DB124" t="s">
        <v>370</v>
      </c>
      <c r="DC124" t="s">
        <v>370</v>
      </c>
      <c r="DD124" t="s">
        <v>370</v>
      </c>
      <c r="DE124" t="s">
        <v>370</v>
      </c>
      <c r="DF124" t="s">
        <v>370</v>
      </c>
      <c r="DG124" t="s">
        <v>370</v>
      </c>
      <c r="DH124" t="s">
        <v>370</v>
      </c>
      <c r="DI124" t="s">
        <v>370</v>
      </c>
      <c r="DJ124" t="s">
        <v>370</v>
      </c>
      <c r="DK124" t="s">
        <v>370</v>
      </c>
      <c r="DL124" t="s">
        <v>370</v>
      </c>
      <c r="DM124" t="s">
        <v>370</v>
      </c>
      <c r="DN124" t="s">
        <v>370</v>
      </c>
      <c r="DO124" t="s">
        <v>370</v>
      </c>
      <c r="DP124" t="s">
        <v>370</v>
      </c>
      <c r="DQ124" t="s">
        <v>370</v>
      </c>
      <c r="DR124" t="s">
        <v>370</v>
      </c>
      <c r="DS124" t="s">
        <v>370</v>
      </c>
      <c r="DT124" t="s">
        <v>370</v>
      </c>
      <c r="DU124" t="s">
        <v>370</v>
      </c>
      <c r="DV124" t="s">
        <v>370</v>
      </c>
      <c r="DW124" t="s">
        <v>370</v>
      </c>
      <c r="DX124" t="s">
        <v>370</v>
      </c>
      <c r="DY124" t="s">
        <v>370</v>
      </c>
      <c r="DZ124" t="s">
        <v>370</v>
      </c>
      <c r="EA124" t="s">
        <v>370</v>
      </c>
      <c r="EB124" t="s">
        <v>370</v>
      </c>
      <c r="EC124" t="s">
        <v>370</v>
      </c>
      <c r="ED124" t="s">
        <v>370</v>
      </c>
      <c r="EE124" t="s">
        <v>370</v>
      </c>
      <c r="EF124" t="s">
        <v>370</v>
      </c>
      <c r="EG124" t="s">
        <v>370</v>
      </c>
      <c r="EH124" t="s">
        <v>370</v>
      </c>
      <c r="EI124" t="s">
        <v>370</v>
      </c>
      <c r="EJ124" t="s">
        <v>370</v>
      </c>
      <c r="EK124" t="s">
        <v>370</v>
      </c>
      <c r="EL124" t="s">
        <v>370</v>
      </c>
      <c r="EM124" t="s">
        <v>370</v>
      </c>
    </row>
    <row r="125" spans="1:143" ht="45" x14ac:dyDescent="0.25">
      <c r="A125" t="s">
        <v>1023</v>
      </c>
      <c r="B125">
        <v>2019</v>
      </c>
      <c r="C125" t="s">
        <v>526</v>
      </c>
      <c r="D125" t="s">
        <v>524</v>
      </c>
      <c r="E125" t="s">
        <v>1304</v>
      </c>
      <c r="F125" t="s">
        <v>525</v>
      </c>
      <c r="G125" t="s">
        <v>1305</v>
      </c>
      <c r="H125" t="s">
        <v>234</v>
      </c>
      <c r="I125">
        <v>72076</v>
      </c>
      <c r="J125" s="2">
        <v>6</v>
      </c>
      <c r="K125">
        <v>325211</v>
      </c>
      <c r="L125" s="32" t="s">
        <v>259</v>
      </c>
      <c r="M125" s="32" t="s">
        <v>1018</v>
      </c>
      <c r="N125">
        <v>34.882638</v>
      </c>
      <c r="O125">
        <v>-92.138830999999996</v>
      </c>
      <c r="P125" s="9">
        <v>110000451626</v>
      </c>
      <c r="Q125" s="9">
        <v>1319220387930</v>
      </c>
      <c r="R125" t="s">
        <v>1019</v>
      </c>
      <c r="S125" t="s">
        <v>1020</v>
      </c>
      <c r="T125" s="34">
        <v>5</v>
      </c>
      <c r="U125" s="2" t="s">
        <v>1037</v>
      </c>
      <c r="V125">
        <v>298</v>
      </c>
      <c r="W125">
        <v>298</v>
      </c>
      <c r="Y125">
        <v>23</v>
      </c>
      <c r="Z125">
        <v>321</v>
      </c>
      <c r="AA125" t="s">
        <v>1021</v>
      </c>
      <c r="AB125" s="32" t="s">
        <v>1073</v>
      </c>
      <c r="AD125" s="33" t="s">
        <v>426</v>
      </c>
      <c r="AJ125" t="s">
        <v>1018</v>
      </c>
      <c r="AK125" t="s">
        <v>1018</v>
      </c>
      <c r="AL125" t="s">
        <v>1018</v>
      </c>
      <c r="AM125" t="s">
        <v>1018</v>
      </c>
      <c r="AN125" t="s">
        <v>1018</v>
      </c>
      <c r="AO125" t="s">
        <v>1018</v>
      </c>
      <c r="AP125" t="s">
        <v>1028</v>
      </c>
      <c r="AQ125" t="s">
        <v>1018</v>
      </c>
      <c r="AR125" t="s">
        <v>1028</v>
      </c>
      <c r="AS125" t="s">
        <v>1018</v>
      </c>
      <c r="AT125" t="s">
        <v>1018</v>
      </c>
      <c r="AU125" t="s">
        <v>1018</v>
      </c>
      <c r="AV125" t="s">
        <v>1028</v>
      </c>
      <c r="AW125" t="s">
        <v>1028</v>
      </c>
      <c r="AX125" t="s">
        <v>1018</v>
      </c>
      <c r="AY125" t="s">
        <v>1018</v>
      </c>
      <c r="AZ125" t="s">
        <v>1018</v>
      </c>
      <c r="BA125" t="s">
        <v>1018</v>
      </c>
      <c r="BB125" t="s">
        <v>1018</v>
      </c>
      <c r="BC125" t="s">
        <v>1018</v>
      </c>
      <c r="BD125" t="s">
        <v>1018</v>
      </c>
      <c r="BE125" t="s">
        <v>1018</v>
      </c>
      <c r="BF125" t="s">
        <v>1018</v>
      </c>
      <c r="BG125" t="s">
        <v>1018</v>
      </c>
      <c r="BH125" t="s">
        <v>1018</v>
      </c>
      <c r="BI125" t="s">
        <v>1018</v>
      </c>
      <c r="BJ125" t="s">
        <v>1018</v>
      </c>
      <c r="BK125" t="s">
        <v>1018</v>
      </c>
      <c r="BL125" t="s">
        <v>1018</v>
      </c>
      <c r="BM125" t="s">
        <v>1018</v>
      </c>
      <c r="BN125" t="s">
        <v>1018</v>
      </c>
      <c r="BO125" t="s">
        <v>1018</v>
      </c>
      <c r="BP125" t="s">
        <v>1018</v>
      </c>
      <c r="BQ125" t="s">
        <v>1018</v>
      </c>
      <c r="BR125" t="s">
        <v>1018</v>
      </c>
      <c r="BS125" t="s">
        <v>1018</v>
      </c>
      <c r="BT125" t="s">
        <v>1018</v>
      </c>
      <c r="BU125" t="s">
        <v>1018</v>
      </c>
      <c r="BV125" t="s">
        <v>1018</v>
      </c>
      <c r="BW125" t="s">
        <v>1018</v>
      </c>
      <c r="BX125" t="s">
        <v>1018</v>
      </c>
      <c r="BY125" t="s">
        <v>1018</v>
      </c>
      <c r="BZ125" t="s">
        <v>1018</v>
      </c>
      <c r="CA125" t="s">
        <v>1018</v>
      </c>
      <c r="CB125" t="s">
        <v>1018</v>
      </c>
      <c r="CC125" t="s">
        <v>1018</v>
      </c>
      <c r="CD125" t="s">
        <v>1018</v>
      </c>
      <c r="CE125" t="s">
        <v>1018</v>
      </c>
      <c r="CF125" t="s">
        <v>1018</v>
      </c>
      <c r="CG125" t="s">
        <v>1018</v>
      </c>
      <c r="CH125" t="s">
        <v>1018</v>
      </c>
      <c r="CI125" t="s">
        <v>1018</v>
      </c>
      <c r="CJ125" t="s">
        <v>1018</v>
      </c>
      <c r="CK125" t="s">
        <v>1018</v>
      </c>
      <c r="CL125" t="s">
        <v>370</v>
      </c>
      <c r="CM125" t="s">
        <v>370</v>
      </c>
      <c r="CN125" t="s">
        <v>370</v>
      </c>
      <c r="CO125" t="s">
        <v>370</v>
      </c>
      <c r="CP125" t="s">
        <v>370</v>
      </c>
      <c r="CQ125" t="s">
        <v>370</v>
      </c>
      <c r="CR125" t="s">
        <v>1029</v>
      </c>
      <c r="CS125" t="s">
        <v>370</v>
      </c>
      <c r="CT125" t="s">
        <v>1030</v>
      </c>
      <c r="CU125" t="s">
        <v>370</v>
      </c>
      <c r="CV125" t="s">
        <v>370</v>
      </c>
      <c r="CW125" t="s">
        <v>370</v>
      </c>
      <c r="CX125" t="s">
        <v>1071</v>
      </c>
      <c r="CY125" t="s">
        <v>974</v>
      </c>
      <c r="CZ125" t="s">
        <v>370</v>
      </c>
      <c r="DA125" t="s">
        <v>370</v>
      </c>
      <c r="DB125" t="s">
        <v>370</v>
      </c>
      <c r="DC125" t="s">
        <v>370</v>
      </c>
      <c r="DD125" t="s">
        <v>370</v>
      </c>
      <c r="DE125" t="s">
        <v>370</v>
      </c>
      <c r="DF125" t="s">
        <v>370</v>
      </c>
      <c r="DG125" t="s">
        <v>370</v>
      </c>
      <c r="DH125" t="s">
        <v>370</v>
      </c>
      <c r="DI125" t="s">
        <v>370</v>
      </c>
      <c r="DJ125" t="s">
        <v>370</v>
      </c>
      <c r="DK125" t="s">
        <v>370</v>
      </c>
      <c r="DL125" t="s">
        <v>370</v>
      </c>
      <c r="DM125" t="s">
        <v>370</v>
      </c>
      <c r="DN125" t="s">
        <v>370</v>
      </c>
      <c r="DO125" t="s">
        <v>370</v>
      </c>
      <c r="DP125" t="s">
        <v>370</v>
      </c>
      <c r="DQ125" t="s">
        <v>370</v>
      </c>
      <c r="DR125" t="s">
        <v>370</v>
      </c>
      <c r="DS125" t="s">
        <v>370</v>
      </c>
      <c r="DT125" t="s">
        <v>370</v>
      </c>
      <c r="DU125" t="s">
        <v>370</v>
      </c>
      <c r="DV125" t="s">
        <v>370</v>
      </c>
      <c r="DW125" t="s">
        <v>370</v>
      </c>
      <c r="DX125" t="s">
        <v>370</v>
      </c>
      <c r="DY125" t="s">
        <v>370</v>
      </c>
      <c r="DZ125" t="s">
        <v>370</v>
      </c>
      <c r="EA125" t="s">
        <v>370</v>
      </c>
      <c r="EB125" t="s">
        <v>370</v>
      </c>
      <c r="EC125" t="s">
        <v>370</v>
      </c>
      <c r="ED125" t="s">
        <v>370</v>
      </c>
      <c r="EE125" t="s">
        <v>370</v>
      </c>
      <c r="EF125" t="s">
        <v>370</v>
      </c>
      <c r="EG125" t="s">
        <v>370</v>
      </c>
      <c r="EH125" t="s">
        <v>370</v>
      </c>
      <c r="EI125" t="s">
        <v>370</v>
      </c>
      <c r="EJ125" t="s">
        <v>370</v>
      </c>
      <c r="EK125" t="s">
        <v>370</v>
      </c>
      <c r="EL125" t="s">
        <v>370</v>
      </c>
      <c r="EM125" t="s">
        <v>370</v>
      </c>
    </row>
    <row r="126" spans="1:143" ht="30" x14ac:dyDescent="0.25">
      <c r="A126" t="s">
        <v>1023</v>
      </c>
      <c r="B126">
        <v>2019</v>
      </c>
      <c r="C126" t="s">
        <v>160</v>
      </c>
      <c r="D126" t="s">
        <v>158</v>
      </c>
      <c r="E126" t="s">
        <v>1306</v>
      </c>
      <c r="F126" t="s">
        <v>159</v>
      </c>
      <c r="G126" t="s">
        <v>1034</v>
      </c>
      <c r="H126" t="s">
        <v>107</v>
      </c>
      <c r="I126">
        <v>27403</v>
      </c>
      <c r="J126" s="2">
        <v>4</v>
      </c>
      <c r="K126">
        <v>325199</v>
      </c>
      <c r="L126" s="32" t="s">
        <v>68</v>
      </c>
      <c r="M126" s="32" t="s">
        <v>1018</v>
      </c>
      <c r="N126">
        <v>36.059629999999999</v>
      </c>
      <c r="O126">
        <v>-79.82714</v>
      </c>
      <c r="P126" s="9">
        <v>110000346527</v>
      </c>
      <c r="Q126" s="9">
        <v>1319220614325</v>
      </c>
      <c r="R126" t="s">
        <v>1019</v>
      </c>
      <c r="S126" t="s">
        <v>1020</v>
      </c>
      <c r="T126" s="34">
        <v>4</v>
      </c>
      <c r="U126" s="2" t="s">
        <v>1032</v>
      </c>
      <c r="V126" t="s">
        <v>366</v>
      </c>
      <c r="W126">
        <v>0</v>
      </c>
      <c r="Y126">
        <v>0</v>
      </c>
      <c r="Z126">
        <v>0</v>
      </c>
      <c r="AA126" t="s">
        <v>1021</v>
      </c>
      <c r="AB126" s="32" t="s">
        <v>1027</v>
      </c>
      <c r="AD126" s="33" t="s">
        <v>114</v>
      </c>
      <c r="AJ126" t="s">
        <v>1018</v>
      </c>
      <c r="AK126" t="s">
        <v>1018</v>
      </c>
      <c r="AL126" t="s">
        <v>1018</v>
      </c>
      <c r="AM126" t="s">
        <v>1018</v>
      </c>
      <c r="AN126" t="s">
        <v>1018</v>
      </c>
      <c r="AO126" t="s">
        <v>1018</v>
      </c>
      <c r="AP126" t="s">
        <v>1028</v>
      </c>
      <c r="AQ126" t="s">
        <v>1018</v>
      </c>
      <c r="AR126" t="s">
        <v>1028</v>
      </c>
      <c r="AS126" t="s">
        <v>1018</v>
      </c>
      <c r="AT126" t="s">
        <v>1018</v>
      </c>
      <c r="AU126" t="s">
        <v>1018</v>
      </c>
      <c r="AV126" t="s">
        <v>1018</v>
      </c>
      <c r="AW126" t="s">
        <v>1018</v>
      </c>
      <c r="AX126" t="s">
        <v>1018</v>
      </c>
      <c r="AY126" t="s">
        <v>1018</v>
      </c>
      <c r="AZ126" t="s">
        <v>1018</v>
      </c>
      <c r="BA126" t="s">
        <v>1018</v>
      </c>
      <c r="BB126" t="s">
        <v>1018</v>
      </c>
      <c r="BC126" t="s">
        <v>1018</v>
      </c>
      <c r="BD126" t="s">
        <v>1018</v>
      </c>
      <c r="BE126" t="s">
        <v>1018</v>
      </c>
      <c r="BF126" t="s">
        <v>1018</v>
      </c>
      <c r="BG126" t="s">
        <v>1018</v>
      </c>
      <c r="BH126" t="s">
        <v>1018</v>
      </c>
      <c r="BI126" t="s">
        <v>1018</v>
      </c>
      <c r="BJ126" t="s">
        <v>1018</v>
      </c>
      <c r="BK126" t="s">
        <v>1018</v>
      </c>
      <c r="BL126" t="s">
        <v>1018</v>
      </c>
      <c r="BM126" t="s">
        <v>1018</v>
      </c>
      <c r="BN126" t="s">
        <v>1018</v>
      </c>
      <c r="BO126" t="s">
        <v>1018</v>
      </c>
      <c r="BP126" t="s">
        <v>1018</v>
      </c>
      <c r="BQ126" t="s">
        <v>1018</v>
      </c>
      <c r="BR126" t="s">
        <v>1018</v>
      </c>
      <c r="BS126" t="s">
        <v>1018</v>
      </c>
      <c r="BT126" t="s">
        <v>1018</v>
      </c>
      <c r="BU126" t="s">
        <v>1018</v>
      </c>
      <c r="BV126" t="s">
        <v>1018</v>
      </c>
      <c r="BW126" t="s">
        <v>1018</v>
      </c>
      <c r="BX126" t="s">
        <v>1018</v>
      </c>
      <c r="BY126" t="s">
        <v>1018</v>
      </c>
      <c r="BZ126" t="s">
        <v>1018</v>
      </c>
      <c r="CA126" t="s">
        <v>1018</v>
      </c>
      <c r="CB126" t="s">
        <v>1018</v>
      </c>
      <c r="CC126" t="s">
        <v>1018</v>
      </c>
      <c r="CD126" t="s">
        <v>1018</v>
      </c>
      <c r="CE126" t="s">
        <v>1018</v>
      </c>
      <c r="CF126" t="s">
        <v>1018</v>
      </c>
      <c r="CG126" t="s">
        <v>1018</v>
      </c>
      <c r="CH126" t="s">
        <v>1018</v>
      </c>
      <c r="CI126" t="s">
        <v>1018</v>
      </c>
      <c r="CJ126" t="s">
        <v>1018</v>
      </c>
      <c r="CK126" t="s">
        <v>1018</v>
      </c>
      <c r="CL126" t="s">
        <v>370</v>
      </c>
      <c r="CM126" t="s">
        <v>370</v>
      </c>
      <c r="CN126" t="s">
        <v>370</v>
      </c>
      <c r="CO126" t="s">
        <v>370</v>
      </c>
      <c r="CP126" t="s">
        <v>370</v>
      </c>
      <c r="CQ126" t="s">
        <v>370</v>
      </c>
      <c r="CR126" t="s">
        <v>1029</v>
      </c>
      <c r="CS126" t="s">
        <v>370</v>
      </c>
      <c r="CT126" t="s">
        <v>1030</v>
      </c>
      <c r="CU126" t="s">
        <v>370</v>
      </c>
      <c r="CV126" t="s">
        <v>370</v>
      </c>
      <c r="CW126" t="s">
        <v>370</v>
      </c>
      <c r="CX126" t="s">
        <v>370</v>
      </c>
      <c r="CY126" t="s">
        <v>370</v>
      </c>
      <c r="CZ126" t="s">
        <v>370</v>
      </c>
      <c r="DA126" t="s">
        <v>370</v>
      </c>
      <c r="DB126" t="s">
        <v>370</v>
      </c>
      <c r="DC126" t="s">
        <v>370</v>
      </c>
      <c r="DD126" t="s">
        <v>370</v>
      </c>
      <c r="DE126" t="s">
        <v>370</v>
      </c>
      <c r="DF126" t="s">
        <v>370</v>
      </c>
      <c r="DG126" t="s">
        <v>370</v>
      </c>
      <c r="DH126" t="s">
        <v>370</v>
      </c>
      <c r="DI126" t="s">
        <v>370</v>
      </c>
      <c r="DJ126" t="s">
        <v>370</v>
      </c>
      <c r="DK126" t="s">
        <v>370</v>
      </c>
      <c r="DL126" t="s">
        <v>370</v>
      </c>
      <c r="DM126" t="s">
        <v>370</v>
      </c>
      <c r="DN126" t="s">
        <v>370</v>
      </c>
      <c r="DO126" t="s">
        <v>370</v>
      </c>
      <c r="DP126" t="s">
        <v>370</v>
      </c>
      <c r="DQ126" t="s">
        <v>370</v>
      </c>
      <c r="DR126" t="s">
        <v>370</v>
      </c>
      <c r="DS126" t="s">
        <v>370</v>
      </c>
      <c r="DT126" t="s">
        <v>370</v>
      </c>
      <c r="DU126" t="s">
        <v>370</v>
      </c>
      <c r="DV126" t="s">
        <v>370</v>
      </c>
      <c r="DW126" t="s">
        <v>370</v>
      </c>
      <c r="DX126" t="s">
        <v>370</v>
      </c>
      <c r="DY126" t="s">
        <v>370</v>
      </c>
      <c r="DZ126" t="s">
        <v>370</v>
      </c>
      <c r="EA126" t="s">
        <v>370</v>
      </c>
      <c r="EB126" t="s">
        <v>370</v>
      </c>
      <c r="EC126" t="s">
        <v>370</v>
      </c>
      <c r="ED126" t="s">
        <v>370</v>
      </c>
      <c r="EE126" t="s">
        <v>370</v>
      </c>
      <c r="EF126" t="s">
        <v>370</v>
      </c>
      <c r="EG126" t="s">
        <v>370</v>
      </c>
      <c r="EH126" t="s">
        <v>370</v>
      </c>
      <c r="EI126" t="s">
        <v>370</v>
      </c>
      <c r="EJ126" t="s">
        <v>370</v>
      </c>
      <c r="EK126" t="s">
        <v>370</v>
      </c>
      <c r="EL126" t="s">
        <v>370</v>
      </c>
      <c r="EM126" t="s">
        <v>370</v>
      </c>
    </row>
    <row r="127" spans="1:143" ht="45" x14ac:dyDescent="0.25">
      <c r="A127" t="s">
        <v>1023</v>
      </c>
      <c r="B127">
        <v>2019</v>
      </c>
      <c r="C127" t="s">
        <v>418</v>
      </c>
      <c r="D127" t="s">
        <v>416</v>
      </c>
      <c r="E127" t="s">
        <v>1307</v>
      </c>
      <c r="F127" t="s">
        <v>417</v>
      </c>
      <c r="G127" t="s">
        <v>238</v>
      </c>
      <c r="H127" t="s">
        <v>234</v>
      </c>
      <c r="I127">
        <v>71901</v>
      </c>
      <c r="J127" s="2">
        <v>6</v>
      </c>
      <c r="K127">
        <v>326291</v>
      </c>
      <c r="L127" s="32" t="s">
        <v>412</v>
      </c>
      <c r="M127" s="32" t="s">
        <v>1018</v>
      </c>
      <c r="N127">
        <v>34.467660000000002</v>
      </c>
      <c r="O127">
        <v>-93.020750000000007</v>
      </c>
      <c r="P127" s="9">
        <v>110001709045</v>
      </c>
      <c r="Q127" s="9">
        <v>1319221487616</v>
      </c>
      <c r="R127" t="s">
        <v>1019</v>
      </c>
      <c r="S127" t="s">
        <v>1020</v>
      </c>
      <c r="T127" s="34">
        <v>3</v>
      </c>
      <c r="U127" s="2" t="s">
        <v>1067</v>
      </c>
      <c r="V127">
        <v>94</v>
      </c>
      <c r="W127">
        <v>94</v>
      </c>
      <c r="Y127">
        <v>0</v>
      </c>
      <c r="Z127">
        <v>94</v>
      </c>
      <c r="AA127" t="s">
        <v>1021</v>
      </c>
      <c r="AB127" s="32" t="s">
        <v>1308</v>
      </c>
      <c r="AD127" s="33" t="s">
        <v>388</v>
      </c>
      <c r="AJ127" t="s">
        <v>1018</v>
      </c>
      <c r="AK127" t="s">
        <v>1018</v>
      </c>
      <c r="AL127" t="s">
        <v>1018</v>
      </c>
      <c r="AM127" t="s">
        <v>1018</v>
      </c>
      <c r="AN127" t="s">
        <v>1018</v>
      </c>
      <c r="AO127" t="s">
        <v>1018</v>
      </c>
      <c r="AP127" t="s">
        <v>1018</v>
      </c>
      <c r="AQ127" t="s">
        <v>1018</v>
      </c>
      <c r="AR127" t="s">
        <v>1018</v>
      </c>
      <c r="AS127" t="s">
        <v>1018</v>
      </c>
      <c r="AT127" t="s">
        <v>1018</v>
      </c>
      <c r="AU127" t="s">
        <v>1018</v>
      </c>
      <c r="AV127" t="s">
        <v>1028</v>
      </c>
      <c r="AW127" t="s">
        <v>1018</v>
      </c>
      <c r="AX127" t="s">
        <v>1018</v>
      </c>
      <c r="AY127" t="s">
        <v>1018</v>
      </c>
      <c r="AZ127" t="s">
        <v>1018</v>
      </c>
      <c r="BA127" t="s">
        <v>1018</v>
      </c>
      <c r="BB127" t="s">
        <v>1028</v>
      </c>
      <c r="BC127" t="s">
        <v>1018</v>
      </c>
      <c r="BD127" t="s">
        <v>1018</v>
      </c>
      <c r="BE127" t="s">
        <v>1018</v>
      </c>
      <c r="BF127" t="s">
        <v>1018</v>
      </c>
      <c r="BG127" t="s">
        <v>1018</v>
      </c>
      <c r="BH127" t="s">
        <v>1018</v>
      </c>
      <c r="BI127" t="s">
        <v>1018</v>
      </c>
      <c r="BJ127" t="s">
        <v>1018</v>
      </c>
      <c r="BK127" t="s">
        <v>1018</v>
      </c>
      <c r="BL127" t="s">
        <v>1018</v>
      </c>
      <c r="BM127" t="s">
        <v>1018</v>
      </c>
      <c r="BN127" t="s">
        <v>1018</v>
      </c>
      <c r="BO127" t="s">
        <v>1018</v>
      </c>
      <c r="BP127" t="s">
        <v>1018</v>
      </c>
      <c r="BQ127" t="s">
        <v>1018</v>
      </c>
      <c r="BR127" t="s">
        <v>1018</v>
      </c>
      <c r="BS127" t="s">
        <v>1018</v>
      </c>
      <c r="BT127" t="s">
        <v>1018</v>
      </c>
      <c r="BU127" t="s">
        <v>1018</v>
      </c>
      <c r="BV127" t="s">
        <v>1018</v>
      </c>
      <c r="BW127" t="s">
        <v>1018</v>
      </c>
      <c r="BX127" t="s">
        <v>1018</v>
      </c>
      <c r="BY127" t="s">
        <v>1018</v>
      </c>
      <c r="BZ127" t="s">
        <v>1018</v>
      </c>
      <c r="CA127" t="s">
        <v>1018</v>
      </c>
      <c r="CB127" t="s">
        <v>1018</v>
      </c>
      <c r="CC127" t="s">
        <v>1018</v>
      </c>
      <c r="CD127" t="s">
        <v>1018</v>
      </c>
      <c r="CE127" t="s">
        <v>1018</v>
      </c>
      <c r="CF127" t="s">
        <v>1018</v>
      </c>
      <c r="CG127" t="s">
        <v>1018</v>
      </c>
      <c r="CH127" t="s">
        <v>1018</v>
      </c>
      <c r="CI127" t="s">
        <v>1018</v>
      </c>
      <c r="CJ127" t="s">
        <v>1018</v>
      </c>
      <c r="CK127" t="s">
        <v>1018</v>
      </c>
      <c r="CL127" t="s">
        <v>370</v>
      </c>
      <c r="CM127" t="s">
        <v>370</v>
      </c>
      <c r="CN127" t="s">
        <v>370</v>
      </c>
      <c r="CO127" t="s">
        <v>370</v>
      </c>
      <c r="CP127" t="s">
        <v>370</v>
      </c>
      <c r="CQ127" t="s">
        <v>370</v>
      </c>
      <c r="CR127" t="s">
        <v>370</v>
      </c>
      <c r="CS127" t="s">
        <v>370</v>
      </c>
      <c r="CT127" t="s">
        <v>370</v>
      </c>
      <c r="CU127" t="s">
        <v>370</v>
      </c>
      <c r="CV127" t="s">
        <v>370</v>
      </c>
      <c r="CW127" t="s">
        <v>370</v>
      </c>
      <c r="CX127" t="s">
        <v>1071</v>
      </c>
      <c r="CY127" t="s">
        <v>370</v>
      </c>
      <c r="CZ127" t="s">
        <v>370</v>
      </c>
      <c r="DA127" t="s">
        <v>370</v>
      </c>
      <c r="DB127" t="s">
        <v>370</v>
      </c>
      <c r="DC127" t="s">
        <v>370</v>
      </c>
      <c r="DD127" t="s">
        <v>979</v>
      </c>
      <c r="DE127" t="s">
        <v>370</v>
      </c>
      <c r="DF127" t="s">
        <v>370</v>
      </c>
      <c r="DG127" t="s">
        <v>370</v>
      </c>
      <c r="DH127" t="s">
        <v>370</v>
      </c>
      <c r="DI127" t="s">
        <v>370</v>
      </c>
      <c r="DJ127" t="s">
        <v>370</v>
      </c>
      <c r="DK127" t="s">
        <v>370</v>
      </c>
      <c r="DL127" t="s">
        <v>370</v>
      </c>
      <c r="DM127" t="s">
        <v>370</v>
      </c>
      <c r="DN127" t="s">
        <v>370</v>
      </c>
      <c r="DO127" t="s">
        <v>370</v>
      </c>
      <c r="DP127" t="s">
        <v>370</v>
      </c>
      <c r="DQ127" t="s">
        <v>370</v>
      </c>
      <c r="DR127" t="s">
        <v>370</v>
      </c>
      <c r="DS127" t="s">
        <v>370</v>
      </c>
      <c r="DT127" t="s">
        <v>370</v>
      </c>
      <c r="DU127" t="s">
        <v>370</v>
      </c>
      <c r="DV127" t="s">
        <v>370</v>
      </c>
      <c r="DW127" t="s">
        <v>370</v>
      </c>
      <c r="DX127" t="s">
        <v>370</v>
      </c>
      <c r="DY127" t="s">
        <v>370</v>
      </c>
      <c r="DZ127" t="s">
        <v>370</v>
      </c>
      <c r="EA127" t="s">
        <v>370</v>
      </c>
      <c r="EB127" t="s">
        <v>370</v>
      </c>
      <c r="EC127" t="s">
        <v>370</v>
      </c>
      <c r="ED127" t="s">
        <v>370</v>
      </c>
      <c r="EE127" t="s">
        <v>370</v>
      </c>
      <c r="EF127" t="s">
        <v>370</v>
      </c>
      <c r="EG127" t="s">
        <v>370</v>
      </c>
      <c r="EH127" t="s">
        <v>370</v>
      </c>
      <c r="EI127" t="s">
        <v>370</v>
      </c>
      <c r="EJ127" t="s">
        <v>370</v>
      </c>
      <c r="EK127" t="s">
        <v>370</v>
      </c>
      <c r="EL127" t="s">
        <v>370</v>
      </c>
      <c r="EM127" t="s">
        <v>370</v>
      </c>
    </row>
    <row r="128" spans="1:143" x14ac:dyDescent="0.25">
      <c r="A128" t="s">
        <v>1023</v>
      </c>
      <c r="B128">
        <v>2020</v>
      </c>
      <c r="C128" t="s">
        <v>584</v>
      </c>
      <c r="D128" t="s">
        <v>582</v>
      </c>
      <c r="E128" t="s">
        <v>1047</v>
      </c>
      <c r="F128" t="s">
        <v>583</v>
      </c>
      <c r="G128" t="s">
        <v>1048</v>
      </c>
      <c r="H128" t="s">
        <v>107</v>
      </c>
      <c r="I128">
        <v>28401</v>
      </c>
      <c r="J128" s="2">
        <v>4</v>
      </c>
      <c r="K128">
        <v>325211</v>
      </c>
      <c r="L128" s="32" t="s">
        <v>259</v>
      </c>
      <c r="M128" s="32" t="s">
        <v>1018</v>
      </c>
      <c r="N128">
        <v>34.310650000000003</v>
      </c>
      <c r="O128">
        <v>-77.984610000000004</v>
      </c>
      <c r="P128" s="9">
        <v>110007116101</v>
      </c>
      <c r="Q128" s="9">
        <v>1320218578072</v>
      </c>
      <c r="R128" t="s">
        <v>1019</v>
      </c>
      <c r="S128" t="s">
        <v>1020</v>
      </c>
      <c r="T128" s="34">
        <v>5</v>
      </c>
      <c r="U128" s="2" t="s">
        <v>1037</v>
      </c>
      <c r="V128">
        <v>1.9</v>
      </c>
      <c r="W128">
        <v>1.9</v>
      </c>
      <c r="Y128">
        <v>380</v>
      </c>
      <c r="Z128">
        <v>381.9</v>
      </c>
      <c r="AA128" t="s">
        <v>1021</v>
      </c>
      <c r="AB128" s="32" t="s">
        <v>1027</v>
      </c>
      <c r="AD128" s="33" t="s">
        <v>426</v>
      </c>
      <c r="AJ128" t="s">
        <v>1018</v>
      </c>
      <c r="AK128" t="s">
        <v>1018</v>
      </c>
      <c r="AL128" t="s">
        <v>1018</v>
      </c>
      <c r="AM128" t="s">
        <v>1018</v>
      </c>
      <c r="AN128" t="s">
        <v>1018</v>
      </c>
      <c r="AO128" t="s">
        <v>1018</v>
      </c>
      <c r="AP128" t="s">
        <v>1028</v>
      </c>
      <c r="AQ128" t="s">
        <v>1018</v>
      </c>
      <c r="AR128" t="s">
        <v>1028</v>
      </c>
      <c r="AS128" t="s">
        <v>1018</v>
      </c>
      <c r="AT128" t="s">
        <v>1018</v>
      </c>
      <c r="AU128" t="s">
        <v>1018</v>
      </c>
      <c r="AV128" t="s">
        <v>1018</v>
      </c>
      <c r="AW128" t="s">
        <v>1018</v>
      </c>
      <c r="AX128" t="s">
        <v>1018</v>
      </c>
      <c r="AY128" t="s">
        <v>1018</v>
      </c>
      <c r="AZ128" t="s">
        <v>1018</v>
      </c>
      <c r="BA128" t="s">
        <v>1018</v>
      </c>
      <c r="BB128" t="s">
        <v>1018</v>
      </c>
      <c r="BC128" t="s">
        <v>1018</v>
      </c>
      <c r="BD128" t="s">
        <v>1018</v>
      </c>
      <c r="BE128" t="s">
        <v>1018</v>
      </c>
      <c r="BF128" t="s">
        <v>1018</v>
      </c>
      <c r="BG128" t="s">
        <v>1018</v>
      </c>
      <c r="BH128" t="s">
        <v>1018</v>
      </c>
      <c r="BI128" t="s">
        <v>1018</v>
      </c>
      <c r="BJ128" t="s">
        <v>1018</v>
      </c>
      <c r="BK128" t="s">
        <v>1018</v>
      </c>
      <c r="BL128" t="s">
        <v>1018</v>
      </c>
      <c r="BM128" t="s">
        <v>1018</v>
      </c>
      <c r="BN128" t="s">
        <v>1018</v>
      </c>
      <c r="BO128" t="s">
        <v>1018</v>
      </c>
      <c r="BP128" t="s">
        <v>1018</v>
      </c>
      <c r="BQ128" t="s">
        <v>1018</v>
      </c>
      <c r="BR128" t="s">
        <v>1018</v>
      </c>
      <c r="BS128" t="s">
        <v>1018</v>
      </c>
      <c r="BT128" t="s">
        <v>1018</v>
      </c>
      <c r="BU128" t="s">
        <v>1018</v>
      </c>
      <c r="BV128" t="s">
        <v>1018</v>
      </c>
      <c r="BW128" t="s">
        <v>1018</v>
      </c>
      <c r="BX128" t="s">
        <v>1018</v>
      </c>
      <c r="BY128" t="s">
        <v>1018</v>
      </c>
      <c r="BZ128" t="s">
        <v>1018</v>
      </c>
      <c r="CA128" t="s">
        <v>1018</v>
      </c>
      <c r="CB128" t="s">
        <v>1018</v>
      </c>
      <c r="CC128" t="s">
        <v>1018</v>
      </c>
      <c r="CD128" t="s">
        <v>1018</v>
      </c>
      <c r="CE128" t="s">
        <v>1018</v>
      </c>
      <c r="CF128" t="s">
        <v>1018</v>
      </c>
      <c r="CG128" t="s">
        <v>1018</v>
      </c>
      <c r="CH128" t="s">
        <v>1018</v>
      </c>
      <c r="CI128" t="s">
        <v>1018</v>
      </c>
      <c r="CJ128" t="s">
        <v>1018</v>
      </c>
      <c r="CK128" t="s">
        <v>1018</v>
      </c>
      <c r="CL128" t="s">
        <v>370</v>
      </c>
      <c r="CM128" t="s">
        <v>370</v>
      </c>
      <c r="CN128" t="s">
        <v>370</v>
      </c>
      <c r="CO128" t="s">
        <v>370</v>
      </c>
      <c r="CP128" t="s">
        <v>370</v>
      </c>
      <c r="CQ128" t="s">
        <v>370</v>
      </c>
      <c r="CR128" t="s">
        <v>1029</v>
      </c>
      <c r="CS128" t="s">
        <v>370</v>
      </c>
      <c r="CT128" t="s">
        <v>1030</v>
      </c>
      <c r="CU128" t="s">
        <v>370</v>
      </c>
      <c r="CV128" t="s">
        <v>370</v>
      </c>
      <c r="CW128" t="s">
        <v>370</v>
      </c>
      <c r="CX128" t="s">
        <v>370</v>
      </c>
      <c r="CY128" t="s">
        <v>370</v>
      </c>
      <c r="CZ128" t="s">
        <v>370</v>
      </c>
      <c r="DA128" t="s">
        <v>370</v>
      </c>
      <c r="DB128" t="s">
        <v>370</v>
      </c>
      <c r="DC128" t="s">
        <v>370</v>
      </c>
      <c r="DD128" t="s">
        <v>370</v>
      </c>
      <c r="DE128" t="s">
        <v>370</v>
      </c>
      <c r="DF128" t="s">
        <v>370</v>
      </c>
      <c r="DG128" t="s">
        <v>370</v>
      </c>
      <c r="DH128" t="s">
        <v>370</v>
      </c>
      <c r="DI128" t="s">
        <v>370</v>
      </c>
      <c r="DJ128" t="s">
        <v>370</v>
      </c>
      <c r="DK128" t="s">
        <v>370</v>
      </c>
      <c r="DL128" t="s">
        <v>370</v>
      </c>
      <c r="DM128" t="s">
        <v>370</v>
      </c>
      <c r="DN128" t="s">
        <v>370</v>
      </c>
      <c r="DO128" t="s">
        <v>370</v>
      </c>
      <c r="DP128" t="s">
        <v>370</v>
      </c>
      <c r="DQ128" t="s">
        <v>370</v>
      </c>
      <c r="DR128" t="s">
        <v>370</v>
      </c>
      <c r="DS128" t="s">
        <v>370</v>
      </c>
      <c r="DT128" t="s">
        <v>370</v>
      </c>
      <c r="DU128" t="s">
        <v>370</v>
      </c>
      <c r="DV128" t="s">
        <v>370</v>
      </c>
      <c r="DW128" t="s">
        <v>370</v>
      </c>
      <c r="DX128" t="s">
        <v>370</v>
      </c>
      <c r="DY128" t="s">
        <v>370</v>
      </c>
      <c r="DZ128" t="s">
        <v>370</v>
      </c>
      <c r="EA128" t="s">
        <v>370</v>
      </c>
      <c r="EB128" t="s">
        <v>370</v>
      </c>
      <c r="EC128" t="s">
        <v>370</v>
      </c>
      <c r="ED128" t="s">
        <v>370</v>
      </c>
      <c r="EE128" t="s">
        <v>370</v>
      </c>
      <c r="EF128" t="s">
        <v>370</v>
      </c>
      <c r="EG128" t="s">
        <v>370</v>
      </c>
      <c r="EH128" t="s">
        <v>370</v>
      </c>
      <c r="EI128" t="s">
        <v>370</v>
      </c>
      <c r="EJ128" t="s">
        <v>370</v>
      </c>
      <c r="EK128" t="s">
        <v>370</v>
      </c>
      <c r="EL128" t="s">
        <v>370</v>
      </c>
      <c r="EM128" t="s">
        <v>370</v>
      </c>
    </row>
    <row r="129" spans="1:143" x14ac:dyDescent="0.25">
      <c r="A129" t="s">
        <v>1015</v>
      </c>
      <c r="B129">
        <v>2020</v>
      </c>
      <c r="C129" t="s">
        <v>632</v>
      </c>
      <c r="D129" t="s">
        <v>630</v>
      </c>
      <c r="E129" t="s">
        <v>1309</v>
      </c>
      <c r="F129" t="s">
        <v>631</v>
      </c>
      <c r="G129" t="s">
        <v>1310</v>
      </c>
      <c r="H129" t="s">
        <v>44</v>
      </c>
      <c r="I129">
        <v>60135</v>
      </c>
      <c r="J129" s="2">
        <v>5</v>
      </c>
      <c r="K129">
        <v>325211</v>
      </c>
      <c r="L129" s="32" t="s">
        <v>259</v>
      </c>
      <c r="M129" s="32" t="s">
        <v>1018</v>
      </c>
      <c r="N129">
        <v>42.083449999999999</v>
      </c>
      <c r="O129">
        <v>-88.686490000000006</v>
      </c>
      <c r="P129" s="9">
        <v>110070158512</v>
      </c>
      <c r="Q129" s="9">
        <v>1320218614523</v>
      </c>
      <c r="R129" t="s">
        <v>1019</v>
      </c>
      <c r="S129" t="s">
        <v>1020</v>
      </c>
      <c r="T129" s="10" t="s">
        <v>366</v>
      </c>
      <c r="U129" s="2" t="e">
        <v>#N/A</v>
      </c>
      <c r="V129" t="s">
        <v>366</v>
      </c>
      <c r="W129">
        <v>0</v>
      </c>
      <c r="Y129">
        <v>0</v>
      </c>
      <c r="Z129" t="s">
        <v>366</v>
      </c>
      <c r="AA129" t="s">
        <v>1021</v>
      </c>
      <c r="AB129" s="32" t="s">
        <v>370</v>
      </c>
      <c r="AD129" s="33" t="s">
        <v>426</v>
      </c>
      <c r="AJ129" t="s">
        <v>1018</v>
      </c>
      <c r="AK129" t="s">
        <v>1018</v>
      </c>
      <c r="AL129" t="s">
        <v>1018</v>
      </c>
      <c r="AM129" t="s">
        <v>1018</v>
      </c>
      <c r="AN129" t="s">
        <v>1018</v>
      </c>
      <c r="AO129" t="s">
        <v>1018</v>
      </c>
      <c r="AP129" t="s">
        <v>1018</v>
      </c>
      <c r="AQ129" t="s">
        <v>366</v>
      </c>
      <c r="AR129" t="s">
        <v>366</v>
      </c>
      <c r="AS129" t="s">
        <v>366</v>
      </c>
      <c r="AT129" t="s">
        <v>366</v>
      </c>
      <c r="AU129" t="s">
        <v>366</v>
      </c>
      <c r="AV129" t="s">
        <v>1018</v>
      </c>
      <c r="AW129" t="s">
        <v>366</v>
      </c>
      <c r="AX129" t="s">
        <v>366</v>
      </c>
      <c r="AY129" t="s">
        <v>366</v>
      </c>
      <c r="AZ129" t="s">
        <v>366</v>
      </c>
      <c r="BA129" t="s">
        <v>366</v>
      </c>
      <c r="BB129" t="s">
        <v>366</v>
      </c>
      <c r="BC129" t="s">
        <v>366</v>
      </c>
      <c r="BD129" t="s">
        <v>366</v>
      </c>
      <c r="BE129" t="s">
        <v>366</v>
      </c>
      <c r="BF129" t="s">
        <v>366</v>
      </c>
      <c r="BG129" t="s">
        <v>366</v>
      </c>
      <c r="BH129" t="s">
        <v>366</v>
      </c>
      <c r="BI129" t="s">
        <v>1018</v>
      </c>
      <c r="BJ129" t="s">
        <v>1018</v>
      </c>
      <c r="BK129" t="s">
        <v>1018</v>
      </c>
      <c r="BL129" t="s">
        <v>1018</v>
      </c>
      <c r="BM129" t="s">
        <v>1018</v>
      </c>
      <c r="BN129" t="s">
        <v>366</v>
      </c>
      <c r="BO129" t="s">
        <v>366</v>
      </c>
      <c r="BP129" t="s">
        <v>366</v>
      </c>
      <c r="BQ129" t="s">
        <v>366</v>
      </c>
      <c r="BR129" t="s">
        <v>366</v>
      </c>
      <c r="BS129" t="s">
        <v>366</v>
      </c>
      <c r="BT129" t="s">
        <v>366</v>
      </c>
      <c r="BU129" t="s">
        <v>1018</v>
      </c>
      <c r="BV129" t="s">
        <v>366</v>
      </c>
      <c r="BW129" t="s">
        <v>366</v>
      </c>
      <c r="BX129" t="s">
        <v>366</v>
      </c>
      <c r="BY129" t="s">
        <v>366</v>
      </c>
      <c r="BZ129" t="s">
        <v>366</v>
      </c>
      <c r="CA129" t="s">
        <v>366</v>
      </c>
      <c r="CB129" t="s">
        <v>1018</v>
      </c>
      <c r="CC129" t="s">
        <v>366</v>
      </c>
      <c r="CD129" t="s">
        <v>366</v>
      </c>
      <c r="CE129" t="s">
        <v>366</v>
      </c>
      <c r="CF129" t="s">
        <v>366</v>
      </c>
      <c r="CG129" t="s">
        <v>366</v>
      </c>
      <c r="CH129" t="s">
        <v>366</v>
      </c>
      <c r="CI129" t="s">
        <v>366</v>
      </c>
      <c r="CJ129" t="s">
        <v>366</v>
      </c>
      <c r="CK129" t="s">
        <v>366</v>
      </c>
      <c r="CL129" t="s">
        <v>370</v>
      </c>
      <c r="CM129" t="s">
        <v>370</v>
      </c>
      <c r="CN129" t="s">
        <v>370</v>
      </c>
      <c r="CO129" t="s">
        <v>370</v>
      </c>
      <c r="CP129" t="s">
        <v>370</v>
      </c>
      <c r="CQ129" t="s">
        <v>370</v>
      </c>
      <c r="CR129" t="s">
        <v>370</v>
      </c>
      <c r="CS129" t="s">
        <v>370</v>
      </c>
      <c r="CT129" t="s">
        <v>370</v>
      </c>
      <c r="CU129" t="s">
        <v>370</v>
      </c>
      <c r="CV129" t="s">
        <v>370</v>
      </c>
      <c r="CW129" t="s">
        <v>370</v>
      </c>
      <c r="CX129" t="s">
        <v>370</v>
      </c>
      <c r="CY129" t="s">
        <v>370</v>
      </c>
      <c r="CZ129" t="s">
        <v>370</v>
      </c>
      <c r="DA129" t="s">
        <v>370</v>
      </c>
      <c r="DB129" t="s">
        <v>370</v>
      </c>
      <c r="DC129" t="s">
        <v>370</v>
      </c>
      <c r="DD129" t="s">
        <v>370</v>
      </c>
      <c r="DE129" t="s">
        <v>370</v>
      </c>
      <c r="DF129" t="s">
        <v>370</v>
      </c>
      <c r="DG129" t="s">
        <v>370</v>
      </c>
      <c r="DH129" t="s">
        <v>370</v>
      </c>
      <c r="DI129" t="s">
        <v>370</v>
      </c>
      <c r="DJ129" t="s">
        <v>370</v>
      </c>
      <c r="DK129" t="s">
        <v>370</v>
      </c>
      <c r="DL129" t="s">
        <v>370</v>
      </c>
      <c r="DM129" t="s">
        <v>370</v>
      </c>
      <c r="DN129" t="s">
        <v>370</v>
      </c>
      <c r="DO129" t="s">
        <v>370</v>
      </c>
      <c r="DP129" t="s">
        <v>370</v>
      </c>
      <c r="DQ129" t="s">
        <v>370</v>
      </c>
      <c r="DR129" t="s">
        <v>370</v>
      </c>
      <c r="DS129" t="s">
        <v>370</v>
      </c>
      <c r="DT129" t="s">
        <v>370</v>
      </c>
      <c r="DU129" t="s">
        <v>370</v>
      </c>
      <c r="DV129" t="s">
        <v>370</v>
      </c>
      <c r="DW129" t="s">
        <v>370</v>
      </c>
      <c r="DX129" t="s">
        <v>370</v>
      </c>
      <c r="DY129" t="s">
        <v>370</v>
      </c>
      <c r="DZ129" t="s">
        <v>370</v>
      </c>
      <c r="EA129" t="s">
        <v>370</v>
      </c>
      <c r="EB129" t="s">
        <v>370</v>
      </c>
      <c r="EC129" t="s">
        <v>370</v>
      </c>
      <c r="ED129" t="s">
        <v>370</v>
      </c>
      <c r="EE129" t="s">
        <v>370</v>
      </c>
      <c r="EF129" t="s">
        <v>370</v>
      </c>
      <c r="EG129" t="s">
        <v>370</v>
      </c>
      <c r="EH129" t="s">
        <v>370</v>
      </c>
      <c r="EI129" t="s">
        <v>370</v>
      </c>
      <c r="EJ129" t="s">
        <v>370</v>
      </c>
      <c r="EK129" t="s">
        <v>370</v>
      </c>
      <c r="EL129" t="s">
        <v>370</v>
      </c>
      <c r="EM129" t="s">
        <v>370</v>
      </c>
    </row>
    <row r="130" spans="1:143" x14ac:dyDescent="0.25">
      <c r="A130" t="s">
        <v>1023</v>
      </c>
      <c r="B130">
        <v>2020</v>
      </c>
      <c r="C130" t="s">
        <v>542</v>
      </c>
      <c r="D130" t="s">
        <v>540</v>
      </c>
      <c r="E130" t="s">
        <v>1040</v>
      </c>
      <c r="F130" t="s">
        <v>541</v>
      </c>
      <c r="G130" t="s">
        <v>1041</v>
      </c>
      <c r="H130" t="s">
        <v>285</v>
      </c>
      <c r="I130">
        <v>92570</v>
      </c>
      <c r="J130" s="2">
        <v>9</v>
      </c>
      <c r="K130">
        <v>325211</v>
      </c>
      <c r="L130" s="32" t="s">
        <v>259</v>
      </c>
      <c r="M130" s="32" t="s">
        <v>1018</v>
      </c>
      <c r="N130">
        <v>33.831099999999999</v>
      </c>
      <c r="O130">
        <v>-117.26157000000001</v>
      </c>
      <c r="P130" s="9">
        <v>110000479385</v>
      </c>
      <c r="Q130" s="9">
        <v>1320218651242</v>
      </c>
      <c r="R130" t="s">
        <v>1019</v>
      </c>
      <c r="S130" t="s">
        <v>1020</v>
      </c>
      <c r="T130" s="34">
        <v>5</v>
      </c>
      <c r="U130" s="2" t="s">
        <v>1037</v>
      </c>
      <c r="V130">
        <v>131.9</v>
      </c>
      <c r="W130">
        <v>131.9</v>
      </c>
      <c r="Y130">
        <v>1.6</v>
      </c>
      <c r="Z130">
        <v>133.5</v>
      </c>
      <c r="AA130" t="s">
        <v>1021</v>
      </c>
      <c r="AB130" s="32" t="s">
        <v>1027</v>
      </c>
      <c r="AD130" s="33" t="s">
        <v>426</v>
      </c>
      <c r="AJ130" t="s">
        <v>1018</v>
      </c>
      <c r="AK130" t="s">
        <v>1018</v>
      </c>
      <c r="AL130" t="s">
        <v>1018</v>
      </c>
      <c r="AM130" t="s">
        <v>1018</v>
      </c>
      <c r="AN130" t="s">
        <v>1018</v>
      </c>
      <c r="AO130" t="s">
        <v>1018</v>
      </c>
      <c r="AP130" t="s">
        <v>1028</v>
      </c>
      <c r="AQ130" t="s">
        <v>1018</v>
      </c>
      <c r="AR130" t="s">
        <v>1028</v>
      </c>
      <c r="AS130" t="s">
        <v>1018</v>
      </c>
      <c r="AT130" t="s">
        <v>1018</v>
      </c>
      <c r="AU130" t="s">
        <v>1018</v>
      </c>
      <c r="AV130" t="s">
        <v>1018</v>
      </c>
      <c r="AW130" t="s">
        <v>1018</v>
      </c>
      <c r="AX130" t="s">
        <v>1018</v>
      </c>
      <c r="AY130" t="s">
        <v>1018</v>
      </c>
      <c r="AZ130" t="s">
        <v>1018</v>
      </c>
      <c r="BA130" t="s">
        <v>1018</v>
      </c>
      <c r="BB130" t="s">
        <v>1018</v>
      </c>
      <c r="BC130" t="s">
        <v>1018</v>
      </c>
      <c r="BD130" t="s">
        <v>1018</v>
      </c>
      <c r="BE130" t="s">
        <v>1018</v>
      </c>
      <c r="BF130" t="s">
        <v>1018</v>
      </c>
      <c r="BG130" t="s">
        <v>1018</v>
      </c>
      <c r="BH130" t="s">
        <v>1018</v>
      </c>
      <c r="BI130" t="s">
        <v>1018</v>
      </c>
      <c r="BJ130" t="s">
        <v>1018</v>
      </c>
      <c r="BK130" t="s">
        <v>1018</v>
      </c>
      <c r="BL130" t="s">
        <v>1018</v>
      </c>
      <c r="BM130" t="s">
        <v>1018</v>
      </c>
      <c r="BN130" t="s">
        <v>1018</v>
      </c>
      <c r="BO130" t="s">
        <v>1018</v>
      </c>
      <c r="BP130" t="s">
        <v>1018</v>
      </c>
      <c r="BQ130" t="s">
        <v>1018</v>
      </c>
      <c r="BR130" t="s">
        <v>1018</v>
      </c>
      <c r="BS130" t="s">
        <v>1018</v>
      </c>
      <c r="BT130" t="s">
        <v>1018</v>
      </c>
      <c r="BU130" t="s">
        <v>1018</v>
      </c>
      <c r="BV130" t="s">
        <v>1018</v>
      </c>
      <c r="BW130" t="s">
        <v>1018</v>
      </c>
      <c r="BX130" t="s">
        <v>1018</v>
      </c>
      <c r="BY130" t="s">
        <v>1018</v>
      </c>
      <c r="BZ130" t="s">
        <v>1018</v>
      </c>
      <c r="CA130" t="s">
        <v>1018</v>
      </c>
      <c r="CB130" t="s">
        <v>1018</v>
      </c>
      <c r="CC130" t="s">
        <v>1018</v>
      </c>
      <c r="CD130" t="s">
        <v>1018</v>
      </c>
      <c r="CE130" t="s">
        <v>1018</v>
      </c>
      <c r="CF130" t="s">
        <v>1018</v>
      </c>
      <c r="CG130" t="s">
        <v>1018</v>
      </c>
      <c r="CH130" t="s">
        <v>1018</v>
      </c>
      <c r="CI130" t="s">
        <v>1018</v>
      </c>
      <c r="CJ130" t="s">
        <v>1018</v>
      </c>
      <c r="CK130" t="s">
        <v>1018</v>
      </c>
      <c r="CL130" t="s">
        <v>370</v>
      </c>
      <c r="CM130" t="s">
        <v>370</v>
      </c>
      <c r="CN130" t="s">
        <v>370</v>
      </c>
      <c r="CO130" t="s">
        <v>370</v>
      </c>
      <c r="CP130" t="s">
        <v>370</v>
      </c>
      <c r="CQ130" t="s">
        <v>370</v>
      </c>
      <c r="CR130" t="s">
        <v>1029</v>
      </c>
      <c r="CS130" t="s">
        <v>370</v>
      </c>
      <c r="CT130" t="s">
        <v>1030</v>
      </c>
      <c r="CU130" t="s">
        <v>370</v>
      </c>
      <c r="CV130" t="s">
        <v>370</v>
      </c>
      <c r="CW130" t="s">
        <v>370</v>
      </c>
      <c r="CX130" t="s">
        <v>370</v>
      </c>
      <c r="CY130" t="s">
        <v>370</v>
      </c>
      <c r="CZ130" t="s">
        <v>370</v>
      </c>
      <c r="DA130" t="s">
        <v>370</v>
      </c>
      <c r="DB130" t="s">
        <v>370</v>
      </c>
      <c r="DC130" t="s">
        <v>370</v>
      </c>
      <c r="DD130" t="s">
        <v>370</v>
      </c>
      <c r="DE130" t="s">
        <v>370</v>
      </c>
      <c r="DF130" t="s">
        <v>370</v>
      </c>
      <c r="DG130" t="s">
        <v>370</v>
      </c>
      <c r="DH130" t="s">
        <v>370</v>
      </c>
      <c r="DI130" t="s">
        <v>370</v>
      </c>
      <c r="DJ130" t="s">
        <v>370</v>
      </c>
      <c r="DK130" t="s">
        <v>370</v>
      </c>
      <c r="DL130" t="s">
        <v>370</v>
      </c>
      <c r="DM130" t="s">
        <v>370</v>
      </c>
      <c r="DN130" t="s">
        <v>370</v>
      </c>
      <c r="DO130" t="s">
        <v>370</v>
      </c>
      <c r="DP130" t="s">
        <v>370</v>
      </c>
      <c r="DQ130" t="s">
        <v>370</v>
      </c>
      <c r="DR130" t="s">
        <v>370</v>
      </c>
      <c r="DS130" t="s">
        <v>370</v>
      </c>
      <c r="DT130" t="s">
        <v>370</v>
      </c>
      <c r="DU130" t="s">
        <v>370</v>
      </c>
      <c r="DV130" t="s">
        <v>370</v>
      </c>
      <c r="DW130" t="s">
        <v>370</v>
      </c>
      <c r="DX130" t="s">
        <v>370</v>
      </c>
      <c r="DY130" t="s">
        <v>370</v>
      </c>
      <c r="DZ130" t="s">
        <v>370</v>
      </c>
      <c r="EA130" t="s">
        <v>370</v>
      </c>
      <c r="EB130" t="s">
        <v>370</v>
      </c>
      <c r="EC130" t="s">
        <v>370</v>
      </c>
      <c r="ED130" t="s">
        <v>370</v>
      </c>
      <c r="EE130" t="s">
        <v>370</v>
      </c>
      <c r="EF130" t="s">
        <v>370</v>
      </c>
      <c r="EG130" t="s">
        <v>370</v>
      </c>
      <c r="EH130" t="s">
        <v>370</v>
      </c>
      <c r="EI130" t="s">
        <v>370</v>
      </c>
      <c r="EJ130" t="s">
        <v>370</v>
      </c>
      <c r="EK130" t="s">
        <v>370</v>
      </c>
      <c r="EL130" t="s">
        <v>370</v>
      </c>
      <c r="EM130" t="s">
        <v>370</v>
      </c>
    </row>
    <row r="131" spans="1:143" ht="45" x14ac:dyDescent="0.25">
      <c r="A131" t="s">
        <v>1023</v>
      </c>
      <c r="B131">
        <v>2020</v>
      </c>
      <c r="C131" t="s">
        <v>663</v>
      </c>
      <c r="D131" t="s">
        <v>661</v>
      </c>
      <c r="E131" t="s">
        <v>1104</v>
      </c>
      <c r="F131" t="s">
        <v>662</v>
      </c>
      <c r="G131" t="s">
        <v>1105</v>
      </c>
      <c r="H131" t="s">
        <v>107</v>
      </c>
      <c r="I131">
        <v>28677</v>
      </c>
      <c r="J131" s="2">
        <v>4</v>
      </c>
      <c r="K131">
        <v>337127</v>
      </c>
      <c r="L131" s="32" t="s">
        <v>659</v>
      </c>
      <c r="M131" s="32" t="s">
        <v>1018</v>
      </c>
      <c r="N131">
        <v>35.792020000000001</v>
      </c>
      <c r="O131">
        <v>-80.931759999999997</v>
      </c>
      <c r="P131" s="9">
        <v>110000861648</v>
      </c>
      <c r="Q131" s="9">
        <v>1320218661472</v>
      </c>
      <c r="R131" t="s">
        <v>1019</v>
      </c>
      <c r="S131" t="s">
        <v>1020</v>
      </c>
      <c r="T131" s="34">
        <v>4</v>
      </c>
      <c r="U131" s="2" t="s">
        <v>1032</v>
      </c>
      <c r="V131">
        <v>84.46</v>
      </c>
      <c r="W131">
        <v>84.46</v>
      </c>
      <c r="Y131">
        <v>0</v>
      </c>
      <c r="Z131">
        <v>84.46</v>
      </c>
      <c r="AA131" t="s">
        <v>1021</v>
      </c>
      <c r="AB131" s="32" t="s">
        <v>1106</v>
      </c>
      <c r="AD131" s="33" t="s">
        <v>655</v>
      </c>
      <c r="AJ131" t="s">
        <v>1018</v>
      </c>
      <c r="AK131" t="s">
        <v>1018</v>
      </c>
      <c r="AL131" t="s">
        <v>1018</v>
      </c>
      <c r="AM131" t="s">
        <v>1018</v>
      </c>
      <c r="AN131" t="s">
        <v>1018</v>
      </c>
      <c r="AO131" t="s">
        <v>1018</v>
      </c>
      <c r="AP131" t="s">
        <v>1018</v>
      </c>
      <c r="AQ131" t="s">
        <v>1018</v>
      </c>
      <c r="AR131" t="s">
        <v>1018</v>
      </c>
      <c r="AS131" t="s">
        <v>1018</v>
      </c>
      <c r="AT131" t="s">
        <v>1018</v>
      </c>
      <c r="AU131" t="s">
        <v>1018</v>
      </c>
      <c r="AV131" t="s">
        <v>1028</v>
      </c>
      <c r="AW131" t="s">
        <v>1028</v>
      </c>
      <c r="AX131" t="s">
        <v>1018</v>
      </c>
      <c r="AY131" t="s">
        <v>1018</v>
      </c>
      <c r="AZ131" t="s">
        <v>1018</v>
      </c>
      <c r="BA131" t="s">
        <v>1018</v>
      </c>
      <c r="BB131" t="s">
        <v>1018</v>
      </c>
      <c r="BC131" t="s">
        <v>1018</v>
      </c>
      <c r="BD131" t="s">
        <v>1018</v>
      </c>
      <c r="BE131" t="s">
        <v>1018</v>
      </c>
      <c r="BF131" t="s">
        <v>1018</v>
      </c>
      <c r="BG131" t="s">
        <v>1018</v>
      </c>
      <c r="BH131" t="s">
        <v>1018</v>
      </c>
      <c r="BI131" t="s">
        <v>1018</v>
      </c>
      <c r="BJ131" t="s">
        <v>1018</v>
      </c>
      <c r="BK131" t="s">
        <v>1018</v>
      </c>
      <c r="BL131" t="s">
        <v>1018</v>
      </c>
      <c r="BM131" t="s">
        <v>1018</v>
      </c>
      <c r="BN131" t="s">
        <v>1018</v>
      </c>
      <c r="BO131" t="s">
        <v>1018</v>
      </c>
      <c r="BP131" t="s">
        <v>1018</v>
      </c>
      <c r="BQ131" t="s">
        <v>1018</v>
      </c>
      <c r="BR131" t="s">
        <v>1018</v>
      </c>
      <c r="BS131" t="s">
        <v>1018</v>
      </c>
      <c r="BT131" t="s">
        <v>1018</v>
      </c>
      <c r="BU131" t="s">
        <v>1018</v>
      </c>
      <c r="BV131" t="s">
        <v>1018</v>
      </c>
      <c r="BW131" t="s">
        <v>1018</v>
      </c>
      <c r="BX131" t="s">
        <v>1018</v>
      </c>
      <c r="BY131" t="s">
        <v>1018</v>
      </c>
      <c r="BZ131" t="s">
        <v>1018</v>
      </c>
      <c r="CA131" t="s">
        <v>1018</v>
      </c>
      <c r="CB131" t="s">
        <v>1018</v>
      </c>
      <c r="CC131" t="s">
        <v>1018</v>
      </c>
      <c r="CD131" t="s">
        <v>1018</v>
      </c>
      <c r="CE131" t="s">
        <v>1018</v>
      </c>
      <c r="CF131" t="s">
        <v>1018</v>
      </c>
      <c r="CG131" t="s">
        <v>1018</v>
      </c>
      <c r="CH131" t="s">
        <v>1018</v>
      </c>
      <c r="CI131" t="s">
        <v>1018</v>
      </c>
      <c r="CJ131" t="s">
        <v>1018</v>
      </c>
      <c r="CK131" t="s">
        <v>1018</v>
      </c>
      <c r="CL131" t="s">
        <v>370</v>
      </c>
      <c r="CM131" t="s">
        <v>370</v>
      </c>
      <c r="CN131" t="s">
        <v>370</v>
      </c>
      <c r="CO131" t="s">
        <v>370</v>
      </c>
      <c r="CP131" t="s">
        <v>370</v>
      </c>
      <c r="CQ131" t="s">
        <v>370</v>
      </c>
      <c r="CR131" t="s">
        <v>370</v>
      </c>
      <c r="CS131" t="s">
        <v>370</v>
      </c>
      <c r="CT131" t="s">
        <v>370</v>
      </c>
      <c r="CU131" t="s">
        <v>370</v>
      </c>
      <c r="CV131" t="s">
        <v>370</v>
      </c>
      <c r="CW131" t="s">
        <v>370</v>
      </c>
      <c r="CX131" t="s">
        <v>1071</v>
      </c>
      <c r="CY131" t="s">
        <v>974</v>
      </c>
      <c r="CZ131" t="s">
        <v>370</v>
      </c>
      <c r="DA131" t="s">
        <v>370</v>
      </c>
      <c r="DB131" t="s">
        <v>370</v>
      </c>
      <c r="DC131" t="s">
        <v>370</v>
      </c>
      <c r="DD131" t="s">
        <v>370</v>
      </c>
      <c r="DE131" t="s">
        <v>370</v>
      </c>
      <c r="DF131" t="s">
        <v>370</v>
      </c>
      <c r="DG131" t="s">
        <v>370</v>
      </c>
      <c r="DH131" t="s">
        <v>370</v>
      </c>
      <c r="DI131" t="s">
        <v>370</v>
      </c>
      <c r="DJ131" t="s">
        <v>370</v>
      </c>
      <c r="DK131" t="s">
        <v>370</v>
      </c>
      <c r="DL131" t="s">
        <v>370</v>
      </c>
      <c r="DM131" t="s">
        <v>370</v>
      </c>
      <c r="DN131" t="s">
        <v>370</v>
      </c>
      <c r="DO131" t="s">
        <v>370</v>
      </c>
      <c r="DP131" t="s">
        <v>370</v>
      </c>
      <c r="DQ131" t="s">
        <v>370</v>
      </c>
      <c r="DR131" t="s">
        <v>370</v>
      </c>
      <c r="DS131" t="s">
        <v>370</v>
      </c>
      <c r="DT131" t="s">
        <v>370</v>
      </c>
      <c r="DU131" t="s">
        <v>370</v>
      </c>
      <c r="DV131" t="s">
        <v>370</v>
      </c>
      <c r="DW131" t="s">
        <v>370</v>
      </c>
      <c r="DX131" t="s">
        <v>370</v>
      </c>
      <c r="DY131" t="s">
        <v>370</v>
      </c>
      <c r="DZ131" t="s">
        <v>370</v>
      </c>
      <c r="EA131" t="s">
        <v>370</v>
      </c>
      <c r="EB131" t="s">
        <v>370</v>
      </c>
      <c r="EC131" t="s">
        <v>370</v>
      </c>
      <c r="ED131" t="s">
        <v>370</v>
      </c>
      <c r="EE131" t="s">
        <v>370</v>
      </c>
      <c r="EF131" t="s">
        <v>370</v>
      </c>
      <c r="EG131" t="s">
        <v>370</v>
      </c>
      <c r="EH131" t="s">
        <v>370</v>
      </c>
      <c r="EI131" t="s">
        <v>370</v>
      </c>
      <c r="EJ131" t="s">
        <v>370</v>
      </c>
      <c r="EK131" t="s">
        <v>370</v>
      </c>
      <c r="EL131" t="s">
        <v>370</v>
      </c>
      <c r="EM131" t="s">
        <v>370</v>
      </c>
    </row>
    <row r="132" spans="1:143" x14ac:dyDescent="0.25">
      <c r="A132" t="s">
        <v>1015</v>
      </c>
      <c r="B132">
        <v>2020</v>
      </c>
      <c r="C132" t="s">
        <v>457</v>
      </c>
      <c r="D132" t="s">
        <v>455</v>
      </c>
      <c r="E132" t="s">
        <v>1081</v>
      </c>
      <c r="F132" t="s">
        <v>456</v>
      </c>
      <c r="G132" t="s">
        <v>1082</v>
      </c>
      <c r="H132" t="s">
        <v>171</v>
      </c>
      <c r="I132">
        <v>29842</v>
      </c>
      <c r="J132" s="2">
        <v>4</v>
      </c>
      <c r="K132">
        <v>325211</v>
      </c>
      <c r="L132" s="32" t="s">
        <v>259</v>
      </c>
      <c r="M132" s="32" t="s">
        <v>1018</v>
      </c>
      <c r="N132">
        <v>33.480440000000002</v>
      </c>
      <c r="O132">
        <v>-81.922470000000004</v>
      </c>
      <c r="P132" s="9">
        <v>110000355516</v>
      </c>
      <c r="Q132" s="9">
        <v>1320218663274</v>
      </c>
      <c r="R132" t="s">
        <v>1019</v>
      </c>
      <c r="S132" t="s">
        <v>1020</v>
      </c>
      <c r="T132" s="10" t="s">
        <v>366</v>
      </c>
      <c r="U132" s="2" t="e">
        <v>#N/A</v>
      </c>
      <c r="V132" t="s">
        <v>366</v>
      </c>
      <c r="W132">
        <v>0</v>
      </c>
      <c r="Y132">
        <v>0</v>
      </c>
      <c r="Z132" t="s">
        <v>366</v>
      </c>
      <c r="AA132" t="s">
        <v>1021</v>
      </c>
      <c r="AB132" s="32" t="s">
        <v>370</v>
      </c>
      <c r="AD132" s="33" t="s">
        <v>426</v>
      </c>
      <c r="AJ132" t="s">
        <v>1018</v>
      </c>
      <c r="AK132" t="s">
        <v>1018</v>
      </c>
      <c r="AL132" t="s">
        <v>1018</v>
      </c>
      <c r="AM132" t="s">
        <v>1018</v>
      </c>
      <c r="AN132" t="s">
        <v>1018</v>
      </c>
      <c r="AO132" t="s">
        <v>1018</v>
      </c>
      <c r="AP132" t="s">
        <v>1018</v>
      </c>
      <c r="AQ132" t="s">
        <v>366</v>
      </c>
      <c r="AR132" t="s">
        <v>366</v>
      </c>
      <c r="AS132" t="s">
        <v>366</v>
      </c>
      <c r="AT132" t="s">
        <v>366</v>
      </c>
      <c r="AU132" t="s">
        <v>366</v>
      </c>
      <c r="AV132" t="s">
        <v>1018</v>
      </c>
      <c r="AW132" t="s">
        <v>366</v>
      </c>
      <c r="AX132" t="s">
        <v>366</v>
      </c>
      <c r="AY132" t="s">
        <v>366</v>
      </c>
      <c r="AZ132" t="s">
        <v>366</v>
      </c>
      <c r="BA132" t="s">
        <v>366</v>
      </c>
      <c r="BB132" t="s">
        <v>366</v>
      </c>
      <c r="BC132" t="s">
        <v>366</v>
      </c>
      <c r="BD132" t="s">
        <v>366</v>
      </c>
      <c r="BE132" t="s">
        <v>366</v>
      </c>
      <c r="BF132" t="s">
        <v>366</v>
      </c>
      <c r="BG132" t="s">
        <v>366</v>
      </c>
      <c r="BH132" t="s">
        <v>366</v>
      </c>
      <c r="BI132" t="s">
        <v>1018</v>
      </c>
      <c r="BJ132" t="s">
        <v>1018</v>
      </c>
      <c r="BK132" t="s">
        <v>1018</v>
      </c>
      <c r="BL132" t="s">
        <v>1018</v>
      </c>
      <c r="BM132" t="s">
        <v>1018</v>
      </c>
      <c r="BN132" t="s">
        <v>366</v>
      </c>
      <c r="BO132" t="s">
        <v>366</v>
      </c>
      <c r="BP132" t="s">
        <v>366</v>
      </c>
      <c r="BQ132" t="s">
        <v>366</v>
      </c>
      <c r="BR132" t="s">
        <v>366</v>
      </c>
      <c r="BS132" t="s">
        <v>366</v>
      </c>
      <c r="BT132" t="s">
        <v>366</v>
      </c>
      <c r="BU132" t="s">
        <v>1018</v>
      </c>
      <c r="BV132" t="s">
        <v>366</v>
      </c>
      <c r="BW132" t="s">
        <v>366</v>
      </c>
      <c r="BX132" t="s">
        <v>366</v>
      </c>
      <c r="BY132" t="s">
        <v>366</v>
      </c>
      <c r="BZ132" t="s">
        <v>366</v>
      </c>
      <c r="CA132" t="s">
        <v>366</v>
      </c>
      <c r="CB132" t="s">
        <v>1018</v>
      </c>
      <c r="CC132" t="s">
        <v>366</v>
      </c>
      <c r="CD132" t="s">
        <v>366</v>
      </c>
      <c r="CE132" t="s">
        <v>366</v>
      </c>
      <c r="CF132" t="s">
        <v>366</v>
      </c>
      <c r="CG132" t="s">
        <v>366</v>
      </c>
      <c r="CH132" t="s">
        <v>366</v>
      </c>
      <c r="CI132" t="s">
        <v>366</v>
      </c>
      <c r="CJ132" t="s">
        <v>366</v>
      </c>
      <c r="CK132" t="s">
        <v>366</v>
      </c>
      <c r="CL132" t="s">
        <v>370</v>
      </c>
      <c r="CM132" t="s">
        <v>370</v>
      </c>
      <c r="CN132" t="s">
        <v>370</v>
      </c>
      <c r="CO132" t="s">
        <v>370</v>
      </c>
      <c r="CP132" t="s">
        <v>370</v>
      </c>
      <c r="CQ132" t="s">
        <v>370</v>
      </c>
      <c r="CR132" t="s">
        <v>370</v>
      </c>
      <c r="CS132" t="s">
        <v>370</v>
      </c>
      <c r="CT132" t="s">
        <v>370</v>
      </c>
      <c r="CU132" t="s">
        <v>370</v>
      </c>
      <c r="CV132" t="s">
        <v>370</v>
      </c>
      <c r="CW132" t="s">
        <v>370</v>
      </c>
      <c r="CX132" t="s">
        <v>370</v>
      </c>
      <c r="CY132" t="s">
        <v>370</v>
      </c>
      <c r="CZ132" t="s">
        <v>370</v>
      </c>
      <c r="DA132" t="s">
        <v>370</v>
      </c>
      <c r="DB132" t="s">
        <v>370</v>
      </c>
      <c r="DC132" t="s">
        <v>370</v>
      </c>
      <c r="DD132" t="s">
        <v>370</v>
      </c>
      <c r="DE132" t="s">
        <v>370</v>
      </c>
      <c r="DF132" t="s">
        <v>370</v>
      </c>
      <c r="DG132" t="s">
        <v>370</v>
      </c>
      <c r="DH132" t="s">
        <v>370</v>
      </c>
      <c r="DI132" t="s">
        <v>370</v>
      </c>
      <c r="DJ132" t="s">
        <v>370</v>
      </c>
      <c r="DK132" t="s">
        <v>370</v>
      </c>
      <c r="DL132" t="s">
        <v>370</v>
      </c>
      <c r="DM132" t="s">
        <v>370</v>
      </c>
      <c r="DN132" t="s">
        <v>370</v>
      </c>
      <c r="DO132" t="s">
        <v>370</v>
      </c>
      <c r="DP132" t="s">
        <v>370</v>
      </c>
      <c r="DQ132" t="s">
        <v>370</v>
      </c>
      <c r="DR132" t="s">
        <v>370</v>
      </c>
      <c r="DS132" t="s">
        <v>370</v>
      </c>
      <c r="DT132" t="s">
        <v>370</v>
      </c>
      <c r="DU132" t="s">
        <v>370</v>
      </c>
      <c r="DV132" t="s">
        <v>370</v>
      </c>
      <c r="DW132" t="s">
        <v>370</v>
      </c>
      <c r="DX132" t="s">
        <v>370</v>
      </c>
      <c r="DY132" t="s">
        <v>370</v>
      </c>
      <c r="DZ132" t="s">
        <v>370</v>
      </c>
      <c r="EA132" t="s">
        <v>370</v>
      </c>
      <c r="EB132" t="s">
        <v>370</v>
      </c>
      <c r="EC132" t="s">
        <v>370</v>
      </c>
      <c r="ED132" t="s">
        <v>370</v>
      </c>
      <c r="EE132" t="s">
        <v>370</v>
      </c>
      <c r="EF132" t="s">
        <v>370</v>
      </c>
      <c r="EG132" t="s">
        <v>370</v>
      </c>
      <c r="EH132" t="s">
        <v>370</v>
      </c>
      <c r="EI132" t="s">
        <v>370</v>
      </c>
      <c r="EJ132" t="s">
        <v>370</v>
      </c>
      <c r="EK132" t="s">
        <v>370</v>
      </c>
      <c r="EL132" t="s">
        <v>370</v>
      </c>
      <c r="EM132" t="s">
        <v>370</v>
      </c>
    </row>
    <row r="133" spans="1:143" x14ac:dyDescent="0.25">
      <c r="A133" t="s">
        <v>1015</v>
      </c>
      <c r="B133">
        <v>2020</v>
      </c>
      <c r="C133" t="s">
        <v>611</v>
      </c>
      <c r="D133" t="s">
        <v>609</v>
      </c>
      <c r="E133" t="s">
        <v>1038</v>
      </c>
      <c r="F133" t="s">
        <v>610</v>
      </c>
      <c r="G133" t="s">
        <v>1039</v>
      </c>
      <c r="H133" t="s">
        <v>230</v>
      </c>
      <c r="I133">
        <v>64116</v>
      </c>
      <c r="J133" s="2">
        <v>7</v>
      </c>
      <c r="K133">
        <v>325211</v>
      </c>
      <c r="L133" s="32" t="s">
        <v>259</v>
      </c>
      <c r="M133" s="32" t="s">
        <v>1018</v>
      </c>
      <c r="N133">
        <v>39.132289999999998</v>
      </c>
      <c r="O133">
        <v>-94.56953</v>
      </c>
      <c r="P133" s="9">
        <v>110046122986</v>
      </c>
      <c r="Q133" s="9">
        <v>1320218671752</v>
      </c>
      <c r="R133" t="s">
        <v>1019</v>
      </c>
      <c r="S133" t="s">
        <v>1020</v>
      </c>
      <c r="T133" s="10" t="s">
        <v>366</v>
      </c>
      <c r="U133" s="2" t="e">
        <v>#N/A</v>
      </c>
      <c r="V133" t="s">
        <v>366</v>
      </c>
      <c r="W133">
        <v>0</v>
      </c>
      <c r="Y133">
        <v>0</v>
      </c>
      <c r="Z133" t="s">
        <v>366</v>
      </c>
      <c r="AA133" t="s">
        <v>1021</v>
      </c>
      <c r="AB133" s="32" t="s">
        <v>370</v>
      </c>
      <c r="AD133" s="33" t="s">
        <v>426</v>
      </c>
      <c r="AJ133" t="s">
        <v>1018</v>
      </c>
      <c r="AK133" t="s">
        <v>1018</v>
      </c>
      <c r="AL133" t="s">
        <v>1018</v>
      </c>
      <c r="AM133" t="s">
        <v>1018</v>
      </c>
      <c r="AN133" t="s">
        <v>1018</v>
      </c>
      <c r="AO133" t="s">
        <v>1018</v>
      </c>
      <c r="AP133" t="s">
        <v>1018</v>
      </c>
      <c r="AQ133" t="s">
        <v>366</v>
      </c>
      <c r="AR133" t="s">
        <v>366</v>
      </c>
      <c r="AS133" t="s">
        <v>366</v>
      </c>
      <c r="AT133" t="s">
        <v>366</v>
      </c>
      <c r="AU133" t="s">
        <v>366</v>
      </c>
      <c r="AV133" t="s">
        <v>1018</v>
      </c>
      <c r="AW133" t="s">
        <v>366</v>
      </c>
      <c r="AX133" t="s">
        <v>366</v>
      </c>
      <c r="AY133" t="s">
        <v>366</v>
      </c>
      <c r="AZ133" t="s">
        <v>366</v>
      </c>
      <c r="BA133" t="s">
        <v>366</v>
      </c>
      <c r="BB133" t="s">
        <v>366</v>
      </c>
      <c r="BC133" t="s">
        <v>366</v>
      </c>
      <c r="BD133" t="s">
        <v>366</v>
      </c>
      <c r="BE133" t="s">
        <v>366</v>
      </c>
      <c r="BF133" t="s">
        <v>366</v>
      </c>
      <c r="BG133" t="s">
        <v>366</v>
      </c>
      <c r="BH133" t="s">
        <v>366</v>
      </c>
      <c r="BI133" t="s">
        <v>1018</v>
      </c>
      <c r="BJ133" t="s">
        <v>1018</v>
      </c>
      <c r="BK133" t="s">
        <v>1018</v>
      </c>
      <c r="BL133" t="s">
        <v>1018</v>
      </c>
      <c r="BM133" t="s">
        <v>1018</v>
      </c>
      <c r="BN133" t="s">
        <v>366</v>
      </c>
      <c r="BO133" t="s">
        <v>366</v>
      </c>
      <c r="BP133" t="s">
        <v>366</v>
      </c>
      <c r="BQ133" t="s">
        <v>366</v>
      </c>
      <c r="BR133" t="s">
        <v>366</v>
      </c>
      <c r="BS133" t="s">
        <v>366</v>
      </c>
      <c r="BT133" t="s">
        <v>366</v>
      </c>
      <c r="BU133" t="s">
        <v>1018</v>
      </c>
      <c r="BV133" t="s">
        <v>366</v>
      </c>
      <c r="BW133" t="s">
        <v>366</v>
      </c>
      <c r="BX133" t="s">
        <v>366</v>
      </c>
      <c r="BY133" t="s">
        <v>366</v>
      </c>
      <c r="BZ133" t="s">
        <v>366</v>
      </c>
      <c r="CA133" t="s">
        <v>366</v>
      </c>
      <c r="CB133" t="s">
        <v>1018</v>
      </c>
      <c r="CC133" t="s">
        <v>366</v>
      </c>
      <c r="CD133" t="s">
        <v>366</v>
      </c>
      <c r="CE133" t="s">
        <v>366</v>
      </c>
      <c r="CF133" t="s">
        <v>366</v>
      </c>
      <c r="CG133" t="s">
        <v>366</v>
      </c>
      <c r="CH133" t="s">
        <v>366</v>
      </c>
      <c r="CI133" t="s">
        <v>366</v>
      </c>
      <c r="CJ133" t="s">
        <v>366</v>
      </c>
      <c r="CK133" t="s">
        <v>366</v>
      </c>
      <c r="CL133" t="s">
        <v>370</v>
      </c>
      <c r="CM133" t="s">
        <v>370</v>
      </c>
      <c r="CN133" t="s">
        <v>370</v>
      </c>
      <c r="CO133" t="s">
        <v>370</v>
      </c>
      <c r="CP133" t="s">
        <v>370</v>
      </c>
      <c r="CQ133" t="s">
        <v>370</v>
      </c>
      <c r="CR133" t="s">
        <v>370</v>
      </c>
      <c r="CS133" t="s">
        <v>370</v>
      </c>
      <c r="CT133" t="s">
        <v>370</v>
      </c>
      <c r="CU133" t="s">
        <v>370</v>
      </c>
      <c r="CV133" t="s">
        <v>370</v>
      </c>
      <c r="CW133" t="s">
        <v>370</v>
      </c>
      <c r="CX133" t="s">
        <v>370</v>
      </c>
      <c r="CY133" t="s">
        <v>370</v>
      </c>
      <c r="CZ133" t="s">
        <v>370</v>
      </c>
      <c r="DA133" t="s">
        <v>370</v>
      </c>
      <c r="DB133" t="s">
        <v>370</v>
      </c>
      <c r="DC133" t="s">
        <v>370</v>
      </c>
      <c r="DD133" t="s">
        <v>370</v>
      </c>
      <c r="DE133" t="s">
        <v>370</v>
      </c>
      <c r="DF133" t="s">
        <v>370</v>
      </c>
      <c r="DG133" t="s">
        <v>370</v>
      </c>
      <c r="DH133" t="s">
        <v>370</v>
      </c>
      <c r="DI133" t="s">
        <v>370</v>
      </c>
      <c r="DJ133" t="s">
        <v>370</v>
      </c>
      <c r="DK133" t="s">
        <v>370</v>
      </c>
      <c r="DL133" t="s">
        <v>370</v>
      </c>
      <c r="DM133" t="s">
        <v>370</v>
      </c>
      <c r="DN133" t="s">
        <v>370</v>
      </c>
      <c r="DO133" t="s">
        <v>370</v>
      </c>
      <c r="DP133" t="s">
        <v>370</v>
      </c>
      <c r="DQ133" t="s">
        <v>370</v>
      </c>
      <c r="DR133" t="s">
        <v>370</v>
      </c>
      <c r="DS133" t="s">
        <v>370</v>
      </c>
      <c r="DT133" t="s">
        <v>370</v>
      </c>
      <c r="DU133" t="s">
        <v>370</v>
      </c>
      <c r="DV133" t="s">
        <v>370</v>
      </c>
      <c r="DW133" t="s">
        <v>370</v>
      </c>
      <c r="DX133" t="s">
        <v>370</v>
      </c>
      <c r="DY133" t="s">
        <v>370</v>
      </c>
      <c r="DZ133" t="s">
        <v>370</v>
      </c>
      <c r="EA133" t="s">
        <v>370</v>
      </c>
      <c r="EB133" t="s">
        <v>370</v>
      </c>
      <c r="EC133" t="s">
        <v>370</v>
      </c>
      <c r="ED133" t="s">
        <v>370</v>
      </c>
      <c r="EE133" t="s">
        <v>370</v>
      </c>
      <c r="EF133" t="s">
        <v>370</v>
      </c>
      <c r="EG133" t="s">
        <v>370</v>
      </c>
      <c r="EH133" t="s">
        <v>370</v>
      </c>
      <c r="EI133" t="s">
        <v>370</v>
      </c>
      <c r="EJ133" t="s">
        <v>370</v>
      </c>
      <c r="EK133" t="s">
        <v>370</v>
      </c>
      <c r="EL133" t="s">
        <v>370</v>
      </c>
      <c r="EM133" t="s">
        <v>370</v>
      </c>
    </row>
    <row r="134" spans="1:143" ht="30" x14ac:dyDescent="0.25">
      <c r="A134" t="s">
        <v>1023</v>
      </c>
      <c r="B134">
        <v>2020</v>
      </c>
      <c r="C134" t="s">
        <v>126</v>
      </c>
      <c r="D134" t="s">
        <v>123</v>
      </c>
      <c r="E134" t="s">
        <v>1112</v>
      </c>
      <c r="F134" t="s">
        <v>124</v>
      </c>
      <c r="G134" t="s">
        <v>1113</v>
      </c>
      <c r="H134" t="s">
        <v>125</v>
      </c>
      <c r="I134">
        <v>15201</v>
      </c>
      <c r="J134" s="2">
        <v>3</v>
      </c>
      <c r="K134">
        <v>325199</v>
      </c>
      <c r="L134" s="32" t="s">
        <v>68</v>
      </c>
      <c r="M134" s="32" t="s">
        <v>1018</v>
      </c>
      <c r="N134">
        <v>40.463749999999997</v>
      </c>
      <c r="O134">
        <v>-79.968170000000001</v>
      </c>
      <c r="P134" s="9">
        <v>110000329467</v>
      </c>
      <c r="Q134" s="9">
        <v>1320218680231</v>
      </c>
      <c r="R134" t="s">
        <v>1019</v>
      </c>
      <c r="S134" t="s">
        <v>1020</v>
      </c>
      <c r="T134" s="34">
        <v>4</v>
      </c>
      <c r="U134" s="2" t="s">
        <v>1032</v>
      </c>
      <c r="V134" t="s">
        <v>366</v>
      </c>
      <c r="W134">
        <v>0</v>
      </c>
      <c r="Y134">
        <v>0</v>
      </c>
      <c r="Z134">
        <v>0</v>
      </c>
      <c r="AA134" t="s">
        <v>1021</v>
      </c>
      <c r="AB134" s="32" t="s">
        <v>1027</v>
      </c>
      <c r="AD134" s="33" t="s">
        <v>114</v>
      </c>
      <c r="AJ134" t="s">
        <v>1018</v>
      </c>
      <c r="AK134" t="s">
        <v>1018</v>
      </c>
      <c r="AL134" t="s">
        <v>1018</v>
      </c>
      <c r="AM134" t="s">
        <v>1018</v>
      </c>
      <c r="AN134" t="s">
        <v>1018</v>
      </c>
      <c r="AO134" t="s">
        <v>1018</v>
      </c>
      <c r="AP134" t="s">
        <v>1028</v>
      </c>
      <c r="AQ134" t="s">
        <v>1018</v>
      </c>
      <c r="AR134" t="s">
        <v>1028</v>
      </c>
      <c r="AS134" t="s">
        <v>1018</v>
      </c>
      <c r="AT134" t="s">
        <v>1018</v>
      </c>
      <c r="AU134" t="s">
        <v>1018</v>
      </c>
      <c r="AV134" t="s">
        <v>1018</v>
      </c>
      <c r="AW134" t="s">
        <v>1018</v>
      </c>
      <c r="AX134" t="s">
        <v>1018</v>
      </c>
      <c r="AY134" t="s">
        <v>1018</v>
      </c>
      <c r="AZ134" t="s">
        <v>1018</v>
      </c>
      <c r="BA134" t="s">
        <v>1018</v>
      </c>
      <c r="BB134" t="s">
        <v>1018</v>
      </c>
      <c r="BC134" t="s">
        <v>1018</v>
      </c>
      <c r="BD134" t="s">
        <v>1018</v>
      </c>
      <c r="BE134" t="s">
        <v>1018</v>
      </c>
      <c r="BF134" t="s">
        <v>1018</v>
      </c>
      <c r="BG134" t="s">
        <v>1018</v>
      </c>
      <c r="BH134" t="s">
        <v>1018</v>
      </c>
      <c r="BI134" t="s">
        <v>1018</v>
      </c>
      <c r="BJ134" t="s">
        <v>1018</v>
      </c>
      <c r="BK134" t="s">
        <v>1018</v>
      </c>
      <c r="BL134" t="s">
        <v>1018</v>
      </c>
      <c r="BM134" t="s">
        <v>1018</v>
      </c>
      <c r="BN134" t="s">
        <v>1018</v>
      </c>
      <c r="BO134" t="s">
        <v>1018</v>
      </c>
      <c r="BP134" t="s">
        <v>1018</v>
      </c>
      <c r="BQ134" t="s">
        <v>1018</v>
      </c>
      <c r="BR134" t="s">
        <v>1018</v>
      </c>
      <c r="BS134" t="s">
        <v>1018</v>
      </c>
      <c r="BT134" t="s">
        <v>1018</v>
      </c>
      <c r="BU134" t="s">
        <v>1018</v>
      </c>
      <c r="BV134" t="s">
        <v>1018</v>
      </c>
      <c r="BW134" t="s">
        <v>1018</v>
      </c>
      <c r="BX134" t="s">
        <v>1018</v>
      </c>
      <c r="BY134" t="s">
        <v>1018</v>
      </c>
      <c r="BZ134" t="s">
        <v>1018</v>
      </c>
      <c r="CA134" t="s">
        <v>1018</v>
      </c>
      <c r="CB134" t="s">
        <v>1018</v>
      </c>
      <c r="CC134" t="s">
        <v>1018</v>
      </c>
      <c r="CD134" t="s">
        <v>1018</v>
      </c>
      <c r="CE134" t="s">
        <v>1018</v>
      </c>
      <c r="CF134" t="s">
        <v>1018</v>
      </c>
      <c r="CG134" t="s">
        <v>1018</v>
      </c>
      <c r="CH134" t="s">
        <v>1018</v>
      </c>
      <c r="CI134" t="s">
        <v>1018</v>
      </c>
      <c r="CJ134" t="s">
        <v>1018</v>
      </c>
      <c r="CK134" t="s">
        <v>1018</v>
      </c>
      <c r="CL134" t="s">
        <v>370</v>
      </c>
      <c r="CM134" t="s">
        <v>370</v>
      </c>
      <c r="CN134" t="s">
        <v>370</v>
      </c>
      <c r="CO134" t="s">
        <v>370</v>
      </c>
      <c r="CP134" t="s">
        <v>370</v>
      </c>
      <c r="CQ134" t="s">
        <v>370</v>
      </c>
      <c r="CR134" t="s">
        <v>1029</v>
      </c>
      <c r="CS134" t="s">
        <v>370</v>
      </c>
      <c r="CT134" t="s">
        <v>1030</v>
      </c>
      <c r="CU134" t="s">
        <v>370</v>
      </c>
      <c r="CV134" t="s">
        <v>370</v>
      </c>
      <c r="CW134" t="s">
        <v>370</v>
      </c>
      <c r="CX134" t="s">
        <v>370</v>
      </c>
      <c r="CY134" t="s">
        <v>370</v>
      </c>
      <c r="CZ134" t="s">
        <v>370</v>
      </c>
      <c r="DA134" t="s">
        <v>370</v>
      </c>
      <c r="DB134" t="s">
        <v>370</v>
      </c>
      <c r="DC134" t="s">
        <v>370</v>
      </c>
      <c r="DD134" t="s">
        <v>370</v>
      </c>
      <c r="DE134" t="s">
        <v>370</v>
      </c>
      <c r="DF134" t="s">
        <v>370</v>
      </c>
      <c r="DG134" t="s">
        <v>370</v>
      </c>
      <c r="DH134" t="s">
        <v>370</v>
      </c>
      <c r="DI134" t="s">
        <v>370</v>
      </c>
      <c r="DJ134" t="s">
        <v>370</v>
      </c>
      <c r="DK134" t="s">
        <v>370</v>
      </c>
      <c r="DL134" t="s">
        <v>370</v>
      </c>
      <c r="DM134" t="s">
        <v>370</v>
      </c>
      <c r="DN134" t="s">
        <v>370</v>
      </c>
      <c r="DO134" t="s">
        <v>370</v>
      </c>
      <c r="DP134" t="s">
        <v>370</v>
      </c>
      <c r="DQ134" t="s">
        <v>370</v>
      </c>
      <c r="DR134" t="s">
        <v>370</v>
      </c>
      <c r="DS134" t="s">
        <v>370</v>
      </c>
      <c r="DT134" t="s">
        <v>370</v>
      </c>
      <c r="DU134" t="s">
        <v>370</v>
      </c>
      <c r="DV134" t="s">
        <v>370</v>
      </c>
      <c r="DW134" t="s">
        <v>370</v>
      </c>
      <c r="DX134" t="s">
        <v>370</v>
      </c>
      <c r="DY134" t="s">
        <v>370</v>
      </c>
      <c r="DZ134" t="s">
        <v>370</v>
      </c>
      <c r="EA134" t="s">
        <v>370</v>
      </c>
      <c r="EB134" t="s">
        <v>370</v>
      </c>
      <c r="EC134" t="s">
        <v>370</v>
      </c>
      <c r="ED134" t="s">
        <v>370</v>
      </c>
      <c r="EE134" t="s">
        <v>370</v>
      </c>
      <c r="EF134" t="s">
        <v>370</v>
      </c>
      <c r="EG134" t="s">
        <v>370</v>
      </c>
      <c r="EH134" t="s">
        <v>370</v>
      </c>
      <c r="EI134" t="s">
        <v>370</v>
      </c>
      <c r="EJ134" t="s">
        <v>370</v>
      </c>
      <c r="EK134" t="s">
        <v>370</v>
      </c>
      <c r="EL134" t="s">
        <v>370</v>
      </c>
      <c r="EM134" t="s">
        <v>370</v>
      </c>
    </row>
    <row r="135" spans="1:143" x14ac:dyDescent="0.25">
      <c r="A135" t="s">
        <v>1023</v>
      </c>
      <c r="B135">
        <v>2020</v>
      </c>
      <c r="C135" t="s">
        <v>269</v>
      </c>
      <c r="D135" t="s">
        <v>267</v>
      </c>
      <c r="E135" t="s">
        <v>1216</v>
      </c>
      <c r="F135" t="s">
        <v>268</v>
      </c>
      <c r="G135" t="s">
        <v>1217</v>
      </c>
      <c r="H135" t="s">
        <v>125</v>
      </c>
      <c r="I135">
        <v>15636</v>
      </c>
      <c r="J135" s="2">
        <v>3</v>
      </c>
      <c r="K135">
        <v>325510</v>
      </c>
      <c r="L135" s="32" t="s">
        <v>120</v>
      </c>
      <c r="M135" s="32" t="s">
        <v>1018</v>
      </c>
      <c r="N135">
        <v>40.34395</v>
      </c>
      <c r="O135">
        <v>-79.660079999999994</v>
      </c>
      <c r="P135" s="9">
        <v>110000583280</v>
      </c>
      <c r="Q135" s="9">
        <v>1320218683555</v>
      </c>
      <c r="R135" t="s">
        <v>1019</v>
      </c>
      <c r="S135" t="s">
        <v>1020</v>
      </c>
      <c r="T135" s="34">
        <v>5</v>
      </c>
      <c r="U135" s="2" t="s">
        <v>1037</v>
      </c>
      <c r="V135">
        <v>0</v>
      </c>
      <c r="W135">
        <v>0</v>
      </c>
      <c r="Y135">
        <v>714</v>
      </c>
      <c r="Z135">
        <v>714</v>
      </c>
      <c r="AA135" t="s">
        <v>1021</v>
      </c>
      <c r="AB135" s="32" t="s">
        <v>1027</v>
      </c>
      <c r="AD135" s="33" t="s">
        <v>114</v>
      </c>
      <c r="AJ135" t="s">
        <v>1018</v>
      </c>
      <c r="AK135" t="s">
        <v>1018</v>
      </c>
      <c r="AL135" t="s">
        <v>1018</v>
      </c>
      <c r="AM135" t="s">
        <v>1018</v>
      </c>
      <c r="AN135" t="s">
        <v>1018</v>
      </c>
      <c r="AO135" t="s">
        <v>1018</v>
      </c>
      <c r="AP135" t="s">
        <v>1028</v>
      </c>
      <c r="AQ135" t="s">
        <v>1018</v>
      </c>
      <c r="AR135" t="s">
        <v>1028</v>
      </c>
      <c r="AS135" t="s">
        <v>1018</v>
      </c>
      <c r="AT135" t="s">
        <v>1018</v>
      </c>
      <c r="AU135" t="s">
        <v>1018</v>
      </c>
      <c r="AV135" t="s">
        <v>1018</v>
      </c>
      <c r="AW135" t="s">
        <v>1018</v>
      </c>
      <c r="AX135" t="s">
        <v>1018</v>
      </c>
      <c r="AY135" t="s">
        <v>1018</v>
      </c>
      <c r="AZ135" t="s">
        <v>1018</v>
      </c>
      <c r="BA135" t="s">
        <v>1018</v>
      </c>
      <c r="BB135" t="s">
        <v>1018</v>
      </c>
      <c r="BC135" t="s">
        <v>1018</v>
      </c>
      <c r="BD135" t="s">
        <v>1018</v>
      </c>
      <c r="BE135" t="s">
        <v>1018</v>
      </c>
      <c r="BF135" t="s">
        <v>1018</v>
      </c>
      <c r="BG135" t="s">
        <v>1018</v>
      </c>
      <c r="BH135" t="s">
        <v>1018</v>
      </c>
      <c r="BI135" t="s">
        <v>1018</v>
      </c>
      <c r="BJ135" t="s">
        <v>1018</v>
      </c>
      <c r="BK135" t="s">
        <v>1018</v>
      </c>
      <c r="BL135" t="s">
        <v>1018</v>
      </c>
      <c r="BM135" t="s">
        <v>1018</v>
      </c>
      <c r="BN135" t="s">
        <v>1018</v>
      </c>
      <c r="BO135" t="s">
        <v>1018</v>
      </c>
      <c r="BP135" t="s">
        <v>1018</v>
      </c>
      <c r="BQ135" t="s">
        <v>1018</v>
      </c>
      <c r="BR135" t="s">
        <v>1018</v>
      </c>
      <c r="BS135" t="s">
        <v>1018</v>
      </c>
      <c r="BT135" t="s">
        <v>1018</v>
      </c>
      <c r="BU135" t="s">
        <v>1018</v>
      </c>
      <c r="BV135" t="s">
        <v>1018</v>
      </c>
      <c r="BW135" t="s">
        <v>1018</v>
      </c>
      <c r="BX135" t="s">
        <v>1018</v>
      </c>
      <c r="BY135" t="s">
        <v>1018</v>
      </c>
      <c r="BZ135" t="s">
        <v>1018</v>
      </c>
      <c r="CA135" t="s">
        <v>1018</v>
      </c>
      <c r="CB135" t="s">
        <v>1018</v>
      </c>
      <c r="CC135" t="s">
        <v>1018</v>
      </c>
      <c r="CD135" t="s">
        <v>1018</v>
      </c>
      <c r="CE135" t="s">
        <v>1018</v>
      </c>
      <c r="CF135" t="s">
        <v>1018</v>
      </c>
      <c r="CG135" t="s">
        <v>1018</v>
      </c>
      <c r="CH135" t="s">
        <v>1018</v>
      </c>
      <c r="CI135" t="s">
        <v>1018</v>
      </c>
      <c r="CJ135" t="s">
        <v>1018</v>
      </c>
      <c r="CK135" t="s">
        <v>1018</v>
      </c>
      <c r="CL135" t="s">
        <v>370</v>
      </c>
      <c r="CM135" t="s">
        <v>370</v>
      </c>
      <c r="CN135" t="s">
        <v>370</v>
      </c>
      <c r="CO135" t="s">
        <v>370</v>
      </c>
      <c r="CP135" t="s">
        <v>370</v>
      </c>
      <c r="CQ135" t="s">
        <v>370</v>
      </c>
      <c r="CR135" t="s">
        <v>1029</v>
      </c>
      <c r="CS135" t="s">
        <v>370</v>
      </c>
      <c r="CT135" t="s">
        <v>1030</v>
      </c>
      <c r="CU135" t="s">
        <v>370</v>
      </c>
      <c r="CV135" t="s">
        <v>370</v>
      </c>
      <c r="CW135" t="s">
        <v>370</v>
      </c>
      <c r="CX135" t="s">
        <v>370</v>
      </c>
      <c r="CY135" t="s">
        <v>370</v>
      </c>
      <c r="CZ135" t="s">
        <v>370</v>
      </c>
      <c r="DA135" t="s">
        <v>370</v>
      </c>
      <c r="DB135" t="s">
        <v>370</v>
      </c>
      <c r="DC135" t="s">
        <v>370</v>
      </c>
      <c r="DD135" t="s">
        <v>370</v>
      </c>
      <c r="DE135" t="s">
        <v>370</v>
      </c>
      <c r="DF135" t="s">
        <v>370</v>
      </c>
      <c r="DG135" t="s">
        <v>370</v>
      </c>
      <c r="DH135" t="s">
        <v>370</v>
      </c>
      <c r="DI135" t="s">
        <v>370</v>
      </c>
      <c r="DJ135" t="s">
        <v>370</v>
      </c>
      <c r="DK135" t="s">
        <v>370</v>
      </c>
      <c r="DL135" t="s">
        <v>370</v>
      </c>
      <c r="DM135" t="s">
        <v>370</v>
      </c>
      <c r="DN135" t="s">
        <v>370</v>
      </c>
      <c r="DO135" t="s">
        <v>370</v>
      </c>
      <c r="DP135" t="s">
        <v>370</v>
      </c>
      <c r="DQ135" t="s">
        <v>370</v>
      </c>
      <c r="DR135" t="s">
        <v>370</v>
      </c>
      <c r="DS135" t="s">
        <v>370</v>
      </c>
      <c r="DT135" t="s">
        <v>370</v>
      </c>
      <c r="DU135" t="s">
        <v>370</v>
      </c>
      <c r="DV135" t="s">
        <v>370</v>
      </c>
      <c r="DW135" t="s">
        <v>370</v>
      </c>
      <c r="DX135" t="s">
        <v>370</v>
      </c>
      <c r="DY135" t="s">
        <v>370</v>
      </c>
      <c r="DZ135" t="s">
        <v>370</v>
      </c>
      <c r="EA135" t="s">
        <v>370</v>
      </c>
      <c r="EB135" t="s">
        <v>370</v>
      </c>
      <c r="EC135" t="s">
        <v>370</v>
      </c>
      <c r="ED135" t="s">
        <v>370</v>
      </c>
      <c r="EE135" t="s">
        <v>370</v>
      </c>
      <c r="EF135" t="s">
        <v>370</v>
      </c>
      <c r="EG135" t="s">
        <v>370</v>
      </c>
      <c r="EH135" t="s">
        <v>370</v>
      </c>
      <c r="EI135" t="s">
        <v>370</v>
      </c>
      <c r="EJ135" t="s">
        <v>370</v>
      </c>
      <c r="EK135" t="s">
        <v>370</v>
      </c>
      <c r="EL135" t="s">
        <v>370</v>
      </c>
      <c r="EM135" t="s">
        <v>370</v>
      </c>
    </row>
    <row r="136" spans="1:143" ht="45" x14ac:dyDescent="0.25">
      <c r="A136" t="s">
        <v>1015</v>
      </c>
      <c r="B136">
        <v>2020</v>
      </c>
      <c r="C136" t="s">
        <v>304</v>
      </c>
      <c r="D136" t="s">
        <v>302</v>
      </c>
      <c r="E136" t="s">
        <v>1311</v>
      </c>
      <c r="F136" t="s">
        <v>303</v>
      </c>
      <c r="G136" t="s">
        <v>1312</v>
      </c>
      <c r="H136" t="s">
        <v>107</v>
      </c>
      <c r="I136">
        <v>27320</v>
      </c>
      <c r="J136" s="2">
        <v>4</v>
      </c>
      <c r="K136">
        <v>325613</v>
      </c>
      <c r="L136" s="32" t="s">
        <v>46</v>
      </c>
      <c r="M136" s="32" t="s">
        <v>1018</v>
      </c>
      <c r="N136">
        <v>36.320929999999997</v>
      </c>
      <c r="O136">
        <v>-79.649069999999995</v>
      </c>
      <c r="P136" s="9">
        <v>110009856165</v>
      </c>
      <c r="Q136" s="9">
        <v>1320218692061</v>
      </c>
      <c r="R136" t="s">
        <v>1019</v>
      </c>
      <c r="S136" t="s">
        <v>1020</v>
      </c>
      <c r="T136" s="10" t="s">
        <v>366</v>
      </c>
      <c r="U136" s="2" t="e">
        <v>#N/A</v>
      </c>
      <c r="V136" t="s">
        <v>366</v>
      </c>
      <c r="W136">
        <v>0</v>
      </c>
      <c r="Y136">
        <v>0</v>
      </c>
      <c r="Z136" t="s">
        <v>366</v>
      </c>
      <c r="AA136" t="s">
        <v>1021</v>
      </c>
      <c r="AB136" s="32" t="s">
        <v>370</v>
      </c>
      <c r="AD136" s="33" t="s">
        <v>114</v>
      </c>
      <c r="AE136" s="32" t="s">
        <v>1313</v>
      </c>
      <c r="AJ136" t="s">
        <v>1018</v>
      </c>
      <c r="AK136" t="s">
        <v>1018</v>
      </c>
      <c r="AL136" t="s">
        <v>1018</v>
      </c>
      <c r="AM136" t="s">
        <v>1018</v>
      </c>
      <c r="AN136" t="s">
        <v>1018</v>
      </c>
      <c r="AO136" t="s">
        <v>1018</v>
      </c>
      <c r="AP136" t="s">
        <v>1018</v>
      </c>
      <c r="AQ136" t="s">
        <v>366</v>
      </c>
      <c r="AR136" t="s">
        <v>366</v>
      </c>
      <c r="AS136" t="s">
        <v>366</v>
      </c>
      <c r="AT136" t="s">
        <v>366</v>
      </c>
      <c r="AU136" t="s">
        <v>366</v>
      </c>
      <c r="AV136" t="s">
        <v>1018</v>
      </c>
      <c r="AW136" t="s">
        <v>366</v>
      </c>
      <c r="AX136" t="s">
        <v>366</v>
      </c>
      <c r="AY136" t="s">
        <v>366</v>
      </c>
      <c r="AZ136" t="s">
        <v>366</v>
      </c>
      <c r="BA136" t="s">
        <v>366</v>
      </c>
      <c r="BB136" t="s">
        <v>366</v>
      </c>
      <c r="BC136" t="s">
        <v>366</v>
      </c>
      <c r="BD136" t="s">
        <v>366</v>
      </c>
      <c r="BE136" t="s">
        <v>366</v>
      </c>
      <c r="BF136" t="s">
        <v>366</v>
      </c>
      <c r="BG136" t="s">
        <v>366</v>
      </c>
      <c r="BH136" t="s">
        <v>366</v>
      </c>
      <c r="BI136" t="s">
        <v>1018</v>
      </c>
      <c r="BJ136" t="s">
        <v>1018</v>
      </c>
      <c r="BK136" t="s">
        <v>1018</v>
      </c>
      <c r="BL136" t="s">
        <v>1018</v>
      </c>
      <c r="BM136" t="s">
        <v>1018</v>
      </c>
      <c r="BN136" t="s">
        <v>366</v>
      </c>
      <c r="BO136" t="s">
        <v>366</v>
      </c>
      <c r="BP136" t="s">
        <v>366</v>
      </c>
      <c r="BQ136" t="s">
        <v>366</v>
      </c>
      <c r="BR136" t="s">
        <v>366</v>
      </c>
      <c r="BS136" t="s">
        <v>366</v>
      </c>
      <c r="BT136" t="s">
        <v>366</v>
      </c>
      <c r="BU136" t="s">
        <v>1018</v>
      </c>
      <c r="BV136" t="s">
        <v>366</v>
      </c>
      <c r="BW136" t="s">
        <v>366</v>
      </c>
      <c r="BX136" t="s">
        <v>366</v>
      </c>
      <c r="BY136" t="s">
        <v>366</v>
      </c>
      <c r="BZ136" t="s">
        <v>366</v>
      </c>
      <c r="CA136" t="s">
        <v>366</v>
      </c>
      <c r="CB136" t="s">
        <v>1018</v>
      </c>
      <c r="CC136" t="s">
        <v>366</v>
      </c>
      <c r="CD136" t="s">
        <v>366</v>
      </c>
      <c r="CE136" t="s">
        <v>366</v>
      </c>
      <c r="CF136" t="s">
        <v>366</v>
      </c>
      <c r="CG136" t="s">
        <v>366</v>
      </c>
      <c r="CH136" t="s">
        <v>366</v>
      </c>
      <c r="CI136" t="s">
        <v>366</v>
      </c>
      <c r="CJ136" t="s">
        <v>366</v>
      </c>
      <c r="CK136" t="s">
        <v>366</v>
      </c>
      <c r="CL136" t="s">
        <v>370</v>
      </c>
      <c r="CM136" t="s">
        <v>370</v>
      </c>
      <c r="CN136" t="s">
        <v>370</v>
      </c>
      <c r="CO136" t="s">
        <v>370</v>
      </c>
      <c r="CP136" t="s">
        <v>370</v>
      </c>
      <c r="CQ136" t="s">
        <v>370</v>
      </c>
      <c r="CR136" t="s">
        <v>370</v>
      </c>
      <c r="CS136" t="s">
        <v>370</v>
      </c>
      <c r="CT136" t="s">
        <v>370</v>
      </c>
      <c r="CU136" t="s">
        <v>370</v>
      </c>
      <c r="CV136" t="s">
        <v>370</v>
      </c>
      <c r="CW136" t="s">
        <v>370</v>
      </c>
      <c r="CX136" t="s">
        <v>370</v>
      </c>
      <c r="CY136" t="s">
        <v>370</v>
      </c>
      <c r="CZ136" t="s">
        <v>370</v>
      </c>
      <c r="DA136" t="s">
        <v>370</v>
      </c>
      <c r="DB136" t="s">
        <v>370</v>
      </c>
      <c r="DC136" t="s">
        <v>370</v>
      </c>
      <c r="DD136" t="s">
        <v>370</v>
      </c>
      <c r="DE136" t="s">
        <v>370</v>
      </c>
      <c r="DF136" t="s">
        <v>370</v>
      </c>
      <c r="DG136" t="s">
        <v>370</v>
      </c>
      <c r="DH136" t="s">
        <v>370</v>
      </c>
      <c r="DI136" t="s">
        <v>370</v>
      </c>
      <c r="DJ136" t="s">
        <v>370</v>
      </c>
      <c r="DK136" t="s">
        <v>370</v>
      </c>
      <c r="DL136" t="s">
        <v>370</v>
      </c>
      <c r="DM136" t="s">
        <v>370</v>
      </c>
      <c r="DN136" t="s">
        <v>370</v>
      </c>
      <c r="DO136" t="s">
        <v>370</v>
      </c>
      <c r="DP136" t="s">
        <v>370</v>
      </c>
      <c r="DQ136" t="s">
        <v>370</v>
      </c>
      <c r="DR136" t="s">
        <v>370</v>
      </c>
      <c r="DS136" t="s">
        <v>370</v>
      </c>
      <c r="DT136" t="s">
        <v>370</v>
      </c>
      <c r="DU136" t="s">
        <v>370</v>
      </c>
      <c r="DV136" t="s">
        <v>370</v>
      </c>
      <c r="DW136" t="s">
        <v>370</v>
      </c>
      <c r="DX136" t="s">
        <v>370</v>
      </c>
      <c r="DY136" t="s">
        <v>370</v>
      </c>
      <c r="DZ136" t="s">
        <v>370</v>
      </c>
      <c r="EA136" t="s">
        <v>370</v>
      </c>
      <c r="EB136" t="s">
        <v>370</v>
      </c>
      <c r="EC136" t="s">
        <v>370</v>
      </c>
      <c r="ED136" t="s">
        <v>370</v>
      </c>
      <c r="EE136" t="s">
        <v>370</v>
      </c>
      <c r="EF136" t="s">
        <v>370</v>
      </c>
      <c r="EG136" t="s">
        <v>370</v>
      </c>
      <c r="EH136" t="s">
        <v>370</v>
      </c>
      <c r="EI136" t="s">
        <v>370</v>
      </c>
      <c r="EJ136" t="s">
        <v>370</v>
      </c>
      <c r="EK136" t="s">
        <v>370</v>
      </c>
      <c r="EL136" t="s">
        <v>370</v>
      </c>
      <c r="EM136" t="s">
        <v>370</v>
      </c>
    </row>
    <row r="137" spans="1:143" ht="30" x14ac:dyDescent="0.25">
      <c r="A137" t="s">
        <v>1023</v>
      </c>
      <c r="B137">
        <v>2020</v>
      </c>
      <c r="C137" t="s">
        <v>348</v>
      </c>
      <c r="D137" t="s">
        <v>345</v>
      </c>
      <c r="E137" t="s">
        <v>1182</v>
      </c>
      <c r="F137" t="s">
        <v>346</v>
      </c>
      <c r="G137" t="s">
        <v>1183</v>
      </c>
      <c r="H137" t="s">
        <v>347</v>
      </c>
      <c r="I137">
        <v>26146</v>
      </c>
      <c r="J137" s="2">
        <v>3</v>
      </c>
      <c r="K137">
        <v>325199</v>
      </c>
      <c r="L137" s="32" t="s">
        <v>68</v>
      </c>
      <c r="M137" s="32" t="s">
        <v>1018</v>
      </c>
      <c r="N137">
        <v>39.475889000000002</v>
      </c>
      <c r="O137">
        <v>-81.101222000000007</v>
      </c>
      <c r="P137" s="9">
        <v>110064454674</v>
      </c>
      <c r="Q137" s="9">
        <v>1320218706137</v>
      </c>
      <c r="R137" t="s">
        <v>1019</v>
      </c>
      <c r="S137" t="s">
        <v>1020</v>
      </c>
      <c r="T137" s="34">
        <v>1</v>
      </c>
      <c r="U137" s="2" t="s">
        <v>1174</v>
      </c>
      <c r="V137" t="s">
        <v>366</v>
      </c>
      <c r="W137">
        <v>5</v>
      </c>
      <c r="Y137">
        <v>5</v>
      </c>
      <c r="Z137">
        <v>10</v>
      </c>
      <c r="AA137" t="s">
        <v>1021</v>
      </c>
      <c r="AB137" s="32" t="s">
        <v>1184</v>
      </c>
      <c r="AD137" s="33" t="s">
        <v>114</v>
      </c>
      <c r="AE137" s="32" t="s">
        <v>1185</v>
      </c>
      <c r="AJ137" t="s">
        <v>1018</v>
      </c>
      <c r="AK137" t="s">
        <v>1018</v>
      </c>
      <c r="AL137" t="s">
        <v>1018</v>
      </c>
      <c r="AM137" t="s">
        <v>1018</v>
      </c>
      <c r="AN137" t="s">
        <v>1018</v>
      </c>
      <c r="AO137" t="s">
        <v>1018</v>
      </c>
      <c r="AP137" t="s">
        <v>1018</v>
      </c>
      <c r="AQ137" t="s">
        <v>1018</v>
      </c>
      <c r="AR137" t="s">
        <v>1018</v>
      </c>
      <c r="AS137" t="s">
        <v>1018</v>
      </c>
      <c r="AT137" t="s">
        <v>1018</v>
      </c>
      <c r="AU137" t="s">
        <v>1018</v>
      </c>
      <c r="AV137" t="s">
        <v>1018</v>
      </c>
      <c r="AW137" t="s">
        <v>1018</v>
      </c>
      <c r="AX137" t="s">
        <v>1018</v>
      </c>
      <c r="AY137" t="s">
        <v>1018</v>
      </c>
      <c r="AZ137" t="s">
        <v>1018</v>
      </c>
      <c r="BA137" t="s">
        <v>1018</v>
      </c>
      <c r="BB137" t="s">
        <v>1018</v>
      </c>
      <c r="BC137" t="s">
        <v>1018</v>
      </c>
      <c r="BD137" t="s">
        <v>1018</v>
      </c>
      <c r="BE137" t="s">
        <v>1018</v>
      </c>
      <c r="BF137" t="s">
        <v>1018</v>
      </c>
      <c r="BG137" t="s">
        <v>1018</v>
      </c>
      <c r="BH137" t="s">
        <v>1018</v>
      </c>
      <c r="BI137" t="s">
        <v>1018</v>
      </c>
      <c r="BJ137" t="s">
        <v>1018</v>
      </c>
      <c r="BK137" t="s">
        <v>1018</v>
      </c>
      <c r="BL137" t="s">
        <v>1018</v>
      </c>
      <c r="BM137" t="s">
        <v>1018</v>
      </c>
      <c r="BN137" t="s">
        <v>1018</v>
      </c>
      <c r="BO137" t="s">
        <v>1018</v>
      </c>
      <c r="BP137" t="s">
        <v>1018</v>
      </c>
      <c r="BQ137" t="s">
        <v>1018</v>
      </c>
      <c r="BR137" t="s">
        <v>1018</v>
      </c>
      <c r="BS137" t="s">
        <v>1018</v>
      </c>
      <c r="BT137" t="s">
        <v>1018</v>
      </c>
      <c r="BU137" t="s">
        <v>1028</v>
      </c>
      <c r="BV137" t="s">
        <v>1018</v>
      </c>
      <c r="BW137" t="s">
        <v>1018</v>
      </c>
      <c r="BX137" t="s">
        <v>1018</v>
      </c>
      <c r="BY137" t="s">
        <v>1018</v>
      </c>
      <c r="BZ137" t="s">
        <v>1018</v>
      </c>
      <c r="CA137" t="s">
        <v>1028</v>
      </c>
      <c r="CB137" t="s">
        <v>1018</v>
      </c>
      <c r="CC137" t="s">
        <v>1018</v>
      </c>
      <c r="CD137" t="s">
        <v>1018</v>
      </c>
      <c r="CE137" t="s">
        <v>1018</v>
      </c>
      <c r="CF137" t="s">
        <v>1018</v>
      </c>
      <c r="CG137" t="s">
        <v>1018</v>
      </c>
      <c r="CH137" t="s">
        <v>1018</v>
      </c>
      <c r="CI137" t="s">
        <v>1018</v>
      </c>
      <c r="CJ137" t="s">
        <v>1018</v>
      </c>
      <c r="CK137" t="s">
        <v>1018</v>
      </c>
      <c r="CL137" t="s">
        <v>370</v>
      </c>
      <c r="CM137" t="s">
        <v>370</v>
      </c>
      <c r="CN137" t="s">
        <v>370</v>
      </c>
      <c r="CO137" t="s">
        <v>370</v>
      </c>
      <c r="CP137" t="s">
        <v>370</v>
      </c>
      <c r="CQ137" t="s">
        <v>370</v>
      </c>
      <c r="CR137" t="s">
        <v>370</v>
      </c>
      <c r="CS137" t="s">
        <v>370</v>
      </c>
      <c r="CT137" t="s">
        <v>370</v>
      </c>
      <c r="CU137" t="s">
        <v>370</v>
      </c>
      <c r="CV137" t="s">
        <v>370</v>
      </c>
      <c r="CW137" t="s">
        <v>370</v>
      </c>
      <c r="CX137" t="s">
        <v>370</v>
      </c>
      <c r="CY137" t="s">
        <v>370</v>
      </c>
      <c r="CZ137" t="s">
        <v>370</v>
      </c>
      <c r="DA137" t="s">
        <v>370</v>
      </c>
      <c r="DB137" t="s">
        <v>370</v>
      </c>
      <c r="DC137" t="s">
        <v>370</v>
      </c>
      <c r="DD137" t="s">
        <v>370</v>
      </c>
      <c r="DE137" t="s">
        <v>370</v>
      </c>
      <c r="DF137" t="s">
        <v>370</v>
      </c>
      <c r="DG137" t="s">
        <v>370</v>
      </c>
      <c r="DH137" t="s">
        <v>370</v>
      </c>
      <c r="DI137" t="s">
        <v>370</v>
      </c>
      <c r="DJ137" t="s">
        <v>370</v>
      </c>
      <c r="DK137" t="s">
        <v>370</v>
      </c>
      <c r="DL137" t="s">
        <v>370</v>
      </c>
      <c r="DM137" t="s">
        <v>370</v>
      </c>
      <c r="DN137" t="s">
        <v>370</v>
      </c>
      <c r="DO137" t="s">
        <v>370</v>
      </c>
      <c r="DP137" t="s">
        <v>370</v>
      </c>
      <c r="DQ137" t="s">
        <v>370</v>
      </c>
      <c r="DR137" t="s">
        <v>370</v>
      </c>
      <c r="DS137" t="s">
        <v>370</v>
      </c>
      <c r="DT137" t="s">
        <v>370</v>
      </c>
      <c r="DU137" t="s">
        <v>370</v>
      </c>
      <c r="DV137" t="s">
        <v>370</v>
      </c>
      <c r="DW137" t="s">
        <v>1186</v>
      </c>
      <c r="DX137" t="s">
        <v>370</v>
      </c>
      <c r="DY137" t="s">
        <v>370</v>
      </c>
      <c r="DZ137" t="s">
        <v>370</v>
      </c>
      <c r="EA137" t="s">
        <v>370</v>
      </c>
      <c r="EB137" t="s">
        <v>370</v>
      </c>
      <c r="EC137" t="s">
        <v>1004</v>
      </c>
      <c r="ED137" t="s">
        <v>370</v>
      </c>
      <c r="EE137" t="s">
        <v>370</v>
      </c>
      <c r="EF137" t="s">
        <v>370</v>
      </c>
      <c r="EG137" t="s">
        <v>370</v>
      </c>
      <c r="EH137" t="s">
        <v>370</v>
      </c>
      <c r="EI137" t="s">
        <v>370</v>
      </c>
      <c r="EJ137" t="s">
        <v>370</v>
      </c>
      <c r="EK137" t="s">
        <v>370</v>
      </c>
      <c r="EL137" t="s">
        <v>370</v>
      </c>
      <c r="EM137" t="s">
        <v>370</v>
      </c>
    </row>
    <row r="138" spans="1:143" ht="30" x14ac:dyDescent="0.25">
      <c r="A138" t="s">
        <v>1023</v>
      </c>
      <c r="B138">
        <v>2020</v>
      </c>
      <c r="C138" t="s">
        <v>164</v>
      </c>
      <c r="D138" t="s">
        <v>163</v>
      </c>
      <c r="E138" t="s">
        <v>1033</v>
      </c>
      <c r="F138" t="s">
        <v>159</v>
      </c>
      <c r="G138" t="s">
        <v>1034</v>
      </c>
      <c r="H138" t="s">
        <v>107</v>
      </c>
      <c r="I138">
        <v>27406</v>
      </c>
      <c r="J138" s="2">
        <v>4</v>
      </c>
      <c r="K138">
        <v>325199</v>
      </c>
      <c r="L138" s="32" t="s">
        <v>68</v>
      </c>
      <c r="M138" s="32" t="s">
        <v>1018</v>
      </c>
      <c r="N138">
        <v>36.040230000000001</v>
      </c>
      <c r="O138">
        <v>-79.778630000000007</v>
      </c>
      <c r="P138" s="9">
        <v>110000346581</v>
      </c>
      <c r="Q138" s="9">
        <v>1320218711556</v>
      </c>
      <c r="R138" t="s">
        <v>1019</v>
      </c>
      <c r="S138" t="s">
        <v>1020</v>
      </c>
      <c r="T138" s="34">
        <v>4</v>
      </c>
      <c r="U138" s="2" t="s">
        <v>1032</v>
      </c>
      <c r="V138">
        <v>0</v>
      </c>
      <c r="W138">
        <v>0</v>
      </c>
      <c r="Y138">
        <v>0</v>
      </c>
      <c r="Z138">
        <v>0</v>
      </c>
      <c r="AA138" t="s">
        <v>1021</v>
      </c>
      <c r="AB138" s="32" t="s">
        <v>1027</v>
      </c>
      <c r="AD138" s="33" t="s">
        <v>114</v>
      </c>
      <c r="AJ138" t="s">
        <v>1018</v>
      </c>
      <c r="AK138" t="s">
        <v>1018</v>
      </c>
      <c r="AL138" t="s">
        <v>1018</v>
      </c>
      <c r="AM138" t="s">
        <v>1018</v>
      </c>
      <c r="AN138" t="s">
        <v>1018</v>
      </c>
      <c r="AO138" t="s">
        <v>1018</v>
      </c>
      <c r="AP138" t="s">
        <v>1028</v>
      </c>
      <c r="AQ138" t="s">
        <v>1018</v>
      </c>
      <c r="AR138" t="s">
        <v>1028</v>
      </c>
      <c r="AS138" t="s">
        <v>1018</v>
      </c>
      <c r="AT138" t="s">
        <v>1018</v>
      </c>
      <c r="AU138" t="s">
        <v>1018</v>
      </c>
      <c r="AV138" t="s">
        <v>1018</v>
      </c>
      <c r="AW138" t="s">
        <v>1018</v>
      </c>
      <c r="AX138" t="s">
        <v>1018</v>
      </c>
      <c r="AY138" t="s">
        <v>1018</v>
      </c>
      <c r="AZ138" t="s">
        <v>1018</v>
      </c>
      <c r="BA138" t="s">
        <v>1018</v>
      </c>
      <c r="BB138" t="s">
        <v>1018</v>
      </c>
      <c r="BC138" t="s">
        <v>1018</v>
      </c>
      <c r="BD138" t="s">
        <v>1018</v>
      </c>
      <c r="BE138" t="s">
        <v>1018</v>
      </c>
      <c r="BF138" t="s">
        <v>1018</v>
      </c>
      <c r="BG138" t="s">
        <v>1018</v>
      </c>
      <c r="BH138" t="s">
        <v>1018</v>
      </c>
      <c r="BI138" t="s">
        <v>1018</v>
      </c>
      <c r="BJ138" t="s">
        <v>1018</v>
      </c>
      <c r="BK138" t="s">
        <v>1018</v>
      </c>
      <c r="BL138" t="s">
        <v>1018</v>
      </c>
      <c r="BM138" t="s">
        <v>1018</v>
      </c>
      <c r="BN138" t="s">
        <v>1018</v>
      </c>
      <c r="BO138" t="s">
        <v>1018</v>
      </c>
      <c r="BP138" t="s">
        <v>1018</v>
      </c>
      <c r="BQ138" t="s">
        <v>1018</v>
      </c>
      <c r="BR138" t="s">
        <v>1018</v>
      </c>
      <c r="BS138" t="s">
        <v>1018</v>
      </c>
      <c r="BT138" t="s">
        <v>1018</v>
      </c>
      <c r="BU138" t="s">
        <v>1018</v>
      </c>
      <c r="BV138" t="s">
        <v>1018</v>
      </c>
      <c r="BW138" t="s">
        <v>1018</v>
      </c>
      <c r="BX138" t="s">
        <v>1018</v>
      </c>
      <c r="BY138" t="s">
        <v>1018</v>
      </c>
      <c r="BZ138" t="s">
        <v>1018</v>
      </c>
      <c r="CA138" t="s">
        <v>1018</v>
      </c>
      <c r="CB138" t="s">
        <v>1018</v>
      </c>
      <c r="CC138" t="s">
        <v>1018</v>
      </c>
      <c r="CD138" t="s">
        <v>1018</v>
      </c>
      <c r="CE138" t="s">
        <v>1018</v>
      </c>
      <c r="CF138" t="s">
        <v>1018</v>
      </c>
      <c r="CG138" t="s">
        <v>1018</v>
      </c>
      <c r="CH138" t="s">
        <v>1018</v>
      </c>
      <c r="CI138" t="s">
        <v>1018</v>
      </c>
      <c r="CJ138" t="s">
        <v>1018</v>
      </c>
      <c r="CK138" t="s">
        <v>1018</v>
      </c>
      <c r="CL138" t="s">
        <v>370</v>
      </c>
      <c r="CM138" t="s">
        <v>370</v>
      </c>
      <c r="CN138" t="s">
        <v>370</v>
      </c>
      <c r="CO138" t="s">
        <v>370</v>
      </c>
      <c r="CP138" t="s">
        <v>370</v>
      </c>
      <c r="CQ138" t="s">
        <v>370</v>
      </c>
      <c r="CR138" t="s">
        <v>1029</v>
      </c>
      <c r="CS138" t="s">
        <v>370</v>
      </c>
      <c r="CT138" t="s">
        <v>1030</v>
      </c>
      <c r="CU138" t="s">
        <v>370</v>
      </c>
      <c r="CV138" t="s">
        <v>370</v>
      </c>
      <c r="CW138" t="s">
        <v>370</v>
      </c>
      <c r="CX138" t="s">
        <v>370</v>
      </c>
      <c r="CY138" t="s">
        <v>370</v>
      </c>
      <c r="CZ138" t="s">
        <v>370</v>
      </c>
      <c r="DA138" t="s">
        <v>370</v>
      </c>
      <c r="DB138" t="s">
        <v>370</v>
      </c>
      <c r="DC138" t="s">
        <v>370</v>
      </c>
      <c r="DD138" t="s">
        <v>370</v>
      </c>
      <c r="DE138" t="s">
        <v>370</v>
      </c>
      <c r="DF138" t="s">
        <v>370</v>
      </c>
      <c r="DG138" t="s">
        <v>370</v>
      </c>
      <c r="DH138" t="s">
        <v>370</v>
      </c>
      <c r="DI138" t="s">
        <v>370</v>
      </c>
      <c r="DJ138" t="s">
        <v>370</v>
      </c>
      <c r="DK138" t="s">
        <v>370</v>
      </c>
      <c r="DL138" t="s">
        <v>370</v>
      </c>
      <c r="DM138" t="s">
        <v>370</v>
      </c>
      <c r="DN138" t="s">
        <v>370</v>
      </c>
      <c r="DO138" t="s">
        <v>370</v>
      </c>
      <c r="DP138" t="s">
        <v>370</v>
      </c>
      <c r="DQ138" t="s">
        <v>370</v>
      </c>
      <c r="DR138" t="s">
        <v>370</v>
      </c>
      <c r="DS138" t="s">
        <v>370</v>
      </c>
      <c r="DT138" t="s">
        <v>370</v>
      </c>
      <c r="DU138" t="s">
        <v>370</v>
      </c>
      <c r="DV138" t="s">
        <v>370</v>
      </c>
      <c r="DW138" t="s">
        <v>370</v>
      </c>
      <c r="DX138" t="s">
        <v>370</v>
      </c>
      <c r="DY138" t="s">
        <v>370</v>
      </c>
      <c r="DZ138" t="s">
        <v>370</v>
      </c>
      <c r="EA138" t="s">
        <v>370</v>
      </c>
      <c r="EB138" t="s">
        <v>370</v>
      </c>
      <c r="EC138" t="s">
        <v>370</v>
      </c>
      <c r="ED138" t="s">
        <v>370</v>
      </c>
      <c r="EE138" t="s">
        <v>370</v>
      </c>
      <c r="EF138" t="s">
        <v>370</v>
      </c>
      <c r="EG138" t="s">
        <v>370</v>
      </c>
      <c r="EH138" t="s">
        <v>370</v>
      </c>
      <c r="EI138" t="s">
        <v>370</v>
      </c>
      <c r="EJ138" t="s">
        <v>370</v>
      </c>
      <c r="EK138" t="s">
        <v>370</v>
      </c>
      <c r="EL138" t="s">
        <v>370</v>
      </c>
      <c r="EM138" t="s">
        <v>370</v>
      </c>
    </row>
    <row r="139" spans="1:143" ht="75" x14ac:dyDescent="0.25">
      <c r="A139" t="s">
        <v>1023</v>
      </c>
      <c r="B139">
        <v>2020</v>
      </c>
      <c r="C139" t="s">
        <v>431</v>
      </c>
      <c r="D139" t="s">
        <v>427</v>
      </c>
      <c r="E139" t="s">
        <v>1051</v>
      </c>
      <c r="F139" t="s">
        <v>428</v>
      </c>
      <c r="G139" t="s">
        <v>1052</v>
      </c>
      <c r="H139" t="s">
        <v>429</v>
      </c>
      <c r="I139" s="34" t="s">
        <v>430</v>
      </c>
      <c r="J139" s="2">
        <v>1</v>
      </c>
      <c r="K139">
        <v>322220</v>
      </c>
      <c r="L139" s="32" t="s">
        <v>432</v>
      </c>
      <c r="M139" s="32" t="s">
        <v>1018</v>
      </c>
      <c r="N139">
        <v>44.068055999999999</v>
      </c>
      <c r="O139">
        <v>-70.258332999999993</v>
      </c>
      <c r="P139" s="9">
        <v>110000314437</v>
      </c>
      <c r="Q139" s="9">
        <v>1320218712899</v>
      </c>
      <c r="R139" t="s">
        <v>1019</v>
      </c>
      <c r="S139" t="s">
        <v>1020</v>
      </c>
      <c r="T139" s="34">
        <v>5</v>
      </c>
      <c r="U139" s="2" t="s">
        <v>1037</v>
      </c>
      <c r="V139">
        <v>503</v>
      </c>
      <c r="W139">
        <v>503</v>
      </c>
      <c r="Y139">
        <v>3</v>
      </c>
      <c r="Z139">
        <v>506</v>
      </c>
      <c r="AA139" t="s">
        <v>1021</v>
      </c>
      <c r="AB139" s="32" t="s">
        <v>1027</v>
      </c>
      <c r="AD139" s="33" t="s">
        <v>426</v>
      </c>
      <c r="AE139" s="32" t="s">
        <v>1053</v>
      </c>
      <c r="AJ139" t="s">
        <v>1018</v>
      </c>
      <c r="AK139" t="s">
        <v>1018</v>
      </c>
      <c r="AL139" t="s">
        <v>1018</v>
      </c>
      <c r="AM139" t="s">
        <v>1018</v>
      </c>
      <c r="AN139" t="s">
        <v>1018</v>
      </c>
      <c r="AO139" t="s">
        <v>1018</v>
      </c>
      <c r="AP139" t="s">
        <v>1028</v>
      </c>
      <c r="AQ139" t="s">
        <v>1018</v>
      </c>
      <c r="AR139" t="s">
        <v>1028</v>
      </c>
      <c r="AS139" t="s">
        <v>1018</v>
      </c>
      <c r="AT139" t="s">
        <v>1018</v>
      </c>
      <c r="AU139" t="s">
        <v>1018</v>
      </c>
      <c r="AV139" t="s">
        <v>1018</v>
      </c>
      <c r="AW139" t="s">
        <v>1018</v>
      </c>
      <c r="AX139" t="s">
        <v>1018</v>
      </c>
      <c r="AY139" t="s">
        <v>1018</v>
      </c>
      <c r="AZ139" t="s">
        <v>1018</v>
      </c>
      <c r="BA139" t="s">
        <v>1018</v>
      </c>
      <c r="BB139" t="s">
        <v>1018</v>
      </c>
      <c r="BC139" t="s">
        <v>1018</v>
      </c>
      <c r="BD139" t="s">
        <v>1018</v>
      </c>
      <c r="BE139" t="s">
        <v>1018</v>
      </c>
      <c r="BF139" t="s">
        <v>1018</v>
      </c>
      <c r="BG139" t="s">
        <v>1018</v>
      </c>
      <c r="BH139" t="s">
        <v>1018</v>
      </c>
      <c r="BI139" t="s">
        <v>1018</v>
      </c>
      <c r="BJ139" t="s">
        <v>1018</v>
      </c>
      <c r="BK139" t="s">
        <v>1018</v>
      </c>
      <c r="BL139" t="s">
        <v>1018</v>
      </c>
      <c r="BM139" t="s">
        <v>1018</v>
      </c>
      <c r="BN139" t="s">
        <v>1018</v>
      </c>
      <c r="BO139" t="s">
        <v>1018</v>
      </c>
      <c r="BP139" t="s">
        <v>1018</v>
      </c>
      <c r="BQ139" t="s">
        <v>1018</v>
      </c>
      <c r="BR139" t="s">
        <v>1018</v>
      </c>
      <c r="BS139" t="s">
        <v>1018</v>
      </c>
      <c r="BT139" t="s">
        <v>1018</v>
      </c>
      <c r="BU139" t="s">
        <v>1018</v>
      </c>
      <c r="BV139" t="s">
        <v>1018</v>
      </c>
      <c r="BW139" t="s">
        <v>1018</v>
      </c>
      <c r="BX139" t="s">
        <v>1018</v>
      </c>
      <c r="BY139" t="s">
        <v>1018</v>
      </c>
      <c r="BZ139" t="s">
        <v>1018</v>
      </c>
      <c r="CA139" t="s">
        <v>1018</v>
      </c>
      <c r="CB139" t="s">
        <v>1018</v>
      </c>
      <c r="CC139" t="s">
        <v>1018</v>
      </c>
      <c r="CD139" t="s">
        <v>1018</v>
      </c>
      <c r="CE139" t="s">
        <v>1018</v>
      </c>
      <c r="CF139" t="s">
        <v>1018</v>
      </c>
      <c r="CG139" t="s">
        <v>1018</v>
      </c>
      <c r="CH139" t="s">
        <v>1018</v>
      </c>
      <c r="CI139" t="s">
        <v>1018</v>
      </c>
      <c r="CJ139" t="s">
        <v>1018</v>
      </c>
      <c r="CK139" t="s">
        <v>1018</v>
      </c>
      <c r="CL139" t="s">
        <v>370</v>
      </c>
      <c r="CM139" t="s">
        <v>370</v>
      </c>
      <c r="CN139" t="s">
        <v>370</v>
      </c>
      <c r="CO139" t="s">
        <v>370</v>
      </c>
      <c r="CP139" t="s">
        <v>370</v>
      </c>
      <c r="CQ139" t="s">
        <v>370</v>
      </c>
      <c r="CR139" t="s">
        <v>1029</v>
      </c>
      <c r="CS139" t="s">
        <v>370</v>
      </c>
      <c r="CT139" t="s">
        <v>1030</v>
      </c>
      <c r="CU139" t="s">
        <v>370</v>
      </c>
      <c r="CV139" t="s">
        <v>370</v>
      </c>
      <c r="CW139" t="s">
        <v>370</v>
      </c>
      <c r="CX139" t="s">
        <v>370</v>
      </c>
      <c r="CY139" t="s">
        <v>370</v>
      </c>
      <c r="CZ139" t="s">
        <v>370</v>
      </c>
      <c r="DA139" t="s">
        <v>370</v>
      </c>
      <c r="DB139" t="s">
        <v>370</v>
      </c>
      <c r="DC139" t="s">
        <v>370</v>
      </c>
      <c r="DD139" t="s">
        <v>370</v>
      </c>
      <c r="DE139" t="s">
        <v>370</v>
      </c>
      <c r="DF139" t="s">
        <v>370</v>
      </c>
      <c r="DG139" t="s">
        <v>370</v>
      </c>
      <c r="DH139" t="s">
        <v>370</v>
      </c>
      <c r="DI139" t="s">
        <v>370</v>
      </c>
      <c r="DJ139" t="s">
        <v>370</v>
      </c>
      <c r="DK139" t="s">
        <v>370</v>
      </c>
      <c r="DL139" t="s">
        <v>370</v>
      </c>
      <c r="DM139" t="s">
        <v>370</v>
      </c>
      <c r="DN139" t="s">
        <v>370</v>
      </c>
      <c r="DO139" t="s">
        <v>370</v>
      </c>
      <c r="DP139" t="s">
        <v>370</v>
      </c>
      <c r="DQ139" t="s">
        <v>370</v>
      </c>
      <c r="DR139" t="s">
        <v>370</v>
      </c>
      <c r="DS139" t="s">
        <v>370</v>
      </c>
      <c r="DT139" t="s">
        <v>370</v>
      </c>
      <c r="DU139" t="s">
        <v>370</v>
      </c>
      <c r="DV139" t="s">
        <v>370</v>
      </c>
      <c r="DW139" t="s">
        <v>370</v>
      </c>
      <c r="DX139" t="s">
        <v>370</v>
      </c>
      <c r="DY139" t="s">
        <v>370</v>
      </c>
      <c r="DZ139" t="s">
        <v>370</v>
      </c>
      <c r="EA139" t="s">
        <v>370</v>
      </c>
      <c r="EB139" t="s">
        <v>370</v>
      </c>
      <c r="EC139" t="s">
        <v>370</v>
      </c>
      <c r="ED139" t="s">
        <v>370</v>
      </c>
      <c r="EE139" t="s">
        <v>370</v>
      </c>
      <c r="EF139" t="s">
        <v>370</v>
      </c>
      <c r="EG139" t="s">
        <v>370</v>
      </c>
      <c r="EH139" t="s">
        <v>370</v>
      </c>
      <c r="EI139" t="s">
        <v>370</v>
      </c>
      <c r="EJ139" t="s">
        <v>370</v>
      </c>
      <c r="EK139" t="s">
        <v>370</v>
      </c>
      <c r="EL139" t="s">
        <v>370</v>
      </c>
      <c r="EM139" t="s">
        <v>370</v>
      </c>
    </row>
    <row r="140" spans="1:143" x14ac:dyDescent="0.25">
      <c r="A140" t="s">
        <v>1023</v>
      </c>
      <c r="B140">
        <v>2020</v>
      </c>
      <c r="C140" t="s">
        <v>624</v>
      </c>
      <c r="D140" t="s">
        <v>622</v>
      </c>
      <c r="E140" t="s">
        <v>1057</v>
      </c>
      <c r="F140" t="s">
        <v>623</v>
      </c>
      <c r="G140" t="s">
        <v>557</v>
      </c>
      <c r="H140" t="s">
        <v>312</v>
      </c>
      <c r="I140">
        <v>36553</v>
      </c>
      <c r="J140" s="2">
        <v>4</v>
      </c>
      <c r="K140">
        <v>325211</v>
      </c>
      <c r="L140" s="32" t="s">
        <v>259</v>
      </c>
      <c r="M140" s="32" t="s">
        <v>1018</v>
      </c>
      <c r="N140">
        <v>31.278055999999999</v>
      </c>
      <c r="O140">
        <v>-88.001666999999998</v>
      </c>
      <c r="P140" s="9">
        <v>110067041007</v>
      </c>
      <c r="Q140" s="9">
        <v>1320218714691</v>
      </c>
      <c r="R140" t="s">
        <v>1019</v>
      </c>
      <c r="S140" t="s">
        <v>1020</v>
      </c>
      <c r="T140" s="34">
        <v>4</v>
      </c>
      <c r="U140" s="2" t="s">
        <v>1032</v>
      </c>
      <c r="V140">
        <v>0</v>
      </c>
      <c r="W140">
        <v>0</v>
      </c>
      <c r="Y140">
        <v>224</v>
      </c>
      <c r="Z140">
        <v>224</v>
      </c>
      <c r="AA140" t="s">
        <v>1021</v>
      </c>
      <c r="AB140" s="32" t="s">
        <v>1027</v>
      </c>
      <c r="AD140" s="33" t="s">
        <v>426</v>
      </c>
      <c r="AJ140" t="s">
        <v>1018</v>
      </c>
      <c r="AK140" t="s">
        <v>1018</v>
      </c>
      <c r="AL140" t="s">
        <v>1018</v>
      </c>
      <c r="AM140" t="s">
        <v>1018</v>
      </c>
      <c r="AN140" t="s">
        <v>1018</v>
      </c>
      <c r="AO140" t="s">
        <v>1018</v>
      </c>
      <c r="AP140" t="s">
        <v>1028</v>
      </c>
      <c r="AQ140" t="s">
        <v>1018</v>
      </c>
      <c r="AR140" t="s">
        <v>1028</v>
      </c>
      <c r="AS140" t="s">
        <v>1018</v>
      </c>
      <c r="AT140" t="s">
        <v>1018</v>
      </c>
      <c r="AU140" t="s">
        <v>1018</v>
      </c>
      <c r="AV140" t="s">
        <v>1018</v>
      </c>
      <c r="AW140" t="s">
        <v>1018</v>
      </c>
      <c r="AX140" t="s">
        <v>1018</v>
      </c>
      <c r="AY140" t="s">
        <v>1018</v>
      </c>
      <c r="AZ140" t="s">
        <v>1018</v>
      </c>
      <c r="BA140" t="s">
        <v>1018</v>
      </c>
      <c r="BB140" t="s">
        <v>1018</v>
      </c>
      <c r="BC140" t="s">
        <v>1018</v>
      </c>
      <c r="BD140" t="s">
        <v>1018</v>
      </c>
      <c r="BE140" t="s">
        <v>1018</v>
      </c>
      <c r="BF140" t="s">
        <v>1018</v>
      </c>
      <c r="BG140" t="s">
        <v>1018</v>
      </c>
      <c r="BH140" t="s">
        <v>1018</v>
      </c>
      <c r="BI140" t="s">
        <v>1018</v>
      </c>
      <c r="BJ140" t="s">
        <v>1018</v>
      </c>
      <c r="BK140" t="s">
        <v>1018</v>
      </c>
      <c r="BL140" t="s">
        <v>1018</v>
      </c>
      <c r="BM140" t="s">
        <v>1018</v>
      </c>
      <c r="BN140" t="s">
        <v>1018</v>
      </c>
      <c r="BO140" t="s">
        <v>1018</v>
      </c>
      <c r="BP140" t="s">
        <v>1018</v>
      </c>
      <c r="BQ140" t="s">
        <v>1018</v>
      </c>
      <c r="BR140" t="s">
        <v>1018</v>
      </c>
      <c r="BS140" t="s">
        <v>1018</v>
      </c>
      <c r="BT140" t="s">
        <v>1018</v>
      </c>
      <c r="BU140" t="s">
        <v>1018</v>
      </c>
      <c r="BV140" t="s">
        <v>1018</v>
      </c>
      <c r="BW140" t="s">
        <v>1018</v>
      </c>
      <c r="BX140" t="s">
        <v>1018</v>
      </c>
      <c r="BY140" t="s">
        <v>1018</v>
      </c>
      <c r="BZ140" t="s">
        <v>1018</v>
      </c>
      <c r="CA140" t="s">
        <v>1018</v>
      </c>
      <c r="CB140" t="s">
        <v>1018</v>
      </c>
      <c r="CC140" t="s">
        <v>1018</v>
      </c>
      <c r="CD140" t="s">
        <v>1018</v>
      </c>
      <c r="CE140" t="s">
        <v>1018</v>
      </c>
      <c r="CF140" t="s">
        <v>1018</v>
      </c>
      <c r="CG140" t="s">
        <v>1018</v>
      </c>
      <c r="CH140" t="s">
        <v>1018</v>
      </c>
      <c r="CI140" t="s">
        <v>1018</v>
      </c>
      <c r="CJ140" t="s">
        <v>1018</v>
      </c>
      <c r="CK140" t="s">
        <v>1018</v>
      </c>
      <c r="CL140" t="s">
        <v>370</v>
      </c>
      <c r="CM140" t="s">
        <v>370</v>
      </c>
      <c r="CN140" t="s">
        <v>370</v>
      </c>
      <c r="CO140" t="s">
        <v>370</v>
      </c>
      <c r="CP140" t="s">
        <v>370</v>
      </c>
      <c r="CQ140" t="s">
        <v>370</v>
      </c>
      <c r="CR140" t="s">
        <v>1029</v>
      </c>
      <c r="CS140" t="s">
        <v>370</v>
      </c>
      <c r="CT140" t="s">
        <v>1030</v>
      </c>
      <c r="CU140" t="s">
        <v>370</v>
      </c>
      <c r="CV140" t="s">
        <v>370</v>
      </c>
      <c r="CW140" t="s">
        <v>370</v>
      </c>
      <c r="CX140" t="s">
        <v>370</v>
      </c>
      <c r="CY140" t="s">
        <v>370</v>
      </c>
      <c r="CZ140" t="s">
        <v>370</v>
      </c>
      <c r="DA140" t="s">
        <v>370</v>
      </c>
      <c r="DB140" t="s">
        <v>370</v>
      </c>
      <c r="DC140" t="s">
        <v>370</v>
      </c>
      <c r="DD140" t="s">
        <v>370</v>
      </c>
      <c r="DE140" t="s">
        <v>370</v>
      </c>
      <c r="DF140" t="s">
        <v>370</v>
      </c>
      <c r="DG140" t="s">
        <v>370</v>
      </c>
      <c r="DH140" t="s">
        <v>370</v>
      </c>
      <c r="DI140" t="s">
        <v>370</v>
      </c>
      <c r="DJ140" t="s">
        <v>370</v>
      </c>
      <c r="DK140" t="s">
        <v>370</v>
      </c>
      <c r="DL140" t="s">
        <v>370</v>
      </c>
      <c r="DM140" t="s">
        <v>370</v>
      </c>
      <c r="DN140" t="s">
        <v>370</v>
      </c>
      <c r="DO140" t="s">
        <v>370</v>
      </c>
      <c r="DP140" t="s">
        <v>370</v>
      </c>
      <c r="DQ140" t="s">
        <v>370</v>
      </c>
      <c r="DR140" t="s">
        <v>370</v>
      </c>
      <c r="DS140" t="s">
        <v>370</v>
      </c>
      <c r="DT140" t="s">
        <v>370</v>
      </c>
      <c r="DU140" t="s">
        <v>370</v>
      </c>
      <c r="DV140" t="s">
        <v>370</v>
      </c>
      <c r="DW140" t="s">
        <v>370</v>
      </c>
      <c r="DX140" t="s">
        <v>370</v>
      </c>
      <c r="DY140" t="s">
        <v>370</v>
      </c>
      <c r="DZ140" t="s">
        <v>370</v>
      </c>
      <c r="EA140" t="s">
        <v>370</v>
      </c>
      <c r="EB140" t="s">
        <v>370</v>
      </c>
      <c r="EC140" t="s">
        <v>370</v>
      </c>
      <c r="ED140" t="s">
        <v>370</v>
      </c>
      <c r="EE140" t="s">
        <v>370</v>
      </c>
      <c r="EF140" t="s">
        <v>370</v>
      </c>
      <c r="EG140" t="s">
        <v>370</v>
      </c>
      <c r="EH140" t="s">
        <v>370</v>
      </c>
      <c r="EI140" t="s">
        <v>370</v>
      </c>
      <c r="EJ140" t="s">
        <v>370</v>
      </c>
      <c r="EK140" t="s">
        <v>370</v>
      </c>
      <c r="EL140" t="s">
        <v>370</v>
      </c>
      <c r="EM140" t="s">
        <v>370</v>
      </c>
    </row>
    <row r="141" spans="1:143" ht="45" x14ac:dyDescent="0.25">
      <c r="A141" t="s">
        <v>1015</v>
      </c>
      <c r="B141">
        <v>2020</v>
      </c>
      <c r="C141" t="s">
        <v>100</v>
      </c>
      <c r="D141" t="s">
        <v>97</v>
      </c>
      <c r="E141" t="s">
        <v>1042</v>
      </c>
      <c r="F141" t="s">
        <v>98</v>
      </c>
      <c r="G141" t="s">
        <v>1043</v>
      </c>
      <c r="H141" t="s">
        <v>99</v>
      </c>
      <c r="I141">
        <v>14094</v>
      </c>
      <c r="J141" s="2">
        <v>2</v>
      </c>
      <c r="K141">
        <v>325199</v>
      </c>
      <c r="L141" s="32" t="s">
        <v>68</v>
      </c>
      <c r="M141" s="32" t="s">
        <v>1018</v>
      </c>
      <c r="N141">
        <v>43.184167000000002</v>
      </c>
      <c r="O141">
        <v>-78.699721999999994</v>
      </c>
      <c r="P141" s="9">
        <v>110000326576</v>
      </c>
      <c r="Q141" s="9">
        <v>1320218726990</v>
      </c>
      <c r="R141" t="s">
        <v>1019</v>
      </c>
      <c r="S141" t="s">
        <v>1020</v>
      </c>
      <c r="T141" s="10" t="s">
        <v>366</v>
      </c>
      <c r="U141" s="2" t="e">
        <v>#N/A</v>
      </c>
      <c r="V141" t="s">
        <v>366</v>
      </c>
      <c r="W141">
        <v>0</v>
      </c>
      <c r="Y141">
        <v>0</v>
      </c>
      <c r="Z141" t="s">
        <v>366</v>
      </c>
      <c r="AA141" t="s">
        <v>1021</v>
      </c>
      <c r="AB141" s="32" t="s">
        <v>370</v>
      </c>
      <c r="AD141" s="35" t="s">
        <v>96</v>
      </c>
      <c r="AE141" s="32" t="s">
        <v>1314</v>
      </c>
      <c r="AJ141" t="s">
        <v>1018</v>
      </c>
      <c r="AK141" t="s">
        <v>1018</v>
      </c>
      <c r="AL141" t="s">
        <v>1018</v>
      </c>
      <c r="AM141" t="s">
        <v>1018</v>
      </c>
      <c r="AN141" t="s">
        <v>1018</v>
      </c>
      <c r="AO141" t="s">
        <v>1018</v>
      </c>
      <c r="AP141" t="s">
        <v>1018</v>
      </c>
      <c r="AQ141" t="s">
        <v>366</v>
      </c>
      <c r="AR141" t="s">
        <v>366</v>
      </c>
      <c r="AS141" t="s">
        <v>366</v>
      </c>
      <c r="AT141" t="s">
        <v>366</v>
      </c>
      <c r="AU141" t="s">
        <v>366</v>
      </c>
      <c r="AV141" t="s">
        <v>1018</v>
      </c>
      <c r="AW141" t="s">
        <v>366</v>
      </c>
      <c r="AX141" t="s">
        <v>366</v>
      </c>
      <c r="AY141" t="s">
        <v>366</v>
      </c>
      <c r="AZ141" t="s">
        <v>366</v>
      </c>
      <c r="BA141" t="s">
        <v>366</v>
      </c>
      <c r="BB141" t="s">
        <v>366</v>
      </c>
      <c r="BC141" t="s">
        <v>366</v>
      </c>
      <c r="BD141" t="s">
        <v>366</v>
      </c>
      <c r="BE141" t="s">
        <v>366</v>
      </c>
      <c r="BF141" t="s">
        <v>366</v>
      </c>
      <c r="BG141" t="s">
        <v>366</v>
      </c>
      <c r="BH141" t="s">
        <v>366</v>
      </c>
      <c r="BI141" t="s">
        <v>1018</v>
      </c>
      <c r="BJ141" t="s">
        <v>1018</v>
      </c>
      <c r="BK141" t="s">
        <v>1018</v>
      </c>
      <c r="BL141" t="s">
        <v>1018</v>
      </c>
      <c r="BM141" t="s">
        <v>1018</v>
      </c>
      <c r="BN141" t="s">
        <v>366</v>
      </c>
      <c r="BO141" t="s">
        <v>366</v>
      </c>
      <c r="BP141" t="s">
        <v>366</v>
      </c>
      <c r="BQ141" t="s">
        <v>366</v>
      </c>
      <c r="BR141" t="s">
        <v>366</v>
      </c>
      <c r="BS141" t="s">
        <v>366</v>
      </c>
      <c r="BT141" t="s">
        <v>366</v>
      </c>
      <c r="BU141" t="s">
        <v>1018</v>
      </c>
      <c r="BV141" t="s">
        <v>366</v>
      </c>
      <c r="BW141" t="s">
        <v>366</v>
      </c>
      <c r="BX141" t="s">
        <v>366</v>
      </c>
      <c r="BY141" t="s">
        <v>366</v>
      </c>
      <c r="BZ141" t="s">
        <v>366</v>
      </c>
      <c r="CA141" t="s">
        <v>366</v>
      </c>
      <c r="CB141" t="s">
        <v>1018</v>
      </c>
      <c r="CC141" t="s">
        <v>366</v>
      </c>
      <c r="CD141" t="s">
        <v>366</v>
      </c>
      <c r="CE141" t="s">
        <v>366</v>
      </c>
      <c r="CF141" t="s">
        <v>366</v>
      </c>
      <c r="CG141" t="s">
        <v>366</v>
      </c>
      <c r="CH141" t="s">
        <v>366</v>
      </c>
      <c r="CI141" t="s">
        <v>366</v>
      </c>
      <c r="CJ141" t="s">
        <v>366</v>
      </c>
      <c r="CK141" t="s">
        <v>366</v>
      </c>
      <c r="CL141" t="s">
        <v>370</v>
      </c>
      <c r="CM141" t="s">
        <v>370</v>
      </c>
      <c r="CN141" t="s">
        <v>370</v>
      </c>
      <c r="CO141" t="s">
        <v>370</v>
      </c>
      <c r="CP141" t="s">
        <v>370</v>
      </c>
      <c r="CQ141" t="s">
        <v>370</v>
      </c>
      <c r="CR141" t="s">
        <v>370</v>
      </c>
      <c r="CS141" t="s">
        <v>370</v>
      </c>
      <c r="CT141" t="s">
        <v>370</v>
      </c>
      <c r="CU141" t="s">
        <v>370</v>
      </c>
      <c r="CV141" t="s">
        <v>370</v>
      </c>
      <c r="CW141" t="s">
        <v>370</v>
      </c>
      <c r="CX141" t="s">
        <v>370</v>
      </c>
      <c r="CY141" t="s">
        <v>370</v>
      </c>
      <c r="CZ141" t="s">
        <v>370</v>
      </c>
      <c r="DA141" t="s">
        <v>370</v>
      </c>
      <c r="DB141" t="s">
        <v>370</v>
      </c>
      <c r="DC141" t="s">
        <v>370</v>
      </c>
      <c r="DD141" t="s">
        <v>370</v>
      </c>
      <c r="DE141" t="s">
        <v>370</v>
      </c>
      <c r="DF141" t="s">
        <v>370</v>
      </c>
      <c r="DG141" t="s">
        <v>370</v>
      </c>
      <c r="DH141" t="s">
        <v>370</v>
      </c>
      <c r="DI141" t="s">
        <v>370</v>
      </c>
      <c r="DJ141" t="s">
        <v>370</v>
      </c>
      <c r="DK141" t="s">
        <v>370</v>
      </c>
      <c r="DL141" t="s">
        <v>370</v>
      </c>
      <c r="DM141" t="s">
        <v>370</v>
      </c>
      <c r="DN141" t="s">
        <v>370</v>
      </c>
      <c r="DO141" t="s">
        <v>370</v>
      </c>
      <c r="DP141" t="s">
        <v>370</v>
      </c>
      <c r="DQ141" t="s">
        <v>370</v>
      </c>
      <c r="DR141" t="s">
        <v>370</v>
      </c>
      <c r="DS141" t="s">
        <v>370</v>
      </c>
      <c r="DT141" t="s">
        <v>370</v>
      </c>
      <c r="DU141" t="s">
        <v>370</v>
      </c>
      <c r="DV141" t="s">
        <v>370</v>
      </c>
      <c r="DW141" t="s">
        <v>370</v>
      </c>
      <c r="DX141" t="s">
        <v>370</v>
      </c>
      <c r="DY141" t="s">
        <v>370</v>
      </c>
      <c r="DZ141" t="s">
        <v>370</v>
      </c>
      <c r="EA141" t="s">
        <v>370</v>
      </c>
      <c r="EB141" t="s">
        <v>370</v>
      </c>
      <c r="EC141" t="s">
        <v>370</v>
      </c>
      <c r="ED141" t="s">
        <v>370</v>
      </c>
      <c r="EE141" t="s">
        <v>370</v>
      </c>
      <c r="EF141" t="s">
        <v>370</v>
      </c>
      <c r="EG141" t="s">
        <v>370</v>
      </c>
      <c r="EH141" t="s">
        <v>370</v>
      </c>
      <c r="EI141" t="s">
        <v>370</v>
      </c>
      <c r="EJ141" t="s">
        <v>370</v>
      </c>
      <c r="EK141" t="s">
        <v>370</v>
      </c>
      <c r="EL141" t="s">
        <v>370</v>
      </c>
      <c r="EM141" t="s">
        <v>370</v>
      </c>
    </row>
    <row r="142" spans="1:143" x14ac:dyDescent="0.25">
      <c r="A142" t="s">
        <v>1023</v>
      </c>
      <c r="B142">
        <v>2020</v>
      </c>
      <c r="C142" t="s">
        <v>515</v>
      </c>
      <c r="D142" t="s">
        <v>513</v>
      </c>
      <c r="E142" t="s">
        <v>1295</v>
      </c>
      <c r="F142" t="s">
        <v>514</v>
      </c>
      <c r="G142" t="s">
        <v>1296</v>
      </c>
      <c r="H142" t="s">
        <v>44</v>
      </c>
      <c r="I142">
        <v>60110</v>
      </c>
      <c r="J142" s="2">
        <v>5</v>
      </c>
      <c r="K142">
        <v>325211</v>
      </c>
      <c r="L142" s="32" t="s">
        <v>259</v>
      </c>
      <c r="M142" s="32" t="s">
        <v>1018</v>
      </c>
      <c r="N142">
        <v>42.117975999999999</v>
      </c>
      <c r="O142">
        <v>-88.288060999999999</v>
      </c>
      <c r="P142" s="9">
        <v>110000430784</v>
      </c>
      <c r="Q142" s="9">
        <v>1320218727269</v>
      </c>
      <c r="R142" t="s">
        <v>1019</v>
      </c>
      <c r="S142" t="s">
        <v>1020</v>
      </c>
      <c r="T142" s="34">
        <v>5</v>
      </c>
      <c r="U142" s="2" t="s">
        <v>1037</v>
      </c>
      <c r="V142">
        <v>0</v>
      </c>
      <c r="W142">
        <v>0</v>
      </c>
      <c r="Y142">
        <v>43</v>
      </c>
      <c r="Z142">
        <v>43</v>
      </c>
      <c r="AA142" t="s">
        <v>1021</v>
      </c>
      <c r="AB142" s="32" t="s">
        <v>1027</v>
      </c>
      <c r="AD142" s="33" t="s">
        <v>426</v>
      </c>
      <c r="AJ142" t="s">
        <v>1018</v>
      </c>
      <c r="AK142" t="s">
        <v>1018</v>
      </c>
      <c r="AL142" t="s">
        <v>1018</v>
      </c>
      <c r="AM142" t="s">
        <v>1018</v>
      </c>
      <c r="AN142" t="s">
        <v>1018</v>
      </c>
      <c r="AO142" t="s">
        <v>1018</v>
      </c>
      <c r="AP142" t="s">
        <v>1028</v>
      </c>
      <c r="AQ142" t="s">
        <v>1018</v>
      </c>
      <c r="AR142" t="s">
        <v>1028</v>
      </c>
      <c r="AS142" t="s">
        <v>1018</v>
      </c>
      <c r="AT142" t="s">
        <v>1018</v>
      </c>
      <c r="AU142" t="s">
        <v>1018</v>
      </c>
      <c r="AV142" t="s">
        <v>1018</v>
      </c>
      <c r="AW142" t="s">
        <v>1018</v>
      </c>
      <c r="AX142" t="s">
        <v>1018</v>
      </c>
      <c r="AY142" t="s">
        <v>1018</v>
      </c>
      <c r="AZ142" t="s">
        <v>1018</v>
      </c>
      <c r="BA142" t="s">
        <v>1018</v>
      </c>
      <c r="BB142" t="s">
        <v>1018</v>
      </c>
      <c r="BC142" t="s">
        <v>1018</v>
      </c>
      <c r="BD142" t="s">
        <v>1018</v>
      </c>
      <c r="BE142" t="s">
        <v>1018</v>
      </c>
      <c r="BF142" t="s">
        <v>1018</v>
      </c>
      <c r="BG142" t="s">
        <v>1018</v>
      </c>
      <c r="BH142" t="s">
        <v>1018</v>
      </c>
      <c r="BI142" t="s">
        <v>1018</v>
      </c>
      <c r="BJ142" t="s">
        <v>1018</v>
      </c>
      <c r="BK142" t="s">
        <v>1018</v>
      </c>
      <c r="BL142" t="s">
        <v>1018</v>
      </c>
      <c r="BM142" t="s">
        <v>1018</v>
      </c>
      <c r="BN142" t="s">
        <v>1018</v>
      </c>
      <c r="BO142" t="s">
        <v>1018</v>
      </c>
      <c r="BP142" t="s">
        <v>1018</v>
      </c>
      <c r="BQ142" t="s">
        <v>1018</v>
      </c>
      <c r="BR142" t="s">
        <v>1018</v>
      </c>
      <c r="BS142" t="s">
        <v>1018</v>
      </c>
      <c r="BT142" t="s">
        <v>1018</v>
      </c>
      <c r="BU142" t="s">
        <v>1018</v>
      </c>
      <c r="BV142" t="s">
        <v>1018</v>
      </c>
      <c r="BW142" t="s">
        <v>1018</v>
      </c>
      <c r="BX142" t="s">
        <v>1018</v>
      </c>
      <c r="BY142" t="s">
        <v>1018</v>
      </c>
      <c r="BZ142" t="s">
        <v>1018</v>
      </c>
      <c r="CA142" t="s">
        <v>1018</v>
      </c>
      <c r="CB142" t="s">
        <v>1018</v>
      </c>
      <c r="CC142" t="s">
        <v>1018</v>
      </c>
      <c r="CD142" t="s">
        <v>1018</v>
      </c>
      <c r="CE142" t="s">
        <v>1018</v>
      </c>
      <c r="CF142" t="s">
        <v>1018</v>
      </c>
      <c r="CG142" t="s">
        <v>1018</v>
      </c>
      <c r="CH142" t="s">
        <v>1018</v>
      </c>
      <c r="CI142" t="s">
        <v>1018</v>
      </c>
      <c r="CJ142" t="s">
        <v>1018</v>
      </c>
      <c r="CK142" t="s">
        <v>1018</v>
      </c>
      <c r="CL142" t="s">
        <v>370</v>
      </c>
      <c r="CM142" t="s">
        <v>370</v>
      </c>
      <c r="CN142" t="s">
        <v>370</v>
      </c>
      <c r="CO142" t="s">
        <v>370</v>
      </c>
      <c r="CP142" t="s">
        <v>370</v>
      </c>
      <c r="CQ142" t="s">
        <v>370</v>
      </c>
      <c r="CR142" t="s">
        <v>1029</v>
      </c>
      <c r="CS142" t="s">
        <v>370</v>
      </c>
      <c r="CT142" t="s">
        <v>1030</v>
      </c>
      <c r="CU142" t="s">
        <v>370</v>
      </c>
      <c r="CV142" t="s">
        <v>370</v>
      </c>
      <c r="CW142" t="s">
        <v>370</v>
      </c>
      <c r="CX142" t="s">
        <v>370</v>
      </c>
      <c r="CY142" t="s">
        <v>370</v>
      </c>
      <c r="CZ142" t="s">
        <v>370</v>
      </c>
      <c r="DA142" t="s">
        <v>370</v>
      </c>
      <c r="DB142" t="s">
        <v>370</v>
      </c>
      <c r="DC142" t="s">
        <v>370</v>
      </c>
      <c r="DD142" t="s">
        <v>370</v>
      </c>
      <c r="DE142" t="s">
        <v>370</v>
      </c>
      <c r="DF142" t="s">
        <v>370</v>
      </c>
      <c r="DG142" t="s">
        <v>370</v>
      </c>
      <c r="DH142" t="s">
        <v>370</v>
      </c>
      <c r="DI142" t="s">
        <v>370</v>
      </c>
      <c r="DJ142" t="s">
        <v>370</v>
      </c>
      <c r="DK142" t="s">
        <v>370</v>
      </c>
      <c r="DL142" t="s">
        <v>370</v>
      </c>
      <c r="DM142" t="s">
        <v>370</v>
      </c>
      <c r="DN142" t="s">
        <v>370</v>
      </c>
      <c r="DO142" t="s">
        <v>370</v>
      </c>
      <c r="DP142" t="s">
        <v>370</v>
      </c>
      <c r="DQ142" t="s">
        <v>370</v>
      </c>
      <c r="DR142" t="s">
        <v>370</v>
      </c>
      <c r="DS142" t="s">
        <v>370</v>
      </c>
      <c r="DT142" t="s">
        <v>370</v>
      </c>
      <c r="DU142" t="s">
        <v>370</v>
      </c>
      <c r="DV142" t="s">
        <v>370</v>
      </c>
      <c r="DW142" t="s">
        <v>370</v>
      </c>
      <c r="DX142" t="s">
        <v>370</v>
      </c>
      <c r="DY142" t="s">
        <v>370</v>
      </c>
      <c r="DZ142" t="s">
        <v>370</v>
      </c>
      <c r="EA142" t="s">
        <v>370</v>
      </c>
      <c r="EB142" t="s">
        <v>370</v>
      </c>
      <c r="EC142" t="s">
        <v>370</v>
      </c>
      <c r="ED142" t="s">
        <v>370</v>
      </c>
      <c r="EE142" t="s">
        <v>370</v>
      </c>
      <c r="EF142" t="s">
        <v>370</v>
      </c>
      <c r="EG142" t="s">
        <v>370</v>
      </c>
      <c r="EH142" t="s">
        <v>370</v>
      </c>
      <c r="EI142" t="s">
        <v>370</v>
      </c>
      <c r="EJ142" t="s">
        <v>370</v>
      </c>
      <c r="EK142" t="s">
        <v>370</v>
      </c>
      <c r="EL142" t="s">
        <v>370</v>
      </c>
      <c r="EM142" t="s">
        <v>370</v>
      </c>
    </row>
    <row r="143" spans="1:143" x14ac:dyDescent="0.25">
      <c r="A143" t="s">
        <v>1023</v>
      </c>
      <c r="B143">
        <v>2020</v>
      </c>
      <c r="C143" t="s">
        <v>467</v>
      </c>
      <c r="D143" t="s">
        <v>465</v>
      </c>
      <c r="E143" t="s">
        <v>1024</v>
      </c>
      <c r="F143" t="s">
        <v>466</v>
      </c>
      <c r="G143" t="s">
        <v>1025</v>
      </c>
      <c r="H143" t="s">
        <v>86</v>
      </c>
      <c r="I143">
        <v>33810</v>
      </c>
      <c r="J143" s="2">
        <v>4</v>
      </c>
      <c r="K143">
        <v>325211</v>
      </c>
      <c r="L143" s="32" t="s">
        <v>259</v>
      </c>
      <c r="M143" s="32" t="s">
        <v>1018</v>
      </c>
      <c r="N143">
        <v>28.100830999999999</v>
      </c>
      <c r="O143">
        <v>-82.009719000000004</v>
      </c>
      <c r="P143" s="9">
        <v>110000364891</v>
      </c>
      <c r="Q143" s="9">
        <v>1320218735025</v>
      </c>
      <c r="R143" t="s">
        <v>1019</v>
      </c>
      <c r="S143" t="s">
        <v>1020</v>
      </c>
      <c r="T143" s="34">
        <v>5</v>
      </c>
      <c r="U143" s="2" t="s">
        <v>1037</v>
      </c>
      <c r="V143">
        <v>48</v>
      </c>
      <c r="W143">
        <v>48</v>
      </c>
      <c r="Y143">
        <v>276</v>
      </c>
      <c r="Z143">
        <v>324</v>
      </c>
      <c r="AA143" t="s">
        <v>1021</v>
      </c>
      <c r="AB143" s="32" t="s">
        <v>1027</v>
      </c>
      <c r="AD143" s="33" t="s">
        <v>426</v>
      </c>
      <c r="AJ143" t="s">
        <v>1018</v>
      </c>
      <c r="AK143" t="s">
        <v>1018</v>
      </c>
      <c r="AL143" t="s">
        <v>1018</v>
      </c>
      <c r="AM143" t="s">
        <v>1018</v>
      </c>
      <c r="AN143" t="s">
        <v>1018</v>
      </c>
      <c r="AO143" t="s">
        <v>1018</v>
      </c>
      <c r="AP143" t="s">
        <v>1028</v>
      </c>
      <c r="AQ143" t="s">
        <v>1018</v>
      </c>
      <c r="AR143" t="s">
        <v>1028</v>
      </c>
      <c r="AS143" t="s">
        <v>1018</v>
      </c>
      <c r="AT143" t="s">
        <v>1018</v>
      </c>
      <c r="AU143" t="s">
        <v>1018</v>
      </c>
      <c r="AV143" t="s">
        <v>1018</v>
      </c>
      <c r="AW143" t="s">
        <v>1018</v>
      </c>
      <c r="AX143" t="s">
        <v>1018</v>
      </c>
      <c r="AY143" t="s">
        <v>1018</v>
      </c>
      <c r="AZ143" t="s">
        <v>1018</v>
      </c>
      <c r="BA143" t="s">
        <v>1018</v>
      </c>
      <c r="BB143" t="s">
        <v>1018</v>
      </c>
      <c r="BC143" t="s">
        <v>1018</v>
      </c>
      <c r="BD143" t="s">
        <v>1018</v>
      </c>
      <c r="BE143" t="s">
        <v>1018</v>
      </c>
      <c r="BF143" t="s">
        <v>1018</v>
      </c>
      <c r="BG143" t="s">
        <v>1018</v>
      </c>
      <c r="BH143" t="s">
        <v>1018</v>
      </c>
      <c r="BI143" t="s">
        <v>1018</v>
      </c>
      <c r="BJ143" t="s">
        <v>1018</v>
      </c>
      <c r="BK143" t="s">
        <v>1018</v>
      </c>
      <c r="BL143" t="s">
        <v>1018</v>
      </c>
      <c r="BM143" t="s">
        <v>1018</v>
      </c>
      <c r="BN143" t="s">
        <v>1018</v>
      </c>
      <c r="BO143" t="s">
        <v>1018</v>
      </c>
      <c r="BP143" t="s">
        <v>1018</v>
      </c>
      <c r="BQ143" t="s">
        <v>1018</v>
      </c>
      <c r="BR143" t="s">
        <v>1018</v>
      </c>
      <c r="BS143" t="s">
        <v>1018</v>
      </c>
      <c r="BT143" t="s">
        <v>1018</v>
      </c>
      <c r="BU143" t="s">
        <v>1018</v>
      </c>
      <c r="BV143" t="s">
        <v>1018</v>
      </c>
      <c r="BW143" t="s">
        <v>1018</v>
      </c>
      <c r="BX143" t="s">
        <v>1018</v>
      </c>
      <c r="BY143" t="s">
        <v>1018</v>
      </c>
      <c r="BZ143" t="s">
        <v>1018</v>
      </c>
      <c r="CA143" t="s">
        <v>1018</v>
      </c>
      <c r="CB143" t="s">
        <v>1018</v>
      </c>
      <c r="CC143" t="s">
        <v>1018</v>
      </c>
      <c r="CD143" t="s">
        <v>1018</v>
      </c>
      <c r="CE143" t="s">
        <v>1018</v>
      </c>
      <c r="CF143" t="s">
        <v>1018</v>
      </c>
      <c r="CG143" t="s">
        <v>1018</v>
      </c>
      <c r="CH143" t="s">
        <v>1018</v>
      </c>
      <c r="CI143" t="s">
        <v>1018</v>
      </c>
      <c r="CJ143" t="s">
        <v>1018</v>
      </c>
      <c r="CK143" t="s">
        <v>1018</v>
      </c>
      <c r="CL143" t="s">
        <v>370</v>
      </c>
      <c r="CM143" t="s">
        <v>370</v>
      </c>
      <c r="CN143" t="s">
        <v>370</v>
      </c>
      <c r="CO143" t="s">
        <v>370</v>
      </c>
      <c r="CP143" t="s">
        <v>370</v>
      </c>
      <c r="CQ143" t="s">
        <v>370</v>
      </c>
      <c r="CR143" t="s">
        <v>1029</v>
      </c>
      <c r="CS143" t="s">
        <v>370</v>
      </c>
      <c r="CT143" t="s">
        <v>1030</v>
      </c>
      <c r="CU143" t="s">
        <v>370</v>
      </c>
      <c r="CV143" t="s">
        <v>370</v>
      </c>
      <c r="CW143" t="s">
        <v>370</v>
      </c>
      <c r="CX143" t="s">
        <v>370</v>
      </c>
      <c r="CY143" t="s">
        <v>370</v>
      </c>
      <c r="CZ143" t="s">
        <v>370</v>
      </c>
      <c r="DA143" t="s">
        <v>370</v>
      </c>
      <c r="DB143" t="s">
        <v>370</v>
      </c>
      <c r="DC143" t="s">
        <v>370</v>
      </c>
      <c r="DD143" t="s">
        <v>370</v>
      </c>
      <c r="DE143" t="s">
        <v>370</v>
      </c>
      <c r="DF143" t="s">
        <v>370</v>
      </c>
      <c r="DG143" t="s">
        <v>370</v>
      </c>
      <c r="DH143" t="s">
        <v>370</v>
      </c>
      <c r="DI143" t="s">
        <v>370</v>
      </c>
      <c r="DJ143" t="s">
        <v>370</v>
      </c>
      <c r="DK143" t="s">
        <v>370</v>
      </c>
      <c r="DL143" t="s">
        <v>370</v>
      </c>
      <c r="DM143" t="s">
        <v>370</v>
      </c>
      <c r="DN143" t="s">
        <v>370</v>
      </c>
      <c r="DO143" t="s">
        <v>370</v>
      </c>
      <c r="DP143" t="s">
        <v>370</v>
      </c>
      <c r="DQ143" t="s">
        <v>370</v>
      </c>
      <c r="DR143" t="s">
        <v>370</v>
      </c>
      <c r="DS143" t="s">
        <v>370</v>
      </c>
      <c r="DT143" t="s">
        <v>370</v>
      </c>
      <c r="DU143" t="s">
        <v>370</v>
      </c>
      <c r="DV143" t="s">
        <v>370</v>
      </c>
      <c r="DW143" t="s">
        <v>370</v>
      </c>
      <c r="DX143" t="s">
        <v>370</v>
      </c>
      <c r="DY143" t="s">
        <v>370</v>
      </c>
      <c r="DZ143" t="s">
        <v>370</v>
      </c>
      <c r="EA143" t="s">
        <v>370</v>
      </c>
      <c r="EB143" t="s">
        <v>370</v>
      </c>
      <c r="EC143" t="s">
        <v>370</v>
      </c>
      <c r="ED143" t="s">
        <v>370</v>
      </c>
      <c r="EE143" t="s">
        <v>370</v>
      </c>
      <c r="EF143" t="s">
        <v>370</v>
      </c>
      <c r="EG143" t="s">
        <v>370</v>
      </c>
      <c r="EH143" t="s">
        <v>370</v>
      </c>
      <c r="EI143" t="s">
        <v>370</v>
      </c>
      <c r="EJ143" t="s">
        <v>370</v>
      </c>
      <c r="EK143" t="s">
        <v>370</v>
      </c>
      <c r="EL143" t="s">
        <v>370</v>
      </c>
      <c r="EM143" t="s">
        <v>370</v>
      </c>
    </row>
    <row r="144" spans="1:143" x14ac:dyDescent="0.25">
      <c r="A144" t="s">
        <v>1015</v>
      </c>
      <c r="B144">
        <v>2020</v>
      </c>
      <c r="C144" t="s">
        <v>130</v>
      </c>
      <c r="D144" t="s">
        <v>128</v>
      </c>
      <c r="E144" t="s">
        <v>1088</v>
      </c>
      <c r="F144" t="s">
        <v>129</v>
      </c>
      <c r="G144" t="s">
        <v>129</v>
      </c>
      <c r="H144" t="s">
        <v>125</v>
      </c>
      <c r="I144">
        <v>19134</v>
      </c>
      <c r="J144" s="2">
        <v>3</v>
      </c>
      <c r="K144">
        <v>325130</v>
      </c>
      <c r="L144" s="32" t="s">
        <v>83</v>
      </c>
      <c r="M144" s="32" t="s">
        <v>1018</v>
      </c>
      <c r="N144">
        <v>40.002360000000003</v>
      </c>
      <c r="O144">
        <v>-75.121790000000004</v>
      </c>
      <c r="P144" s="9">
        <v>110000336823</v>
      </c>
      <c r="Q144" s="9">
        <v>1320218736041</v>
      </c>
      <c r="R144" t="s">
        <v>1019</v>
      </c>
      <c r="S144" t="s">
        <v>1020</v>
      </c>
      <c r="T144" s="10" t="s">
        <v>366</v>
      </c>
      <c r="U144" s="2" t="e">
        <v>#N/A</v>
      </c>
      <c r="V144" t="s">
        <v>366</v>
      </c>
      <c r="W144">
        <v>0</v>
      </c>
      <c r="Y144">
        <v>0</v>
      </c>
      <c r="Z144" t="s">
        <v>366</v>
      </c>
      <c r="AA144" t="s">
        <v>1021</v>
      </c>
      <c r="AB144" s="32" t="s">
        <v>370</v>
      </c>
      <c r="AD144" s="33" t="s">
        <v>114</v>
      </c>
      <c r="AJ144" t="s">
        <v>1018</v>
      </c>
      <c r="AK144" t="s">
        <v>1018</v>
      </c>
      <c r="AL144" t="s">
        <v>1018</v>
      </c>
      <c r="AM144" t="s">
        <v>1018</v>
      </c>
      <c r="AN144" t="s">
        <v>1018</v>
      </c>
      <c r="AO144" t="s">
        <v>1018</v>
      </c>
      <c r="AP144" t="s">
        <v>1018</v>
      </c>
      <c r="AQ144" t="s">
        <v>366</v>
      </c>
      <c r="AR144" t="s">
        <v>366</v>
      </c>
      <c r="AS144" t="s">
        <v>366</v>
      </c>
      <c r="AT144" t="s">
        <v>366</v>
      </c>
      <c r="AU144" t="s">
        <v>366</v>
      </c>
      <c r="AV144" t="s">
        <v>1018</v>
      </c>
      <c r="AW144" t="s">
        <v>366</v>
      </c>
      <c r="AX144" t="s">
        <v>366</v>
      </c>
      <c r="AY144" t="s">
        <v>366</v>
      </c>
      <c r="AZ144" t="s">
        <v>366</v>
      </c>
      <c r="BA144" t="s">
        <v>366</v>
      </c>
      <c r="BB144" t="s">
        <v>366</v>
      </c>
      <c r="BC144" t="s">
        <v>366</v>
      </c>
      <c r="BD144" t="s">
        <v>366</v>
      </c>
      <c r="BE144" t="s">
        <v>366</v>
      </c>
      <c r="BF144" t="s">
        <v>366</v>
      </c>
      <c r="BG144" t="s">
        <v>366</v>
      </c>
      <c r="BH144" t="s">
        <v>366</v>
      </c>
      <c r="BI144" t="s">
        <v>1018</v>
      </c>
      <c r="BJ144" t="s">
        <v>1018</v>
      </c>
      <c r="BK144" t="s">
        <v>1018</v>
      </c>
      <c r="BL144" t="s">
        <v>1018</v>
      </c>
      <c r="BM144" t="s">
        <v>1018</v>
      </c>
      <c r="BN144" t="s">
        <v>366</v>
      </c>
      <c r="BO144" t="s">
        <v>366</v>
      </c>
      <c r="BP144" t="s">
        <v>366</v>
      </c>
      <c r="BQ144" t="s">
        <v>366</v>
      </c>
      <c r="BR144" t="s">
        <v>366</v>
      </c>
      <c r="BS144" t="s">
        <v>366</v>
      </c>
      <c r="BT144" t="s">
        <v>366</v>
      </c>
      <c r="BU144" t="s">
        <v>1018</v>
      </c>
      <c r="BV144" t="s">
        <v>366</v>
      </c>
      <c r="BW144" t="s">
        <v>366</v>
      </c>
      <c r="BX144" t="s">
        <v>366</v>
      </c>
      <c r="BY144" t="s">
        <v>366</v>
      </c>
      <c r="BZ144" t="s">
        <v>366</v>
      </c>
      <c r="CA144" t="s">
        <v>366</v>
      </c>
      <c r="CB144" t="s">
        <v>1018</v>
      </c>
      <c r="CC144" t="s">
        <v>366</v>
      </c>
      <c r="CD144" t="s">
        <v>366</v>
      </c>
      <c r="CE144" t="s">
        <v>366</v>
      </c>
      <c r="CF144" t="s">
        <v>366</v>
      </c>
      <c r="CG144" t="s">
        <v>366</v>
      </c>
      <c r="CH144" t="s">
        <v>366</v>
      </c>
      <c r="CI144" t="s">
        <v>366</v>
      </c>
      <c r="CJ144" t="s">
        <v>366</v>
      </c>
      <c r="CK144" t="s">
        <v>366</v>
      </c>
      <c r="CL144" t="s">
        <v>370</v>
      </c>
      <c r="CM144" t="s">
        <v>370</v>
      </c>
      <c r="CN144" t="s">
        <v>370</v>
      </c>
      <c r="CO144" t="s">
        <v>370</v>
      </c>
      <c r="CP144" t="s">
        <v>370</v>
      </c>
      <c r="CQ144" t="s">
        <v>370</v>
      </c>
      <c r="CR144" t="s">
        <v>370</v>
      </c>
      <c r="CS144" t="s">
        <v>370</v>
      </c>
      <c r="CT144" t="s">
        <v>370</v>
      </c>
      <c r="CU144" t="s">
        <v>370</v>
      </c>
      <c r="CV144" t="s">
        <v>370</v>
      </c>
      <c r="CW144" t="s">
        <v>370</v>
      </c>
      <c r="CX144" t="s">
        <v>370</v>
      </c>
      <c r="CY144" t="s">
        <v>370</v>
      </c>
      <c r="CZ144" t="s">
        <v>370</v>
      </c>
      <c r="DA144" t="s">
        <v>370</v>
      </c>
      <c r="DB144" t="s">
        <v>370</v>
      </c>
      <c r="DC144" t="s">
        <v>370</v>
      </c>
      <c r="DD144" t="s">
        <v>370</v>
      </c>
      <c r="DE144" t="s">
        <v>370</v>
      </c>
      <c r="DF144" t="s">
        <v>370</v>
      </c>
      <c r="DG144" t="s">
        <v>370</v>
      </c>
      <c r="DH144" t="s">
        <v>370</v>
      </c>
      <c r="DI144" t="s">
        <v>370</v>
      </c>
      <c r="DJ144" t="s">
        <v>370</v>
      </c>
      <c r="DK144" t="s">
        <v>370</v>
      </c>
      <c r="DL144" t="s">
        <v>370</v>
      </c>
      <c r="DM144" t="s">
        <v>370</v>
      </c>
      <c r="DN144" t="s">
        <v>370</v>
      </c>
      <c r="DO144" t="s">
        <v>370</v>
      </c>
      <c r="DP144" t="s">
        <v>370</v>
      </c>
      <c r="DQ144" t="s">
        <v>370</v>
      </c>
      <c r="DR144" t="s">
        <v>370</v>
      </c>
      <c r="DS144" t="s">
        <v>370</v>
      </c>
      <c r="DT144" t="s">
        <v>370</v>
      </c>
      <c r="DU144" t="s">
        <v>370</v>
      </c>
      <c r="DV144" t="s">
        <v>370</v>
      </c>
      <c r="DW144" t="s">
        <v>370</v>
      </c>
      <c r="DX144" t="s">
        <v>370</v>
      </c>
      <c r="DY144" t="s">
        <v>370</v>
      </c>
      <c r="DZ144" t="s">
        <v>370</v>
      </c>
      <c r="EA144" t="s">
        <v>370</v>
      </c>
      <c r="EB144" t="s">
        <v>370</v>
      </c>
      <c r="EC144" t="s">
        <v>370</v>
      </c>
      <c r="ED144" t="s">
        <v>370</v>
      </c>
      <c r="EE144" t="s">
        <v>370</v>
      </c>
      <c r="EF144" t="s">
        <v>370</v>
      </c>
      <c r="EG144" t="s">
        <v>370</v>
      </c>
      <c r="EH144" t="s">
        <v>370</v>
      </c>
      <c r="EI144" t="s">
        <v>370</v>
      </c>
      <c r="EJ144" t="s">
        <v>370</v>
      </c>
      <c r="EK144" t="s">
        <v>370</v>
      </c>
      <c r="EL144" t="s">
        <v>370</v>
      </c>
      <c r="EM144" t="s">
        <v>370</v>
      </c>
    </row>
    <row r="145" spans="1:143" x14ac:dyDescent="0.25">
      <c r="A145" t="s">
        <v>1023</v>
      </c>
      <c r="B145">
        <v>2020</v>
      </c>
      <c r="C145" t="s">
        <v>551</v>
      </c>
      <c r="D145" t="s">
        <v>447</v>
      </c>
      <c r="E145" t="s">
        <v>1098</v>
      </c>
      <c r="F145" t="s">
        <v>525</v>
      </c>
      <c r="G145" t="s">
        <v>1099</v>
      </c>
      <c r="H145" t="s">
        <v>86</v>
      </c>
      <c r="I145">
        <v>32254</v>
      </c>
      <c r="J145" s="2">
        <v>4</v>
      </c>
      <c r="K145">
        <v>325211</v>
      </c>
      <c r="L145" s="32" t="s">
        <v>259</v>
      </c>
      <c r="M145" s="32" t="s">
        <v>1018</v>
      </c>
      <c r="N145">
        <v>30.326643000000001</v>
      </c>
      <c r="O145">
        <v>-81.745958000000002</v>
      </c>
      <c r="P145" s="9">
        <v>110000498612</v>
      </c>
      <c r="Q145" s="9">
        <v>1320218742260</v>
      </c>
      <c r="R145" t="s">
        <v>1019</v>
      </c>
      <c r="S145" t="s">
        <v>1020</v>
      </c>
      <c r="T145" s="34">
        <v>5</v>
      </c>
      <c r="U145" s="2" t="s">
        <v>1037</v>
      </c>
      <c r="V145" t="s">
        <v>366</v>
      </c>
      <c r="W145">
        <v>5</v>
      </c>
      <c r="Y145">
        <v>34</v>
      </c>
      <c r="Z145">
        <v>39</v>
      </c>
      <c r="AA145" t="s">
        <v>1021</v>
      </c>
      <c r="AB145" s="32" t="s">
        <v>1027</v>
      </c>
      <c r="AD145" s="33" t="s">
        <v>426</v>
      </c>
      <c r="AJ145" t="s">
        <v>1018</v>
      </c>
      <c r="AK145" t="s">
        <v>1018</v>
      </c>
      <c r="AL145" t="s">
        <v>1018</v>
      </c>
      <c r="AM145" t="s">
        <v>1018</v>
      </c>
      <c r="AN145" t="s">
        <v>1018</v>
      </c>
      <c r="AO145" t="s">
        <v>1018</v>
      </c>
      <c r="AP145" t="s">
        <v>1028</v>
      </c>
      <c r="AQ145" t="s">
        <v>1018</v>
      </c>
      <c r="AR145" t="s">
        <v>1028</v>
      </c>
      <c r="AS145" t="s">
        <v>1018</v>
      </c>
      <c r="AT145" t="s">
        <v>1018</v>
      </c>
      <c r="AU145" t="s">
        <v>1018</v>
      </c>
      <c r="AV145" t="s">
        <v>1018</v>
      </c>
      <c r="AW145" t="s">
        <v>1018</v>
      </c>
      <c r="AX145" t="s">
        <v>1018</v>
      </c>
      <c r="AY145" t="s">
        <v>1018</v>
      </c>
      <c r="AZ145" t="s">
        <v>1018</v>
      </c>
      <c r="BA145" t="s">
        <v>1018</v>
      </c>
      <c r="BB145" t="s">
        <v>1018</v>
      </c>
      <c r="BC145" t="s">
        <v>1018</v>
      </c>
      <c r="BD145" t="s">
        <v>1018</v>
      </c>
      <c r="BE145" t="s">
        <v>1018</v>
      </c>
      <c r="BF145" t="s">
        <v>1018</v>
      </c>
      <c r="BG145" t="s">
        <v>1018</v>
      </c>
      <c r="BH145" t="s">
        <v>1018</v>
      </c>
      <c r="BI145" t="s">
        <v>1018</v>
      </c>
      <c r="BJ145" t="s">
        <v>1018</v>
      </c>
      <c r="BK145" t="s">
        <v>1018</v>
      </c>
      <c r="BL145" t="s">
        <v>1018</v>
      </c>
      <c r="BM145" t="s">
        <v>1018</v>
      </c>
      <c r="BN145" t="s">
        <v>1018</v>
      </c>
      <c r="BO145" t="s">
        <v>1018</v>
      </c>
      <c r="BP145" t="s">
        <v>1018</v>
      </c>
      <c r="BQ145" t="s">
        <v>1018</v>
      </c>
      <c r="BR145" t="s">
        <v>1018</v>
      </c>
      <c r="BS145" t="s">
        <v>1018</v>
      </c>
      <c r="BT145" t="s">
        <v>1018</v>
      </c>
      <c r="BU145" t="s">
        <v>1018</v>
      </c>
      <c r="BV145" t="s">
        <v>1018</v>
      </c>
      <c r="BW145" t="s">
        <v>1018</v>
      </c>
      <c r="BX145" t="s">
        <v>1018</v>
      </c>
      <c r="BY145" t="s">
        <v>1018</v>
      </c>
      <c r="BZ145" t="s">
        <v>1018</v>
      </c>
      <c r="CA145" t="s">
        <v>1018</v>
      </c>
      <c r="CB145" t="s">
        <v>1018</v>
      </c>
      <c r="CC145" t="s">
        <v>1018</v>
      </c>
      <c r="CD145" t="s">
        <v>1018</v>
      </c>
      <c r="CE145" t="s">
        <v>1018</v>
      </c>
      <c r="CF145" t="s">
        <v>1018</v>
      </c>
      <c r="CG145" t="s">
        <v>1018</v>
      </c>
      <c r="CH145" t="s">
        <v>1018</v>
      </c>
      <c r="CI145" t="s">
        <v>1018</v>
      </c>
      <c r="CJ145" t="s">
        <v>1018</v>
      </c>
      <c r="CK145" t="s">
        <v>1018</v>
      </c>
      <c r="CL145" t="s">
        <v>370</v>
      </c>
      <c r="CM145" t="s">
        <v>370</v>
      </c>
      <c r="CN145" t="s">
        <v>370</v>
      </c>
      <c r="CO145" t="s">
        <v>370</v>
      </c>
      <c r="CP145" t="s">
        <v>370</v>
      </c>
      <c r="CQ145" t="s">
        <v>370</v>
      </c>
      <c r="CR145" t="s">
        <v>1029</v>
      </c>
      <c r="CS145" t="s">
        <v>370</v>
      </c>
      <c r="CT145" t="s">
        <v>1030</v>
      </c>
      <c r="CU145" t="s">
        <v>370</v>
      </c>
      <c r="CV145" t="s">
        <v>370</v>
      </c>
      <c r="CW145" t="s">
        <v>370</v>
      </c>
      <c r="CX145" t="s">
        <v>370</v>
      </c>
      <c r="CY145" t="s">
        <v>370</v>
      </c>
      <c r="CZ145" t="s">
        <v>370</v>
      </c>
      <c r="DA145" t="s">
        <v>370</v>
      </c>
      <c r="DB145" t="s">
        <v>370</v>
      </c>
      <c r="DC145" t="s">
        <v>370</v>
      </c>
      <c r="DD145" t="s">
        <v>370</v>
      </c>
      <c r="DE145" t="s">
        <v>370</v>
      </c>
      <c r="DF145" t="s">
        <v>370</v>
      </c>
      <c r="DG145" t="s">
        <v>370</v>
      </c>
      <c r="DH145" t="s">
        <v>370</v>
      </c>
      <c r="DI145" t="s">
        <v>370</v>
      </c>
      <c r="DJ145" t="s">
        <v>370</v>
      </c>
      <c r="DK145" t="s">
        <v>370</v>
      </c>
      <c r="DL145" t="s">
        <v>370</v>
      </c>
      <c r="DM145" t="s">
        <v>370</v>
      </c>
      <c r="DN145" t="s">
        <v>370</v>
      </c>
      <c r="DO145" t="s">
        <v>370</v>
      </c>
      <c r="DP145" t="s">
        <v>370</v>
      </c>
      <c r="DQ145" t="s">
        <v>370</v>
      </c>
      <c r="DR145" t="s">
        <v>370</v>
      </c>
      <c r="DS145" t="s">
        <v>370</v>
      </c>
      <c r="DT145" t="s">
        <v>370</v>
      </c>
      <c r="DU145" t="s">
        <v>370</v>
      </c>
      <c r="DV145" t="s">
        <v>370</v>
      </c>
      <c r="DW145" t="s">
        <v>370</v>
      </c>
      <c r="DX145" t="s">
        <v>370</v>
      </c>
      <c r="DY145" t="s">
        <v>370</v>
      </c>
      <c r="DZ145" t="s">
        <v>370</v>
      </c>
      <c r="EA145" t="s">
        <v>370</v>
      </c>
      <c r="EB145" t="s">
        <v>370</v>
      </c>
      <c r="EC145" t="s">
        <v>370</v>
      </c>
      <c r="ED145" t="s">
        <v>370</v>
      </c>
      <c r="EE145" t="s">
        <v>370</v>
      </c>
      <c r="EF145" t="s">
        <v>370</v>
      </c>
      <c r="EG145" t="s">
        <v>370</v>
      </c>
      <c r="EH145" t="s">
        <v>370</v>
      </c>
      <c r="EI145" t="s">
        <v>370</v>
      </c>
      <c r="EJ145" t="s">
        <v>370</v>
      </c>
      <c r="EK145" t="s">
        <v>370</v>
      </c>
      <c r="EL145" t="s">
        <v>370</v>
      </c>
      <c r="EM145" t="s">
        <v>370</v>
      </c>
    </row>
    <row r="146" spans="1:143" x14ac:dyDescent="0.25">
      <c r="A146" t="s">
        <v>1023</v>
      </c>
      <c r="B146">
        <v>2020</v>
      </c>
      <c r="C146" t="s">
        <v>595</v>
      </c>
      <c r="D146" t="s">
        <v>592</v>
      </c>
      <c r="E146" t="s">
        <v>1154</v>
      </c>
      <c r="F146" t="s">
        <v>593</v>
      </c>
      <c r="G146" t="s">
        <v>1155</v>
      </c>
      <c r="H146" t="s">
        <v>263</v>
      </c>
      <c r="I146" s="34" t="s">
        <v>594</v>
      </c>
      <c r="J146" s="2">
        <v>2</v>
      </c>
      <c r="K146">
        <v>325211</v>
      </c>
      <c r="L146" s="32" t="s">
        <v>259</v>
      </c>
      <c r="M146" s="32" t="s">
        <v>1018</v>
      </c>
      <c r="N146">
        <v>40.680909999999997</v>
      </c>
      <c r="O146">
        <v>-74.288353999999998</v>
      </c>
      <c r="P146" s="9">
        <v>110007393766</v>
      </c>
      <c r="Q146" s="9">
        <v>1320218744427</v>
      </c>
      <c r="R146" t="s">
        <v>1019</v>
      </c>
      <c r="S146" t="s">
        <v>1020</v>
      </c>
      <c r="T146" s="34">
        <v>5</v>
      </c>
      <c r="U146" s="2" t="s">
        <v>1037</v>
      </c>
      <c r="V146">
        <v>112</v>
      </c>
      <c r="W146">
        <v>112</v>
      </c>
      <c r="Y146">
        <v>12</v>
      </c>
      <c r="Z146">
        <v>124</v>
      </c>
      <c r="AA146" t="s">
        <v>1021</v>
      </c>
      <c r="AB146" s="32" t="s">
        <v>1027</v>
      </c>
      <c r="AD146" s="33" t="s">
        <v>426</v>
      </c>
      <c r="AJ146" t="s">
        <v>1018</v>
      </c>
      <c r="AK146" t="s">
        <v>1018</v>
      </c>
      <c r="AL146" t="s">
        <v>1018</v>
      </c>
      <c r="AM146" t="s">
        <v>1018</v>
      </c>
      <c r="AN146" t="s">
        <v>1018</v>
      </c>
      <c r="AO146" t="s">
        <v>1018</v>
      </c>
      <c r="AP146" t="s">
        <v>1028</v>
      </c>
      <c r="AQ146" t="s">
        <v>1018</v>
      </c>
      <c r="AR146" t="s">
        <v>1028</v>
      </c>
      <c r="AS146" t="s">
        <v>1018</v>
      </c>
      <c r="AT146" t="s">
        <v>1018</v>
      </c>
      <c r="AU146" t="s">
        <v>1018</v>
      </c>
      <c r="AV146" t="s">
        <v>1018</v>
      </c>
      <c r="AW146" t="s">
        <v>1018</v>
      </c>
      <c r="AX146" t="s">
        <v>1018</v>
      </c>
      <c r="AY146" t="s">
        <v>1018</v>
      </c>
      <c r="AZ146" t="s">
        <v>1018</v>
      </c>
      <c r="BA146" t="s">
        <v>1018</v>
      </c>
      <c r="BB146" t="s">
        <v>1018</v>
      </c>
      <c r="BC146" t="s">
        <v>1018</v>
      </c>
      <c r="BD146" t="s">
        <v>1018</v>
      </c>
      <c r="BE146" t="s">
        <v>1018</v>
      </c>
      <c r="BF146" t="s">
        <v>1018</v>
      </c>
      <c r="BG146" t="s">
        <v>1018</v>
      </c>
      <c r="BH146" t="s">
        <v>1018</v>
      </c>
      <c r="BI146" t="s">
        <v>1018</v>
      </c>
      <c r="BJ146" t="s">
        <v>1018</v>
      </c>
      <c r="BK146" t="s">
        <v>1018</v>
      </c>
      <c r="BL146" t="s">
        <v>1018</v>
      </c>
      <c r="BM146" t="s">
        <v>1018</v>
      </c>
      <c r="BN146" t="s">
        <v>1018</v>
      </c>
      <c r="BO146" t="s">
        <v>1018</v>
      </c>
      <c r="BP146" t="s">
        <v>1018</v>
      </c>
      <c r="BQ146" t="s">
        <v>1018</v>
      </c>
      <c r="BR146" t="s">
        <v>1018</v>
      </c>
      <c r="BS146" t="s">
        <v>1018</v>
      </c>
      <c r="BT146" t="s">
        <v>1018</v>
      </c>
      <c r="BU146" t="s">
        <v>1018</v>
      </c>
      <c r="BV146" t="s">
        <v>1018</v>
      </c>
      <c r="BW146" t="s">
        <v>1018</v>
      </c>
      <c r="BX146" t="s">
        <v>1018</v>
      </c>
      <c r="BY146" t="s">
        <v>1018</v>
      </c>
      <c r="BZ146" t="s">
        <v>1018</v>
      </c>
      <c r="CA146" t="s">
        <v>1018</v>
      </c>
      <c r="CB146" t="s">
        <v>1018</v>
      </c>
      <c r="CC146" t="s">
        <v>1018</v>
      </c>
      <c r="CD146" t="s">
        <v>1018</v>
      </c>
      <c r="CE146" t="s">
        <v>1018</v>
      </c>
      <c r="CF146" t="s">
        <v>1018</v>
      </c>
      <c r="CG146" t="s">
        <v>1018</v>
      </c>
      <c r="CH146" t="s">
        <v>1018</v>
      </c>
      <c r="CI146" t="s">
        <v>1018</v>
      </c>
      <c r="CJ146" t="s">
        <v>1018</v>
      </c>
      <c r="CK146" t="s">
        <v>1018</v>
      </c>
      <c r="CL146" t="s">
        <v>370</v>
      </c>
      <c r="CM146" t="s">
        <v>370</v>
      </c>
      <c r="CN146" t="s">
        <v>370</v>
      </c>
      <c r="CO146" t="s">
        <v>370</v>
      </c>
      <c r="CP146" t="s">
        <v>370</v>
      </c>
      <c r="CQ146" t="s">
        <v>370</v>
      </c>
      <c r="CR146" t="s">
        <v>1029</v>
      </c>
      <c r="CS146" t="s">
        <v>370</v>
      </c>
      <c r="CT146" t="s">
        <v>1030</v>
      </c>
      <c r="CU146" t="s">
        <v>370</v>
      </c>
      <c r="CV146" t="s">
        <v>370</v>
      </c>
      <c r="CW146" t="s">
        <v>370</v>
      </c>
      <c r="CX146" t="s">
        <v>370</v>
      </c>
      <c r="CY146" t="s">
        <v>370</v>
      </c>
      <c r="CZ146" t="s">
        <v>370</v>
      </c>
      <c r="DA146" t="s">
        <v>370</v>
      </c>
      <c r="DB146" t="s">
        <v>370</v>
      </c>
      <c r="DC146" t="s">
        <v>370</v>
      </c>
      <c r="DD146" t="s">
        <v>370</v>
      </c>
      <c r="DE146" t="s">
        <v>370</v>
      </c>
      <c r="DF146" t="s">
        <v>370</v>
      </c>
      <c r="DG146" t="s">
        <v>370</v>
      </c>
      <c r="DH146" t="s">
        <v>370</v>
      </c>
      <c r="DI146" t="s">
        <v>370</v>
      </c>
      <c r="DJ146" t="s">
        <v>370</v>
      </c>
      <c r="DK146" t="s">
        <v>370</v>
      </c>
      <c r="DL146" t="s">
        <v>370</v>
      </c>
      <c r="DM146" t="s">
        <v>370</v>
      </c>
      <c r="DN146" t="s">
        <v>370</v>
      </c>
      <c r="DO146" t="s">
        <v>370</v>
      </c>
      <c r="DP146" t="s">
        <v>370</v>
      </c>
      <c r="DQ146" t="s">
        <v>370</v>
      </c>
      <c r="DR146" t="s">
        <v>370</v>
      </c>
      <c r="DS146" t="s">
        <v>370</v>
      </c>
      <c r="DT146" t="s">
        <v>370</v>
      </c>
      <c r="DU146" t="s">
        <v>370</v>
      </c>
      <c r="DV146" t="s">
        <v>370</v>
      </c>
      <c r="DW146" t="s">
        <v>370</v>
      </c>
      <c r="DX146" t="s">
        <v>370</v>
      </c>
      <c r="DY146" t="s">
        <v>370</v>
      </c>
      <c r="DZ146" t="s">
        <v>370</v>
      </c>
      <c r="EA146" t="s">
        <v>370</v>
      </c>
      <c r="EB146" t="s">
        <v>370</v>
      </c>
      <c r="EC146" t="s">
        <v>370</v>
      </c>
      <c r="ED146" t="s">
        <v>370</v>
      </c>
      <c r="EE146" t="s">
        <v>370</v>
      </c>
      <c r="EF146" t="s">
        <v>370</v>
      </c>
      <c r="EG146" t="s">
        <v>370</v>
      </c>
      <c r="EH146" t="s">
        <v>370</v>
      </c>
      <c r="EI146" t="s">
        <v>370</v>
      </c>
      <c r="EJ146" t="s">
        <v>370</v>
      </c>
      <c r="EK146" t="s">
        <v>370</v>
      </c>
      <c r="EL146" t="s">
        <v>370</v>
      </c>
      <c r="EM146" t="s">
        <v>370</v>
      </c>
    </row>
    <row r="147" spans="1:143" ht="45" x14ac:dyDescent="0.25">
      <c r="A147" t="s">
        <v>1023</v>
      </c>
      <c r="B147">
        <v>2020</v>
      </c>
      <c r="C147" t="s">
        <v>208</v>
      </c>
      <c r="D147" t="s">
        <v>206</v>
      </c>
      <c r="E147" t="s">
        <v>1100</v>
      </c>
      <c r="F147" t="s">
        <v>207</v>
      </c>
      <c r="G147" t="s">
        <v>1017</v>
      </c>
      <c r="H147" t="s">
        <v>103</v>
      </c>
      <c r="I147">
        <v>45215</v>
      </c>
      <c r="J147" s="2">
        <v>5</v>
      </c>
      <c r="K147">
        <v>325613</v>
      </c>
      <c r="L147" s="32" t="s">
        <v>46</v>
      </c>
      <c r="M147" s="32" t="s">
        <v>1018</v>
      </c>
      <c r="N147">
        <v>39.236111000000001</v>
      </c>
      <c r="O147">
        <v>-84.461667000000006</v>
      </c>
      <c r="P147" s="9">
        <v>110000393244</v>
      </c>
      <c r="Q147" s="9">
        <v>1320218748768</v>
      </c>
      <c r="R147" t="s">
        <v>1019</v>
      </c>
      <c r="S147" t="s">
        <v>1020</v>
      </c>
      <c r="T147" s="34">
        <v>4</v>
      </c>
      <c r="U147" s="2" t="s">
        <v>1032</v>
      </c>
      <c r="V147">
        <v>38</v>
      </c>
      <c r="W147">
        <v>38</v>
      </c>
      <c r="Y147">
        <v>4.26</v>
      </c>
      <c r="Z147">
        <v>42.26</v>
      </c>
      <c r="AA147" t="s">
        <v>1021</v>
      </c>
      <c r="AB147" s="32" t="s">
        <v>1073</v>
      </c>
      <c r="AD147" s="33" t="s">
        <v>114</v>
      </c>
      <c r="AJ147" t="s">
        <v>1018</v>
      </c>
      <c r="AK147" t="s">
        <v>1018</v>
      </c>
      <c r="AL147" t="s">
        <v>1018</v>
      </c>
      <c r="AM147" t="s">
        <v>1018</v>
      </c>
      <c r="AN147" t="s">
        <v>1018</v>
      </c>
      <c r="AO147" t="s">
        <v>1018</v>
      </c>
      <c r="AP147" t="s">
        <v>1028</v>
      </c>
      <c r="AQ147" t="s">
        <v>1018</v>
      </c>
      <c r="AR147" t="s">
        <v>1028</v>
      </c>
      <c r="AS147" t="s">
        <v>1018</v>
      </c>
      <c r="AT147" t="s">
        <v>1018</v>
      </c>
      <c r="AU147" t="s">
        <v>1018</v>
      </c>
      <c r="AV147" t="s">
        <v>1028</v>
      </c>
      <c r="AW147" t="s">
        <v>1028</v>
      </c>
      <c r="AX147" t="s">
        <v>1018</v>
      </c>
      <c r="AY147" t="s">
        <v>1018</v>
      </c>
      <c r="AZ147" t="s">
        <v>1018</v>
      </c>
      <c r="BA147" t="s">
        <v>1018</v>
      </c>
      <c r="BB147" t="s">
        <v>1018</v>
      </c>
      <c r="BC147" t="s">
        <v>1018</v>
      </c>
      <c r="BD147" t="s">
        <v>1018</v>
      </c>
      <c r="BE147" t="s">
        <v>1018</v>
      </c>
      <c r="BF147" t="s">
        <v>1018</v>
      </c>
      <c r="BG147" t="s">
        <v>1018</v>
      </c>
      <c r="BH147" t="s">
        <v>1018</v>
      </c>
      <c r="BI147" t="s">
        <v>1018</v>
      </c>
      <c r="BJ147" t="s">
        <v>1018</v>
      </c>
      <c r="BK147" t="s">
        <v>1018</v>
      </c>
      <c r="BL147" t="s">
        <v>1018</v>
      </c>
      <c r="BM147" t="s">
        <v>1018</v>
      </c>
      <c r="BN147" t="s">
        <v>1018</v>
      </c>
      <c r="BO147" t="s">
        <v>1018</v>
      </c>
      <c r="BP147" t="s">
        <v>1018</v>
      </c>
      <c r="BQ147" t="s">
        <v>1018</v>
      </c>
      <c r="BR147" t="s">
        <v>1018</v>
      </c>
      <c r="BS147" t="s">
        <v>1018</v>
      </c>
      <c r="BT147" t="s">
        <v>1018</v>
      </c>
      <c r="BU147" t="s">
        <v>1018</v>
      </c>
      <c r="BV147" t="s">
        <v>1018</v>
      </c>
      <c r="BW147" t="s">
        <v>1018</v>
      </c>
      <c r="BX147" t="s">
        <v>1018</v>
      </c>
      <c r="BY147" t="s">
        <v>1018</v>
      </c>
      <c r="BZ147" t="s">
        <v>1018</v>
      </c>
      <c r="CA147" t="s">
        <v>1018</v>
      </c>
      <c r="CB147" t="s">
        <v>1018</v>
      </c>
      <c r="CC147" t="s">
        <v>1018</v>
      </c>
      <c r="CD147" t="s">
        <v>1018</v>
      </c>
      <c r="CE147" t="s">
        <v>1018</v>
      </c>
      <c r="CF147" t="s">
        <v>1018</v>
      </c>
      <c r="CG147" t="s">
        <v>1018</v>
      </c>
      <c r="CH147" t="s">
        <v>1018</v>
      </c>
      <c r="CI147" t="s">
        <v>1018</v>
      </c>
      <c r="CJ147" t="s">
        <v>1018</v>
      </c>
      <c r="CK147" t="s">
        <v>1018</v>
      </c>
      <c r="CL147" t="s">
        <v>370</v>
      </c>
      <c r="CM147" t="s">
        <v>370</v>
      </c>
      <c r="CN147" t="s">
        <v>370</v>
      </c>
      <c r="CO147" t="s">
        <v>370</v>
      </c>
      <c r="CP147" t="s">
        <v>370</v>
      </c>
      <c r="CQ147" t="s">
        <v>370</v>
      </c>
      <c r="CR147" t="s">
        <v>1029</v>
      </c>
      <c r="CS147" t="s">
        <v>370</v>
      </c>
      <c r="CT147" t="s">
        <v>1030</v>
      </c>
      <c r="CU147" t="s">
        <v>370</v>
      </c>
      <c r="CV147" t="s">
        <v>370</v>
      </c>
      <c r="CW147" t="s">
        <v>370</v>
      </c>
      <c r="CX147" t="s">
        <v>1071</v>
      </c>
      <c r="CY147" t="s">
        <v>974</v>
      </c>
      <c r="CZ147" t="s">
        <v>370</v>
      </c>
      <c r="DA147" t="s">
        <v>370</v>
      </c>
      <c r="DB147" t="s">
        <v>370</v>
      </c>
      <c r="DC147" t="s">
        <v>370</v>
      </c>
      <c r="DD147" t="s">
        <v>370</v>
      </c>
      <c r="DE147" t="s">
        <v>370</v>
      </c>
      <c r="DF147" t="s">
        <v>370</v>
      </c>
      <c r="DG147" t="s">
        <v>370</v>
      </c>
      <c r="DH147" t="s">
        <v>370</v>
      </c>
      <c r="DI147" t="s">
        <v>370</v>
      </c>
      <c r="DJ147" t="s">
        <v>370</v>
      </c>
      <c r="DK147" t="s">
        <v>370</v>
      </c>
      <c r="DL147" t="s">
        <v>370</v>
      </c>
      <c r="DM147" t="s">
        <v>370</v>
      </c>
      <c r="DN147" t="s">
        <v>370</v>
      </c>
      <c r="DO147" t="s">
        <v>370</v>
      </c>
      <c r="DP147" t="s">
        <v>370</v>
      </c>
      <c r="DQ147" t="s">
        <v>370</v>
      </c>
      <c r="DR147" t="s">
        <v>370</v>
      </c>
      <c r="DS147" t="s">
        <v>370</v>
      </c>
      <c r="DT147" t="s">
        <v>370</v>
      </c>
      <c r="DU147" t="s">
        <v>370</v>
      </c>
      <c r="DV147" t="s">
        <v>370</v>
      </c>
      <c r="DW147" t="s">
        <v>370</v>
      </c>
      <c r="DX147" t="s">
        <v>370</v>
      </c>
      <c r="DY147" t="s">
        <v>370</v>
      </c>
      <c r="DZ147" t="s">
        <v>370</v>
      </c>
      <c r="EA147" t="s">
        <v>370</v>
      </c>
      <c r="EB147" t="s">
        <v>370</v>
      </c>
      <c r="EC147" t="s">
        <v>370</v>
      </c>
      <c r="ED147" t="s">
        <v>370</v>
      </c>
      <c r="EE147" t="s">
        <v>370</v>
      </c>
      <c r="EF147" t="s">
        <v>370</v>
      </c>
      <c r="EG147" t="s">
        <v>370</v>
      </c>
      <c r="EH147" t="s">
        <v>370</v>
      </c>
      <c r="EI147" t="s">
        <v>370</v>
      </c>
      <c r="EJ147" t="s">
        <v>370</v>
      </c>
      <c r="EK147" t="s">
        <v>370</v>
      </c>
      <c r="EL147" t="s">
        <v>370</v>
      </c>
      <c r="EM147" t="s">
        <v>370</v>
      </c>
    </row>
    <row r="148" spans="1:143" ht="30" x14ac:dyDescent="0.25">
      <c r="A148" t="s">
        <v>1015</v>
      </c>
      <c r="B148">
        <v>2020</v>
      </c>
      <c r="C148" t="s">
        <v>247</v>
      </c>
      <c r="D148" t="s">
        <v>245</v>
      </c>
      <c r="E148" t="s">
        <v>1122</v>
      </c>
      <c r="F148" t="s">
        <v>246</v>
      </c>
      <c r="G148" t="s">
        <v>1036</v>
      </c>
      <c r="H148" t="s">
        <v>62</v>
      </c>
      <c r="I148">
        <v>77507</v>
      </c>
      <c r="J148" s="2">
        <v>6</v>
      </c>
      <c r="K148">
        <v>325180</v>
      </c>
      <c r="L148" s="32" t="s">
        <v>236</v>
      </c>
      <c r="M148" s="32" t="s">
        <v>1018</v>
      </c>
      <c r="N148">
        <v>29.616458000000002</v>
      </c>
      <c r="O148">
        <v>-95.052192000000005</v>
      </c>
      <c r="P148" s="9">
        <v>110000462801</v>
      </c>
      <c r="Q148" s="9">
        <v>1320218749859</v>
      </c>
      <c r="R148" t="s">
        <v>1019</v>
      </c>
      <c r="S148" t="s">
        <v>1020</v>
      </c>
      <c r="T148" s="10" t="s">
        <v>366</v>
      </c>
      <c r="U148" s="2" t="e">
        <v>#N/A</v>
      </c>
      <c r="V148" t="s">
        <v>366</v>
      </c>
      <c r="W148">
        <v>0</v>
      </c>
      <c r="Y148">
        <v>0</v>
      </c>
      <c r="Z148" t="s">
        <v>366</v>
      </c>
      <c r="AA148" t="s">
        <v>1021</v>
      </c>
      <c r="AB148" s="32" t="s">
        <v>370</v>
      </c>
      <c r="AD148" s="33" t="s">
        <v>114</v>
      </c>
      <c r="AJ148" t="s">
        <v>1018</v>
      </c>
      <c r="AK148" t="s">
        <v>1018</v>
      </c>
      <c r="AL148" t="s">
        <v>1018</v>
      </c>
      <c r="AM148" t="s">
        <v>1018</v>
      </c>
      <c r="AN148" t="s">
        <v>1018</v>
      </c>
      <c r="AO148" t="s">
        <v>1018</v>
      </c>
      <c r="AP148" t="s">
        <v>1018</v>
      </c>
      <c r="AQ148" t="s">
        <v>366</v>
      </c>
      <c r="AR148" t="s">
        <v>366</v>
      </c>
      <c r="AS148" t="s">
        <v>366</v>
      </c>
      <c r="AT148" t="s">
        <v>366</v>
      </c>
      <c r="AU148" t="s">
        <v>366</v>
      </c>
      <c r="AV148" t="s">
        <v>1018</v>
      </c>
      <c r="AW148" t="s">
        <v>366</v>
      </c>
      <c r="AX148" t="s">
        <v>366</v>
      </c>
      <c r="AY148" t="s">
        <v>366</v>
      </c>
      <c r="AZ148" t="s">
        <v>366</v>
      </c>
      <c r="BA148" t="s">
        <v>366</v>
      </c>
      <c r="BB148" t="s">
        <v>366</v>
      </c>
      <c r="BC148" t="s">
        <v>366</v>
      </c>
      <c r="BD148" t="s">
        <v>366</v>
      </c>
      <c r="BE148" t="s">
        <v>366</v>
      </c>
      <c r="BF148" t="s">
        <v>366</v>
      </c>
      <c r="BG148" t="s">
        <v>366</v>
      </c>
      <c r="BH148" t="s">
        <v>366</v>
      </c>
      <c r="BI148" t="s">
        <v>1018</v>
      </c>
      <c r="BJ148" t="s">
        <v>1018</v>
      </c>
      <c r="BK148" t="s">
        <v>1018</v>
      </c>
      <c r="BL148" t="s">
        <v>1018</v>
      </c>
      <c r="BM148" t="s">
        <v>1018</v>
      </c>
      <c r="BN148" t="s">
        <v>366</v>
      </c>
      <c r="BO148" t="s">
        <v>366</v>
      </c>
      <c r="BP148" t="s">
        <v>366</v>
      </c>
      <c r="BQ148" t="s">
        <v>366</v>
      </c>
      <c r="BR148" t="s">
        <v>366</v>
      </c>
      <c r="BS148" t="s">
        <v>366</v>
      </c>
      <c r="BT148" t="s">
        <v>366</v>
      </c>
      <c r="BU148" t="s">
        <v>1018</v>
      </c>
      <c r="BV148" t="s">
        <v>366</v>
      </c>
      <c r="BW148" t="s">
        <v>366</v>
      </c>
      <c r="BX148" t="s">
        <v>366</v>
      </c>
      <c r="BY148" t="s">
        <v>366</v>
      </c>
      <c r="BZ148" t="s">
        <v>366</v>
      </c>
      <c r="CA148" t="s">
        <v>366</v>
      </c>
      <c r="CB148" t="s">
        <v>1018</v>
      </c>
      <c r="CC148" t="s">
        <v>366</v>
      </c>
      <c r="CD148" t="s">
        <v>366</v>
      </c>
      <c r="CE148" t="s">
        <v>366</v>
      </c>
      <c r="CF148" t="s">
        <v>366</v>
      </c>
      <c r="CG148" t="s">
        <v>366</v>
      </c>
      <c r="CH148" t="s">
        <v>366</v>
      </c>
      <c r="CI148" t="s">
        <v>366</v>
      </c>
      <c r="CJ148" t="s">
        <v>366</v>
      </c>
      <c r="CK148" t="s">
        <v>366</v>
      </c>
      <c r="CL148" t="s">
        <v>370</v>
      </c>
      <c r="CM148" t="s">
        <v>370</v>
      </c>
      <c r="CN148" t="s">
        <v>370</v>
      </c>
      <c r="CO148" t="s">
        <v>370</v>
      </c>
      <c r="CP148" t="s">
        <v>370</v>
      </c>
      <c r="CQ148" t="s">
        <v>370</v>
      </c>
      <c r="CR148" t="s">
        <v>370</v>
      </c>
      <c r="CS148" t="s">
        <v>370</v>
      </c>
      <c r="CT148" t="s">
        <v>370</v>
      </c>
      <c r="CU148" t="s">
        <v>370</v>
      </c>
      <c r="CV148" t="s">
        <v>370</v>
      </c>
      <c r="CW148" t="s">
        <v>370</v>
      </c>
      <c r="CX148" t="s">
        <v>370</v>
      </c>
      <c r="CY148" t="s">
        <v>370</v>
      </c>
      <c r="CZ148" t="s">
        <v>370</v>
      </c>
      <c r="DA148" t="s">
        <v>370</v>
      </c>
      <c r="DB148" t="s">
        <v>370</v>
      </c>
      <c r="DC148" t="s">
        <v>370</v>
      </c>
      <c r="DD148" t="s">
        <v>370</v>
      </c>
      <c r="DE148" t="s">
        <v>370</v>
      </c>
      <c r="DF148" t="s">
        <v>370</v>
      </c>
      <c r="DG148" t="s">
        <v>370</v>
      </c>
      <c r="DH148" t="s">
        <v>370</v>
      </c>
      <c r="DI148" t="s">
        <v>370</v>
      </c>
      <c r="DJ148" t="s">
        <v>370</v>
      </c>
      <c r="DK148" t="s">
        <v>370</v>
      </c>
      <c r="DL148" t="s">
        <v>370</v>
      </c>
      <c r="DM148" t="s">
        <v>370</v>
      </c>
      <c r="DN148" t="s">
        <v>370</v>
      </c>
      <c r="DO148" t="s">
        <v>370</v>
      </c>
      <c r="DP148" t="s">
        <v>370</v>
      </c>
      <c r="DQ148" t="s">
        <v>370</v>
      </c>
      <c r="DR148" t="s">
        <v>370</v>
      </c>
      <c r="DS148" t="s">
        <v>370</v>
      </c>
      <c r="DT148" t="s">
        <v>370</v>
      </c>
      <c r="DU148" t="s">
        <v>370</v>
      </c>
      <c r="DV148" t="s">
        <v>370</v>
      </c>
      <c r="DW148" t="s">
        <v>370</v>
      </c>
      <c r="DX148" t="s">
        <v>370</v>
      </c>
      <c r="DY148" t="s">
        <v>370</v>
      </c>
      <c r="DZ148" t="s">
        <v>370</v>
      </c>
      <c r="EA148" t="s">
        <v>370</v>
      </c>
      <c r="EB148" t="s">
        <v>370</v>
      </c>
      <c r="EC148" t="s">
        <v>370</v>
      </c>
      <c r="ED148" t="s">
        <v>370</v>
      </c>
      <c r="EE148" t="s">
        <v>370</v>
      </c>
      <c r="EF148" t="s">
        <v>370</v>
      </c>
      <c r="EG148" t="s">
        <v>370</v>
      </c>
      <c r="EH148" t="s">
        <v>370</v>
      </c>
      <c r="EI148" t="s">
        <v>370</v>
      </c>
      <c r="EJ148" t="s">
        <v>370</v>
      </c>
      <c r="EK148" t="s">
        <v>370</v>
      </c>
      <c r="EL148" t="s">
        <v>370</v>
      </c>
      <c r="EM148" t="s">
        <v>370</v>
      </c>
    </row>
    <row r="149" spans="1:143" x14ac:dyDescent="0.25">
      <c r="A149" t="s">
        <v>1023</v>
      </c>
      <c r="B149">
        <v>2020</v>
      </c>
      <c r="C149" t="s">
        <v>483</v>
      </c>
      <c r="D149" t="s">
        <v>481</v>
      </c>
      <c r="E149" t="s">
        <v>1049</v>
      </c>
      <c r="F149" t="s">
        <v>482</v>
      </c>
      <c r="G149" t="s">
        <v>1050</v>
      </c>
      <c r="H149" t="s">
        <v>289</v>
      </c>
      <c r="I149">
        <v>40209</v>
      </c>
      <c r="J149" s="2">
        <v>4</v>
      </c>
      <c r="K149">
        <v>325211</v>
      </c>
      <c r="L149" s="32" t="s">
        <v>259</v>
      </c>
      <c r="M149" s="32" t="s">
        <v>1018</v>
      </c>
      <c r="N149">
        <v>38.180278000000001</v>
      </c>
      <c r="O149">
        <v>-85.753611000000006</v>
      </c>
      <c r="P149" s="9">
        <v>110000378172</v>
      </c>
      <c r="Q149" s="9">
        <v>1320218757072</v>
      </c>
      <c r="R149" t="s">
        <v>1019</v>
      </c>
      <c r="S149" t="s">
        <v>1020</v>
      </c>
      <c r="T149" s="34">
        <v>5</v>
      </c>
      <c r="U149" s="2" t="s">
        <v>1037</v>
      </c>
      <c r="V149">
        <v>11</v>
      </c>
      <c r="W149">
        <v>11</v>
      </c>
      <c r="Y149">
        <v>46</v>
      </c>
      <c r="Z149">
        <v>57</v>
      </c>
      <c r="AA149" t="s">
        <v>1021</v>
      </c>
      <c r="AB149" s="32" t="s">
        <v>1027</v>
      </c>
      <c r="AD149" s="33" t="s">
        <v>426</v>
      </c>
      <c r="AJ149" t="s">
        <v>1018</v>
      </c>
      <c r="AK149" t="s">
        <v>1018</v>
      </c>
      <c r="AL149" t="s">
        <v>1018</v>
      </c>
      <c r="AM149" t="s">
        <v>1018</v>
      </c>
      <c r="AN149" t="s">
        <v>1018</v>
      </c>
      <c r="AO149" t="s">
        <v>1018</v>
      </c>
      <c r="AP149" t="s">
        <v>1028</v>
      </c>
      <c r="AQ149" t="s">
        <v>1018</v>
      </c>
      <c r="AR149" t="s">
        <v>1028</v>
      </c>
      <c r="AS149" t="s">
        <v>1018</v>
      </c>
      <c r="AT149" t="s">
        <v>1018</v>
      </c>
      <c r="AU149" t="s">
        <v>1018</v>
      </c>
      <c r="AV149" t="s">
        <v>1018</v>
      </c>
      <c r="AW149" t="s">
        <v>1018</v>
      </c>
      <c r="AX149" t="s">
        <v>1018</v>
      </c>
      <c r="AY149" t="s">
        <v>1018</v>
      </c>
      <c r="AZ149" t="s">
        <v>1018</v>
      </c>
      <c r="BA149" t="s">
        <v>1018</v>
      </c>
      <c r="BB149" t="s">
        <v>1018</v>
      </c>
      <c r="BC149" t="s">
        <v>1018</v>
      </c>
      <c r="BD149" t="s">
        <v>1018</v>
      </c>
      <c r="BE149" t="s">
        <v>1018</v>
      </c>
      <c r="BF149" t="s">
        <v>1018</v>
      </c>
      <c r="BG149" t="s">
        <v>1018</v>
      </c>
      <c r="BH149" t="s">
        <v>1018</v>
      </c>
      <c r="BI149" t="s">
        <v>1018</v>
      </c>
      <c r="BJ149" t="s">
        <v>1018</v>
      </c>
      <c r="BK149" t="s">
        <v>1018</v>
      </c>
      <c r="BL149" t="s">
        <v>1018</v>
      </c>
      <c r="BM149" t="s">
        <v>1018</v>
      </c>
      <c r="BN149" t="s">
        <v>1018</v>
      </c>
      <c r="BO149" t="s">
        <v>1018</v>
      </c>
      <c r="BP149" t="s">
        <v>1018</v>
      </c>
      <c r="BQ149" t="s">
        <v>1018</v>
      </c>
      <c r="BR149" t="s">
        <v>1018</v>
      </c>
      <c r="BS149" t="s">
        <v>1018</v>
      </c>
      <c r="BT149" t="s">
        <v>1018</v>
      </c>
      <c r="BU149" t="s">
        <v>1018</v>
      </c>
      <c r="BV149" t="s">
        <v>1018</v>
      </c>
      <c r="BW149" t="s">
        <v>1018</v>
      </c>
      <c r="BX149" t="s">
        <v>1018</v>
      </c>
      <c r="BY149" t="s">
        <v>1018</v>
      </c>
      <c r="BZ149" t="s">
        <v>1018</v>
      </c>
      <c r="CA149" t="s">
        <v>1018</v>
      </c>
      <c r="CB149" t="s">
        <v>1018</v>
      </c>
      <c r="CC149" t="s">
        <v>1018</v>
      </c>
      <c r="CD149" t="s">
        <v>1018</v>
      </c>
      <c r="CE149" t="s">
        <v>1018</v>
      </c>
      <c r="CF149" t="s">
        <v>1018</v>
      </c>
      <c r="CG149" t="s">
        <v>1018</v>
      </c>
      <c r="CH149" t="s">
        <v>1018</v>
      </c>
      <c r="CI149" t="s">
        <v>1018</v>
      </c>
      <c r="CJ149" t="s">
        <v>1018</v>
      </c>
      <c r="CK149" t="s">
        <v>1018</v>
      </c>
      <c r="CL149" t="s">
        <v>370</v>
      </c>
      <c r="CM149" t="s">
        <v>370</v>
      </c>
      <c r="CN149" t="s">
        <v>370</v>
      </c>
      <c r="CO149" t="s">
        <v>370</v>
      </c>
      <c r="CP149" t="s">
        <v>370</v>
      </c>
      <c r="CQ149" t="s">
        <v>370</v>
      </c>
      <c r="CR149" t="s">
        <v>1029</v>
      </c>
      <c r="CS149" t="s">
        <v>370</v>
      </c>
      <c r="CT149" t="s">
        <v>1030</v>
      </c>
      <c r="CU149" t="s">
        <v>370</v>
      </c>
      <c r="CV149" t="s">
        <v>370</v>
      </c>
      <c r="CW149" t="s">
        <v>370</v>
      </c>
      <c r="CX149" t="s">
        <v>370</v>
      </c>
      <c r="CY149" t="s">
        <v>370</v>
      </c>
      <c r="CZ149" t="s">
        <v>370</v>
      </c>
      <c r="DA149" t="s">
        <v>370</v>
      </c>
      <c r="DB149" t="s">
        <v>370</v>
      </c>
      <c r="DC149" t="s">
        <v>370</v>
      </c>
      <c r="DD149" t="s">
        <v>370</v>
      </c>
      <c r="DE149" t="s">
        <v>370</v>
      </c>
      <c r="DF149" t="s">
        <v>370</v>
      </c>
      <c r="DG149" t="s">
        <v>370</v>
      </c>
      <c r="DH149" t="s">
        <v>370</v>
      </c>
      <c r="DI149" t="s">
        <v>370</v>
      </c>
      <c r="DJ149" t="s">
        <v>370</v>
      </c>
      <c r="DK149" t="s">
        <v>370</v>
      </c>
      <c r="DL149" t="s">
        <v>370</v>
      </c>
      <c r="DM149" t="s">
        <v>370</v>
      </c>
      <c r="DN149" t="s">
        <v>370</v>
      </c>
      <c r="DO149" t="s">
        <v>370</v>
      </c>
      <c r="DP149" t="s">
        <v>370</v>
      </c>
      <c r="DQ149" t="s">
        <v>370</v>
      </c>
      <c r="DR149" t="s">
        <v>370</v>
      </c>
      <c r="DS149" t="s">
        <v>370</v>
      </c>
      <c r="DT149" t="s">
        <v>370</v>
      </c>
      <c r="DU149" t="s">
        <v>370</v>
      </c>
      <c r="DV149" t="s">
        <v>370</v>
      </c>
      <c r="DW149" t="s">
        <v>370</v>
      </c>
      <c r="DX149" t="s">
        <v>370</v>
      </c>
      <c r="DY149" t="s">
        <v>370</v>
      </c>
      <c r="DZ149" t="s">
        <v>370</v>
      </c>
      <c r="EA149" t="s">
        <v>370</v>
      </c>
      <c r="EB149" t="s">
        <v>370</v>
      </c>
      <c r="EC149" t="s">
        <v>370</v>
      </c>
      <c r="ED149" t="s">
        <v>370</v>
      </c>
      <c r="EE149" t="s">
        <v>370</v>
      </c>
      <c r="EF149" t="s">
        <v>370</v>
      </c>
      <c r="EG149" t="s">
        <v>370</v>
      </c>
      <c r="EH149" t="s">
        <v>370</v>
      </c>
      <c r="EI149" t="s">
        <v>370</v>
      </c>
      <c r="EJ149" t="s">
        <v>370</v>
      </c>
      <c r="EK149" t="s">
        <v>370</v>
      </c>
      <c r="EL149" t="s">
        <v>370</v>
      </c>
      <c r="EM149" t="s">
        <v>370</v>
      </c>
    </row>
    <row r="150" spans="1:143" ht="30" x14ac:dyDescent="0.25">
      <c r="A150" t="s">
        <v>1023</v>
      </c>
      <c r="B150">
        <v>2020</v>
      </c>
      <c r="C150" t="s">
        <v>477</v>
      </c>
      <c r="D150" t="s">
        <v>475</v>
      </c>
      <c r="E150" t="s">
        <v>1076</v>
      </c>
      <c r="F150" t="s">
        <v>476</v>
      </c>
      <c r="G150" t="s">
        <v>1077</v>
      </c>
      <c r="H150" t="s">
        <v>257</v>
      </c>
      <c r="I150">
        <v>38012</v>
      </c>
      <c r="J150" s="2">
        <v>4</v>
      </c>
      <c r="K150">
        <v>325991</v>
      </c>
      <c r="L150" s="32" t="s">
        <v>478</v>
      </c>
      <c r="M150" s="32" t="s">
        <v>1018</v>
      </c>
      <c r="N150">
        <v>35.607599999999998</v>
      </c>
      <c r="O150">
        <v>-89.237700000000004</v>
      </c>
      <c r="P150" s="9">
        <v>110000373621</v>
      </c>
      <c r="Q150" s="9">
        <v>1320218757298</v>
      </c>
      <c r="R150" t="s">
        <v>1019</v>
      </c>
      <c r="S150" t="s">
        <v>1020</v>
      </c>
      <c r="T150" s="34">
        <v>5</v>
      </c>
      <c r="U150" s="2" t="s">
        <v>1037</v>
      </c>
      <c r="V150" t="s">
        <v>366</v>
      </c>
      <c r="W150">
        <v>5</v>
      </c>
      <c r="Y150">
        <v>3400</v>
      </c>
      <c r="Z150">
        <v>3405</v>
      </c>
      <c r="AA150" t="s">
        <v>1021</v>
      </c>
      <c r="AB150" s="32" t="s">
        <v>1027</v>
      </c>
      <c r="AD150" s="33" t="s">
        <v>426</v>
      </c>
      <c r="AJ150" t="s">
        <v>1018</v>
      </c>
      <c r="AK150" t="s">
        <v>1018</v>
      </c>
      <c r="AL150" t="s">
        <v>1018</v>
      </c>
      <c r="AM150" t="s">
        <v>1018</v>
      </c>
      <c r="AN150" t="s">
        <v>1018</v>
      </c>
      <c r="AO150" t="s">
        <v>1018</v>
      </c>
      <c r="AP150" t="s">
        <v>1028</v>
      </c>
      <c r="AQ150" t="s">
        <v>1018</v>
      </c>
      <c r="AR150" t="s">
        <v>1028</v>
      </c>
      <c r="AS150" t="s">
        <v>1018</v>
      </c>
      <c r="AT150" t="s">
        <v>1018</v>
      </c>
      <c r="AU150" t="s">
        <v>1018</v>
      </c>
      <c r="AV150" t="s">
        <v>1018</v>
      </c>
      <c r="AW150" t="s">
        <v>1018</v>
      </c>
      <c r="AX150" t="s">
        <v>1018</v>
      </c>
      <c r="AY150" t="s">
        <v>1018</v>
      </c>
      <c r="AZ150" t="s">
        <v>1018</v>
      </c>
      <c r="BA150" t="s">
        <v>1018</v>
      </c>
      <c r="BB150" t="s">
        <v>1018</v>
      </c>
      <c r="BC150" t="s">
        <v>1018</v>
      </c>
      <c r="BD150" t="s">
        <v>1018</v>
      </c>
      <c r="BE150" t="s">
        <v>1018</v>
      </c>
      <c r="BF150" t="s">
        <v>1018</v>
      </c>
      <c r="BG150" t="s">
        <v>1018</v>
      </c>
      <c r="BH150" t="s">
        <v>1018</v>
      </c>
      <c r="BI150" t="s">
        <v>1018</v>
      </c>
      <c r="BJ150" t="s">
        <v>1018</v>
      </c>
      <c r="BK150" t="s">
        <v>1018</v>
      </c>
      <c r="BL150" t="s">
        <v>1018</v>
      </c>
      <c r="BM150" t="s">
        <v>1018</v>
      </c>
      <c r="BN150" t="s">
        <v>1018</v>
      </c>
      <c r="BO150" t="s">
        <v>1018</v>
      </c>
      <c r="BP150" t="s">
        <v>1018</v>
      </c>
      <c r="BQ150" t="s">
        <v>1018</v>
      </c>
      <c r="BR150" t="s">
        <v>1018</v>
      </c>
      <c r="BS150" t="s">
        <v>1018</v>
      </c>
      <c r="BT150" t="s">
        <v>1018</v>
      </c>
      <c r="BU150" t="s">
        <v>1018</v>
      </c>
      <c r="BV150" t="s">
        <v>1018</v>
      </c>
      <c r="BW150" t="s">
        <v>1018</v>
      </c>
      <c r="BX150" t="s">
        <v>1018</v>
      </c>
      <c r="BY150" t="s">
        <v>1018</v>
      </c>
      <c r="BZ150" t="s">
        <v>1018</v>
      </c>
      <c r="CA150" t="s">
        <v>1018</v>
      </c>
      <c r="CB150" t="s">
        <v>1018</v>
      </c>
      <c r="CC150" t="s">
        <v>1018</v>
      </c>
      <c r="CD150" t="s">
        <v>1018</v>
      </c>
      <c r="CE150" t="s">
        <v>1018</v>
      </c>
      <c r="CF150" t="s">
        <v>1018</v>
      </c>
      <c r="CG150" t="s">
        <v>1018</v>
      </c>
      <c r="CH150" t="s">
        <v>1018</v>
      </c>
      <c r="CI150" t="s">
        <v>1018</v>
      </c>
      <c r="CJ150" t="s">
        <v>1018</v>
      </c>
      <c r="CK150" t="s">
        <v>1018</v>
      </c>
      <c r="CL150" t="s">
        <v>370</v>
      </c>
      <c r="CM150" t="s">
        <v>370</v>
      </c>
      <c r="CN150" t="s">
        <v>370</v>
      </c>
      <c r="CO150" t="s">
        <v>370</v>
      </c>
      <c r="CP150" t="s">
        <v>370</v>
      </c>
      <c r="CQ150" t="s">
        <v>370</v>
      </c>
      <c r="CR150" t="s">
        <v>1029</v>
      </c>
      <c r="CS150" t="s">
        <v>370</v>
      </c>
      <c r="CT150" t="s">
        <v>1030</v>
      </c>
      <c r="CU150" t="s">
        <v>370</v>
      </c>
      <c r="CV150" t="s">
        <v>370</v>
      </c>
      <c r="CW150" t="s">
        <v>370</v>
      </c>
      <c r="CX150" t="s">
        <v>370</v>
      </c>
      <c r="CY150" t="s">
        <v>370</v>
      </c>
      <c r="CZ150" t="s">
        <v>370</v>
      </c>
      <c r="DA150" t="s">
        <v>370</v>
      </c>
      <c r="DB150" t="s">
        <v>370</v>
      </c>
      <c r="DC150" t="s">
        <v>370</v>
      </c>
      <c r="DD150" t="s">
        <v>370</v>
      </c>
      <c r="DE150" t="s">
        <v>370</v>
      </c>
      <c r="DF150" t="s">
        <v>370</v>
      </c>
      <c r="DG150" t="s">
        <v>370</v>
      </c>
      <c r="DH150" t="s">
        <v>370</v>
      </c>
      <c r="DI150" t="s">
        <v>370</v>
      </c>
      <c r="DJ150" t="s">
        <v>370</v>
      </c>
      <c r="DK150" t="s">
        <v>370</v>
      </c>
      <c r="DL150" t="s">
        <v>370</v>
      </c>
      <c r="DM150" t="s">
        <v>370</v>
      </c>
      <c r="DN150" t="s">
        <v>370</v>
      </c>
      <c r="DO150" t="s">
        <v>370</v>
      </c>
      <c r="DP150" t="s">
        <v>370</v>
      </c>
      <c r="DQ150" t="s">
        <v>370</v>
      </c>
      <c r="DR150" t="s">
        <v>370</v>
      </c>
      <c r="DS150" t="s">
        <v>370</v>
      </c>
      <c r="DT150" t="s">
        <v>370</v>
      </c>
      <c r="DU150" t="s">
        <v>370</v>
      </c>
      <c r="DV150" t="s">
        <v>370</v>
      </c>
      <c r="DW150" t="s">
        <v>370</v>
      </c>
      <c r="DX150" t="s">
        <v>370</v>
      </c>
      <c r="DY150" t="s">
        <v>370</v>
      </c>
      <c r="DZ150" t="s">
        <v>370</v>
      </c>
      <c r="EA150" t="s">
        <v>370</v>
      </c>
      <c r="EB150" t="s">
        <v>370</v>
      </c>
      <c r="EC150" t="s">
        <v>370</v>
      </c>
      <c r="ED150" t="s">
        <v>370</v>
      </c>
      <c r="EE150" t="s">
        <v>370</v>
      </c>
      <c r="EF150" t="s">
        <v>370</v>
      </c>
      <c r="EG150" t="s">
        <v>370</v>
      </c>
      <c r="EH150" t="s">
        <v>370</v>
      </c>
      <c r="EI150" t="s">
        <v>370</v>
      </c>
      <c r="EJ150" t="s">
        <v>370</v>
      </c>
      <c r="EK150" t="s">
        <v>370</v>
      </c>
      <c r="EL150" t="s">
        <v>370</v>
      </c>
      <c r="EM150" t="s">
        <v>370</v>
      </c>
    </row>
    <row r="151" spans="1:143" ht="45" x14ac:dyDescent="0.25">
      <c r="A151" t="s">
        <v>1023</v>
      </c>
      <c r="B151">
        <v>2020</v>
      </c>
      <c r="C151" t="s">
        <v>398</v>
      </c>
      <c r="D151" t="s">
        <v>395</v>
      </c>
      <c r="E151" t="s">
        <v>1078</v>
      </c>
      <c r="F151" t="s">
        <v>396</v>
      </c>
      <c r="G151" t="s">
        <v>1079</v>
      </c>
      <c r="H151" t="s">
        <v>263</v>
      </c>
      <c r="I151" s="34" t="s">
        <v>397</v>
      </c>
      <c r="J151" s="2">
        <v>2</v>
      </c>
      <c r="K151">
        <v>325520</v>
      </c>
      <c r="L151" s="32" t="s">
        <v>385</v>
      </c>
      <c r="M151" s="32" t="s">
        <v>1018</v>
      </c>
      <c r="N151">
        <v>39.820003</v>
      </c>
      <c r="O151">
        <v>-75.216459</v>
      </c>
      <c r="P151" s="9">
        <v>110000321107</v>
      </c>
      <c r="Q151" s="9">
        <v>1320218759809</v>
      </c>
      <c r="R151" t="s">
        <v>1019</v>
      </c>
      <c r="S151" t="s">
        <v>1020</v>
      </c>
      <c r="T151" s="34">
        <v>6</v>
      </c>
      <c r="U151" s="2" t="s">
        <v>1026</v>
      </c>
      <c r="V151" t="s">
        <v>366</v>
      </c>
      <c r="W151">
        <v>0</v>
      </c>
      <c r="Y151">
        <v>0</v>
      </c>
      <c r="Z151">
        <v>0</v>
      </c>
      <c r="AA151" t="s">
        <v>1021</v>
      </c>
      <c r="AB151" s="32" t="s">
        <v>1027</v>
      </c>
      <c r="AD151" s="33" t="s">
        <v>388</v>
      </c>
      <c r="AE151" s="32" t="s">
        <v>1080</v>
      </c>
      <c r="AJ151" t="s">
        <v>1018</v>
      </c>
      <c r="AK151" t="s">
        <v>1018</v>
      </c>
      <c r="AL151" t="s">
        <v>1018</v>
      </c>
      <c r="AM151" t="s">
        <v>1018</v>
      </c>
      <c r="AN151" t="s">
        <v>1018</v>
      </c>
      <c r="AO151" t="s">
        <v>1018</v>
      </c>
      <c r="AP151" t="s">
        <v>1028</v>
      </c>
      <c r="AQ151" t="s">
        <v>1018</v>
      </c>
      <c r="AR151" t="s">
        <v>1028</v>
      </c>
      <c r="AS151" t="s">
        <v>1018</v>
      </c>
      <c r="AT151" t="s">
        <v>1018</v>
      </c>
      <c r="AU151" t="s">
        <v>1018</v>
      </c>
      <c r="AV151" t="s">
        <v>1018</v>
      </c>
      <c r="AW151" t="s">
        <v>1018</v>
      </c>
      <c r="AX151" t="s">
        <v>1018</v>
      </c>
      <c r="AY151" t="s">
        <v>1018</v>
      </c>
      <c r="AZ151" t="s">
        <v>1018</v>
      </c>
      <c r="BA151" t="s">
        <v>1018</v>
      </c>
      <c r="BB151" t="s">
        <v>1018</v>
      </c>
      <c r="BC151" t="s">
        <v>1018</v>
      </c>
      <c r="BD151" t="s">
        <v>1018</v>
      </c>
      <c r="BE151" t="s">
        <v>1018</v>
      </c>
      <c r="BF151" t="s">
        <v>1018</v>
      </c>
      <c r="BG151" t="s">
        <v>1018</v>
      </c>
      <c r="BH151" t="s">
        <v>1018</v>
      </c>
      <c r="BI151" t="s">
        <v>1018</v>
      </c>
      <c r="BJ151" t="s">
        <v>1018</v>
      </c>
      <c r="BK151" t="s">
        <v>1018</v>
      </c>
      <c r="BL151" t="s">
        <v>1018</v>
      </c>
      <c r="BM151" t="s">
        <v>1018</v>
      </c>
      <c r="BN151" t="s">
        <v>1018</v>
      </c>
      <c r="BO151" t="s">
        <v>1018</v>
      </c>
      <c r="BP151" t="s">
        <v>1018</v>
      </c>
      <c r="BQ151" t="s">
        <v>1018</v>
      </c>
      <c r="BR151" t="s">
        <v>1018</v>
      </c>
      <c r="BS151" t="s">
        <v>1018</v>
      </c>
      <c r="BT151" t="s">
        <v>1018</v>
      </c>
      <c r="BU151" t="s">
        <v>1018</v>
      </c>
      <c r="BV151" t="s">
        <v>1018</v>
      </c>
      <c r="BW151" t="s">
        <v>1018</v>
      </c>
      <c r="BX151" t="s">
        <v>1018</v>
      </c>
      <c r="BY151" t="s">
        <v>1018</v>
      </c>
      <c r="BZ151" t="s">
        <v>1018</v>
      </c>
      <c r="CA151" t="s">
        <v>1018</v>
      </c>
      <c r="CB151" t="s">
        <v>1018</v>
      </c>
      <c r="CC151" t="s">
        <v>1018</v>
      </c>
      <c r="CD151" t="s">
        <v>1018</v>
      </c>
      <c r="CE151" t="s">
        <v>1018</v>
      </c>
      <c r="CF151" t="s">
        <v>1018</v>
      </c>
      <c r="CG151" t="s">
        <v>1018</v>
      </c>
      <c r="CH151" t="s">
        <v>1018</v>
      </c>
      <c r="CI151" t="s">
        <v>1018</v>
      </c>
      <c r="CJ151" t="s">
        <v>1018</v>
      </c>
      <c r="CK151" t="s">
        <v>1018</v>
      </c>
      <c r="CL151" t="s">
        <v>370</v>
      </c>
      <c r="CM151" t="s">
        <v>370</v>
      </c>
      <c r="CN151" t="s">
        <v>370</v>
      </c>
      <c r="CO151" t="s">
        <v>370</v>
      </c>
      <c r="CP151" t="s">
        <v>370</v>
      </c>
      <c r="CQ151" t="s">
        <v>370</v>
      </c>
      <c r="CR151" t="s">
        <v>1029</v>
      </c>
      <c r="CS151" t="s">
        <v>370</v>
      </c>
      <c r="CT151" t="s">
        <v>1030</v>
      </c>
      <c r="CU151" t="s">
        <v>370</v>
      </c>
      <c r="CV151" t="s">
        <v>370</v>
      </c>
      <c r="CW151" t="s">
        <v>370</v>
      </c>
      <c r="CX151" t="s">
        <v>370</v>
      </c>
      <c r="CY151" t="s">
        <v>370</v>
      </c>
      <c r="CZ151" t="s">
        <v>370</v>
      </c>
      <c r="DA151" t="s">
        <v>370</v>
      </c>
      <c r="DB151" t="s">
        <v>370</v>
      </c>
      <c r="DC151" t="s">
        <v>370</v>
      </c>
      <c r="DD151" t="s">
        <v>370</v>
      </c>
      <c r="DE151" t="s">
        <v>370</v>
      </c>
      <c r="DF151" t="s">
        <v>370</v>
      </c>
      <c r="DG151" t="s">
        <v>370</v>
      </c>
      <c r="DH151" t="s">
        <v>370</v>
      </c>
      <c r="DI151" t="s">
        <v>370</v>
      </c>
      <c r="DJ151" t="s">
        <v>370</v>
      </c>
      <c r="DK151" t="s">
        <v>370</v>
      </c>
      <c r="DL151" t="s">
        <v>370</v>
      </c>
      <c r="DM151" t="s">
        <v>370</v>
      </c>
      <c r="DN151" t="s">
        <v>370</v>
      </c>
      <c r="DO151" t="s">
        <v>370</v>
      </c>
      <c r="DP151" t="s">
        <v>370</v>
      </c>
      <c r="DQ151" t="s">
        <v>370</v>
      </c>
      <c r="DR151" t="s">
        <v>370</v>
      </c>
      <c r="DS151" t="s">
        <v>370</v>
      </c>
      <c r="DT151" t="s">
        <v>370</v>
      </c>
      <c r="DU151" t="s">
        <v>370</v>
      </c>
      <c r="DV151" t="s">
        <v>370</v>
      </c>
      <c r="DW151" t="s">
        <v>370</v>
      </c>
      <c r="DX151" t="s">
        <v>370</v>
      </c>
      <c r="DY151" t="s">
        <v>370</v>
      </c>
      <c r="DZ151" t="s">
        <v>370</v>
      </c>
      <c r="EA151" t="s">
        <v>370</v>
      </c>
      <c r="EB151" t="s">
        <v>370</v>
      </c>
      <c r="EC151" t="s">
        <v>370</v>
      </c>
      <c r="ED151" t="s">
        <v>370</v>
      </c>
      <c r="EE151" t="s">
        <v>370</v>
      </c>
      <c r="EF151" t="s">
        <v>370</v>
      </c>
      <c r="EG151" t="s">
        <v>370</v>
      </c>
      <c r="EH151" t="s">
        <v>370</v>
      </c>
      <c r="EI151" t="s">
        <v>370</v>
      </c>
      <c r="EJ151" t="s">
        <v>370</v>
      </c>
      <c r="EK151" t="s">
        <v>370</v>
      </c>
      <c r="EL151" t="s">
        <v>370</v>
      </c>
      <c r="EM151" t="s">
        <v>370</v>
      </c>
    </row>
    <row r="152" spans="1:143" ht="30" x14ac:dyDescent="0.25">
      <c r="A152" t="s">
        <v>1023</v>
      </c>
      <c r="B152">
        <v>2020</v>
      </c>
      <c r="C152" t="s">
        <v>280</v>
      </c>
      <c r="D152" t="s">
        <v>278</v>
      </c>
      <c r="E152" t="s">
        <v>1065</v>
      </c>
      <c r="F152" t="s">
        <v>279</v>
      </c>
      <c r="G152" t="s">
        <v>401</v>
      </c>
      <c r="H152" t="s">
        <v>234</v>
      </c>
      <c r="I152">
        <v>71753</v>
      </c>
      <c r="J152" s="2">
        <v>6</v>
      </c>
      <c r="K152">
        <v>325180</v>
      </c>
      <c r="L152" s="32" t="s">
        <v>236</v>
      </c>
      <c r="M152" s="32" t="s">
        <v>1018</v>
      </c>
      <c r="N152">
        <v>33.175600000000003</v>
      </c>
      <c r="O152">
        <v>-93.216899999999995</v>
      </c>
      <c r="P152" s="9">
        <v>110000743508</v>
      </c>
      <c r="Q152" s="9">
        <v>1320218768632</v>
      </c>
      <c r="R152" t="s">
        <v>1019</v>
      </c>
      <c r="S152" t="s">
        <v>1020</v>
      </c>
      <c r="T152" s="34">
        <v>5</v>
      </c>
      <c r="U152" s="2" t="s">
        <v>1037</v>
      </c>
      <c r="V152">
        <v>10</v>
      </c>
      <c r="W152">
        <v>10</v>
      </c>
      <c r="Y152">
        <v>2617</v>
      </c>
      <c r="Z152">
        <v>2627</v>
      </c>
      <c r="AA152" t="s">
        <v>1021</v>
      </c>
      <c r="AB152" s="32" t="s">
        <v>1027</v>
      </c>
      <c r="AD152" s="33" t="s">
        <v>114</v>
      </c>
      <c r="AJ152" t="s">
        <v>1018</v>
      </c>
      <c r="AK152" t="s">
        <v>1018</v>
      </c>
      <c r="AL152" t="s">
        <v>1018</v>
      </c>
      <c r="AM152" t="s">
        <v>1018</v>
      </c>
      <c r="AN152" t="s">
        <v>1018</v>
      </c>
      <c r="AO152" t="s">
        <v>1018</v>
      </c>
      <c r="AP152" t="s">
        <v>1028</v>
      </c>
      <c r="AQ152" t="s">
        <v>1018</v>
      </c>
      <c r="AR152" t="s">
        <v>1028</v>
      </c>
      <c r="AS152" t="s">
        <v>1018</v>
      </c>
      <c r="AT152" t="s">
        <v>1018</v>
      </c>
      <c r="AU152" t="s">
        <v>1018</v>
      </c>
      <c r="AV152" t="s">
        <v>1018</v>
      </c>
      <c r="AW152" t="s">
        <v>1018</v>
      </c>
      <c r="AX152" t="s">
        <v>1018</v>
      </c>
      <c r="AY152" t="s">
        <v>1018</v>
      </c>
      <c r="AZ152" t="s">
        <v>1018</v>
      </c>
      <c r="BA152" t="s">
        <v>1018</v>
      </c>
      <c r="BB152" t="s">
        <v>1018</v>
      </c>
      <c r="BC152" t="s">
        <v>1018</v>
      </c>
      <c r="BD152" t="s">
        <v>1018</v>
      </c>
      <c r="BE152" t="s">
        <v>1018</v>
      </c>
      <c r="BF152" t="s">
        <v>1018</v>
      </c>
      <c r="BG152" t="s">
        <v>1018</v>
      </c>
      <c r="BH152" t="s">
        <v>1018</v>
      </c>
      <c r="BI152" t="s">
        <v>1018</v>
      </c>
      <c r="BJ152" t="s">
        <v>1018</v>
      </c>
      <c r="BK152" t="s">
        <v>1018</v>
      </c>
      <c r="BL152" t="s">
        <v>1018</v>
      </c>
      <c r="BM152" t="s">
        <v>1018</v>
      </c>
      <c r="BN152" t="s">
        <v>1018</v>
      </c>
      <c r="BO152" t="s">
        <v>1018</v>
      </c>
      <c r="BP152" t="s">
        <v>1018</v>
      </c>
      <c r="BQ152" t="s">
        <v>1018</v>
      </c>
      <c r="BR152" t="s">
        <v>1018</v>
      </c>
      <c r="BS152" t="s">
        <v>1018</v>
      </c>
      <c r="BT152" t="s">
        <v>1018</v>
      </c>
      <c r="BU152" t="s">
        <v>1018</v>
      </c>
      <c r="BV152" t="s">
        <v>1018</v>
      </c>
      <c r="BW152" t="s">
        <v>1018</v>
      </c>
      <c r="BX152" t="s">
        <v>1018</v>
      </c>
      <c r="BY152" t="s">
        <v>1018</v>
      </c>
      <c r="BZ152" t="s">
        <v>1018</v>
      </c>
      <c r="CA152" t="s">
        <v>1018</v>
      </c>
      <c r="CB152" t="s">
        <v>1018</v>
      </c>
      <c r="CC152" t="s">
        <v>1018</v>
      </c>
      <c r="CD152" t="s">
        <v>1018</v>
      </c>
      <c r="CE152" t="s">
        <v>1018</v>
      </c>
      <c r="CF152" t="s">
        <v>1018</v>
      </c>
      <c r="CG152" t="s">
        <v>1018</v>
      </c>
      <c r="CH152" t="s">
        <v>1018</v>
      </c>
      <c r="CI152" t="s">
        <v>1018</v>
      </c>
      <c r="CJ152" t="s">
        <v>1018</v>
      </c>
      <c r="CK152" t="s">
        <v>1018</v>
      </c>
      <c r="CL152" t="s">
        <v>370</v>
      </c>
      <c r="CM152" t="s">
        <v>370</v>
      </c>
      <c r="CN152" t="s">
        <v>370</v>
      </c>
      <c r="CO152" t="s">
        <v>370</v>
      </c>
      <c r="CP152" t="s">
        <v>370</v>
      </c>
      <c r="CQ152" t="s">
        <v>370</v>
      </c>
      <c r="CR152" t="s">
        <v>1029</v>
      </c>
      <c r="CS152" t="s">
        <v>370</v>
      </c>
      <c r="CT152" t="s">
        <v>1030</v>
      </c>
      <c r="CU152" t="s">
        <v>370</v>
      </c>
      <c r="CV152" t="s">
        <v>370</v>
      </c>
      <c r="CW152" t="s">
        <v>370</v>
      </c>
      <c r="CX152" t="s">
        <v>370</v>
      </c>
      <c r="CY152" t="s">
        <v>370</v>
      </c>
      <c r="CZ152" t="s">
        <v>370</v>
      </c>
      <c r="DA152" t="s">
        <v>370</v>
      </c>
      <c r="DB152" t="s">
        <v>370</v>
      </c>
      <c r="DC152" t="s">
        <v>370</v>
      </c>
      <c r="DD152" t="s">
        <v>370</v>
      </c>
      <c r="DE152" t="s">
        <v>370</v>
      </c>
      <c r="DF152" t="s">
        <v>370</v>
      </c>
      <c r="DG152" t="s">
        <v>370</v>
      </c>
      <c r="DH152" t="s">
        <v>370</v>
      </c>
      <c r="DI152" t="s">
        <v>370</v>
      </c>
      <c r="DJ152" t="s">
        <v>370</v>
      </c>
      <c r="DK152" t="s">
        <v>370</v>
      </c>
      <c r="DL152" t="s">
        <v>370</v>
      </c>
      <c r="DM152" t="s">
        <v>370</v>
      </c>
      <c r="DN152" t="s">
        <v>370</v>
      </c>
      <c r="DO152" t="s">
        <v>370</v>
      </c>
      <c r="DP152" t="s">
        <v>370</v>
      </c>
      <c r="DQ152" t="s">
        <v>370</v>
      </c>
      <c r="DR152" t="s">
        <v>370</v>
      </c>
      <c r="DS152" t="s">
        <v>370</v>
      </c>
      <c r="DT152" t="s">
        <v>370</v>
      </c>
      <c r="DU152" t="s">
        <v>370</v>
      </c>
      <c r="DV152" t="s">
        <v>370</v>
      </c>
      <c r="DW152" t="s">
        <v>370</v>
      </c>
      <c r="DX152" t="s">
        <v>370</v>
      </c>
      <c r="DY152" t="s">
        <v>370</v>
      </c>
      <c r="DZ152" t="s">
        <v>370</v>
      </c>
      <c r="EA152" t="s">
        <v>370</v>
      </c>
      <c r="EB152" t="s">
        <v>370</v>
      </c>
      <c r="EC152" t="s">
        <v>370</v>
      </c>
      <c r="ED152" t="s">
        <v>370</v>
      </c>
      <c r="EE152" t="s">
        <v>370</v>
      </c>
      <c r="EF152" t="s">
        <v>370</v>
      </c>
      <c r="EG152" t="s">
        <v>370</v>
      </c>
      <c r="EH152" t="s">
        <v>370</v>
      </c>
      <c r="EI152" t="s">
        <v>370</v>
      </c>
      <c r="EJ152" t="s">
        <v>370</v>
      </c>
      <c r="EK152" t="s">
        <v>370</v>
      </c>
      <c r="EL152" t="s">
        <v>370</v>
      </c>
      <c r="EM152" t="s">
        <v>370</v>
      </c>
    </row>
    <row r="153" spans="1:143" x14ac:dyDescent="0.25">
      <c r="A153" t="s">
        <v>1023</v>
      </c>
      <c r="B153">
        <v>2020</v>
      </c>
      <c r="C153" t="s">
        <v>621</v>
      </c>
      <c r="D153" t="s">
        <v>620</v>
      </c>
      <c r="E153" t="s">
        <v>1116</v>
      </c>
      <c r="F153" t="s">
        <v>377</v>
      </c>
      <c r="G153" t="s">
        <v>1117</v>
      </c>
      <c r="H153" t="s">
        <v>378</v>
      </c>
      <c r="I153">
        <v>52627</v>
      </c>
      <c r="J153" s="2">
        <v>7</v>
      </c>
      <c r="K153">
        <v>325211</v>
      </c>
      <c r="L153" s="32" t="s">
        <v>259</v>
      </c>
      <c r="M153" s="32" t="s">
        <v>1018</v>
      </c>
      <c r="N153">
        <v>40.631667</v>
      </c>
      <c r="O153">
        <v>-91.363611000000006</v>
      </c>
      <c r="P153" s="9">
        <v>110055435159</v>
      </c>
      <c r="Q153" s="9">
        <v>1320218770547</v>
      </c>
      <c r="R153" t="s">
        <v>1019</v>
      </c>
      <c r="S153" t="s">
        <v>1020</v>
      </c>
      <c r="T153" s="34">
        <v>4</v>
      </c>
      <c r="U153" s="2" t="s">
        <v>1032</v>
      </c>
      <c r="V153" t="s">
        <v>366</v>
      </c>
      <c r="W153">
        <v>0</v>
      </c>
      <c r="Y153">
        <v>0</v>
      </c>
      <c r="Z153">
        <v>0</v>
      </c>
      <c r="AA153" t="s">
        <v>1021</v>
      </c>
      <c r="AB153" s="32" t="s">
        <v>1027</v>
      </c>
      <c r="AD153" s="33" t="s">
        <v>426</v>
      </c>
      <c r="AJ153" t="s">
        <v>1018</v>
      </c>
      <c r="AK153" t="s">
        <v>1018</v>
      </c>
      <c r="AL153" t="s">
        <v>1018</v>
      </c>
      <c r="AM153" t="s">
        <v>1018</v>
      </c>
      <c r="AN153" t="s">
        <v>1018</v>
      </c>
      <c r="AO153" t="s">
        <v>1018</v>
      </c>
      <c r="AP153" t="s">
        <v>1028</v>
      </c>
      <c r="AQ153" t="s">
        <v>1018</v>
      </c>
      <c r="AR153" t="s">
        <v>1028</v>
      </c>
      <c r="AS153" t="s">
        <v>1018</v>
      </c>
      <c r="AT153" t="s">
        <v>1018</v>
      </c>
      <c r="AU153" t="s">
        <v>1018</v>
      </c>
      <c r="AV153" t="s">
        <v>1018</v>
      </c>
      <c r="AW153" t="s">
        <v>1018</v>
      </c>
      <c r="AX153" t="s">
        <v>1018</v>
      </c>
      <c r="AY153" t="s">
        <v>1018</v>
      </c>
      <c r="AZ153" t="s">
        <v>1018</v>
      </c>
      <c r="BA153" t="s">
        <v>1018</v>
      </c>
      <c r="BB153" t="s">
        <v>1018</v>
      </c>
      <c r="BC153" t="s">
        <v>1018</v>
      </c>
      <c r="BD153" t="s">
        <v>1018</v>
      </c>
      <c r="BE153" t="s">
        <v>1018</v>
      </c>
      <c r="BF153" t="s">
        <v>1018</v>
      </c>
      <c r="BG153" t="s">
        <v>1018</v>
      </c>
      <c r="BH153" t="s">
        <v>1018</v>
      </c>
      <c r="BI153" t="s">
        <v>1018</v>
      </c>
      <c r="BJ153" t="s">
        <v>1018</v>
      </c>
      <c r="BK153" t="s">
        <v>1018</v>
      </c>
      <c r="BL153" t="s">
        <v>1018</v>
      </c>
      <c r="BM153" t="s">
        <v>1018</v>
      </c>
      <c r="BN153" t="s">
        <v>1018</v>
      </c>
      <c r="BO153" t="s">
        <v>1018</v>
      </c>
      <c r="BP153" t="s">
        <v>1018</v>
      </c>
      <c r="BQ153" t="s">
        <v>1018</v>
      </c>
      <c r="BR153" t="s">
        <v>1018</v>
      </c>
      <c r="BS153" t="s">
        <v>1018</v>
      </c>
      <c r="BT153" t="s">
        <v>1018</v>
      </c>
      <c r="BU153" t="s">
        <v>1018</v>
      </c>
      <c r="BV153" t="s">
        <v>1018</v>
      </c>
      <c r="BW153" t="s">
        <v>1018</v>
      </c>
      <c r="BX153" t="s">
        <v>1018</v>
      </c>
      <c r="BY153" t="s">
        <v>1018</v>
      </c>
      <c r="BZ153" t="s">
        <v>1018</v>
      </c>
      <c r="CA153" t="s">
        <v>1018</v>
      </c>
      <c r="CB153" t="s">
        <v>1018</v>
      </c>
      <c r="CC153" t="s">
        <v>1018</v>
      </c>
      <c r="CD153" t="s">
        <v>1018</v>
      </c>
      <c r="CE153" t="s">
        <v>1018</v>
      </c>
      <c r="CF153" t="s">
        <v>1018</v>
      </c>
      <c r="CG153" t="s">
        <v>1018</v>
      </c>
      <c r="CH153" t="s">
        <v>1018</v>
      </c>
      <c r="CI153" t="s">
        <v>1018</v>
      </c>
      <c r="CJ153" t="s">
        <v>1018</v>
      </c>
      <c r="CK153" t="s">
        <v>1018</v>
      </c>
      <c r="CL153" t="s">
        <v>370</v>
      </c>
      <c r="CM153" t="s">
        <v>370</v>
      </c>
      <c r="CN153" t="s">
        <v>370</v>
      </c>
      <c r="CO153" t="s">
        <v>370</v>
      </c>
      <c r="CP153" t="s">
        <v>370</v>
      </c>
      <c r="CQ153" t="s">
        <v>370</v>
      </c>
      <c r="CR153" t="s">
        <v>1029</v>
      </c>
      <c r="CS153" t="s">
        <v>370</v>
      </c>
      <c r="CT153" t="s">
        <v>1030</v>
      </c>
      <c r="CU153" t="s">
        <v>370</v>
      </c>
      <c r="CV153" t="s">
        <v>370</v>
      </c>
      <c r="CW153" t="s">
        <v>370</v>
      </c>
      <c r="CX153" t="s">
        <v>370</v>
      </c>
      <c r="CY153" t="s">
        <v>370</v>
      </c>
      <c r="CZ153" t="s">
        <v>370</v>
      </c>
      <c r="DA153" t="s">
        <v>370</v>
      </c>
      <c r="DB153" t="s">
        <v>370</v>
      </c>
      <c r="DC153" t="s">
        <v>370</v>
      </c>
      <c r="DD153" t="s">
        <v>370</v>
      </c>
      <c r="DE153" t="s">
        <v>370</v>
      </c>
      <c r="DF153" t="s">
        <v>370</v>
      </c>
      <c r="DG153" t="s">
        <v>370</v>
      </c>
      <c r="DH153" t="s">
        <v>370</v>
      </c>
      <c r="DI153" t="s">
        <v>370</v>
      </c>
      <c r="DJ153" t="s">
        <v>370</v>
      </c>
      <c r="DK153" t="s">
        <v>370</v>
      </c>
      <c r="DL153" t="s">
        <v>370</v>
      </c>
      <c r="DM153" t="s">
        <v>370</v>
      </c>
      <c r="DN153" t="s">
        <v>370</v>
      </c>
      <c r="DO153" t="s">
        <v>370</v>
      </c>
      <c r="DP153" t="s">
        <v>370</v>
      </c>
      <c r="DQ153" t="s">
        <v>370</v>
      </c>
      <c r="DR153" t="s">
        <v>370</v>
      </c>
      <c r="DS153" t="s">
        <v>370</v>
      </c>
      <c r="DT153" t="s">
        <v>370</v>
      </c>
      <c r="DU153" t="s">
        <v>370</v>
      </c>
      <c r="DV153" t="s">
        <v>370</v>
      </c>
      <c r="DW153" t="s">
        <v>370</v>
      </c>
      <c r="DX153" t="s">
        <v>370</v>
      </c>
      <c r="DY153" t="s">
        <v>370</v>
      </c>
      <c r="DZ153" t="s">
        <v>370</v>
      </c>
      <c r="EA153" t="s">
        <v>370</v>
      </c>
      <c r="EB153" t="s">
        <v>370</v>
      </c>
      <c r="EC153" t="s">
        <v>370</v>
      </c>
      <c r="ED153" t="s">
        <v>370</v>
      </c>
      <c r="EE153" t="s">
        <v>370</v>
      </c>
      <c r="EF153" t="s">
        <v>370</v>
      </c>
      <c r="EG153" t="s">
        <v>370</v>
      </c>
      <c r="EH153" t="s">
        <v>370</v>
      </c>
      <c r="EI153" t="s">
        <v>370</v>
      </c>
      <c r="EJ153" t="s">
        <v>370</v>
      </c>
      <c r="EK153" t="s">
        <v>370</v>
      </c>
      <c r="EL153" t="s">
        <v>370</v>
      </c>
      <c r="EM153" t="s">
        <v>370</v>
      </c>
    </row>
    <row r="154" spans="1:143" ht="30" x14ac:dyDescent="0.25">
      <c r="A154" t="s">
        <v>1023</v>
      </c>
      <c r="B154">
        <v>2020</v>
      </c>
      <c r="C154" t="s">
        <v>212</v>
      </c>
      <c r="D154" t="s">
        <v>209</v>
      </c>
      <c r="E154" t="s">
        <v>1045</v>
      </c>
      <c r="F154" t="s">
        <v>210</v>
      </c>
      <c r="G154" t="s">
        <v>1046</v>
      </c>
      <c r="H154" t="s">
        <v>211</v>
      </c>
      <c r="I154">
        <v>53527</v>
      </c>
      <c r="J154" s="2">
        <v>5</v>
      </c>
      <c r="K154">
        <v>325199</v>
      </c>
      <c r="L154" s="32" t="s">
        <v>68</v>
      </c>
      <c r="M154" s="32" t="s">
        <v>1018</v>
      </c>
      <c r="N154">
        <v>43.076667</v>
      </c>
      <c r="O154">
        <v>-89.202222000000006</v>
      </c>
      <c r="P154" s="9">
        <v>110000419609</v>
      </c>
      <c r="Q154" s="9">
        <v>1320218774976</v>
      </c>
      <c r="R154" t="s">
        <v>1019</v>
      </c>
      <c r="S154" t="s">
        <v>1020</v>
      </c>
      <c r="T154" s="34">
        <v>5</v>
      </c>
      <c r="U154" s="2" t="s">
        <v>1037</v>
      </c>
      <c r="V154">
        <v>31.08</v>
      </c>
      <c r="W154">
        <v>31.08</v>
      </c>
      <c r="Y154">
        <v>24.4</v>
      </c>
      <c r="Z154">
        <v>55.48</v>
      </c>
      <c r="AA154" t="s">
        <v>1021</v>
      </c>
      <c r="AB154" s="32" t="s">
        <v>1027</v>
      </c>
      <c r="AD154" s="33" t="s">
        <v>114</v>
      </c>
      <c r="AJ154" t="s">
        <v>1018</v>
      </c>
      <c r="AK154" t="s">
        <v>1018</v>
      </c>
      <c r="AL154" t="s">
        <v>1018</v>
      </c>
      <c r="AM154" t="s">
        <v>1018</v>
      </c>
      <c r="AN154" t="s">
        <v>1018</v>
      </c>
      <c r="AO154" t="s">
        <v>1018</v>
      </c>
      <c r="AP154" t="s">
        <v>1028</v>
      </c>
      <c r="AQ154" t="s">
        <v>1018</v>
      </c>
      <c r="AR154" t="s">
        <v>1028</v>
      </c>
      <c r="AS154" t="s">
        <v>1018</v>
      </c>
      <c r="AT154" t="s">
        <v>1018</v>
      </c>
      <c r="AU154" t="s">
        <v>1018</v>
      </c>
      <c r="AV154" t="s">
        <v>1018</v>
      </c>
      <c r="AW154" t="s">
        <v>1018</v>
      </c>
      <c r="AX154" t="s">
        <v>1018</v>
      </c>
      <c r="AY154" t="s">
        <v>1018</v>
      </c>
      <c r="AZ154" t="s">
        <v>1018</v>
      </c>
      <c r="BA154" t="s">
        <v>1018</v>
      </c>
      <c r="BB154" t="s">
        <v>1018</v>
      </c>
      <c r="BC154" t="s">
        <v>1018</v>
      </c>
      <c r="BD154" t="s">
        <v>1018</v>
      </c>
      <c r="BE154" t="s">
        <v>1018</v>
      </c>
      <c r="BF154" t="s">
        <v>1018</v>
      </c>
      <c r="BG154" t="s">
        <v>1018</v>
      </c>
      <c r="BH154" t="s">
        <v>1018</v>
      </c>
      <c r="BI154" t="s">
        <v>1018</v>
      </c>
      <c r="BJ154" t="s">
        <v>1018</v>
      </c>
      <c r="BK154" t="s">
        <v>1018</v>
      </c>
      <c r="BL154" t="s">
        <v>1018</v>
      </c>
      <c r="BM154" t="s">
        <v>1018</v>
      </c>
      <c r="BN154" t="s">
        <v>1018</v>
      </c>
      <c r="BO154" t="s">
        <v>1018</v>
      </c>
      <c r="BP154" t="s">
        <v>1018</v>
      </c>
      <c r="BQ154" t="s">
        <v>1018</v>
      </c>
      <c r="BR154" t="s">
        <v>1018</v>
      </c>
      <c r="BS154" t="s">
        <v>1018</v>
      </c>
      <c r="BT154" t="s">
        <v>1018</v>
      </c>
      <c r="BU154" t="s">
        <v>1018</v>
      </c>
      <c r="BV154" t="s">
        <v>1018</v>
      </c>
      <c r="BW154" t="s">
        <v>1018</v>
      </c>
      <c r="BX154" t="s">
        <v>1018</v>
      </c>
      <c r="BY154" t="s">
        <v>1018</v>
      </c>
      <c r="BZ154" t="s">
        <v>1018</v>
      </c>
      <c r="CA154" t="s">
        <v>1018</v>
      </c>
      <c r="CB154" t="s">
        <v>1018</v>
      </c>
      <c r="CC154" t="s">
        <v>1018</v>
      </c>
      <c r="CD154" t="s">
        <v>1018</v>
      </c>
      <c r="CE154" t="s">
        <v>1018</v>
      </c>
      <c r="CF154" t="s">
        <v>1018</v>
      </c>
      <c r="CG154" t="s">
        <v>1018</v>
      </c>
      <c r="CH154" t="s">
        <v>1018</v>
      </c>
      <c r="CI154" t="s">
        <v>1018</v>
      </c>
      <c r="CJ154" t="s">
        <v>1018</v>
      </c>
      <c r="CK154" t="s">
        <v>1018</v>
      </c>
      <c r="CL154" t="s">
        <v>370</v>
      </c>
      <c r="CM154" t="s">
        <v>370</v>
      </c>
      <c r="CN154" t="s">
        <v>370</v>
      </c>
      <c r="CO154" t="s">
        <v>370</v>
      </c>
      <c r="CP154" t="s">
        <v>370</v>
      </c>
      <c r="CQ154" t="s">
        <v>370</v>
      </c>
      <c r="CR154" t="s">
        <v>1029</v>
      </c>
      <c r="CS154" t="s">
        <v>370</v>
      </c>
      <c r="CT154" t="s">
        <v>1030</v>
      </c>
      <c r="CU154" t="s">
        <v>370</v>
      </c>
      <c r="CV154" t="s">
        <v>370</v>
      </c>
      <c r="CW154" t="s">
        <v>370</v>
      </c>
      <c r="CX154" t="s">
        <v>370</v>
      </c>
      <c r="CY154" t="s">
        <v>370</v>
      </c>
      <c r="CZ154" t="s">
        <v>370</v>
      </c>
      <c r="DA154" t="s">
        <v>370</v>
      </c>
      <c r="DB154" t="s">
        <v>370</v>
      </c>
      <c r="DC154" t="s">
        <v>370</v>
      </c>
      <c r="DD154" t="s">
        <v>370</v>
      </c>
      <c r="DE154" t="s">
        <v>370</v>
      </c>
      <c r="DF154" t="s">
        <v>370</v>
      </c>
      <c r="DG154" t="s">
        <v>370</v>
      </c>
      <c r="DH154" t="s">
        <v>370</v>
      </c>
      <c r="DI154" t="s">
        <v>370</v>
      </c>
      <c r="DJ154" t="s">
        <v>370</v>
      </c>
      <c r="DK154" t="s">
        <v>370</v>
      </c>
      <c r="DL154" t="s">
        <v>370</v>
      </c>
      <c r="DM154" t="s">
        <v>370</v>
      </c>
      <c r="DN154" t="s">
        <v>370</v>
      </c>
      <c r="DO154" t="s">
        <v>370</v>
      </c>
      <c r="DP154" t="s">
        <v>370</v>
      </c>
      <c r="DQ154" t="s">
        <v>370</v>
      </c>
      <c r="DR154" t="s">
        <v>370</v>
      </c>
      <c r="DS154" t="s">
        <v>370</v>
      </c>
      <c r="DT154" t="s">
        <v>370</v>
      </c>
      <c r="DU154" t="s">
        <v>370</v>
      </c>
      <c r="DV154" t="s">
        <v>370</v>
      </c>
      <c r="DW154" t="s">
        <v>370</v>
      </c>
      <c r="DX154" t="s">
        <v>370</v>
      </c>
      <c r="DY154" t="s">
        <v>370</v>
      </c>
      <c r="DZ154" t="s">
        <v>370</v>
      </c>
      <c r="EA154" t="s">
        <v>370</v>
      </c>
      <c r="EB154" t="s">
        <v>370</v>
      </c>
      <c r="EC154" t="s">
        <v>370</v>
      </c>
      <c r="ED154" t="s">
        <v>370</v>
      </c>
      <c r="EE154" t="s">
        <v>370</v>
      </c>
      <c r="EF154" t="s">
        <v>370</v>
      </c>
      <c r="EG154" t="s">
        <v>370</v>
      </c>
      <c r="EH154" t="s">
        <v>370</v>
      </c>
      <c r="EI154" t="s">
        <v>370</v>
      </c>
      <c r="EJ154" t="s">
        <v>370</v>
      </c>
      <c r="EK154" t="s">
        <v>370</v>
      </c>
      <c r="EL154" t="s">
        <v>370</v>
      </c>
      <c r="EM154" t="s">
        <v>370</v>
      </c>
    </row>
    <row r="155" spans="1:143" x14ac:dyDescent="0.25">
      <c r="A155" t="s">
        <v>1023</v>
      </c>
      <c r="B155">
        <v>2020</v>
      </c>
      <c r="C155" t="s">
        <v>463</v>
      </c>
      <c r="D155" t="s">
        <v>450</v>
      </c>
      <c r="E155" t="s">
        <v>1058</v>
      </c>
      <c r="F155" t="s">
        <v>462</v>
      </c>
      <c r="G155" t="s">
        <v>1059</v>
      </c>
      <c r="H155" t="s">
        <v>86</v>
      </c>
      <c r="I155">
        <v>32502</v>
      </c>
      <c r="J155" s="2">
        <v>4</v>
      </c>
      <c r="K155">
        <v>325211</v>
      </c>
      <c r="L155" s="32" t="s">
        <v>259</v>
      </c>
      <c r="M155" s="32" t="s">
        <v>1018</v>
      </c>
      <c r="N155">
        <v>30.407230999999999</v>
      </c>
      <c r="O155">
        <v>-87.241979000000001</v>
      </c>
      <c r="P155" s="9">
        <v>110000362385</v>
      </c>
      <c r="Q155" s="9">
        <v>1320218789271</v>
      </c>
      <c r="R155" t="s">
        <v>1019</v>
      </c>
      <c r="S155" t="s">
        <v>1020</v>
      </c>
      <c r="T155" s="34">
        <v>6</v>
      </c>
      <c r="U155" s="2" t="s">
        <v>1026</v>
      </c>
      <c r="V155">
        <v>7</v>
      </c>
      <c r="W155">
        <v>7</v>
      </c>
      <c r="Y155">
        <v>564</v>
      </c>
      <c r="Z155">
        <v>571</v>
      </c>
      <c r="AA155" t="s">
        <v>1021</v>
      </c>
      <c r="AB155" s="32" t="s">
        <v>1027</v>
      </c>
      <c r="AD155" s="33" t="s">
        <v>426</v>
      </c>
      <c r="AJ155" t="s">
        <v>1018</v>
      </c>
      <c r="AK155" t="s">
        <v>1018</v>
      </c>
      <c r="AL155" t="s">
        <v>1018</v>
      </c>
      <c r="AM155" t="s">
        <v>1018</v>
      </c>
      <c r="AN155" t="s">
        <v>1018</v>
      </c>
      <c r="AO155" t="s">
        <v>1018</v>
      </c>
      <c r="AP155" t="s">
        <v>1028</v>
      </c>
      <c r="AQ155" t="s">
        <v>1018</v>
      </c>
      <c r="AR155" t="s">
        <v>1028</v>
      </c>
      <c r="AS155" t="s">
        <v>1018</v>
      </c>
      <c r="AT155" t="s">
        <v>1018</v>
      </c>
      <c r="AU155" t="s">
        <v>1018</v>
      </c>
      <c r="AV155" t="s">
        <v>1018</v>
      </c>
      <c r="AW155" t="s">
        <v>1018</v>
      </c>
      <c r="AX155" t="s">
        <v>1018</v>
      </c>
      <c r="AY155" t="s">
        <v>1018</v>
      </c>
      <c r="AZ155" t="s">
        <v>1018</v>
      </c>
      <c r="BA155" t="s">
        <v>1018</v>
      </c>
      <c r="BB155" t="s">
        <v>1018</v>
      </c>
      <c r="BC155" t="s">
        <v>1018</v>
      </c>
      <c r="BD155" t="s">
        <v>1018</v>
      </c>
      <c r="BE155" t="s">
        <v>1018</v>
      </c>
      <c r="BF155" t="s">
        <v>1018</v>
      </c>
      <c r="BG155" t="s">
        <v>1018</v>
      </c>
      <c r="BH155" t="s">
        <v>1018</v>
      </c>
      <c r="BI155" t="s">
        <v>1018</v>
      </c>
      <c r="BJ155" t="s">
        <v>1018</v>
      </c>
      <c r="BK155" t="s">
        <v>1018</v>
      </c>
      <c r="BL155" t="s">
        <v>1018</v>
      </c>
      <c r="BM155" t="s">
        <v>1018</v>
      </c>
      <c r="BN155" t="s">
        <v>1018</v>
      </c>
      <c r="BO155" t="s">
        <v>1018</v>
      </c>
      <c r="BP155" t="s">
        <v>1018</v>
      </c>
      <c r="BQ155" t="s">
        <v>1018</v>
      </c>
      <c r="BR155" t="s">
        <v>1018</v>
      </c>
      <c r="BS155" t="s">
        <v>1018</v>
      </c>
      <c r="BT155" t="s">
        <v>1018</v>
      </c>
      <c r="BU155" t="s">
        <v>1018</v>
      </c>
      <c r="BV155" t="s">
        <v>1018</v>
      </c>
      <c r="BW155" t="s">
        <v>1018</v>
      </c>
      <c r="BX155" t="s">
        <v>1018</v>
      </c>
      <c r="BY155" t="s">
        <v>1018</v>
      </c>
      <c r="BZ155" t="s">
        <v>1018</v>
      </c>
      <c r="CA155" t="s">
        <v>1018</v>
      </c>
      <c r="CB155" t="s">
        <v>1018</v>
      </c>
      <c r="CC155" t="s">
        <v>1018</v>
      </c>
      <c r="CD155" t="s">
        <v>1018</v>
      </c>
      <c r="CE155" t="s">
        <v>1018</v>
      </c>
      <c r="CF155" t="s">
        <v>1018</v>
      </c>
      <c r="CG155" t="s">
        <v>1018</v>
      </c>
      <c r="CH155" t="s">
        <v>1018</v>
      </c>
      <c r="CI155" t="s">
        <v>1018</v>
      </c>
      <c r="CJ155" t="s">
        <v>1018</v>
      </c>
      <c r="CK155" t="s">
        <v>1018</v>
      </c>
      <c r="CL155" t="s">
        <v>370</v>
      </c>
      <c r="CM155" t="s">
        <v>370</v>
      </c>
      <c r="CN155" t="s">
        <v>370</v>
      </c>
      <c r="CO155" t="s">
        <v>370</v>
      </c>
      <c r="CP155" t="s">
        <v>370</v>
      </c>
      <c r="CQ155" t="s">
        <v>370</v>
      </c>
      <c r="CR155" t="s">
        <v>1029</v>
      </c>
      <c r="CS155" t="s">
        <v>370</v>
      </c>
      <c r="CT155" t="s">
        <v>1030</v>
      </c>
      <c r="CU155" t="s">
        <v>370</v>
      </c>
      <c r="CV155" t="s">
        <v>370</v>
      </c>
      <c r="CW155" t="s">
        <v>370</v>
      </c>
      <c r="CX155" t="s">
        <v>370</v>
      </c>
      <c r="CY155" t="s">
        <v>370</v>
      </c>
      <c r="CZ155" t="s">
        <v>370</v>
      </c>
      <c r="DA155" t="s">
        <v>370</v>
      </c>
      <c r="DB155" t="s">
        <v>370</v>
      </c>
      <c r="DC155" t="s">
        <v>370</v>
      </c>
      <c r="DD155" t="s">
        <v>370</v>
      </c>
      <c r="DE155" t="s">
        <v>370</v>
      </c>
      <c r="DF155" t="s">
        <v>370</v>
      </c>
      <c r="DG155" t="s">
        <v>370</v>
      </c>
      <c r="DH155" t="s">
        <v>370</v>
      </c>
      <c r="DI155" t="s">
        <v>370</v>
      </c>
      <c r="DJ155" t="s">
        <v>370</v>
      </c>
      <c r="DK155" t="s">
        <v>370</v>
      </c>
      <c r="DL155" t="s">
        <v>370</v>
      </c>
      <c r="DM155" t="s">
        <v>370</v>
      </c>
      <c r="DN155" t="s">
        <v>370</v>
      </c>
      <c r="DO155" t="s">
        <v>370</v>
      </c>
      <c r="DP155" t="s">
        <v>370</v>
      </c>
      <c r="DQ155" t="s">
        <v>370</v>
      </c>
      <c r="DR155" t="s">
        <v>370</v>
      </c>
      <c r="DS155" t="s">
        <v>370</v>
      </c>
      <c r="DT155" t="s">
        <v>370</v>
      </c>
      <c r="DU155" t="s">
        <v>370</v>
      </c>
      <c r="DV155" t="s">
        <v>370</v>
      </c>
      <c r="DW155" t="s">
        <v>370</v>
      </c>
      <c r="DX155" t="s">
        <v>370</v>
      </c>
      <c r="DY155" t="s">
        <v>370</v>
      </c>
      <c r="DZ155" t="s">
        <v>370</v>
      </c>
      <c r="EA155" t="s">
        <v>370</v>
      </c>
      <c r="EB155" t="s">
        <v>370</v>
      </c>
      <c r="EC155" t="s">
        <v>370</v>
      </c>
      <c r="ED155" t="s">
        <v>370</v>
      </c>
      <c r="EE155" t="s">
        <v>370</v>
      </c>
      <c r="EF155" t="s">
        <v>370</v>
      </c>
      <c r="EG155" t="s">
        <v>370</v>
      </c>
      <c r="EH155" t="s">
        <v>370</v>
      </c>
      <c r="EI155" t="s">
        <v>370</v>
      </c>
      <c r="EJ155" t="s">
        <v>370</v>
      </c>
      <c r="EK155" t="s">
        <v>370</v>
      </c>
      <c r="EL155" t="s">
        <v>370</v>
      </c>
      <c r="EM155" t="s">
        <v>370</v>
      </c>
    </row>
    <row r="156" spans="1:143" x14ac:dyDescent="0.25">
      <c r="A156" t="s">
        <v>1023</v>
      </c>
      <c r="B156">
        <v>2020</v>
      </c>
      <c r="C156" t="s">
        <v>570</v>
      </c>
      <c r="D156" t="s">
        <v>568</v>
      </c>
      <c r="E156" t="s">
        <v>1140</v>
      </c>
      <c r="F156" t="s">
        <v>569</v>
      </c>
      <c r="G156" t="s">
        <v>287</v>
      </c>
      <c r="H156" t="s">
        <v>285</v>
      </c>
      <c r="I156">
        <v>91702</v>
      </c>
      <c r="J156" s="2">
        <v>9</v>
      </c>
      <c r="K156">
        <v>325211</v>
      </c>
      <c r="L156" s="32" t="s">
        <v>259</v>
      </c>
      <c r="M156" s="32" t="s">
        <v>1018</v>
      </c>
      <c r="N156">
        <v>34.118560000000002</v>
      </c>
      <c r="O156">
        <v>-117.9349</v>
      </c>
      <c r="P156" s="9">
        <v>110000862193</v>
      </c>
      <c r="Q156" s="9">
        <v>1320218793103</v>
      </c>
      <c r="R156" t="s">
        <v>1019</v>
      </c>
      <c r="S156" t="s">
        <v>1020</v>
      </c>
      <c r="T156" s="34">
        <v>5</v>
      </c>
      <c r="U156" s="2" t="s">
        <v>1037</v>
      </c>
      <c r="V156" t="s">
        <v>366</v>
      </c>
      <c r="W156">
        <v>5</v>
      </c>
      <c r="Y156">
        <v>130</v>
      </c>
      <c r="Z156">
        <v>135</v>
      </c>
      <c r="AA156" t="s">
        <v>1021</v>
      </c>
      <c r="AB156" s="32" t="s">
        <v>1027</v>
      </c>
      <c r="AD156" s="33" t="s">
        <v>426</v>
      </c>
      <c r="AJ156" t="s">
        <v>1018</v>
      </c>
      <c r="AK156" t="s">
        <v>1018</v>
      </c>
      <c r="AL156" t="s">
        <v>1018</v>
      </c>
      <c r="AM156" t="s">
        <v>1018</v>
      </c>
      <c r="AN156" t="s">
        <v>1018</v>
      </c>
      <c r="AO156" t="s">
        <v>1018</v>
      </c>
      <c r="AP156" t="s">
        <v>1028</v>
      </c>
      <c r="AQ156" t="s">
        <v>1018</v>
      </c>
      <c r="AR156" t="s">
        <v>1028</v>
      </c>
      <c r="AS156" t="s">
        <v>1018</v>
      </c>
      <c r="AT156" t="s">
        <v>1018</v>
      </c>
      <c r="AU156" t="s">
        <v>1018</v>
      </c>
      <c r="AV156" t="s">
        <v>1018</v>
      </c>
      <c r="AW156" t="s">
        <v>1018</v>
      </c>
      <c r="AX156" t="s">
        <v>1018</v>
      </c>
      <c r="AY156" t="s">
        <v>1018</v>
      </c>
      <c r="AZ156" t="s">
        <v>1018</v>
      </c>
      <c r="BA156" t="s">
        <v>1018</v>
      </c>
      <c r="BB156" t="s">
        <v>1018</v>
      </c>
      <c r="BC156" t="s">
        <v>1018</v>
      </c>
      <c r="BD156" t="s">
        <v>1018</v>
      </c>
      <c r="BE156" t="s">
        <v>1018</v>
      </c>
      <c r="BF156" t="s">
        <v>1018</v>
      </c>
      <c r="BG156" t="s">
        <v>1018</v>
      </c>
      <c r="BH156" t="s">
        <v>1018</v>
      </c>
      <c r="BI156" t="s">
        <v>1018</v>
      </c>
      <c r="BJ156" t="s">
        <v>1018</v>
      </c>
      <c r="BK156" t="s">
        <v>1018</v>
      </c>
      <c r="BL156" t="s">
        <v>1018</v>
      </c>
      <c r="BM156" t="s">
        <v>1018</v>
      </c>
      <c r="BN156" t="s">
        <v>1018</v>
      </c>
      <c r="BO156" t="s">
        <v>1018</v>
      </c>
      <c r="BP156" t="s">
        <v>1018</v>
      </c>
      <c r="BQ156" t="s">
        <v>1018</v>
      </c>
      <c r="BR156" t="s">
        <v>1018</v>
      </c>
      <c r="BS156" t="s">
        <v>1018</v>
      </c>
      <c r="BT156" t="s">
        <v>1018</v>
      </c>
      <c r="BU156" t="s">
        <v>1018</v>
      </c>
      <c r="BV156" t="s">
        <v>1018</v>
      </c>
      <c r="BW156" t="s">
        <v>1018</v>
      </c>
      <c r="BX156" t="s">
        <v>1018</v>
      </c>
      <c r="BY156" t="s">
        <v>1018</v>
      </c>
      <c r="BZ156" t="s">
        <v>1018</v>
      </c>
      <c r="CA156" t="s">
        <v>1018</v>
      </c>
      <c r="CB156" t="s">
        <v>1018</v>
      </c>
      <c r="CC156" t="s">
        <v>1018</v>
      </c>
      <c r="CD156" t="s">
        <v>1018</v>
      </c>
      <c r="CE156" t="s">
        <v>1018</v>
      </c>
      <c r="CF156" t="s">
        <v>1018</v>
      </c>
      <c r="CG156" t="s">
        <v>1018</v>
      </c>
      <c r="CH156" t="s">
        <v>1018</v>
      </c>
      <c r="CI156" t="s">
        <v>1018</v>
      </c>
      <c r="CJ156" t="s">
        <v>1018</v>
      </c>
      <c r="CK156" t="s">
        <v>1018</v>
      </c>
      <c r="CL156" t="s">
        <v>370</v>
      </c>
      <c r="CM156" t="s">
        <v>370</v>
      </c>
      <c r="CN156" t="s">
        <v>370</v>
      </c>
      <c r="CO156" t="s">
        <v>370</v>
      </c>
      <c r="CP156" t="s">
        <v>370</v>
      </c>
      <c r="CQ156" t="s">
        <v>370</v>
      </c>
      <c r="CR156" t="s">
        <v>1029</v>
      </c>
      <c r="CS156" t="s">
        <v>370</v>
      </c>
      <c r="CT156" t="s">
        <v>1030</v>
      </c>
      <c r="CU156" t="s">
        <v>370</v>
      </c>
      <c r="CV156" t="s">
        <v>370</v>
      </c>
      <c r="CW156" t="s">
        <v>370</v>
      </c>
      <c r="CX156" t="s">
        <v>370</v>
      </c>
      <c r="CY156" t="s">
        <v>370</v>
      </c>
      <c r="CZ156" t="s">
        <v>370</v>
      </c>
      <c r="DA156" t="s">
        <v>370</v>
      </c>
      <c r="DB156" t="s">
        <v>370</v>
      </c>
      <c r="DC156" t="s">
        <v>370</v>
      </c>
      <c r="DD156" t="s">
        <v>370</v>
      </c>
      <c r="DE156" t="s">
        <v>370</v>
      </c>
      <c r="DF156" t="s">
        <v>370</v>
      </c>
      <c r="DG156" t="s">
        <v>370</v>
      </c>
      <c r="DH156" t="s">
        <v>370</v>
      </c>
      <c r="DI156" t="s">
        <v>370</v>
      </c>
      <c r="DJ156" t="s">
        <v>370</v>
      </c>
      <c r="DK156" t="s">
        <v>370</v>
      </c>
      <c r="DL156" t="s">
        <v>370</v>
      </c>
      <c r="DM156" t="s">
        <v>370</v>
      </c>
      <c r="DN156" t="s">
        <v>370</v>
      </c>
      <c r="DO156" t="s">
        <v>370</v>
      </c>
      <c r="DP156" t="s">
        <v>370</v>
      </c>
      <c r="DQ156" t="s">
        <v>370</v>
      </c>
      <c r="DR156" t="s">
        <v>370</v>
      </c>
      <c r="DS156" t="s">
        <v>370</v>
      </c>
      <c r="DT156" t="s">
        <v>370</v>
      </c>
      <c r="DU156" t="s">
        <v>370</v>
      </c>
      <c r="DV156" t="s">
        <v>370</v>
      </c>
      <c r="DW156" t="s">
        <v>370</v>
      </c>
      <c r="DX156" t="s">
        <v>370</v>
      </c>
      <c r="DY156" t="s">
        <v>370</v>
      </c>
      <c r="DZ156" t="s">
        <v>370</v>
      </c>
      <c r="EA156" t="s">
        <v>370</v>
      </c>
      <c r="EB156" t="s">
        <v>370</v>
      </c>
      <c r="EC156" t="s">
        <v>370</v>
      </c>
      <c r="ED156" t="s">
        <v>370</v>
      </c>
      <c r="EE156" t="s">
        <v>370</v>
      </c>
      <c r="EF156" t="s">
        <v>370</v>
      </c>
      <c r="EG156" t="s">
        <v>370</v>
      </c>
      <c r="EH156" t="s">
        <v>370</v>
      </c>
      <c r="EI156" t="s">
        <v>370</v>
      </c>
      <c r="EJ156" t="s">
        <v>370</v>
      </c>
      <c r="EK156" t="s">
        <v>370</v>
      </c>
      <c r="EL156" t="s">
        <v>370</v>
      </c>
      <c r="EM156" t="s">
        <v>370</v>
      </c>
    </row>
    <row r="157" spans="1:143" x14ac:dyDescent="0.25">
      <c r="A157" t="s">
        <v>1023</v>
      </c>
      <c r="B157">
        <v>2020</v>
      </c>
      <c r="C157" t="s">
        <v>491</v>
      </c>
      <c r="D157" t="s">
        <v>465</v>
      </c>
      <c r="E157" t="s">
        <v>1062</v>
      </c>
      <c r="F157" t="s">
        <v>490</v>
      </c>
      <c r="G157" t="s">
        <v>1063</v>
      </c>
      <c r="H157" t="s">
        <v>318</v>
      </c>
      <c r="I157">
        <v>46383</v>
      </c>
      <c r="J157" s="2">
        <v>5</v>
      </c>
      <c r="K157">
        <v>325211</v>
      </c>
      <c r="L157" s="32" t="s">
        <v>259</v>
      </c>
      <c r="M157" s="32" t="s">
        <v>1018</v>
      </c>
      <c r="N157">
        <v>41.445790000000002</v>
      </c>
      <c r="O157">
        <v>-87.017309999999995</v>
      </c>
      <c r="P157" s="9">
        <v>110000398310</v>
      </c>
      <c r="Q157" s="9">
        <v>1320218797153</v>
      </c>
      <c r="R157" t="s">
        <v>1019</v>
      </c>
      <c r="S157" t="s">
        <v>1020</v>
      </c>
      <c r="T157" s="34">
        <v>5</v>
      </c>
      <c r="U157" s="2" t="s">
        <v>1037</v>
      </c>
      <c r="V157">
        <v>146.691</v>
      </c>
      <c r="W157">
        <v>146.691</v>
      </c>
      <c r="Y157">
        <v>2271.0720999999999</v>
      </c>
      <c r="Z157">
        <v>2417.7631000000001</v>
      </c>
      <c r="AA157" t="s">
        <v>1021</v>
      </c>
      <c r="AB157" s="32" t="s">
        <v>1064</v>
      </c>
      <c r="AD157" s="33" t="s">
        <v>426</v>
      </c>
      <c r="AJ157" t="s">
        <v>1018</v>
      </c>
      <c r="AK157" t="s">
        <v>1018</v>
      </c>
      <c r="AL157" t="s">
        <v>1018</v>
      </c>
      <c r="AM157" t="s">
        <v>1018</v>
      </c>
      <c r="AN157" t="s">
        <v>1018</v>
      </c>
      <c r="AO157" t="s">
        <v>1018</v>
      </c>
      <c r="AP157" t="s">
        <v>1028</v>
      </c>
      <c r="AQ157" t="s">
        <v>1028</v>
      </c>
      <c r="AR157" t="s">
        <v>1018</v>
      </c>
      <c r="AS157" t="s">
        <v>1018</v>
      </c>
      <c r="AT157" t="s">
        <v>1018</v>
      </c>
      <c r="AU157" t="s">
        <v>1018</v>
      </c>
      <c r="AV157" t="s">
        <v>1018</v>
      </c>
      <c r="AW157" t="s">
        <v>1018</v>
      </c>
      <c r="AX157" t="s">
        <v>1018</v>
      </c>
      <c r="AY157" t="s">
        <v>1018</v>
      </c>
      <c r="AZ157" t="s">
        <v>1018</v>
      </c>
      <c r="BA157" t="s">
        <v>1018</v>
      </c>
      <c r="BB157" t="s">
        <v>1018</v>
      </c>
      <c r="BC157" t="s">
        <v>1018</v>
      </c>
      <c r="BD157" t="s">
        <v>1018</v>
      </c>
      <c r="BE157" t="s">
        <v>1018</v>
      </c>
      <c r="BF157" t="s">
        <v>1018</v>
      </c>
      <c r="BG157" t="s">
        <v>1018</v>
      </c>
      <c r="BH157" t="s">
        <v>1018</v>
      </c>
      <c r="BI157" t="s">
        <v>1018</v>
      </c>
      <c r="BJ157" t="s">
        <v>1018</v>
      </c>
      <c r="BK157" t="s">
        <v>1018</v>
      </c>
      <c r="BL157" t="s">
        <v>1018</v>
      </c>
      <c r="BM157" t="s">
        <v>1018</v>
      </c>
      <c r="BN157" t="s">
        <v>1018</v>
      </c>
      <c r="BO157" t="s">
        <v>1018</v>
      </c>
      <c r="BP157" t="s">
        <v>1018</v>
      </c>
      <c r="BQ157" t="s">
        <v>1018</v>
      </c>
      <c r="BR157" t="s">
        <v>1018</v>
      </c>
      <c r="BS157" t="s">
        <v>1018</v>
      </c>
      <c r="BT157" t="s">
        <v>1018</v>
      </c>
      <c r="BU157" t="s">
        <v>1018</v>
      </c>
      <c r="BV157" t="s">
        <v>1018</v>
      </c>
      <c r="BW157" t="s">
        <v>1018</v>
      </c>
      <c r="BX157" t="s">
        <v>1018</v>
      </c>
      <c r="BY157" t="s">
        <v>1018</v>
      </c>
      <c r="BZ157" t="s">
        <v>1018</v>
      </c>
      <c r="CA157" t="s">
        <v>1018</v>
      </c>
      <c r="CB157" t="s">
        <v>1018</v>
      </c>
      <c r="CC157" t="s">
        <v>1018</v>
      </c>
      <c r="CD157" t="s">
        <v>1018</v>
      </c>
      <c r="CE157" t="s">
        <v>1018</v>
      </c>
      <c r="CF157" t="s">
        <v>1018</v>
      </c>
      <c r="CG157" t="s">
        <v>1018</v>
      </c>
      <c r="CH157" t="s">
        <v>1018</v>
      </c>
      <c r="CI157" t="s">
        <v>1018</v>
      </c>
      <c r="CJ157" t="s">
        <v>1018</v>
      </c>
      <c r="CK157" t="s">
        <v>1018</v>
      </c>
      <c r="CL157" t="s">
        <v>370</v>
      </c>
      <c r="CM157" t="s">
        <v>370</v>
      </c>
      <c r="CN157" t="s">
        <v>370</v>
      </c>
      <c r="CO157" t="s">
        <v>370</v>
      </c>
      <c r="CP157" t="s">
        <v>370</v>
      </c>
      <c r="CQ157" t="s">
        <v>370</v>
      </c>
      <c r="CR157" t="s">
        <v>1029</v>
      </c>
      <c r="CS157" t="s">
        <v>968</v>
      </c>
      <c r="CT157" t="s">
        <v>370</v>
      </c>
      <c r="CU157" t="s">
        <v>370</v>
      </c>
      <c r="CV157" t="s">
        <v>370</v>
      </c>
      <c r="CW157" t="s">
        <v>370</v>
      </c>
      <c r="CX157" t="s">
        <v>370</v>
      </c>
      <c r="CY157" t="s">
        <v>370</v>
      </c>
      <c r="CZ157" t="s">
        <v>370</v>
      </c>
      <c r="DA157" t="s">
        <v>370</v>
      </c>
      <c r="DB157" t="s">
        <v>370</v>
      </c>
      <c r="DC157" t="s">
        <v>370</v>
      </c>
      <c r="DD157" t="s">
        <v>370</v>
      </c>
      <c r="DE157" t="s">
        <v>370</v>
      </c>
      <c r="DF157" t="s">
        <v>370</v>
      </c>
      <c r="DG157" t="s">
        <v>370</v>
      </c>
      <c r="DH157" t="s">
        <v>370</v>
      </c>
      <c r="DI157" t="s">
        <v>370</v>
      </c>
      <c r="DJ157" t="s">
        <v>370</v>
      </c>
      <c r="DK157" t="s">
        <v>370</v>
      </c>
      <c r="DL157" t="s">
        <v>370</v>
      </c>
      <c r="DM157" t="s">
        <v>370</v>
      </c>
      <c r="DN157" t="s">
        <v>370</v>
      </c>
      <c r="DO157" t="s">
        <v>370</v>
      </c>
      <c r="DP157" t="s">
        <v>370</v>
      </c>
      <c r="DQ157" t="s">
        <v>370</v>
      </c>
      <c r="DR157" t="s">
        <v>370</v>
      </c>
      <c r="DS157" t="s">
        <v>370</v>
      </c>
      <c r="DT157" t="s">
        <v>370</v>
      </c>
      <c r="DU157" t="s">
        <v>370</v>
      </c>
      <c r="DV157" t="s">
        <v>370</v>
      </c>
      <c r="DW157" t="s">
        <v>370</v>
      </c>
      <c r="DX157" t="s">
        <v>370</v>
      </c>
      <c r="DY157" t="s">
        <v>370</v>
      </c>
      <c r="DZ157" t="s">
        <v>370</v>
      </c>
      <c r="EA157" t="s">
        <v>370</v>
      </c>
      <c r="EB157" t="s">
        <v>370</v>
      </c>
      <c r="EC157" t="s">
        <v>370</v>
      </c>
      <c r="ED157" t="s">
        <v>370</v>
      </c>
      <c r="EE157" t="s">
        <v>370</v>
      </c>
      <c r="EF157" t="s">
        <v>370</v>
      </c>
      <c r="EG157" t="s">
        <v>370</v>
      </c>
      <c r="EH157" t="s">
        <v>370</v>
      </c>
      <c r="EI157" t="s">
        <v>370</v>
      </c>
      <c r="EJ157" t="s">
        <v>370</v>
      </c>
      <c r="EK157" t="s">
        <v>370</v>
      </c>
      <c r="EL157" t="s">
        <v>370</v>
      </c>
      <c r="EM157" t="s">
        <v>370</v>
      </c>
    </row>
    <row r="158" spans="1:143" ht="45" x14ac:dyDescent="0.25">
      <c r="A158" t="s">
        <v>1023</v>
      </c>
      <c r="B158">
        <v>2020</v>
      </c>
      <c r="C158" t="s">
        <v>87</v>
      </c>
      <c r="D158" t="s">
        <v>84</v>
      </c>
      <c r="E158" t="s">
        <v>1066</v>
      </c>
      <c r="F158" t="s">
        <v>85</v>
      </c>
      <c r="G158" t="s">
        <v>1059</v>
      </c>
      <c r="H158" t="s">
        <v>86</v>
      </c>
      <c r="I158">
        <v>325338926</v>
      </c>
      <c r="J158" s="2">
        <v>4</v>
      </c>
      <c r="K158">
        <v>325110</v>
      </c>
      <c r="L158" s="32" t="s">
        <v>57</v>
      </c>
      <c r="M158" s="32" t="s">
        <v>1018</v>
      </c>
      <c r="N158">
        <v>30.596678000000001</v>
      </c>
      <c r="O158">
        <v>-87.251976999999997</v>
      </c>
      <c r="P158" s="9">
        <v>110027373045</v>
      </c>
      <c r="Q158" s="9">
        <v>1320218802508</v>
      </c>
      <c r="R158" t="s">
        <v>1019</v>
      </c>
      <c r="S158" t="s">
        <v>1020</v>
      </c>
      <c r="T158" s="34">
        <v>3</v>
      </c>
      <c r="U158" s="2" t="s">
        <v>1067</v>
      </c>
      <c r="V158">
        <v>17</v>
      </c>
      <c r="W158">
        <v>17</v>
      </c>
      <c r="Y158">
        <v>26</v>
      </c>
      <c r="Z158">
        <v>43</v>
      </c>
      <c r="AA158" t="s">
        <v>1021</v>
      </c>
      <c r="AB158" s="32" t="s">
        <v>1068</v>
      </c>
      <c r="AD158" s="33" t="s">
        <v>22</v>
      </c>
      <c r="AJ158" t="s">
        <v>1028</v>
      </c>
      <c r="AK158" t="s">
        <v>1018</v>
      </c>
      <c r="AL158" t="s">
        <v>1018</v>
      </c>
      <c r="AM158" t="s">
        <v>1018</v>
      </c>
      <c r="AN158" t="s">
        <v>1028</v>
      </c>
      <c r="AO158" t="s">
        <v>1018</v>
      </c>
      <c r="AP158" t="s">
        <v>1018</v>
      </c>
      <c r="AQ158" t="s">
        <v>1018</v>
      </c>
      <c r="AR158" t="s">
        <v>1018</v>
      </c>
      <c r="AS158" t="s">
        <v>1018</v>
      </c>
      <c r="AT158" t="s">
        <v>1018</v>
      </c>
      <c r="AU158" t="s">
        <v>1018</v>
      </c>
      <c r="AV158" t="s">
        <v>1028</v>
      </c>
      <c r="AW158" t="s">
        <v>1018</v>
      </c>
      <c r="AX158" t="s">
        <v>1018</v>
      </c>
      <c r="AY158" t="s">
        <v>1018</v>
      </c>
      <c r="AZ158" t="s">
        <v>1018</v>
      </c>
      <c r="BA158" t="s">
        <v>1018</v>
      </c>
      <c r="BB158" t="s">
        <v>1018</v>
      </c>
      <c r="BC158" t="s">
        <v>1018</v>
      </c>
      <c r="BD158" t="s">
        <v>1018</v>
      </c>
      <c r="BE158" t="s">
        <v>1018</v>
      </c>
      <c r="BF158" t="s">
        <v>1018</v>
      </c>
      <c r="BG158" t="s">
        <v>1018</v>
      </c>
      <c r="BH158" t="s">
        <v>1028</v>
      </c>
      <c r="BI158" t="s">
        <v>1018</v>
      </c>
      <c r="BJ158" t="s">
        <v>1018</v>
      </c>
      <c r="BK158" t="s">
        <v>1018</v>
      </c>
      <c r="BL158" t="s">
        <v>1018</v>
      </c>
      <c r="BM158" t="s">
        <v>1018</v>
      </c>
      <c r="BN158" t="s">
        <v>1018</v>
      </c>
      <c r="BO158" t="s">
        <v>1018</v>
      </c>
      <c r="BP158" t="s">
        <v>1018</v>
      </c>
      <c r="BQ158" t="s">
        <v>1018</v>
      </c>
      <c r="BR158" t="s">
        <v>1018</v>
      </c>
      <c r="BS158" t="s">
        <v>1018</v>
      </c>
      <c r="BT158" t="s">
        <v>1018</v>
      </c>
      <c r="BU158" t="s">
        <v>1018</v>
      </c>
      <c r="BV158" t="s">
        <v>1018</v>
      </c>
      <c r="BW158" t="s">
        <v>1018</v>
      </c>
      <c r="BX158" t="s">
        <v>1018</v>
      </c>
      <c r="BY158" t="s">
        <v>1018</v>
      </c>
      <c r="BZ158" t="s">
        <v>1018</v>
      </c>
      <c r="CA158" t="s">
        <v>1018</v>
      </c>
      <c r="CB158" t="s">
        <v>1018</v>
      </c>
      <c r="CC158" t="s">
        <v>1018</v>
      </c>
      <c r="CD158" t="s">
        <v>1018</v>
      </c>
      <c r="CE158" t="s">
        <v>1018</v>
      </c>
      <c r="CF158" t="s">
        <v>1018</v>
      </c>
      <c r="CG158" t="s">
        <v>1018</v>
      </c>
      <c r="CH158" t="s">
        <v>1018</v>
      </c>
      <c r="CI158" t="s">
        <v>1018</v>
      </c>
      <c r="CJ158" t="s">
        <v>1018</v>
      </c>
      <c r="CK158" t="s">
        <v>1018</v>
      </c>
      <c r="CL158" t="s">
        <v>1069</v>
      </c>
      <c r="CM158" t="s">
        <v>370</v>
      </c>
      <c r="CN158" t="s">
        <v>370</v>
      </c>
      <c r="CO158" t="s">
        <v>370</v>
      </c>
      <c r="CP158" t="s">
        <v>1070</v>
      </c>
      <c r="CQ158" t="s">
        <v>370</v>
      </c>
      <c r="CR158" t="s">
        <v>370</v>
      </c>
      <c r="CS158" t="s">
        <v>370</v>
      </c>
      <c r="CT158" t="s">
        <v>370</v>
      </c>
      <c r="CU158" t="s">
        <v>370</v>
      </c>
      <c r="CV158" t="s">
        <v>370</v>
      </c>
      <c r="CW158" t="s">
        <v>370</v>
      </c>
      <c r="CX158" t="s">
        <v>1071</v>
      </c>
      <c r="CY158" t="s">
        <v>370</v>
      </c>
      <c r="CZ158" t="s">
        <v>370</v>
      </c>
      <c r="DA158" t="s">
        <v>370</v>
      </c>
      <c r="DB158" t="s">
        <v>370</v>
      </c>
      <c r="DC158" t="s">
        <v>370</v>
      </c>
      <c r="DD158" t="s">
        <v>370</v>
      </c>
      <c r="DE158" t="s">
        <v>370</v>
      </c>
      <c r="DF158" t="s">
        <v>370</v>
      </c>
      <c r="DG158" t="s">
        <v>370</v>
      </c>
      <c r="DH158" t="s">
        <v>370</v>
      </c>
      <c r="DI158" t="s">
        <v>370</v>
      </c>
      <c r="DJ158" t="s">
        <v>985</v>
      </c>
      <c r="DK158" t="s">
        <v>370</v>
      </c>
      <c r="DL158" t="s">
        <v>370</v>
      </c>
      <c r="DM158" t="s">
        <v>370</v>
      </c>
      <c r="DN158" t="s">
        <v>370</v>
      </c>
      <c r="DO158" t="s">
        <v>370</v>
      </c>
      <c r="DP158" t="s">
        <v>370</v>
      </c>
      <c r="DQ158" t="s">
        <v>370</v>
      </c>
      <c r="DR158" t="s">
        <v>370</v>
      </c>
      <c r="DS158" t="s">
        <v>370</v>
      </c>
      <c r="DT158" t="s">
        <v>370</v>
      </c>
      <c r="DU158" t="s">
        <v>370</v>
      </c>
      <c r="DV158" t="s">
        <v>370</v>
      </c>
      <c r="DW158" t="s">
        <v>370</v>
      </c>
      <c r="DX158" t="s">
        <v>370</v>
      </c>
      <c r="DY158" t="s">
        <v>370</v>
      </c>
      <c r="DZ158" t="s">
        <v>370</v>
      </c>
      <c r="EA158" t="s">
        <v>370</v>
      </c>
      <c r="EB158" t="s">
        <v>370</v>
      </c>
      <c r="EC158" t="s">
        <v>370</v>
      </c>
      <c r="ED158" t="s">
        <v>370</v>
      </c>
      <c r="EE158" t="s">
        <v>370</v>
      </c>
      <c r="EF158" t="s">
        <v>370</v>
      </c>
      <c r="EG158" t="s">
        <v>370</v>
      </c>
      <c r="EH158" t="s">
        <v>370</v>
      </c>
      <c r="EI158" t="s">
        <v>370</v>
      </c>
      <c r="EJ158" t="s">
        <v>370</v>
      </c>
      <c r="EK158" t="s">
        <v>370</v>
      </c>
      <c r="EL158" t="s">
        <v>370</v>
      </c>
      <c r="EM158" t="s">
        <v>370</v>
      </c>
    </row>
    <row r="159" spans="1:143" x14ac:dyDescent="0.25">
      <c r="A159" t="s">
        <v>1023</v>
      </c>
      <c r="B159">
        <v>2020</v>
      </c>
      <c r="C159" t="s">
        <v>147</v>
      </c>
      <c r="D159" t="s">
        <v>145</v>
      </c>
      <c r="E159" t="s">
        <v>1133</v>
      </c>
      <c r="F159" t="s">
        <v>146</v>
      </c>
      <c r="G159" t="s">
        <v>1134</v>
      </c>
      <c r="H159" t="s">
        <v>142</v>
      </c>
      <c r="I159">
        <v>22630</v>
      </c>
      <c r="J159" s="2">
        <v>3</v>
      </c>
      <c r="K159">
        <v>325510</v>
      </c>
      <c r="L159" s="32" t="s">
        <v>120</v>
      </c>
      <c r="M159" s="32" t="s">
        <v>1018</v>
      </c>
      <c r="N159">
        <v>38.984667000000002</v>
      </c>
      <c r="O159">
        <v>-78.181659999999994</v>
      </c>
      <c r="P159" s="9">
        <v>110000341149</v>
      </c>
      <c r="Q159" s="9">
        <v>1320218803272</v>
      </c>
      <c r="R159" t="s">
        <v>1019</v>
      </c>
      <c r="S159" t="s">
        <v>1020</v>
      </c>
      <c r="T159" s="34">
        <v>4</v>
      </c>
      <c r="U159" s="2" t="s">
        <v>1032</v>
      </c>
      <c r="V159">
        <v>0</v>
      </c>
      <c r="W159">
        <v>0</v>
      </c>
      <c r="Y159">
        <v>55</v>
      </c>
      <c r="Z159">
        <v>55</v>
      </c>
      <c r="AA159" t="s">
        <v>1021</v>
      </c>
      <c r="AB159" s="32" t="s">
        <v>1027</v>
      </c>
      <c r="AD159" s="33" t="s">
        <v>114</v>
      </c>
      <c r="AJ159" t="s">
        <v>1018</v>
      </c>
      <c r="AK159" t="s">
        <v>1018</v>
      </c>
      <c r="AL159" t="s">
        <v>1018</v>
      </c>
      <c r="AM159" t="s">
        <v>1018</v>
      </c>
      <c r="AN159" t="s">
        <v>1018</v>
      </c>
      <c r="AO159" t="s">
        <v>1018</v>
      </c>
      <c r="AP159" t="s">
        <v>1028</v>
      </c>
      <c r="AQ159" t="s">
        <v>1018</v>
      </c>
      <c r="AR159" t="s">
        <v>1028</v>
      </c>
      <c r="AS159" t="s">
        <v>1018</v>
      </c>
      <c r="AT159" t="s">
        <v>1018</v>
      </c>
      <c r="AU159" t="s">
        <v>1018</v>
      </c>
      <c r="AV159" t="s">
        <v>1018</v>
      </c>
      <c r="AW159" t="s">
        <v>1018</v>
      </c>
      <c r="AX159" t="s">
        <v>1018</v>
      </c>
      <c r="AY159" t="s">
        <v>1018</v>
      </c>
      <c r="AZ159" t="s">
        <v>1018</v>
      </c>
      <c r="BA159" t="s">
        <v>1018</v>
      </c>
      <c r="BB159" t="s">
        <v>1018</v>
      </c>
      <c r="BC159" t="s">
        <v>1018</v>
      </c>
      <c r="BD159" t="s">
        <v>1018</v>
      </c>
      <c r="BE159" t="s">
        <v>1018</v>
      </c>
      <c r="BF159" t="s">
        <v>1018</v>
      </c>
      <c r="BG159" t="s">
        <v>1018</v>
      </c>
      <c r="BH159" t="s">
        <v>1018</v>
      </c>
      <c r="BI159" t="s">
        <v>1018</v>
      </c>
      <c r="BJ159" t="s">
        <v>1018</v>
      </c>
      <c r="BK159" t="s">
        <v>1018</v>
      </c>
      <c r="BL159" t="s">
        <v>1018</v>
      </c>
      <c r="BM159" t="s">
        <v>1018</v>
      </c>
      <c r="BN159" t="s">
        <v>1018</v>
      </c>
      <c r="BO159" t="s">
        <v>1018</v>
      </c>
      <c r="BP159" t="s">
        <v>1018</v>
      </c>
      <c r="BQ159" t="s">
        <v>1018</v>
      </c>
      <c r="BR159" t="s">
        <v>1018</v>
      </c>
      <c r="BS159" t="s">
        <v>1018</v>
      </c>
      <c r="BT159" t="s">
        <v>1018</v>
      </c>
      <c r="BU159" t="s">
        <v>1018</v>
      </c>
      <c r="BV159" t="s">
        <v>1018</v>
      </c>
      <c r="BW159" t="s">
        <v>1018</v>
      </c>
      <c r="BX159" t="s">
        <v>1018</v>
      </c>
      <c r="BY159" t="s">
        <v>1018</v>
      </c>
      <c r="BZ159" t="s">
        <v>1018</v>
      </c>
      <c r="CA159" t="s">
        <v>1018</v>
      </c>
      <c r="CB159" t="s">
        <v>1018</v>
      </c>
      <c r="CC159" t="s">
        <v>1018</v>
      </c>
      <c r="CD159" t="s">
        <v>1018</v>
      </c>
      <c r="CE159" t="s">
        <v>1018</v>
      </c>
      <c r="CF159" t="s">
        <v>1018</v>
      </c>
      <c r="CG159" t="s">
        <v>1018</v>
      </c>
      <c r="CH159" t="s">
        <v>1018</v>
      </c>
      <c r="CI159" t="s">
        <v>1018</v>
      </c>
      <c r="CJ159" t="s">
        <v>1018</v>
      </c>
      <c r="CK159" t="s">
        <v>1018</v>
      </c>
      <c r="CL159" t="s">
        <v>370</v>
      </c>
      <c r="CM159" t="s">
        <v>370</v>
      </c>
      <c r="CN159" t="s">
        <v>370</v>
      </c>
      <c r="CO159" t="s">
        <v>370</v>
      </c>
      <c r="CP159" t="s">
        <v>370</v>
      </c>
      <c r="CQ159" t="s">
        <v>370</v>
      </c>
      <c r="CR159" t="s">
        <v>1029</v>
      </c>
      <c r="CS159" t="s">
        <v>370</v>
      </c>
      <c r="CT159" t="s">
        <v>1030</v>
      </c>
      <c r="CU159" t="s">
        <v>370</v>
      </c>
      <c r="CV159" t="s">
        <v>370</v>
      </c>
      <c r="CW159" t="s">
        <v>370</v>
      </c>
      <c r="CX159" t="s">
        <v>370</v>
      </c>
      <c r="CY159" t="s">
        <v>370</v>
      </c>
      <c r="CZ159" t="s">
        <v>370</v>
      </c>
      <c r="DA159" t="s">
        <v>370</v>
      </c>
      <c r="DB159" t="s">
        <v>370</v>
      </c>
      <c r="DC159" t="s">
        <v>370</v>
      </c>
      <c r="DD159" t="s">
        <v>370</v>
      </c>
      <c r="DE159" t="s">
        <v>370</v>
      </c>
      <c r="DF159" t="s">
        <v>370</v>
      </c>
      <c r="DG159" t="s">
        <v>370</v>
      </c>
      <c r="DH159" t="s">
        <v>370</v>
      </c>
      <c r="DI159" t="s">
        <v>370</v>
      </c>
      <c r="DJ159" t="s">
        <v>370</v>
      </c>
      <c r="DK159" t="s">
        <v>370</v>
      </c>
      <c r="DL159" t="s">
        <v>370</v>
      </c>
      <c r="DM159" t="s">
        <v>370</v>
      </c>
      <c r="DN159" t="s">
        <v>370</v>
      </c>
      <c r="DO159" t="s">
        <v>370</v>
      </c>
      <c r="DP159" t="s">
        <v>370</v>
      </c>
      <c r="DQ159" t="s">
        <v>370</v>
      </c>
      <c r="DR159" t="s">
        <v>370</v>
      </c>
      <c r="DS159" t="s">
        <v>370</v>
      </c>
      <c r="DT159" t="s">
        <v>370</v>
      </c>
      <c r="DU159" t="s">
        <v>370</v>
      </c>
      <c r="DV159" t="s">
        <v>370</v>
      </c>
      <c r="DW159" t="s">
        <v>370</v>
      </c>
      <c r="DX159" t="s">
        <v>370</v>
      </c>
      <c r="DY159" t="s">
        <v>370</v>
      </c>
      <c r="DZ159" t="s">
        <v>370</v>
      </c>
      <c r="EA159" t="s">
        <v>370</v>
      </c>
      <c r="EB159" t="s">
        <v>370</v>
      </c>
      <c r="EC159" t="s">
        <v>370</v>
      </c>
      <c r="ED159" t="s">
        <v>370</v>
      </c>
      <c r="EE159" t="s">
        <v>370</v>
      </c>
      <c r="EF159" t="s">
        <v>370</v>
      </c>
      <c r="EG159" t="s">
        <v>370</v>
      </c>
      <c r="EH159" t="s">
        <v>370</v>
      </c>
      <c r="EI159" t="s">
        <v>370</v>
      </c>
      <c r="EJ159" t="s">
        <v>370</v>
      </c>
      <c r="EK159" t="s">
        <v>370</v>
      </c>
      <c r="EL159" t="s">
        <v>370</v>
      </c>
      <c r="EM159" t="s">
        <v>370</v>
      </c>
    </row>
    <row r="160" spans="1:143" ht="45" x14ac:dyDescent="0.25">
      <c r="A160" t="s">
        <v>1023</v>
      </c>
      <c r="B160">
        <v>2020</v>
      </c>
      <c r="C160" t="s">
        <v>332</v>
      </c>
      <c r="D160" t="s">
        <v>330</v>
      </c>
      <c r="E160" t="s">
        <v>1072</v>
      </c>
      <c r="F160" t="s">
        <v>331</v>
      </c>
      <c r="G160" t="s">
        <v>331</v>
      </c>
      <c r="H160" t="s">
        <v>285</v>
      </c>
      <c r="I160">
        <v>93725</v>
      </c>
      <c r="J160" s="2">
        <v>9</v>
      </c>
      <c r="K160">
        <v>325510</v>
      </c>
      <c r="L160" s="32" t="s">
        <v>120</v>
      </c>
      <c r="M160" s="32" t="s">
        <v>1018</v>
      </c>
      <c r="N160">
        <v>36.693359999999998</v>
      </c>
      <c r="O160">
        <v>-119.76767</v>
      </c>
      <c r="P160" s="9">
        <v>110055055826</v>
      </c>
      <c r="Q160" s="9">
        <v>1320218812117</v>
      </c>
      <c r="R160" t="s">
        <v>1019</v>
      </c>
      <c r="S160" t="s">
        <v>1020</v>
      </c>
      <c r="T160" s="34">
        <v>4</v>
      </c>
      <c r="U160" s="2" t="s">
        <v>1032</v>
      </c>
      <c r="V160">
        <v>0.56000000000000005</v>
      </c>
      <c r="W160">
        <v>0.56000000000000005</v>
      </c>
      <c r="Y160">
        <v>0.56000000000000005</v>
      </c>
      <c r="Z160">
        <v>1.1200000000000001</v>
      </c>
      <c r="AA160" t="s">
        <v>1021</v>
      </c>
      <c r="AB160" s="32" t="s">
        <v>1073</v>
      </c>
      <c r="AD160" s="33" t="s">
        <v>114</v>
      </c>
      <c r="AJ160" t="s">
        <v>1018</v>
      </c>
      <c r="AK160" t="s">
        <v>1018</v>
      </c>
      <c r="AL160" t="s">
        <v>1018</v>
      </c>
      <c r="AM160" t="s">
        <v>1018</v>
      </c>
      <c r="AN160" t="s">
        <v>1018</v>
      </c>
      <c r="AO160" t="s">
        <v>1018</v>
      </c>
      <c r="AP160" t="s">
        <v>1028</v>
      </c>
      <c r="AQ160" t="s">
        <v>1018</v>
      </c>
      <c r="AR160" t="s">
        <v>1028</v>
      </c>
      <c r="AS160" t="s">
        <v>1018</v>
      </c>
      <c r="AT160" t="s">
        <v>1018</v>
      </c>
      <c r="AU160" t="s">
        <v>1018</v>
      </c>
      <c r="AV160" t="s">
        <v>1028</v>
      </c>
      <c r="AW160" t="s">
        <v>1028</v>
      </c>
      <c r="AX160" t="s">
        <v>1018</v>
      </c>
      <c r="AY160" t="s">
        <v>1018</v>
      </c>
      <c r="AZ160" t="s">
        <v>1018</v>
      </c>
      <c r="BA160" t="s">
        <v>1018</v>
      </c>
      <c r="BB160" t="s">
        <v>1018</v>
      </c>
      <c r="BC160" t="s">
        <v>1018</v>
      </c>
      <c r="BD160" t="s">
        <v>1018</v>
      </c>
      <c r="BE160" t="s">
        <v>1018</v>
      </c>
      <c r="BF160" t="s">
        <v>1018</v>
      </c>
      <c r="BG160" t="s">
        <v>1018</v>
      </c>
      <c r="BH160" t="s">
        <v>1018</v>
      </c>
      <c r="BI160" t="s">
        <v>1018</v>
      </c>
      <c r="BJ160" t="s">
        <v>1018</v>
      </c>
      <c r="BK160" t="s">
        <v>1018</v>
      </c>
      <c r="BL160" t="s">
        <v>1018</v>
      </c>
      <c r="BM160" t="s">
        <v>1018</v>
      </c>
      <c r="BN160" t="s">
        <v>1018</v>
      </c>
      <c r="BO160" t="s">
        <v>1018</v>
      </c>
      <c r="BP160" t="s">
        <v>1018</v>
      </c>
      <c r="BQ160" t="s">
        <v>1018</v>
      </c>
      <c r="BR160" t="s">
        <v>1018</v>
      </c>
      <c r="BS160" t="s">
        <v>1018</v>
      </c>
      <c r="BT160" t="s">
        <v>1018</v>
      </c>
      <c r="BU160" t="s">
        <v>1018</v>
      </c>
      <c r="BV160" t="s">
        <v>1018</v>
      </c>
      <c r="BW160" t="s">
        <v>1018</v>
      </c>
      <c r="BX160" t="s">
        <v>1018</v>
      </c>
      <c r="BY160" t="s">
        <v>1018</v>
      </c>
      <c r="BZ160" t="s">
        <v>1018</v>
      </c>
      <c r="CA160" t="s">
        <v>1018</v>
      </c>
      <c r="CB160" t="s">
        <v>1018</v>
      </c>
      <c r="CC160" t="s">
        <v>1018</v>
      </c>
      <c r="CD160" t="s">
        <v>1018</v>
      </c>
      <c r="CE160" t="s">
        <v>1018</v>
      </c>
      <c r="CF160" t="s">
        <v>1018</v>
      </c>
      <c r="CG160" t="s">
        <v>1018</v>
      </c>
      <c r="CH160" t="s">
        <v>1018</v>
      </c>
      <c r="CI160" t="s">
        <v>1018</v>
      </c>
      <c r="CJ160" t="s">
        <v>1018</v>
      </c>
      <c r="CK160" t="s">
        <v>1018</v>
      </c>
      <c r="CL160" t="s">
        <v>370</v>
      </c>
      <c r="CM160" t="s">
        <v>370</v>
      </c>
      <c r="CN160" t="s">
        <v>370</v>
      </c>
      <c r="CO160" t="s">
        <v>370</v>
      </c>
      <c r="CP160" t="s">
        <v>370</v>
      </c>
      <c r="CQ160" t="s">
        <v>370</v>
      </c>
      <c r="CR160" t="s">
        <v>1029</v>
      </c>
      <c r="CS160" t="s">
        <v>370</v>
      </c>
      <c r="CT160" t="s">
        <v>1030</v>
      </c>
      <c r="CU160" t="s">
        <v>370</v>
      </c>
      <c r="CV160" t="s">
        <v>370</v>
      </c>
      <c r="CW160" t="s">
        <v>370</v>
      </c>
      <c r="CX160" t="s">
        <v>1071</v>
      </c>
      <c r="CY160" t="s">
        <v>974</v>
      </c>
      <c r="CZ160" t="s">
        <v>370</v>
      </c>
      <c r="DA160" t="s">
        <v>370</v>
      </c>
      <c r="DB160" t="s">
        <v>370</v>
      </c>
      <c r="DC160" t="s">
        <v>370</v>
      </c>
      <c r="DD160" t="s">
        <v>370</v>
      </c>
      <c r="DE160" t="s">
        <v>370</v>
      </c>
      <c r="DF160" t="s">
        <v>370</v>
      </c>
      <c r="DG160" t="s">
        <v>370</v>
      </c>
      <c r="DH160" t="s">
        <v>370</v>
      </c>
      <c r="DI160" t="s">
        <v>370</v>
      </c>
      <c r="DJ160" t="s">
        <v>370</v>
      </c>
      <c r="DK160" t="s">
        <v>370</v>
      </c>
      <c r="DL160" t="s">
        <v>370</v>
      </c>
      <c r="DM160" t="s">
        <v>370</v>
      </c>
      <c r="DN160" t="s">
        <v>370</v>
      </c>
      <c r="DO160" t="s">
        <v>370</v>
      </c>
      <c r="DP160" t="s">
        <v>370</v>
      </c>
      <c r="DQ160" t="s">
        <v>370</v>
      </c>
      <c r="DR160" t="s">
        <v>370</v>
      </c>
      <c r="DS160" t="s">
        <v>370</v>
      </c>
      <c r="DT160" t="s">
        <v>370</v>
      </c>
      <c r="DU160" t="s">
        <v>370</v>
      </c>
      <c r="DV160" t="s">
        <v>370</v>
      </c>
      <c r="DW160" t="s">
        <v>370</v>
      </c>
      <c r="DX160" t="s">
        <v>370</v>
      </c>
      <c r="DY160" t="s">
        <v>370</v>
      </c>
      <c r="DZ160" t="s">
        <v>370</v>
      </c>
      <c r="EA160" t="s">
        <v>370</v>
      </c>
      <c r="EB160" t="s">
        <v>370</v>
      </c>
      <c r="EC160" t="s">
        <v>370</v>
      </c>
      <c r="ED160" t="s">
        <v>370</v>
      </c>
      <c r="EE160" t="s">
        <v>370</v>
      </c>
      <c r="EF160" t="s">
        <v>370</v>
      </c>
      <c r="EG160" t="s">
        <v>370</v>
      </c>
      <c r="EH160" t="s">
        <v>370</v>
      </c>
      <c r="EI160" t="s">
        <v>370</v>
      </c>
      <c r="EJ160" t="s">
        <v>370</v>
      </c>
      <c r="EK160" t="s">
        <v>370</v>
      </c>
      <c r="EL160" t="s">
        <v>370</v>
      </c>
      <c r="EM160" t="s">
        <v>370</v>
      </c>
    </row>
    <row r="161" spans="1:143" x14ac:dyDescent="0.25">
      <c r="A161" t="s">
        <v>1023</v>
      </c>
      <c r="B161">
        <v>2020</v>
      </c>
      <c r="C161" t="s">
        <v>554</v>
      </c>
      <c r="D161" t="s">
        <v>435</v>
      </c>
      <c r="E161" t="s">
        <v>1125</v>
      </c>
      <c r="F161" t="s">
        <v>553</v>
      </c>
      <c r="G161" t="s">
        <v>287</v>
      </c>
      <c r="H161" t="s">
        <v>285</v>
      </c>
      <c r="I161">
        <v>90040</v>
      </c>
      <c r="J161" s="2">
        <v>9</v>
      </c>
      <c r="K161">
        <v>325211</v>
      </c>
      <c r="L161" s="32" t="s">
        <v>259</v>
      </c>
      <c r="M161" s="32" t="s">
        <v>1018</v>
      </c>
      <c r="N161">
        <v>33.983333000000002</v>
      </c>
      <c r="O161">
        <v>-118.13333299999999</v>
      </c>
      <c r="P161" s="9">
        <v>110000510830</v>
      </c>
      <c r="Q161" s="9">
        <v>1320218817563</v>
      </c>
      <c r="R161" t="s">
        <v>1019</v>
      </c>
      <c r="S161" t="s">
        <v>1020</v>
      </c>
      <c r="T161" s="34">
        <v>5</v>
      </c>
      <c r="U161" s="2" t="s">
        <v>1037</v>
      </c>
      <c r="V161">
        <v>1</v>
      </c>
      <c r="W161">
        <v>1</v>
      </c>
      <c r="Y161">
        <v>15</v>
      </c>
      <c r="Z161">
        <v>16</v>
      </c>
      <c r="AA161" t="s">
        <v>1021</v>
      </c>
      <c r="AB161" s="32" t="s">
        <v>1027</v>
      </c>
      <c r="AD161" s="33" t="s">
        <v>426</v>
      </c>
      <c r="AJ161" t="s">
        <v>1018</v>
      </c>
      <c r="AK161" t="s">
        <v>1018</v>
      </c>
      <c r="AL161" t="s">
        <v>1018</v>
      </c>
      <c r="AM161" t="s">
        <v>1018</v>
      </c>
      <c r="AN161" t="s">
        <v>1018</v>
      </c>
      <c r="AO161" t="s">
        <v>1018</v>
      </c>
      <c r="AP161" t="s">
        <v>1028</v>
      </c>
      <c r="AQ161" t="s">
        <v>1018</v>
      </c>
      <c r="AR161" t="s">
        <v>1028</v>
      </c>
      <c r="AS161" t="s">
        <v>1018</v>
      </c>
      <c r="AT161" t="s">
        <v>1018</v>
      </c>
      <c r="AU161" t="s">
        <v>1018</v>
      </c>
      <c r="AV161" t="s">
        <v>1018</v>
      </c>
      <c r="AW161" t="s">
        <v>1018</v>
      </c>
      <c r="AX161" t="s">
        <v>1018</v>
      </c>
      <c r="AY161" t="s">
        <v>1018</v>
      </c>
      <c r="AZ161" t="s">
        <v>1018</v>
      </c>
      <c r="BA161" t="s">
        <v>1018</v>
      </c>
      <c r="BB161" t="s">
        <v>1018</v>
      </c>
      <c r="BC161" t="s">
        <v>1018</v>
      </c>
      <c r="BD161" t="s">
        <v>1018</v>
      </c>
      <c r="BE161" t="s">
        <v>1018</v>
      </c>
      <c r="BF161" t="s">
        <v>1018</v>
      </c>
      <c r="BG161" t="s">
        <v>1018</v>
      </c>
      <c r="BH161" t="s">
        <v>1018</v>
      </c>
      <c r="BI161" t="s">
        <v>1018</v>
      </c>
      <c r="BJ161" t="s">
        <v>1018</v>
      </c>
      <c r="BK161" t="s">
        <v>1018</v>
      </c>
      <c r="BL161" t="s">
        <v>1018</v>
      </c>
      <c r="BM161" t="s">
        <v>1018</v>
      </c>
      <c r="BN161" t="s">
        <v>1018</v>
      </c>
      <c r="BO161" t="s">
        <v>1018</v>
      </c>
      <c r="BP161" t="s">
        <v>1018</v>
      </c>
      <c r="BQ161" t="s">
        <v>1018</v>
      </c>
      <c r="BR161" t="s">
        <v>1018</v>
      </c>
      <c r="BS161" t="s">
        <v>1018</v>
      </c>
      <c r="BT161" t="s">
        <v>1018</v>
      </c>
      <c r="BU161" t="s">
        <v>1018</v>
      </c>
      <c r="BV161" t="s">
        <v>1018</v>
      </c>
      <c r="BW161" t="s">
        <v>1018</v>
      </c>
      <c r="BX161" t="s">
        <v>1018</v>
      </c>
      <c r="BY161" t="s">
        <v>1018</v>
      </c>
      <c r="BZ161" t="s">
        <v>1018</v>
      </c>
      <c r="CA161" t="s">
        <v>1018</v>
      </c>
      <c r="CB161" t="s">
        <v>1018</v>
      </c>
      <c r="CC161" t="s">
        <v>1018</v>
      </c>
      <c r="CD161" t="s">
        <v>1018</v>
      </c>
      <c r="CE161" t="s">
        <v>1018</v>
      </c>
      <c r="CF161" t="s">
        <v>1018</v>
      </c>
      <c r="CG161" t="s">
        <v>1018</v>
      </c>
      <c r="CH161" t="s">
        <v>1018</v>
      </c>
      <c r="CI161" t="s">
        <v>1018</v>
      </c>
      <c r="CJ161" t="s">
        <v>1018</v>
      </c>
      <c r="CK161" t="s">
        <v>1018</v>
      </c>
      <c r="CL161" t="s">
        <v>370</v>
      </c>
      <c r="CM161" t="s">
        <v>370</v>
      </c>
      <c r="CN161" t="s">
        <v>370</v>
      </c>
      <c r="CO161" t="s">
        <v>370</v>
      </c>
      <c r="CP161" t="s">
        <v>370</v>
      </c>
      <c r="CQ161" t="s">
        <v>370</v>
      </c>
      <c r="CR161" t="s">
        <v>1029</v>
      </c>
      <c r="CS161" t="s">
        <v>370</v>
      </c>
      <c r="CT161" t="s">
        <v>1030</v>
      </c>
      <c r="CU161" t="s">
        <v>370</v>
      </c>
      <c r="CV161" t="s">
        <v>370</v>
      </c>
      <c r="CW161" t="s">
        <v>370</v>
      </c>
      <c r="CX161" t="s">
        <v>370</v>
      </c>
      <c r="CY161" t="s">
        <v>370</v>
      </c>
      <c r="CZ161" t="s">
        <v>370</v>
      </c>
      <c r="DA161" t="s">
        <v>370</v>
      </c>
      <c r="DB161" t="s">
        <v>370</v>
      </c>
      <c r="DC161" t="s">
        <v>370</v>
      </c>
      <c r="DD161" t="s">
        <v>370</v>
      </c>
      <c r="DE161" t="s">
        <v>370</v>
      </c>
      <c r="DF161" t="s">
        <v>370</v>
      </c>
      <c r="DG161" t="s">
        <v>370</v>
      </c>
      <c r="DH161" t="s">
        <v>370</v>
      </c>
      <c r="DI161" t="s">
        <v>370</v>
      </c>
      <c r="DJ161" t="s">
        <v>370</v>
      </c>
      <c r="DK161" t="s">
        <v>370</v>
      </c>
      <c r="DL161" t="s">
        <v>370</v>
      </c>
      <c r="DM161" t="s">
        <v>370</v>
      </c>
      <c r="DN161" t="s">
        <v>370</v>
      </c>
      <c r="DO161" t="s">
        <v>370</v>
      </c>
      <c r="DP161" t="s">
        <v>370</v>
      </c>
      <c r="DQ161" t="s">
        <v>370</v>
      </c>
      <c r="DR161" t="s">
        <v>370</v>
      </c>
      <c r="DS161" t="s">
        <v>370</v>
      </c>
      <c r="DT161" t="s">
        <v>370</v>
      </c>
      <c r="DU161" t="s">
        <v>370</v>
      </c>
      <c r="DV161" t="s">
        <v>370</v>
      </c>
      <c r="DW161" t="s">
        <v>370</v>
      </c>
      <c r="DX161" t="s">
        <v>370</v>
      </c>
      <c r="DY161" t="s">
        <v>370</v>
      </c>
      <c r="DZ161" t="s">
        <v>370</v>
      </c>
      <c r="EA161" t="s">
        <v>370</v>
      </c>
      <c r="EB161" t="s">
        <v>370</v>
      </c>
      <c r="EC161" t="s">
        <v>370</v>
      </c>
      <c r="ED161" t="s">
        <v>370</v>
      </c>
      <c r="EE161" t="s">
        <v>370</v>
      </c>
      <c r="EF161" t="s">
        <v>370</v>
      </c>
      <c r="EG161" t="s">
        <v>370</v>
      </c>
      <c r="EH161" t="s">
        <v>370</v>
      </c>
      <c r="EI161" t="s">
        <v>370</v>
      </c>
      <c r="EJ161" t="s">
        <v>370</v>
      </c>
      <c r="EK161" t="s">
        <v>370</v>
      </c>
      <c r="EL161" t="s">
        <v>370</v>
      </c>
      <c r="EM161" t="s">
        <v>370</v>
      </c>
    </row>
    <row r="162" spans="1:143" x14ac:dyDescent="0.25">
      <c r="A162" t="s">
        <v>1023</v>
      </c>
      <c r="B162">
        <v>2020</v>
      </c>
      <c r="C162" t="s">
        <v>499</v>
      </c>
      <c r="D162" t="s">
        <v>452</v>
      </c>
      <c r="E162" t="s">
        <v>1135</v>
      </c>
      <c r="F162" t="s">
        <v>384</v>
      </c>
      <c r="G162" t="s">
        <v>1136</v>
      </c>
      <c r="H162" t="s">
        <v>364</v>
      </c>
      <c r="I162">
        <v>49507</v>
      </c>
      <c r="J162" s="2">
        <v>5</v>
      </c>
      <c r="K162">
        <v>325211</v>
      </c>
      <c r="L162" s="32" t="s">
        <v>259</v>
      </c>
      <c r="M162" s="32" t="s">
        <v>1018</v>
      </c>
      <c r="N162">
        <v>42.938429999999997</v>
      </c>
      <c r="O162">
        <v>-85.675619999999995</v>
      </c>
      <c r="P162" s="9">
        <v>110000411572</v>
      </c>
      <c r="Q162" s="9">
        <v>1320218819757</v>
      </c>
      <c r="R162" t="s">
        <v>1019</v>
      </c>
      <c r="S162" t="s">
        <v>1020</v>
      </c>
      <c r="T162" s="34">
        <v>5</v>
      </c>
      <c r="U162" s="2" t="s">
        <v>1037</v>
      </c>
      <c r="V162" t="s">
        <v>366</v>
      </c>
      <c r="W162">
        <v>250</v>
      </c>
      <c r="Y162">
        <v>5</v>
      </c>
      <c r="Z162">
        <v>255</v>
      </c>
      <c r="AA162" t="s">
        <v>1021</v>
      </c>
      <c r="AB162" s="32" t="s">
        <v>1027</v>
      </c>
      <c r="AD162" s="33" t="s">
        <v>426</v>
      </c>
      <c r="AJ162" t="s">
        <v>1018</v>
      </c>
      <c r="AK162" t="s">
        <v>1018</v>
      </c>
      <c r="AL162" t="s">
        <v>1018</v>
      </c>
      <c r="AM162" t="s">
        <v>1018</v>
      </c>
      <c r="AN162" t="s">
        <v>1018</v>
      </c>
      <c r="AO162" t="s">
        <v>1018</v>
      </c>
      <c r="AP162" t="s">
        <v>1028</v>
      </c>
      <c r="AQ162" t="s">
        <v>1018</v>
      </c>
      <c r="AR162" t="s">
        <v>1028</v>
      </c>
      <c r="AS162" t="s">
        <v>1018</v>
      </c>
      <c r="AT162" t="s">
        <v>1018</v>
      </c>
      <c r="AU162" t="s">
        <v>1018</v>
      </c>
      <c r="AV162" t="s">
        <v>1018</v>
      </c>
      <c r="AW162" t="s">
        <v>1018</v>
      </c>
      <c r="AX162" t="s">
        <v>1018</v>
      </c>
      <c r="AY162" t="s">
        <v>1018</v>
      </c>
      <c r="AZ162" t="s">
        <v>1018</v>
      </c>
      <c r="BA162" t="s">
        <v>1018</v>
      </c>
      <c r="BB162" t="s">
        <v>1018</v>
      </c>
      <c r="BC162" t="s">
        <v>1018</v>
      </c>
      <c r="BD162" t="s">
        <v>1018</v>
      </c>
      <c r="BE162" t="s">
        <v>1018</v>
      </c>
      <c r="BF162" t="s">
        <v>1018</v>
      </c>
      <c r="BG162" t="s">
        <v>1018</v>
      </c>
      <c r="BH162" t="s">
        <v>1018</v>
      </c>
      <c r="BI162" t="s">
        <v>1018</v>
      </c>
      <c r="BJ162" t="s">
        <v>1018</v>
      </c>
      <c r="BK162" t="s">
        <v>1018</v>
      </c>
      <c r="BL162" t="s">
        <v>1018</v>
      </c>
      <c r="BM162" t="s">
        <v>1018</v>
      </c>
      <c r="BN162" t="s">
        <v>1018</v>
      </c>
      <c r="BO162" t="s">
        <v>1018</v>
      </c>
      <c r="BP162" t="s">
        <v>1018</v>
      </c>
      <c r="BQ162" t="s">
        <v>1018</v>
      </c>
      <c r="BR162" t="s">
        <v>1018</v>
      </c>
      <c r="BS162" t="s">
        <v>1018</v>
      </c>
      <c r="BT162" t="s">
        <v>1018</v>
      </c>
      <c r="BU162" t="s">
        <v>1018</v>
      </c>
      <c r="BV162" t="s">
        <v>1018</v>
      </c>
      <c r="BW162" t="s">
        <v>1018</v>
      </c>
      <c r="BX162" t="s">
        <v>1018</v>
      </c>
      <c r="BY162" t="s">
        <v>1018</v>
      </c>
      <c r="BZ162" t="s">
        <v>1018</v>
      </c>
      <c r="CA162" t="s">
        <v>1018</v>
      </c>
      <c r="CB162" t="s">
        <v>1018</v>
      </c>
      <c r="CC162" t="s">
        <v>1018</v>
      </c>
      <c r="CD162" t="s">
        <v>1018</v>
      </c>
      <c r="CE162" t="s">
        <v>1018</v>
      </c>
      <c r="CF162" t="s">
        <v>1018</v>
      </c>
      <c r="CG162" t="s">
        <v>1018</v>
      </c>
      <c r="CH162" t="s">
        <v>1018</v>
      </c>
      <c r="CI162" t="s">
        <v>1018</v>
      </c>
      <c r="CJ162" t="s">
        <v>1018</v>
      </c>
      <c r="CK162" t="s">
        <v>1018</v>
      </c>
      <c r="CL162" t="s">
        <v>370</v>
      </c>
      <c r="CM162" t="s">
        <v>370</v>
      </c>
      <c r="CN162" t="s">
        <v>370</v>
      </c>
      <c r="CO162" t="s">
        <v>370</v>
      </c>
      <c r="CP162" t="s">
        <v>370</v>
      </c>
      <c r="CQ162" t="s">
        <v>370</v>
      </c>
      <c r="CR162" t="s">
        <v>1029</v>
      </c>
      <c r="CS162" t="s">
        <v>370</v>
      </c>
      <c r="CT162" t="s">
        <v>1030</v>
      </c>
      <c r="CU162" t="s">
        <v>370</v>
      </c>
      <c r="CV162" t="s">
        <v>370</v>
      </c>
      <c r="CW162" t="s">
        <v>370</v>
      </c>
      <c r="CX162" t="s">
        <v>370</v>
      </c>
      <c r="CY162" t="s">
        <v>370</v>
      </c>
      <c r="CZ162" t="s">
        <v>370</v>
      </c>
      <c r="DA162" t="s">
        <v>370</v>
      </c>
      <c r="DB162" t="s">
        <v>370</v>
      </c>
      <c r="DC162" t="s">
        <v>370</v>
      </c>
      <c r="DD162" t="s">
        <v>370</v>
      </c>
      <c r="DE162" t="s">
        <v>370</v>
      </c>
      <c r="DF162" t="s">
        <v>370</v>
      </c>
      <c r="DG162" t="s">
        <v>370</v>
      </c>
      <c r="DH162" t="s">
        <v>370</v>
      </c>
      <c r="DI162" t="s">
        <v>370</v>
      </c>
      <c r="DJ162" t="s">
        <v>370</v>
      </c>
      <c r="DK162" t="s">
        <v>370</v>
      </c>
      <c r="DL162" t="s">
        <v>370</v>
      </c>
      <c r="DM162" t="s">
        <v>370</v>
      </c>
      <c r="DN162" t="s">
        <v>370</v>
      </c>
      <c r="DO162" t="s">
        <v>370</v>
      </c>
      <c r="DP162" t="s">
        <v>370</v>
      </c>
      <c r="DQ162" t="s">
        <v>370</v>
      </c>
      <c r="DR162" t="s">
        <v>370</v>
      </c>
      <c r="DS162" t="s">
        <v>370</v>
      </c>
      <c r="DT162" t="s">
        <v>370</v>
      </c>
      <c r="DU162" t="s">
        <v>370</v>
      </c>
      <c r="DV162" t="s">
        <v>370</v>
      </c>
      <c r="DW162" t="s">
        <v>370</v>
      </c>
      <c r="DX162" t="s">
        <v>370</v>
      </c>
      <c r="DY162" t="s">
        <v>370</v>
      </c>
      <c r="DZ162" t="s">
        <v>370</v>
      </c>
      <c r="EA162" t="s">
        <v>370</v>
      </c>
      <c r="EB162" t="s">
        <v>370</v>
      </c>
      <c r="EC162" t="s">
        <v>370</v>
      </c>
      <c r="ED162" t="s">
        <v>370</v>
      </c>
      <c r="EE162" t="s">
        <v>370</v>
      </c>
      <c r="EF162" t="s">
        <v>370</v>
      </c>
      <c r="EG162" t="s">
        <v>370</v>
      </c>
      <c r="EH162" t="s">
        <v>370</v>
      </c>
      <c r="EI162" t="s">
        <v>370</v>
      </c>
      <c r="EJ162" t="s">
        <v>370</v>
      </c>
      <c r="EK162" t="s">
        <v>370</v>
      </c>
      <c r="EL162" t="s">
        <v>370</v>
      </c>
      <c r="EM162" t="s">
        <v>370</v>
      </c>
    </row>
    <row r="163" spans="1:143" x14ac:dyDescent="0.25">
      <c r="A163" t="s">
        <v>1023</v>
      </c>
      <c r="B163">
        <v>2020</v>
      </c>
      <c r="C163" t="s">
        <v>453</v>
      </c>
      <c r="D163" t="s">
        <v>452</v>
      </c>
      <c r="E163" t="s">
        <v>1158</v>
      </c>
      <c r="F163" t="s">
        <v>448</v>
      </c>
      <c r="G163" t="s">
        <v>1115</v>
      </c>
      <c r="H163" t="s">
        <v>142</v>
      </c>
      <c r="I163">
        <v>24531</v>
      </c>
      <c r="J163" s="2">
        <v>3</v>
      </c>
      <c r="K163">
        <v>325211</v>
      </c>
      <c r="L163" s="32" t="s">
        <v>259</v>
      </c>
      <c r="M163" s="32" t="s">
        <v>1018</v>
      </c>
      <c r="N163">
        <v>36.781153000000003</v>
      </c>
      <c r="O163">
        <v>-79.411231000000001</v>
      </c>
      <c r="P163" s="9">
        <v>110000343959</v>
      </c>
      <c r="Q163" s="9">
        <v>1320218823680</v>
      </c>
      <c r="R163" t="s">
        <v>1019</v>
      </c>
      <c r="S163" t="s">
        <v>1020</v>
      </c>
      <c r="T163" s="34">
        <v>4</v>
      </c>
      <c r="U163" s="2" t="s">
        <v>1032</v>
      </c>
      <c r="V163" t="s">
        <v>366</v>
      </c>
      <c r="W163">
        <v>250</v>
      </c>
      <c r="Y163">
        <v>250</v>
      </c>
      <c r="Z163">
        <v>500</v>
      </c>
      <c r="AA163" t="s">
        <v>1021</v>
      </c>
      <c r="AB163" s="32" t="s">
        <v>1027</v>
      </c>
      <c r="AD163" s="33" t="s">
        <v>426</v>
      </c>
      <c r="AJ163" t="s">
        <v>1018</v>
      </c>
      <c r="AK163" t="s">
        <v>1018</v>
      </c>
      <c r="AL163" t="s">
        <v>1018</v>
      </c>
      <c r="AM163" t="s">
        <v>1018</v>
      </c>
      <c r="AN163" t="s">
        <v>1018</v>
      </c>
      <c r="AO163" t="s">
        <v>1018</v>
      </c>
      <c r="AP163" t="s">
        <v>1028</v>
      </c>
      <c r="AQ163" t="s">
        <v>1018</v>
      </c>
      <c r="AR163" t="s">
        <v>1028</v>
      </c>
      <c r="AS163" t="s">
        <v>1018</v>
      </c>
      <c r="AT163" t="s">
        <v>1018</v>
      </c>
      <c r="AU163" t="s">
        <v>1018</v>
      </c>
      <c r="AV163" t="s">
        <v>1018</v>
      </c>
      <c r="AW163" t="s">
        <v>1018</v>
      </c>
      <c r="AX163" t="s">
        <v>1018</v>
      </c>
      <c r="AY163" t="s">
        <v>1018</v>
      </c>
      <c r="AZ163" t="s">
        <v>1018</v>
      </c>
      <c r="BA163" t="s">
        <v>1018</v>
      </c>
      <c r="BB163" t="s">
        <v>1018</v>
      </c>
      <c r="BC163" t="s">
        <v>1018</v>
      </c>
      <c r="BD163" t="s">
        <v>1018</v>
      </c>
      <c r="BE163" t="s">
        <v>1018</v>
      </c>
      <c r="BF163" t="s">
        <v>1018</v>
      </c>
      <c r="BG163" t="s">
        <v>1018</v>
      </c>
      <c r="BH163" t="s">
        <v>1018</v>
      </c>
      <c r="BI163" t="s">
        <v>1018</v>
      </c>
      <c r="BJ163" t="s">
        <v>1018</v>
      </c>
      <c r="BK163" t="s">
        <v>1018</v>
      </c>
      <c r="BL163" t="s">
        <v>1018</v>
      </c>
      <c r="BM163" t="s">
        <v>1018</v>
      </c>
      <c r="BN163" t="s">
        <v>1018</v>
      </c>
      <c r="BO163" t="s">
        <v>1018</v>
      </c>
      <c r="BP163" t="s">
        <v>1018</v>
      </c>
      <c r="BQ163" t="s">
        <v>1018</v>
      </c>
      <c r="BR163" t="s">
        <v>1018</v>
      </c>
      <c r="BS163" t="s">
        <v>1018</v>
      </c>
      <c r="BT163" t="s">
        <v>1018</v>
      </c>
      <c r="BU163" t="s">
        <v>1018</v>
      </c>
      <c r="BV163" t="s">
        <v>1018</v>
      </c>
      <c r="BW163" t="s">
        <v>1018</v>
      </c>
      <c r="BX163" t="s">
        <v>1018</v>
      </c>
      <c r="BY163" t="s">
        <v>1018</v>
      </c>
      <c r="BZ163" t="s">
        <v>1018</v>
      </c>
      <c r="CA163" t="s">
        <v>1018</v>
      </c>
      <c r="CB163" t="s">
        <v>1018</v>
      </c>
      <c r="CC163" t="s">
        <v>1018</v>
      </c>
      <c r="CD163" t="s">
        <v>1018</v>
      </c>
      <c r="CE163" t="s">
        <v>1018</v>
      </c>
      <c r="CF163" t="s">
        <v>1018</v>
      </c>
      <c r="CG163" t="s">
        <v>1018</v>
      </c>
      <c r="CH163" t="s">
        <v>1018</v>
      </c>
      <c r="CI163" t="s">
        <v>1018</v>
      </c>
      <c r="CJ163" t="s">
        <v>1018</v>
      </c>
      <c r="CK163" t="s">
        <v>1018</v>
      </c>
      <c r="CL163" t="s">
        <v>370</v>
      </c>
      <c r="CM163" t="s">
        <v>370</v>
      </c>
      <c r="CN163" t="s">
        <v>370</v>
      </c>
      <c r="CO163" t="s">
        <v>370</v>
      </c>
      <c r="CP163" t="s">
        <v>370</v>
      </c>
      <c r="CQ163" t="s">
        <v>370</v>
      </c>
      <c r="CR163" t="s">
        <v>1029</v>
      </c>
      <c r="CS163" t="s">
        <v>370</v>
      </c>
      <c r="CT163" t="s">
        <v>1030</v>
      </c>
      <c r="CU163" t="s">
        <v>370</v>
      </c>
      <c r="CV163" t="s">
        <v>370</v>
      </c>
      <c r="CW163" t="s">
        <v>370</v>
      </c>
      <c r="CX163" t="s">
        <v>370</v>
      </c>
      <c r="CY163" t="s">
        <v>370</v>
      </c>
      <c r="CZ163" t="s">
        <v>370</v>
      </c>
      <c r="DA163" t="s">
        <v>370</v>
      </c>
      <c r="DB163" t="s">
        <v>370</v>
      </c>
      <c r="DC163" t="s">
        <v>370</v>
      </c>
      <c r="DD163" t="s">
        <v>370</v>
      </c>
      <c r="DE163" t="s">
        <v>370</v>
      </c>
      <c r="DF163" t="s">
        <v>370</v>
      </c>
      <c r="DG163" t="s">
        <v>370</v>
      </c>
      <c r="DH163" t="s">
        <v>370</v>
      </c>
      <c r="DI163" t="s">
        <v>370</v>
      </c>
      <c r="DJ163" t="s">
        <v>370</v>
      </c>
      <c r="DK163" t="s">
        <v>370</v>
      </c>
      <c r="DL163" t="s">
        <v>370</v>
      </c>
      <c r="DM163" t="s">
        <v>370</v>
      </c>
      <c r="DN163" t="s">
        <v>370</v>
      </c>
      <c r="DO163" t="s">
        <v>370</v>
      </c>
      <c r="DP163" t="s">
        <v>370</v>
      </c>
      <c r="DQ163" t="s">
        <v>370</v>
      </c>
      <c r="DR163" t="s">
        <v>370</v>
      </c>
      <c r="DS163" t="s">
        <v>370</v>
      </c>
      <c r="DT163" t="s">
        <v>370</v>
      </c>
      <c r="DU163" t="s">
        <v>370</v>
      </c>
      <c r="DV163" t="s">
        <v>370</v>
      </c>
      <c r="DW163" t="s">
        <v>370</v>
      </c>
      <c r="DX163" t="s">
        <v>370</v>
      </c>
      <c r="DY163" t="s">
        <v>370</v>
      </c>
      <c r="DZ163" t="s">
        <v>370</v>
      </c>
      <c r="EA163" t="s">
        <v>370</v>
      </c>
      <c r="EB163" t="s">
        <v>370</v>
      </c>
      <c r="EC163" t="s">
        <v>370</v>
      </c>
      <c r="ED163" t="s">
        <v>370</v>
      </c>
      <c r="EE163" t="s">
        <v>370</v>
      </c>
      <c r="EF163" t="s">
        <v>370</v>
      </c>
      <c r="EG163" t="s">
        <v>370</v>
      </c>
      <c r="EH163" t="s">
        <v>370</v>
      </c>
      <c r="EI163" t="s">
        <v>370</v>
      </c>
      <c r="EJ163" t="s">
        <v>370</v>
      </c>
      <c r="EK163" t="s">
        <v>370</v>
      </c>
      <c r="EL163" t="s">
        <v>370</v>
      </c>
      <c r="EM163" t="s">
        <v>370</v>
      </c>
    </row>
    <row r="164" spans="1:143" ht="45" x14ac:dyDescent="0.25">
      <c r="A164" t="s">
        <v>1023</v>
      </c>
      <c r="B164">
        <v>2020</v>
      </c>
      <c r="C164" t="s">
        <v>402</v>
      </c>
      <c r="D164" t="s">
        <v>400</v>
      </c>
      <c r="E164" t="s">
        <v>1085</v>
      </c>
      <c r="F164" t="s">
        <v>401</v>
      </c>
      <c r="G164" t="s">
        <v>1086</v>
      </c>
      <c r="H164" t="s">
        <v>171</v>
      </c>
      <c r="I164">
        <v>29201</v>
      </c>
      <c r="J164" s="2">
        <v>4</v>
      </c>
      <c r="K164">
        <v>325199</v>
      </c>
      <c r="L164" s="32" t="s">
        <v>68</v>
      </c>
      <c r="M164" s="32" t="s">
        <v>1018</v>
      </c>
      <c r="N164">
        <v>33.972163000000002</v>
      </c>
      <c r="O164">
        <v>-81.031547000000003</v>
      </c>
      <c r="P164" s="9">
        <v>110000352467</v>
      </c>
      <c r="Q164" s="9">
        <v>1320218836676</v>
      </c>
      <c r="R164" t="s">
        <v>1019</v>
      </c>
      <c r="S164" t="s">
        <v>1020</v>
      </c>
      <c r="T164" s="34">
        <v>4</v>
      </c>
      <c r="U164" s="2" t="s">
        <v>1032</v>
      </c>
      <c r="V164">
        <v>0</v>
      </c>
      <c r="W164">
        <v>0</v>
      </c>
      <c r="Y164">
        <v>0</v>
      </c>
      <c r="Z164">
        <v>0</v>
      </c>
      <c r="AA164" t="s">
        <v>1021</v>
      </c>
      <c r="AB164" s="32" t="s">
        <v>1087</v>
      </c>
      <c r="AD164" s="33" t="s">
        <v>388</v>
      </c>
      <c r="AJ164" t="s">
        <v>1018</v>
      </c>
      <c r="AK164" t="s">
        <v>1018</v>
      </c>
      <c r="AL164" t="s">
        <v>1018</v>
      </c>
      <c r="AM164" t="s">
        <v>1018</v>
      </c>
      <c r="AN164" t="s">
        <v>1018</v>
      </c>
      <c r="AO164" t="s">
        <v>1018</v>
      </c>
      <c r="AP164" t="s">
        <v>1018</v>
      </c>
      <c r="AQ164" t="s">
        <v>1018</v>
      </c>
      <c r="AR164" t="s">
        <v>1018</v>
      </c>
      <c r="AS164" t="s">
        <v>1018</v>
      </c>
      <c r="AT164" t="s">
        <v>1018</v>
      </c>
      <c r="AU164" t="s">
        <v>1018</v>
      </c>
      <c r="AV164" t="s">
        <v>1028</v>
      </c>
      <c r="AW164" t="s">
        <v>1018</v>
      </c>
      <c r="AX164" t="s">
        <v>1018</v>
      </c>
      <c r="AY164" t="s">
        <v>1018</v>
      </c>
      <c r="AZ164" t="s">
        <v>1018</v>
      </c>
      <c r="BA164" t="s">
        <v>1018</v>
      </c>
      <c r="BB164" t="s">
        <v>1018</v>
      </c>
      <c r="BC164" t="s">
        <v>1018</v>
      </c>
      <c r="BD164" t="s">
        <v>1018</v>
      </c>
      <c r="BE164" t="s">
        <v>1018</v>
      </c>
      <c r="BF164" t="s">
        <v>1018</v>
      </c>
      <c r="BG164" t="s">
        <v>1018</v>
      </c>
      <c r="BH164" t="s">
        <v>1028</v>
      </c>
      <c r="BI164" t="s">
        <v>1018</v>
      </c>
      <c r="BJ164" t="s">
        <v>1018</v>
      </c>
      <c r="BK164" t="s">
        <v>1018</v>
      </c>
      <c r="BL164" t="s">
        <v>1018</v>
      </c>
      <c r="BM164" t="s">
        <v>1018</v>
      </c>
      <c r="BN164" t="s">
        <v>1018</v>
      </c>
      <c r="BO164" t="s">
        <v>1018</v>
      </c>
      <c r="BP164" t="s">
        <v>1018</v>
      </c>
      <c r="BQ164" t="s">
        <v>1018</v>
      </c>
      <c r="BR164" t="s">
        <v>1018</v>
      </c>
      <c r="BS164" t="s">
        <v>1018</v>
      </c>
      <c r="BT164" t="s">
        <v>1018</v>
      </c>
      <c r="BU164" t="s">
        <v>1018</v>
      </c>
      <c r="BV164" t="s">
        <v>1018</v>
      </c>
      <c r="BW164" t="s">
        <v>1018</v>
      </c>
      <c r="BX164" t="s">
        <v>1018</v>
      </c>
      <c r="BY164" t="s">
        <v>1018</v>
      </c>
      <c r="BZ164" t="s">
        <v>1018</v>
      </c>
      <c r="CA164" t="s">
        <v>1018</v>
      </c>
      <c r="CB164" t="s">
        <v>1018</v>
      </c>
      <c r="CC164" t="s">
        <v>1018</v>
      </c>
      <c r="CD164" t="s">
        <v>1018</v>
      </c>
      <c r="CE164" t="s">
        <v>1018</v>
      </c>
      <c r="CF164" t="s">
        <v>1018</v>
      </c>
      <c r="CG164" t="s">
        <v>1018</v>
      </c>
      <c r="CH164" t="s">
        <v>1018</v>
      </c>
      <c r="CI164" t="s">
        <v>1018</v>
      </c>
      <c r="CJ164" t="s">
        <v>1018</v>
      </c>
      <c r="CK164" t="s">
        <v>1018</v>
      </c>
      <c r="CL164" t="s">
        <v>370</v>
      </c>
      <c r="CM164" t="s">
        <v>370</v>
      </c>
      <c r="CN164" t="s">
        <v>370</v>
      </c>
      <c r="CO164" t="s">
        <v>370</v>
      </c>
      <c r="CP164" t="s">
        <v>370</v>
      </c>
      <c r="CQ164" t="s">
        <v>370</v>
      </c>
      <c r="CR164" t="s">
        <v>370</v>
      </c>
      <c r="CS164" t="s">
        <v>370</v>
      </c>
      <c r="CT164" t="s">
        <v>370</v>
      </c>
      <c r="CU164" t="s">
        <v>370</v>
      </c>
      <c r="CV164" t="s">
        <v>370</v>
      </c>
      <c r="CW164" t="s">
        <v>370</v>
      </c>
      <c r="CX164" t="s">
        <v>1071</v>
      </c>
      <c r="CY164" t="s">
        <v>370</v>
      </c>
      <c r="CZ164" t="s">
        <v>370</v>
      </c>
      <c r="DA164" t="s">
        <v>370</v>
      </c>
      <c r="DB164" t="s">
        <v>370</v>
      </c>
      <c r="DC164" t="s">
        <v>370</v>
      </c>
      <c r="DD164" t="s">
        <v>370</v>
      </c>
      <c r="DE164" t="s">
        <v>370</v>
      </c>
      <c r="DF164" t="s">
        <v>370</v>
      </c>
      <c r="DG164" t="s">
        <v>370</v>
      </c>
      <c r="DH164" t="s">
        <v>370</v>
      </c>
      <c r="DI164" t="s">
        <v>370</v>
      </c>
      <c r="DJ164" t="s">
        <v>985</v>
      </c>
      <c r="DK164" t="s">
        <v>370</v>
      </c>
      <c r="DL164" t="s">
        <v>370</v>
      </c>
      <c r="DM164" t="s">
        <v>370</v>
      </c>
      <c r="DN164" t="s">
        <v>370</v>
      </c>
      <c r="DO164" t="s">
        <v>370</v>
      </c>
      <c r="DP164" t="s">
        <v>370</v>
      </c>
      <c r="DQ164" t="s">
        <v>370</v>
      </c>
      <c r="DR164" t="s">
        <v>370</v>
      </c>
      <c r="DS164" t="s">
        <v>370</v>
      </c>
      <c r="DT164" t="s">
        <v>370</v>
      </c>
      <c r="DU164" t="s">
        <v>370</v>
      </c>
      <c r="DV164" t="s">
        <v>370</v>
      </c>
      <c r="DW164" t="s">
        <v>370</v>
      </c>
      <c r="DX164" t="s">
        <v>370</v>
      </c>
      <c r="DY164" t="s">
        <v>370</v>
      </c>
      <c r="DZ164" t="s">
        <v>370</v>
      </c>
      <c r="EA164" t="s">
        <v>370</v>
      </c>
      <c r="EB164" t="s">
        <v>370</v>
      </c>
      <c r="EC164" t="s">
        <v>370</v>
      </c>
      <c r="ED164" t="s">
        <v>370</v>
      </c>
      <c r="EE164" t="s">
        <v>370</v>
      </c>
      <c r="EF164" t="s">
        <v>370</v>
      </c>
      <c r="EG164" t="s">
        <v>370</v>
      </c>
      <c r="EH164" t="s">
        <v>370</v>
      </c>
      <c r="EI164" t="s">
        <v>370</v>
      </c>
      <c r="EJ164" t="s">
        <v>370</v>
      </c>
      <c r="EK164" t="s">
        <v>370</v>
      </c>
      <c r="EL164" t="s">
        <v>370</v>
      </c>
      <c r="EM164" t="s">
        <v>370</v>
      </c>
    </row>
    <row r="165" spans="1:143" ht="30" x14ac:dyDescent="0.25">
      <c r="A165" t="s">
        <v>1023</v>
      </c>
      <c r="B165">
        <v>2020</v>
      </c>
      <c r="C165" t="s">
        <v>265</v>
      </c>
      <c r="D165" t="s">
        <v>261</v>
      </c>
      <c r="E165" t="s">
        <v>1126</v>
      </c>
      <c r="F165" t="s">
        <v>262</v>
      </c>
      <c r="G165" t="s">
        <v>1079</v>
      </c>
      <c r="H165" t="s">
        <v>263</v>
      </c>
      <c r="I165" s="34" t="s">
        <v>264</v>
      </c>
      <c r="J165" s="2">
        <v>2</v>
      </c>
      <c r="K165">
        <v>325199</v>
      </c>
      <c r="L165" s="32" t="s">
        <v>68</v>
      </c>
      <c r="M165" s="32" t="s">
        <v>1018</v>
      </c>
      <c r="N165">
        <v>39.80142</v>
      </c>
      <c r="O165">
        <v>-75.354990000000001</v>
      </c>
      <c r="P165" s="9">
        <v>110000582003</v>
      </c>
      <c r="Q165" s="9">
        <v>1320218876821</v>
      </c>
      <c r="R165" t="s">
        <v>1019</v>
      </c>
      <c r="S165" t="s">
        <v>1020</v>
      </c>
      <c r="T165" s="34">
        <v>5</v>
      </c>
      <c r="U165" s="2" t="s">
        <v>1037</v>
      </c>
      <c r="V165">
        <v>957</v>
      </c>
      <c r="W165">
        <v>957</v>
      </c>
      <c r="Y165">
        <v>1916</v>
      </c>
      <c r="Z165">
        <v>2873</v>
      </c>
      <c r="AA165" t="s">
        <v>1021</v>
      </c>
      <c r="AB165" s="32" t="s">
        <v>1027</v>
      </c>
      <c r="AD165" s="33" t="s">
        <v>114</v>
      </c>
      <c r="AJ165" t="s">
        <v>1018</v>
      </c>
      <c r="AK165" t="s">
        <v>1018</v>
      </c>
      <c r="AL165" t="s">
        <v>1018</v>
      </c>
      <c r="AM165" t="s">
        <v>1018</v>
      </c>
      <c r="AN165" t="s">
        <v>1018</v>
      </c>
      <c r="AO165" t="s">
        <v>1018</v>
      </c>
      <c r="AP165" t="s">
        <v>1028</v>
      </c>
      <c r="AQ165" t="s">
        <v>1018</v>
      </c>
      <c r="AR165" t="s">
        <v>1028</v>
      </c>
      <c r="AS165" t="s">
        <v>1018</v>
      </c>
      <c r="AT165" t="s">
        <v>1018</v>
      </c>
      <c r="AU165" t="s">
        <v>1018</v>
      </c>
      <c r="AV165" t="s">
        <v>1018</v>
      </c>
      <c r="AW165" t="s">
        <v>1018</v>
      </c>
      <c r="AX165" t="s">
        <v>1018</v>
      </c>
      <c r="AY165" t="s">
        <v>1018</v>
      </c>
      <c r="AZ165" t="s">
        <v>1018</v>
      </c>
      <c r="BA165" t="s">
        <v>1018</v>
      </c>
      <c r="BB165" t="s">
        <v>1018</v>
      </c>
      <c r="BC165" t="s">
        <v>1018</v>
      </c>
      <c r="BD165" t="s">
        <v>1018</v>
      </c>
      <c r="BE165" t="s">
        <v>1018</v>
      </c>
      <c r="BF165" t="s">
        <v>1018</v>
      </c>
      <c r="BG165" t="s">
        <v>1018</v>
      </c>
      <c r="BH165" t="s">
        <v>1018</v>
      </c>
      <c r="BI165" t="s">
        <v>1018</v>
      </c>
      <c r="BJ165" t="s">
        <v>1018</v>
      </c>
      <c r="BK165" t="s">
        <v>1018</v>
      </c>
      <c r="BL165" t="s">
        <v>1018</v>
      </c>
      <c r="BM165" t="s">
        <v>1018</v>
      </c>
      <c r="BN165" t="s">
        <v>1018</v>
      </c>
      <c r="BO165" t="s">
        <v>1018</v>
      </c>
      <c r="BP165" t="s">
        <v>1018</v>
      </c>
      <c r="BQ165" t="s">
        <v>1018</v>
      </c>
      <c r="BR165" t="s">
        <v>1018</v>
      </c>
      <c r="BS165" t="s">
        <v>1018</v>
      </c>
      <c r="BT165" t="s">
        <v>1018</v>
      </c>
      <c r="BU165" t="s">
        <v>1018</v>
      </c>
      <c r="BV165" t="s">
        <v>1018</v>
      </c>
      <c r="BW165" t="s">
        <v>1018</v>
      </c>
      <c r="BX165" t="s">
        <v>1018</v>
      </c>
      <c r="BY165" t="s">
        <v>1018</v>
      </c>
      <c r="BZ165" t="s">
        <v>1018</v>
      </c>
      <c r="CA165" t="s">
        <v>1018</v>
      </c>
      <c r="CB165" t="s">
        <v>1018</v>
      </c>
      <c r="CC165" t="s">
        <v>1018</v>
      </c>
      <c r="CD165" t="s">
        <v>1018</v>
      </c>
      <c r="CE165" t="s">
        <v>1018</v>
      </c>
      <c r="CF165" t="s">
        <v>1018</v>
      </c>
      <c r="CG165" t="s">
        <v>1018</v>
      </c>
      <c r="CH165" t="s">
        <v>1018</v>
      </c>
      <c r="CI165" t="s">
        <v>1018</v>
      </c>
      <c r="CJ165" t="s">
        <v>1018</v>
      </c>
      <c r="CK165" t="s">
        <v>1018</v>
      </c>
      <c r="CL165" t="s">
        <v>370</v>
      </c>
      <c r="CM165" t="s">
        <v>370</v>
      </c>
      <c r="CN165" t="s">
        <v>370</v>
      </c>
      <c r="CO165" t="s">
        <v>370</v>
      </c>
      <c r="CP165" t="s">
        <v>370</v>
      </c>
      <c r="CQ165" t="s">
        <v>370</v>
      </c>
      <c r="CR165" t="s">
        <v>1029</v>
      </c>
      <c r="CS165" t="s">
        <v>370</v>
      </c>
      <c r="CT165" t="s">
        <v>1030</v>
      </c>
      <c r="CU165" t="s">
        <v>370</v>
      </c>
      <c r="CV165" t="s">
        <v>370</v>
      </c>
      <c r="CW165" t="s">
        <v>370</v>
      </c>
      <c r="CX165" t="s">
        <v>370</v>
      </c>
      <c r="CY165" t="s">
        <v>370</v>
      </c>
      <c r="CZ165" t="s">
        <v>370</v>
      </c>
      <c r="DA165" t="s">
        <v>370</v>
      </c>
      <c r="DB165" t="s">
        <v>370</v>
      </c>
      <c r="DC165" t="s">
        <v>370</v>
      </c>
      <c r="DD165" t="s">
        <v>370</v>
      </c>
      <c r="DE165" t="s">
        <v>370</v>
      </c>
      <c r="DF165" t="s">
        <v>370</v>
      </c>
      <c r="DG165" t="s">
        <v>370</v>
      </c>
      <c r="DH165" t="s">
        <v>370</v>
      </c>
      <c r="DI165" t="s">
        <v>370</v>
      </c>
      <c r="DJ165" t="s">
        <v>370</v>
      </c>
      <c r="DK165" t="s">
        <v>370</v>
      </c>
      <c r="DL165" t="s">
        <v>370</v>
      </c>
      <c r="DM165" t="s">
        <v>370</v>
      </c>
      <c r="DN165" t="s">
        <v>370</v>
      </c>
      <c r="DO165" t="s">
        <v>370</v>
      </c>
      <c r="DP165" t="s">
        <v>370</v>
      </c>
      <c r="DQ165" t="s">
        <v>370</v>
      </c>
      <c r="DR165" t="s">
        <v>370</v>
      </c>
      <c r="DS165" t="s">
        <v>370</v>
      </c>
      <c r="DT165" t="s">
        <v>370</v>
      </c>
      <c r="DU165" t="s">
        <v>370</v>
      </c>
      <c r="DV165" t="s">
        <v>370</v>
      </c>
      <c r="DW165" t="s">
        <v>370</v>
      </c>
      <c r="DX165" t="s">
        <v>370</v>
      </c>
      <c r="DY165" t="s">
        <v>370</v>
      </c>
      <c r="DZ165" t="s">
        <v>370</v>
      </c>
      <c r="EA165" t="s">
        <v>370</v>
      </c>
      <c r="EB165" t="s">
        <v>370</v>
      </c>
      <c r="EC165" t="s">
        <v>370</v>
      </c>
      <c r="ED165" t="s">
        <v>370</v>
      </c>
      <c r="EE165" t="s">
        <v>370</v>
      </c>
      <c r="EF165" t="s">
        <v>370</v>
      </c>
      <c r="EG165" t="s">
        <v>370</v>
      </c>
      <c r="EH165" t="s">
        <v>370</v>
      </c>
      <c r="EI165" t="s">
        <v>370</v>
      </c>
      <c r="EJ165" t="s">
        <v>370</v>
      </c>
      <c r="EK165" t="s">
        <v>370</v>
      </c>
      <c r="EL165" t="s">
        <v>370</v>
      </c>
      <c r="EM165" t="s">
        <v>370</v>
      </c>
    </row>
    <row r="166" spans="1:143" ht="45" x14ac:dyDescent="0.25">
      <c r="A166" t="s">
        <v>1023</v>
      </c>
      <c r="B166">
        <v>2020</v>
      </c>
      <c r="C166" t="s">
        <v>618</v>
      </c>
      <c r="D166" t="s">
        <v>615</v>
      </c>
      <c r="E166" t="s">
        <v>1089</v>
      </c>
      <c r="F166" t="s">
        <v>616</v>
      </c>
      <c r="G166" t="s">
        <v>1090</v>
      </c>
      <c r="H166" t="s">
        <v>391</v>
      </c>
      <c r="I166" s="34" t="s">
        <v>617</v>
      </c>
      <c r="J166" s="2">
        <v>1</v>
      </c>
      <c r="K166">
        <v>325211</v>
      </c>
      <c r="L166" s="32" t="s">
        <v>259</v>
      </c>
      <c r="M166" s="32" t="s">
        <v>1018</v>
      </c>
      <c r="N166">
        <v>41.435000000000002</v>
      </c>
      <c r="O166">
        <v>-72.836388999999997</v>
      </c>
      <c r="P166" s="9">
        <v>110050813978</v>
      </c>
      <c r="Q166" s="9">
        <v>1320218879308</v>
      </c>
      <c r="R166" t="s">
        <v>1019</v>
      </c>
      <c r="S166" t="s">
        <v>1020</v>
      </c>
      <c r="T166" s="34">
        <v>5</v>
      </c>
      <c r="U166" s="2" t="s">
        <v>1037</v>
      </c>
      <c r="V166">
        <v>0</v>
      </c>
      <c r="W166">
        <v>0</v>
      </c>
      <c r="Y166">
        <v>0</v>
      </c>
      <c r="Z166">
        <v>0</v>
      </c>
      <c r="AA166" t="s">
        <v>1021</v>
      </c>
      <c r="AB166" s="32" t="s">
        <v>1091</v>
      </c>
      <c r="AD166" s="33" t="s">
        <v>426</v>
      </c>
      <c r="AJ166" t="s">
        <v>1018</v>
      </c>
      <c r="AK166" t="s">
        <v>1028</v>
      </c>
      <c r="AL166" t="s">
        <v>1028</v>
      </c>
      <c r="AM166" t="s">
        <v>1018</v>
      </c>
      <c r="AN166" t="s">
        <v>1018</v>
      </c>
      <c r="AO166" t="s">
        <v>1018</v>
      </c>
      <c r="AP166" t="s">
        <v>1028</v>
      </c>
      <c r="AQ166" t="s">
        <v>1018</v>
      </c>
      <c r="AR166" t="s">
        <v>1028</v>
      </c>
      <c r="AS166" t="s">
        <v>1018</v>
      </c>
      <c r="AT166" t="s">
        <v>1018</v>
      </c>
      <c r="AU166" t="s">
        <v>1018</v>
      </c>
      <c r="AV166" t="s">
        <v>1018</v>
      </c>
      <c r="AW166" t="s">
        <v>1018</v>
      </c>
      <c r="AX166" t="s">
        <v>1018</v>
      </c>
      <c r="AY166" t="s">
        <v>1018</v>
      </c>
      <c r="AZ166" t="s">
        <v>1018</v>
      </c>
      <c r="BA166" t="s">
        <v>1018</v>
      </c>
      <c r="BB166" t="s">
        <v>1018</v>
      </c>
      <c r="BC166" t="s">
        <v>1018</v>
      </c>
      <c r="BD166" t="s">
        <v>1018</v>
      </c>
      <c r="BE166" t="s">
        <v>1018</v>
      </c>
      <c r="BF166" t="s">
        <v>1018</v>
      </c>
      <c r="BG166" t="s">
        <v>1018</v>
      </c>
      <c r="BH166" t="s">
        <v>1018</v>
      </c>
      <c r="BI166" t="s">
        <v>1018</v>
      </c>
      <c r="BJ166" t="s">
        <v>1018</v>
      </c>
      <c r="BK166" t="s">
        <v>1018</v>
      </c>
      <c r="BL166" t="s">
        <v>1018</v>
      </c>
      <c r="BM166" t="s">
        <v>1018</v>
      </c>
      <c r="BN166" t="s">
        <v>1018</v>
      </c>
      <c r="BO166" t="s">
        <v>1018</v>
      </c>
      <c r="BP166" t="s">
        <v>1018</v>
      </c>
      <c r="BQ166" t="s">
        <v>1018</v>
      </c>
      <c r="BR166" t="s">
        <v>1018</v>
      </c>
      <c r="BS166" t="s">
        <v>1018</v>
      </c>
      <c r="BT166" t="s">
        <v>1018</v>
      </c>
      <c r="BU166" t="s">
        <v>1018</v>
      </c>
      <c r="BV166" t="s">
        <v>1018</v>
      </c>
      <c r="BW166" t="s">
        <v>1018</v>
      </c>
      <c r="BX166" t="s">
        <v>1018</v>
      </c>
      <c r="BY166" t="s">
        <v>1018</v>
      </c>
      <c r="BZ166" t="s">
        <v>1018</v>
      </c>
      <c r="CA166" t="s">
        <v>1018</v>
      </c>
      <c r="CB166" t="s">
        <v>1018</v>
      </c>
      <c r="CC166" t="s">
        <v>1018</v>
      </c>
      <c r="CD166" t="s">
        <v>1018</v>
      </c>
      <c r="CE166" t="s">
        <v>1018</v>
      </c>
      <c r="CF166" t="s">
        <v>1018</v>
      </c>
      <c r="CG166" t="s">
        <v>1018</v>
      </c>
      <c r="CH166" t="s">
        <v>1018</v>
      </c>
      <c r="CI166" t="s">
        <v>1018</v>
      </c>
      <c r="CJ166" t="s">
        <v>1018</v>
      </c>
      <c r="CK166" t="s">
        <v>1018</v>
      </c>
      <c r="CL166" t="s">
        <v>370</v>
      </c>
      <c r="CM166" t="s">
        <v>1092</v>
      </c>
      <c r="CN166" t="s">
        <v>1093</v>
      </c>
      <c r="CO166" t="s">
        <v>370</v>
      </c>
      <c r="CP166" t="s">
        <v>370</v>
      </c>
      <c r="CQ166" t="s">
        <v>370</v>
      </c>
      <c r="CR166" t="s">
        <v>1029</v>
      </c>
      <c r="CS166" t="s">
        <v>370</v>
      </c>
      <c r="CT166" t="s">
        <v>1030</v>
      </c>
      <c r="CU166" t="s">
        <v>370</v>
      </c>
      <c r="CV166" t="s">
        <v>370</v>
      </c>
      <c r="CW166" t="s">
        <v>370</v>
      </c>
      <c r="CX166" t="s">
        <v>370</v>
      </c>
      <c r="CY166" t="s">
        <v>370</v>
      </c>
      <c r="CZ166" t="s">
        <v>370</v>
      </c>
      <c r="DA166" t="s">
        <v>370</v>
      </c>
      <c r="DB166" t="s">
        <v>370</v>
      </c>
      <c r="DC166" t="s">
        <v>370</v>
      </c>
      <c r="DD166" t="s">
        <v>370</v>
      </c>
      <c r="DE166" t="s">
        <v>370</v>
      </c>
      <c r="DF166" t="s">
        <v>370</v>
      </c>
      <c r="DG166" t="s">
        <v>370</v>
      </c>
      <c r="DH166" t="s">
        <v>370</v>
      </c>
      <c r="DI166" t="s">
        <v>370</v>
      </c>
      <c r="DJ166" t="s">
        <v>370</v>
      </c>
      <c r="DK166" t="s">
        <v>370</v>
      </c>
      <c r="DL166" t="s">
        <v>370</v>
      </c>
      <c r="DM166" t="s">
        <v>370</v>
      </c>
      <c r="DN166" t="s">
        <v>370</v>
      </c>
      <c r="DO166" t="s">
        <v>370</v>
      </c>
      <c r="DP166" t="s">
        <v>370</v>
      </c>
      <c r="DQ166" t="s">
        <v>370</v>
      </c>
      <c r="DR166" t="s">
        <v>370</v>
      </c>
      <c r="DS166" t="s">
        <v>370</v>
      </c>
      <c r="DT166" t="s">
        <v>370</v>
      </c>
      <c r="DU166" t="s">
        <v>370</v>
      </c>
      <c r="DV166" t="s">
        <v>370</v>
      </c>
      <c r="DW166" t="s">
        <v>370</v>
      </c>
      <c r="DX166" t="s">
        <v>370</v>
      </c>
      <c r="DY166" t="s">
        <v>370</v>
      </c>
      <c r="DZ166" t="s">
        <v>370</v>
      </c>
      <c r="EA166" t="s">
        <v>370</v>
      </c>
      <c r="EB166" t="s">
        <v>370</v>
      </c>
      <c r="EC166" t="s">
        <v>370</v>
      </c>
      <c r="ED166" t="s">
        <v>370</v>
      </c>
      <c r="EE166" t="s">
        <v>370</v>
      </c>
      <c r="EF166" t="s">
        <v>370</v>
      </c>
      <c r="EG166" t="s">
        <v>370</v>
      </c>
      <c r="EH166" t="s">
        <v>370</v>
      </c>
      <c r="EI166" t="s">
        <v>370</v>
      </c>
      <c r="EJ166" t="s">
        <v>370</v>
      </c>
      <c r="EK166" t="s">
        <v>370</v>
      </c>
      <c r="EL166" t="s">
        <v>370</v>
      </c>
      <c r="EM166" t="s">
        <v>370</v>
      </c>
    </row>
    <row r="167" spans="1:143" ht="30" x14ac:dyDescent="0.25">
      <c r="A167" t="s">
        <v>1023</v>
      </c>
      <c r="B167">
        <v>2020</v>
      </c>
      <c r="C167" t="s">
        <v>1147</v>
      </c>
      <c r="D167" t="s">
        <v>1148</v>
      </c>
      <c r="E167" t="s">
        <v>1149</v>
      </c>
      <c r="F167" t="s">
        <v>1150</v>
      </c>
      <c r="G167" t="s">
        <v>1151</v>
      </c>
      <c r="H167" t="s">
        <v>356</v>
      </c>
      <c r="I167" s="34" t="s">
        <v>1152</v>
      </c>
      <c r="J167" s="2">
        <v>2</v>
      </c>
      <c r="K167">
        <v>325412</v>
      </c>
      <c r="L167" s="32" t="s">
        <v>773</v>
      </c>
      <c r="M167" s="32" t="s">
        <v>1018</v>
      </c>
      <c r="N167">
        <v>18.432818999999999</v>
      </c>
      <c r="O167">
        <v>-66.571055000000001</v>
      </c>
      <c r="P167" s="9">
        <v>110008472063</v>
      </c>
      <c r="Q167" s="9">
        <v>1320218887533</v>
      </c>
      <c r="R167" t="s">
        <v>1019</v>
      </c>
      <c r="S167" t="s">
        <v>1020</v>
      </c>
      <c r="T167" s="34">
        <v>4</v>
      </c>
      <c r="U167" s="2" t="s">
        <v>1032</v>
      </c>
      <c r="V167">
        <v>0</v>
      </c>
      <c r="W167">
        <v>0</v>
      </c>
      <c r="Y167">
        <v>0</v>
      </c>
      <c r="Z167">
        <v>0</v>
      </c>
      <c r="AA167" t="s">
        <v>1021</v>
      </c>
      <c r="AB167" s="32" t="s">
        <v>1027</v>
      </c>
      <c r="AD167" s="33" t="s">
        <v>1153</v>
      </c>
      <c r="AJ167" t="s">
        <v>1018</v>
      </c>
      <c r="AK167" t="s">
        <v>1018</v>
      </c>
      <c r="AL167" t="s">
        <v>1018</v>
      </c>
      <c r="AM167" t="s">
        <v>1018</v>
      </c>
      <c r="AN167" t="s">
        <v>1018</v>
      </c>
      <c r="AO167" t="s">
        <v>1018</v>
      </c>
      <c r="AP167" t="s">
        <v>1028</v>
      </c>
      <c r="AQ167" t="s">
        <v>1018</v>
      </c>
      <c r="AR167" t="s">
        <v>1028</v>
      </c>
      <c r="AS167" t="s">
        <v>1018</v>
      </c>
      <c r="AT167" t="s">
        <v>1018</v>
      </c>
      <c r="AU167" t="s">
        <v>1018</v>
      </c>
      <c r="AV167" t="s">
        <v>1018</v>
      </c>
      <c r="AW167" t="s">
        <v>1018</v>
      </c>
      <c r="AX167" t="s">
        <v>1018</v>
      </c>
      <c r="AY167" t="s">
        <v>1018</v>
      </c>
      <c r="AZ167" t="s">
        <v>1018</v>
      </c>
      <c r="BA167" t="s">
        <v>1018</v>
      </c>
      <c r="BB167" t="s">
        <v>1018</v>
      </c>
      <c r="BC167" t="s">
        <v>1018</v>
      </c>
      <c r="BD167" t="s">
        <v>1018</v>
      </c>
      <c r="BE167" t="s">
        <v>1018</v>
      </c>
      <c r="BF167" t="s">
        <v>1018</v>
      </c>
      <c r="BG167" t="s">
        <v>1018</v>
      </c>
      <c r="BH167" t="s">
        <v>1018</v>
      </c>
      <c r="BI167" t="s">
        <v>1018</v>
      </c>
      <c r="BJ167" t="s">
        <v>1018</v>
      </c>
      <c r="BK167" t="s">
        <v>1018</v>
      </c>
      <c r="BL167" t="s">
        <v>1018</v>
      </c>
      <c r="BM167" t="s">
        <v>1018</v>
      </c>
      <c r="BN167" t="s">
        <v>1018</v>
      </c>
      <c r="BO167" t="s">
        <v>1018</v>
      </c>
      <c r="BP167" t="s">
        <v>1018</v>
      </c>
      <c r="BQ167" t="s">
        <v>1018</v>
      </c>
      <c r="BR167" t="s">
        <v>1018</v>
      </c>
      <c r="BS167" t="s">
        <v>1018</v>
      </c>
      <c r="BT167" t="s">
        <v>1018</v>
      </c>
      <c r="BU167" t="s">
        <v>1018</v>
      </c>
      <c r="BV167" t="s">
        <v>1018</v>
      </c>
      <c r="BW167" t="s">
        <v>1018</v>
      </c>
      <c r="BX167" t="s">
        <v>1018</v>
      </c>
      <c r="BY167" t="s">
        <v>1018</v>
      </c>
      <c r="BZ167" t="s">
        <v>1018</v>
      </c>
      <c r="CA167" t="s">
        <v>1018</v>
      </c>
      <c r="CB167" t="s">
        <v>1018</v>
      </c>
      <c r="CC167" t="s">
        <v>1018</v>
      </c>
      <c r="CD167" t="s">
        <v>1018</v>
      </c>
      <c r="CE167" t="s">
        <v>1018</v>
      </c>
      <c r="CF167" t="s">
        <v>1018</v>
      </c>
      <c r="CG167" t="s">
        <v>1018</v>
      </c>
      <c r="CH167" t="s">
        <v>1018</v>
      </c>
      <c r="CI167" t="s">
        <v>1018</v>
      </c>
      <c r="CJ167" t="s">
        <v>1018</v>
      </c>
      <c r="CK167" t="s">
        <v>1018</v>
      </c>
      <c r="CL167" t="s">
        <v>370</v>
      </c>
      <c r="CM167" t="s">
        <v>370</v>
      </c>
      <c r="CN167" t="s">
        <v>370</v>
      </c>
      <c r="CO167" t="s">
        <v>370</v>
      </c>
      <c r="CP167" t="s">
        <v>370</v>
      </c>
      <c r="CQ167" t="s">
        <v>370</v>
      </c>
      <c r="CR167" t="s">
        <v>1029</v>
      </c>
      <c r="CS167" t="s">
        <v>370</v>
      </c>
      <c r="CT167" t="s">
        <v>1030</v>
      </c>
      <c r="CU167" t="s">
        <v>370</v>
      </c>
      <c r="CV167" t="s">
        <v>370</v>
      </c>
      <c r="CW167" t="s">
        <v>370</v>
      </c>
      <c r="CX167" t="s">
        <v>370</v>
      </c>
      <c r="CY167" t="s">
        <v>370</v>
      </c>
      <c r="CZ167" t="s">
        <v>370</v>
      </c>
      <c r="DA167" t="s">
        <v>370</v>
      </c>
      <c r="DB167" t="s">
        <v>370</v>
      </c>
      <c r="DC167" t="s">
        <v>370</v>
      </c>
      <c r="DD167" t="s">
        <v>370</v>
      </c>
      <c r="DE167" t="s">
        <v>370</v>
      </c>
      <c r="DF167" t="s">
        <v>370</v>
      </c>
      <c r="DG167" t="s">
        <v>370</v>
      </c>
      <c r="DH167" t="s">
        <v>370</v>
      </c>
      <c r="DI167" t="s">
        <v>370</v>
      </c>
      <c r="DJ167" t="s">
        <v>370</v>
      </c>
      <c r="DK167" t="s">
        <v>370</v>
      </c>
      <c r="DL167" t="s">
        <v>370</v>
      </c>
      <c r="DM167" t="s">
        <v>370</v>
      </c>
      <c r="DN167" t="s">
        <v>370</v>
      </c>
      <c r="DO167" t="s">
        <v>370</v>
      </c>
      <c r="DP167" t="s">
        <v>370</v>
      </c>
      <c r="DQ167" t="s">
        <v>370</v>
      </c>
      <c r="DR167" t="s">
        <v>370</v>
      </c>
      <c r="DS167" t="s">
        <v>370</v>
      </c>
      <c r="DT167" t="s">
        <v>370</v>
      </c>
      <c r="DU167" t="s">
        <v>370</v>
      </c>
      <c r="DV167" t="s">
        <v>370</v>
      </c>
      <c r="DW167" t="s">
        <v>370</v>
      </c>
      <c r="DX167" t="s">
        <v>370</v>
      </c>
      <c r="DY167" t="s">
        <v>370</v>
      </c>
      <c r="DZ167" t="s">
        <v>370</v>
      </c>
      <c r="EA167" t="s">
        <v>370</v>
      </c>
      <c r="EB167" t="s">
        <v>370</v>
      </c>
      <c r="EC167" t="s">
        <v>370</v>
      </c>
      <c r="ED167" t="s">
        <v>370</v>
      </c>
      <c r="EE167" t="s">
        <v>370</v>
      </c>
      <c r="EF167" t="s">
        <v>370</v>
      </c>
      <c r="EG167" t="s">
        <v>370</v>
      </c>
      <c r="EH167" t="s">
        <v>370</v>
      </c>
      <c r="EI167" t="s">
        <v>370</v>
      </c>
      <c r="EJ167" t="s">
        <v>370</v>
      </c>
      <c r="EK167" t="s">
        <v>370</v>
      </c>
      <c r="EL167" t="s">
        <v>370</v>
      </c>
      <c r="EM167" t="s">
        <v>370</v>
      </c>
    </row>
    <row r="168" spans="1:143" x14ac:dyDescent="0.25">
      <c r="A168" t="s">
        <v>1023</v>
      </c>
      <c r="B168">
        <v>2020</v>
      </c>
      <c r="C168" t="s">
        <v>520</v>
      </c>
      <c r="D168" t="s">
        <v>447</v>
      </c>
      <c r="E168" t="s">
        <v>1226</v>
      </c>
      <c r="F168" t="s">
        <v>519</v>
      </c>
      <c r="G168" t="s">
        <v>1227</v>
      </c>
      <c r="H168" t="s">
        <v>230</v>
      </c>
      <c r="I168">
        <v>63088</v>
      </c>
      <c r="J168" s="2">
        <v>7</v>
      </c>
      <c r="K168">
        <v>325211</v>
      </c>
      <c r="L168" s="32" t="s">
        <v>259</v>
      </c>
      <c r="M168" s="32" t="s">
        <v>1018</v>
      </c>
      <c r="N168">
        <v>38.550111000000001</v>
      </c>
      <c r="O168">
        <v>-90.487471999999997</v>
      </c>
      <c r="P168" s="9">
        <v>110000440620</v>
      </c>
      <c r="Q168" s="9">
        <v>1320218922110</v>
      </c>
      <c r="R168" t="s">
        <v>1019</v>
      </c>
      <c r="S168" t="s">
        <v>1020</v>
      </c>
      <c r="T168" s="34">
        <v>5</v>
      </c>
      <c r="U168" s="2" t="s">
        <v>1037</v>
      </c>
      <c r="V168">
        <v>524</v>
      </c>
      <c r="W168">
        <v>524</v>
      </c>
      <c r="Y168">
        <v>131</v>
      </c>
      <c r="Z168">
        <v>655</v>
      </c>
      <c r="AA168" t="s">
        <v>1021</v>
      </c>
      <c r="AB168" s="32" t="s">
        <v>1027</v>
      </c>
      <c r="AD168" s="33" t="s">
        <v>426</v>
      </c>
      <c r="AJ168" t="s">
        <v>1018</v>
      </c>
      <c r="AK168" t="s">
        <v>1018</v>
      </c>
      <c r="AL168" t="s">
        <v>1018</v>
      </c>
      <c r="AM168" t="s">
        <v>1018</v>
      </c>
      <c r="AN168" t="s">
        <v>1018</v>
      </c>
      <c r="AO168" t="s">
        <v>1018</v>
      </c>
      <c r="AP168" t="s">
        <v>1028</v>
      </c>
      <c r="AQ168" t="s">
        <v>1018</v>
      </c>
      <c r="AR168" t="s">
        <v>1028</v>
      </c>
      <c r="AS168" t="s">
        <v>1018</v>
      </c>
      <c r="AT168" t="s">
        <v>1018</v>
      </c>
      <c r="AU168" t="s">
        <v>1018</v>
      </c>
      <c r="AV168" t="s">
        <v>1018</v>
      </c>
      <c r="AW168" t="s">
        <v>1018</v>
      </c>
      <c r="AX168" t="s">
        <v>1018</v>
      </c>
      <c r="AY168" t="s">
        <v>1018</v>
      </c>
      <c r="AZ168" t="s">
        <v>1018</v>
      </c>
      <c r="BA168" t="s">
        <v>1018</v>
      </c>
      <c r="BB168" t="s">
        <v>1018</v>
      </c>
      <c r="BC168" t="s">
        <v>1018</v>
      </c>
      <c r="BD168" t="s">
        <v>1018</v>
      </c>
      <c r="BE168" t="s">
        <v>1018</v>
      </c>
      <c r="BF168" t="s">
        <v>1018</v>
      </c>
      <c r="BG168" t="s">
        <v>1018</v>
      </c>
      <c r="BH168" t="s">
        <v>1018</v>
      </c>
      <c r="BI168" t="s">
        <v>1018</v>
      </c>
      <c r="BJ168" t="s">
        <v>1018</v>
      </c>
      <c r="BK168" t="s">
        <v>1018</v>
      </c>
      <c r="BL168" t="s">
        <v>1018</v>
      </c>
      <c r="BM168" t="s">
        <v>1018</v>
      </c>
      <c r="BN168" t="s">
        <v>1018</v>
      </c>
      <c r="BO168" t="s">
        <v>1018</v>
      </c>
      <c r="BP168" t="s">
        <v>1018</v>
      </c>
      <c r="BQ168" t="s">
        <v>1018</v>
      </c>
      <c r="BR168" t="s">
        <v>1018</v>
      </c>
      <c r="BS168" t="s">
        <v>1018</v>
      </c>
      <c r="BT168" t="s">
        <v>1018</v>
      </c>
      <c r="BU168" t="s">
        <v>1018</v>
      </c>
      <c r="BV168" t="s">
        <v>1018</v>
      </c>
      <c r="BW168" t="s">
        <v>1018</v>
      </c>
      <c r="BX168" t="s">
        <v>1018</v>
      </c>
      <c r="BY168" t="s">
        <v>1018</v>
      </c>
      <c r="BZ168" t="s">
        <v>1018</v>
      </c>
      <c r="CA168" t="s">
        <v>1018</v>
      </c>
      <c r="CB168" t="s">
        <v>1018</v>
      </c>
      <c r="CC168" t="s">
        <v>1018</v>
      </c>
      <c r="CD168" t="s">
        <v>1018</v>
      </c>
      <c r="CE168" t="s">
        <v>1018</v>
      </c>
      <c r="CF168" t="s">
        <v>1018</v>
      </c>
      <c r="CG168" t="s">
        <v>1018</v>
      </c>
      <c r="CH168" t="s">
        <v>1018</v>
      </c>
      <c r="CI168" t="s">
        <v>1018</v>
      </c>
      <c r="CJ168" t="s">
        <v>1018</v>
      </c>
      <c r="CK168" t="s">
        <v>1018</v>
      </c>
      <c r="CL168" t="s">
        <v>370</v>
      </c>
      <c r="CM168" t="s">
        <v>370</v>
      </c>
      <c r="CN168" t="s">
        <v>370</v>
      </c>
      <c r="CO168" t="s">
        <v>370</v>
      </c>
      <c r="CP168" t="s">
        <v>370</v>
      </c>
      <c r="CQ168" t="s">
        <v>370</v>
      </c>
      <c r="CR168" t="s">
        <v>1029</v>
      </c>
      <c r="CS168" t="s">
        <v>370</v>
      </c>
      <c r="CT168" t="s">
        <v>1030</v>
      </c>
      <c r="CU168" t="s">
        <v>370</v>
      </c>
      <c r="CV168" t="s">
        <v>370</v>
      </c>
      <c r="CW168" t="s">
        <v>370</v>
      </c>
      <c r="CX168" t="s">
        <v>370</v>
      </c>
      <c r="CY168" t="s">
        <v>370</v>
      </c>
      <c r="CZ168" t="s">
        <v>370</v>
      </c>
      <c r="DA168" t="s">
        <v>370</v>
      </c>
      <c r="DB168" t="s">
        <v>370</v>
      </c>
      <c r="DC168" t="s">
        <v>370</v>
      </c>
      <c r="DD168" t="s">
        <v>370</v>
      </c>
      <c r="DE168" t="s">
        <v>370</v>
      </c>
      <c r="DF168" t="s">
        <v>370</v>
      </c>
      <c r="DG168" t="s">
        <v>370</v>
      </c>
      <c r="DH168" t="s">
        <v>370</v>
      </c>
      <c r="DI168" t="s">
        <v>370</v>
      </c>
      <c r="DJ168" t="s">
        <v>370</v>
      </c>
      <c r="DK168" t="s">
        <v>370</v>
      </c>
      <c r="DL168" t="s">
        <v>370</v>
      </c>
      <c r="DM168" t="s">
        <v>370</v>
      </c>
      <c r="DN168" t="s">
        <v>370</v>
      </c>
      <c r="DO168" t="s">
        <v>370</v>
      </c>
      <c r="DP168" t="s">
        <v>370</v>
      </c>
      <c r="DQ168" t="s">
        <v>370</v>
      </c>
      <c r="DR168" t="s">
        <v>370</v>
      </c>
      <c r="DS168" t="s">
        <v>370</v>
      </c>
      <c r="DT168" t="s">
        <v>370</v>
      </c>
      <c r="DU168" t="s">
        <v>370</v>
      </c>
      <c r="DV168" t="s">
        <v>370</v>
      </c>
      <c r="DW168" t="s">
        <v>370</v>
      </c>
      <c r="DX168" t="s">
        <v>370</v>
      </c>
      <c r="DY168" t="s">
        <v>370</v>
      </c>
      <c r="DZ168" t="s">
        <v>370</v>
      </c>
      <c r="EA168" t="s">
        <v>370</v>
      </c>
      <c r="EB168" t="s">
        <v>370</v>
      </c>
      <c r="EC168" t="s">
        <v>370</v>
      </c>
      <c r="ED168" t="s">
        <v>370</v>
      </c>
      <c r="EE168" t="s">
        <v>370</v>
      </c>
      <c r="EF168" t="s">
        <v>370</v>
      </c>
      <c r="EG168" t="s">
        <v>370</v>
      </c>
      <c r="EH168" t="s">
        <v>370</v>
      </c>
      <c r="EI168" t="s">
        <v>370</v>
      </c>
      <c r="EJ168" t="s">
        <v>370</v>
      </c>
      <c r="EK168" t="s">
        <v>370</v>
      </c>
      <c r="EL168" t="s">
        <v>370</v>
      </c>
      <c r="EM168" t="s">
        <v>370</v>
      </c>
    </row>
    <row r="169" spans="1:143" x14ac:dyDescent="0.25">
      <c r="A169" t="s">
        <v>1023</v>
      </c>
      <c r="B169">
        <v>2020</v>
      </c>
      <c r="C169" t="s">
        <v>449</v>
      </c>
      <c r="D169" t="s">
        <v>447</v>
      </c>
      <c r="E169" t="s">
        <v>1114</v>
      </c>
      <c r="F169" t="s">
        <v>448</v>
      </c>
      <c r="G169" t="s">
        <v>1115</v>
      </c>
      <c r="H169" t="s">
        <v>142</v>
      </c>
      <c r="I169">
        <v>24531</v>
      </c>
      <c r="J169" s="2">
        <v>3</v>
      </c>
      <c r="K169">
        <v>325211</v>
      </c>
      <c r="L169" s="32" t="s">
        <v>259</v>
      </c>
      <c r="M169" s="32" t="s">
        <v>1018</v>
      </c>
      <c r="N169">
        <v>36.777790000000003</v>
      </c>
      <c r="O169">
        <v>-79.40889</v>
      </c>
      <c r="P169" s="9">
        <v>110000343940</v>
      </c>
      <c r="Q169" s="9">
        <v>1320218929545</v>
      </c>
      <c r="R169" t="s">
        <v>1019</v>
      </c>
      <c r="S169" t="s">
        <v>1020</v>
      </c>
      <c r="T169" s="34">
        <v>5</v>
      </c>
      <c r="U169" s="2" t="s">
        <v>1037</v>
      </c>
      <c r="V169">
        <v>175.6</v>
      </c>
      <c r="W169">
        <v>175.6</v>
      </c>
      <c r="Y169">
        <v>366.4</v>
      </c>
      <c r="Z169">
        <v>542</v>
      </c>
      <c r="AA169" t="s">
        <v>1021</v>
      </c>
      <c r="AB169" s="32" t="s">
        <v>1027</v>
      </c>
      <c r="AD169" s="33" t="s">
        <v>426</v>
      </c>
      <c r="AJ169" t="s">
        <v>1018</v>
      </c>
      <c r="AK169" t="s">
        <v>1018</v>
      </c>
      <c r="AL169" t="s">
        <v>1018</v>
      </c>
      <c r="AM169" t="s">
        <v>1018</v>
      </c>
      <c r="AN169" t="s">
        <v>1018</v>
      </c>
      <c r="AO169" t="s">
        <v>1018</v>
      </c>
      <c r="AP169" t="s">
        <v>1028</v>
      </c>
      <c r="AQ169" t="s">
        <v>1018</v>
      </c>
      <c r="AR169" t="s">
        <v>1028</v>
      </c>
      <c r="AS169" t="s">
        <v>1018</v>
      </c>
      <c r="AT169" t="s">
        <v>1018</v>
      </c>
      <c r="AU169" t="s">
        <v>1018</v>
      </c>
      <c r="AV169" t="s">
        <v>1018</v>
      </c>
      <c r="AW169" t="s">
        <v>1018</v>
      </c>
      <c r="AX169" t="s">
        <v>1018</v>
      </c>
      <c r="AY169" t="s">
        <v>1018</v>
      </c>
      <c r="AZ169" t="s">
        <v>1018</v>
      </c>
      <c r="BA169" t="s">
        <v>1018</v>
      </c>
      <c r="BB169" t="s">
        <v>1018</v>
      </c>
      <c r="BC169" t="s">
        <v>1018</v>
      </c>
      <c r="BD169" t="s">
        <v>1018</v>
      </c>
      <c r="BE169" t="s">
        <v>1018</v>
      </c>
      <c r="BF169" t="s">
        <v>1018</v>
      </c>
      <c r="BG169" t="s">
        <v>1018</v>
      </c>
      <c r="BH169" t="s">
        <v>1018</v>
      </c>
      <c r="BI169" t="s">
        <v>1018</v>
      </c>
      <c r="BJ169" t="s">
        <v>1018</v>
      </c>
      <c r="BK169" t="s">
        <v>1018</v>
      </c>
      <c r="BL169" t="s">
        <v>1018</v>
      </c>
      <c r="BM169" t="s">
        <v>1018</v>
      </c>
      <c r="BN169" t="s">
        <v>1018</v>
      </c>
      <c r="BO169" t="s">
        <v>1018</v>
      </c>
      <c r="BP169" t="s">
        <v>1018</v>
      </c>
      <c r="BQ169" t="s">
        <v>1018</v>
      </c>
      <c r="BR169" t="s">
        <v>1018</v>
      </c>
      <c r="BS169" t="s">
        <v>1018</v>
      </c>
      <c r="BT169" t="s">
        <v>1018</v>
      </c>
      <c r="BU169" t="s">
        <v>1018</v>
      </c>
      <c r="BV169" t="s">
        <v>1018</v>
      </c>
      <c r="BW169" t="s">
        <v>1018</v>
      </c>
      <c r="BX169" t="s">
        <v>1018</v>
      </c>
      <c r="BY169" t="s">
        <v>1018</v>
      </c>
      <c r="BZ169" t="s">
        <v>1018</v>
      </c>
      <c r="CA169" t="s">
        <v>1018</v>
      </c>
      <c r="CB169" t="s">
        <v>1018</v>
      </c>
      <c r="CC169" t="s">
        <v>1018</v>
      </c>
      <c r="CD169" t="s">
        <v>1018</v>
      </c>
      <c r="CE169" t="s">
        <v>1018</v>
      </c>
      <c r="CF169" t="s">
        <v>1018</v>
      </c>
      <c r="CG169" t="s">
        <v>1018</v>
      </c>
      <c r="CH169" t="s">
        <v>1018</v>
      </c>
      <c r="CI169" t="s">
        <v>1018</v>
      </c>
      <c r="CJ169" t="s">
        <v>1018</v>
      </c>
      <c r="CK169" t="s">
        <v>1018</v>
      </c>
      <c r="CL169" t="s">
        <v>370</v>
      </c>
      <c r="CM169" t="s">
        <v>370</v>
      </c>
      <c r="CN169" t="s">
        <v>370</v>
      </c>
      <c r="CO169" t="s">
        <v>370</v>
      </c>
      <c r="CP169" t="s">
        <v>370</v>
      </c>
      <c r="CQ169" t="s">
        <v>370</v>
      </c>
      <c r="CR169" t="s">
        <v>1029</v>
      </c>
      <c r="CS169" t="s">
        <v>370</v>
      </c>
      <c r="CT169" t="s">
        <v>1030</v>
      </c>
      <c r="CU169" t="s">
        <v>370</v>
      </c>
      <c r="CV169" t="s">
        <v>370</v>
      </c>
      <c r="CW169" t="s">
        <v>370</v>
      </c>
      <c r="CX169" t="s">
        <v>370</v>
      </c>
      <c r="CY169" t="s">
        <v>370</v>
      </c>
      <c r="CZ169" t="s">
        <v>370</v>
      </c>
      <c r="DA169" t="s">
        <v>370</v>
      </c>
      <c r="DB169" t="s">
        <v>370</v>
      </c>
      <c r="DC169" t="s">
        <v>370</v>
      </c>
      <c r="DD169" t="s">
        <v>370</v>
      </c>
      <c r="DE169" t="s">
        <v>370</v>
      </c>
      <c r="DF169" t="s">
        <v>370</v>
      </c>
      <c r="DG169" t="s">
        <v>370</v>
      </c>
      <c r="DH169" t="s">
        <v>370</v>
      </c>
      <c r="DI169" t="s">
        <v>370</v>
      </c>
      <c r="DJ169" t="s">
        <v>370</v>
      </c>
      <c r="DK169" t="s">
        <v>370</v>
      </c>
      <c r="DL169" t="s">
        <v>370</v>
      </c>
      <c r="DM169" t="s">
        <v>370</v>
      </c>
      <c r="DN169" t="s">
        <v>370</v>
      </c>
      <c r="DO169" t="s">
        <v>370</v>
      </c>
      <c r="DP169" t="s">
        <v>370</v>
      </c>
      <c r="DQ169" t="s">
        <v>370</v>
      </c>
      <c r="DR169" t="s">
        <v>370</v>
      </c>
      <c r="DS169" t="s">
        <v>370</v>
      </c>
      <c r="DT169" t="s">
        <v>370</v>
      </c>
      <c r="DU169" t="s">
        <v>370</v>
      </c>
      <c r="DV169" t="s">
        <v>370</v>
      </c>
      <c r="DW169" t="s">
        <v>370</v>
      </c>
      <c r="DX169" t="s">
        <v>370</v>
      </c>
      <c r="DY169" t="s">
        <v>370</v>
      </c>
      <c r="DZ169" t="s">
        <v>370</v>
      </c>
      <c r="EA169" t="s">
        <v>370</v>
      </c>
      <c r="EB169" t="s">
        <v>370</v>
      </c>
      <c r="EC169" t="s">
        <v>370</v>
      </c>
      <c r="ED169" t="s">
        <v>370</v>
      </c>
      <c r="EE169" t="s">
        <v>370</v>
      </c>
      <c r="EF169" t="s">
        <v>370</v>
      </c>
      <c r="EG169" t="s">
        <v>370</v>
      </c>
      <c r="EH169" t="s">
        <v>370</v>
      </c>
      <c r="EI169" t="s">
        <v>370</v>
      </c>
      <c r="EJ169" t="s">
        <v>370</v>
      </c>
      <c r="EK169" t="s">
        <v>370</v>
      </c>
      <c r="EL169" t="s">
        <v>370</v>
      </c>
      <c r="EM169" t="s">
        <v>370</v>
      </c>
    </row>
    <row r="170" spans="1:143" x14ac:dyDescent="0.25">
      <c r="A170" t="s">
        <v>1023</v>
      </c>
      <c r="B170">
        <v>2020</v>
      </c>
      <c r="C170" t="s">
        <v>436</v>
      </c>
      <c r="D170" t="s">
        <v>435</v>
      </c>
      <c r="E170" t="s">
        <v>1260</v>
      </c>
      <c r="F170" t="s">
        <v>124</v>
      </c>
      <c r="G170" t="s">
        <v>1113</v>
      </c>
      <c r="H170" t="s">
        <v>125</v>
      </c>
      <c r="I170">
        <v>15225</v>
      </c>
      <c r="J170" s="2">
        <v>3</v>
      </c>
      <c r="K170">
        <v>325211</v>
      </c>
      <c r="L170" s="32" t="s">
        <v>259</v>
      </c>
      <c r="M170" s="32" t="s">
        <v>1018</v>
      </c>
      <c r="N170">
        <v>40.497610000000002</v>
      </c>
      <c r="O170">
        <v>-80.091269999999994</v>
      </c>
      <c r="P170" s="9">
        <v>110000329653</v>
      </c>
      <c r="Q170" s="9">
        <v>1320218936870</v>
      </c>
      <c r="R170" t="s">
        <v>1019</v>
      </c>
      <c r="S170" t="s">
        <v>1020</v>
      </c>
      <c r="T170" s="34">
        <v>5</v>
      </c>
      <c r="U170" s="2" t="s">
        <v>1037</v>
      </c>
      <c r="V170">
        <v>4</v>
      </c>
      <c r="W170">
        <v>4</v>
      </c>
      <c r="Y170">
        <v>1735</v>
      </c>
      <c r="Z170">
        <v>1739</v>
      </c>
      <c r="AA170" t="s">
        <v>1021</v>
      </c>
      <c r="AB170" s="32" t="s">
        <v>1027</v>
      </c>
      <c r="AD170" s="33" t="s">
        <v>426</v>
      </c>
      <c r="AJ170" t="s">
        <v>1018</v>
      </c>
      <c r="AK170" t="s">
        <v>1018</v>
      </c>
      <c r="AL170" t="s">
        <v>1018</v>
      </c>
      <c r="AM170" t="s">
        <v>1018</v>
      </c>
      <c r="AN170" t="s">
        <v>1018</v>
      </c>
      <c r="AO170" t="s">
        <v>1018</v>
      </c>
      <c r="AP170" t="s">
        <v>1028</v>
      </c>
      <c r="AQ170" t="s">
        <v>1018</v>
      </c>
      <c r="AR170" t="s">
        <v>1028</v>
      </c>
      <c r="AS170" t="s">
        <v>1018</v>
      </c>
      <c r="AT170" t="s">
        <v>1018</v>
      </c>
      <c r="AU170" t="s">
        <v>1018</v>
      </c>
      <c r="AV170" t="s">
        <v>1018</v>
      </c>
      <c r="AW170" t="s">
        <v>1018</v>
      </c>
      <c r="AX170" t="s">
        <v>1018</v>
      </c>
      <c r="AY170" t="s">
        <v>1018</v>
      </c>
      <c r="AZ170" t="s">
        <v>1018</v>
      </c>
      <c r="BA170" t="s">
        <v>1018</v>
      </c>
      <c r="BB170" t="s">
        <v>1018</v>
      </c>
      <c r="BC170" t="s">
        <v>1018</v>
      </c>
      <c r="BD170" t="s">
        <v>1018</v>
      </c>
      <c r="BE170" t="s">
        <v>1018</v>
      </c>
      <c r="BF170" t="s">
        <v>1018</v>
      </c>
      <c r="BG170" t="s">
        <v>1018</v>
      </c>
      <c r="BH170" t="s">
        <v>1018</v>
      </c>
      <c r="BI170" t="s">
        <v>1018</v>
      </c>
      <c r="BJ170" t="s">
        <v>1018</v>
      </c>
      <c r="BK170" t="s">
        <v>1018</v>
      </c>
      <c r="BL170" t="s">
        <v>1018</v>
      </c>
      <c r="BM170" t="s">
        <v>1018</v>
      </c>
      <c r="BN170" t="s">
        <v>1018</v>
      </c>
      <c r="BO170" t="s">
        <v>1018</v>
      </c>
      <c r="BP170" t="s">
        <v>1018</v>
      </c>
      <c r="BQ170" t="s">
        <v>1018</v>
      </c>
      <c r="BR170" t="s">
        <v>1018</v>
      </c>
      <c r="BS170" t="s">
        <v>1018</v>
      </c>
      <c r="BT170" t="s">
        <v>1018</v>
      </c>
      <c r="BU170" t="s">
        <v>1018</v>
      </c>
      <c r="BV170" t="s">
        <v>1018</v>
      </c>
      <c r="BW170" t="s">
        <v>1018</v>
      </c>
      <c r="BX170" t="s">
        <v>1018</v>
      </c>
      <c r="BY170" t="s">
        <v>1018</v>
      </c>
      <c r="BZ170" t="s">
        <v>1018</v>
      </c>
      <c r="CA170" t="s">
        <v>1018</v>
      </c>
      <c r="CB170" t="s">
        <v>1018</v>
      </c>
      <c r="CC170" t="s">
        <v>1018</v>
      </c>
      <c r="CD170" t="s">
        <v>1018</v>
      </c>
      <c r="CE170" t="s">
        <v>1018</v>
      </c>
      <c r="CF170" t="s">
        <v>1018</v>
      </c>
      <c r="CG170" t="s">
        <v>1018</v>
      </c>
      <c r="CH170" t="s">
        <v>1018</v>
      </c>
      <c r="CI170" t="s">
        <v>1018</v>
      </c>
      <c r="CJ170" t="s">
        <v>1018</v>
      </c>
      <c r="CK170" t="s">
        <v>1018</v>
      </c>
      <c r="CL170" t="s">
        <v>370</v>
      </c>
      <c r="CM170" t="s">
        <v>370</v>
      </c>
      <c r="CN170" t="s">
        <v>370</v>
      </c>
      <c r="CO170" t="s">
        <v>370</v>
      </c>
      <c r="CP170" t="s">
        <v>370</v>
      </c>
      <c r="CQ170" t="s">
        <v>370</v>
      </c>
      <c r="CR170" t="s">
        <v>1029</v>
      </c>
      <c r="CS170" t="s">
        <v>370</v>
      </c>
      <c r="CT170" t="s">
        <v>1030</v>
      </c>
      <c r="CU170" t="s">
        <v>370</v>
      </c>
      <c r="CV170" t="s">
        <v>370</v>
      </c>
      <c r="CW170" t="s">
        <v>370</v>
      </c>
      <c r="CX170" t="s">
        <v>370</v>
      </c>
      <c r="CY170" t="s">
        <v>370</v>
      </c>
      <c r="CZ170" t="s">
        <v>370</v>
      </c>
      <c r="DA170" t="s">
        <v>370</v>
      </c>
      <c r="DB170" t="s">
        <v>370</v>
      </c>
      <c r="DC170" t="s">
        <v>370</v>
      </c>
      <c r="DD170" t="s">
        <v>370</v>
      </c>
      <c r="DE170" t="s">
        <v>370</v>
      </c>
      <c r="DF170" t="s">
        <v>370</v>
      </c>
      <c r="DG170" t="s">
        <v>370</v>
      </c>
      <c r="DH170" t="s">
        <v>370</v>
      </c>
      <c r="DI170" t="s">
        <v>370</v>
      </c>
      <c r="DJ170" t="s">
        <v>370</v>
      </c>
      <c r="DK170" t="s">
        <v>370</v>
      </c>
      <c r="DL170" t="s">
        <v>370</v>
      </c>
      <c r="DM170" t="s">
        <v>370</v>
      </c>
      <c r="DN170" t="s">
        <v>370</v>
      </c>
      <c r="DO170" t="s">
        <v>370</v>
      </c>
      <c r="DP170" t="s">
        <v>370</v>
      </c>
      <c r="DQ170" t="s">
        <v>370</v>
      </c>
      <c r="DR170" t="s">
        <v>370</v>
      </c>
      <c r="DS170" t="s">
        <v>370</v>
      </c>
      <c r="DT170" t="s">
        <v>370</v>
      </c>
      <c r="DU170" t="s">
        <v>370</v>
      </c>
      <c r="DV170" t="s">
        <v>370</v>
      </c>
      <c r="DW170" t="s">
        <v>370</v>
      </c>
      <c r="DX170" t="s">
        <v>370</v>
      </c>
      <c r="DY170" t="s">
        <v>370</v>
      </c>
      <c r="DZ170" t="s">
        <v>370</v>
      </c>
      <c r="EA170" t="s">
        <v>370</v>
      </c>
      <c r="EB170" t="s">
        <v>370</v>
      </c>
      <c r="EC170" t="s">
        <v>370</v>
      </c>
      <c r="ED170" t="s">
        <v>370</v>
      </c>
      <c r="EE170" t="s">
        <v>370</v>
      </c>
      <c r="EF170" t="s">
        <v>370</v>
      </c>
      <c r="EG170" t="s">
        <v>370</v>
      </c>
      <c r="EH170" t="s">
        <v>370</v>
      </c>
      <c r="EI170" t="s">
        <v>370</v>
      </c>
      <c r="EJ170" t="s">
        <v>370</v>
      </c>
      <c r="EK170" t="s">
        <v>370</v>
      </c>
      <c r="EL170" t="s">
        <v>370</v>
      </c>
      <c r="EM170" t="s">
        <v>370</v>
      </c>
    </row>
    <row r="171" spans="1:143" ht="45" x14ac:dyDescent="0.25">
      <c r="A171" t="s">
        <v>1023</v>
      </c>
      <c r="B171">
        <v>2020</v>
      </c>
      <c r="C171" t="s">
        <v>350</v>
      </c>
      <c r="D171" t="s">
        <v>349</v>
      </c>
      <c r="E171" t="s">
        <v>1246</v>
      </c>
      <c r="F171" t="s">
        <v>322</v>
      </c>
      <c r="G171" t="s">
        <v>1017</v>
      </c>
      <c r="H171" t="s">
        <v>103</v>
      </c>
      <c r="I171">
        <v>45232</v>
      </c>
      <c r="J171" s="2">
        <v>5</v>
      </c>
      <c r="K171">
        <v>325199</v>
      </c>
      <c r="L171" s="32" t="s">
        <v>68</v>
      </c>
      <c r="M171" s="32" t="s">
        <v>1018</v>
      </c>
      <c r="N171">
        <v>39.178199999999997</v>
      </c>
      <c r="O171">
        <v>-84.504099999999994</v>
      </c>
      <c r="P171" s="9">
        <v>110066942321</v>
      </c>
      <c r="Q171" s="9">
        <v>1320218945513</v>
      </c>
      <c r="R171" t="s">
        <v>1019</v>
      </c>
      <c r="S171" t="s">
        <v>1020</v>
      </c>
      <c r="T171" s="34">
        <v>3</v>
      </c>
      <c r="U171" s="2" t="s">
        <v>1067</v>
      </c>
      <c r="V171">
        <v>57</v>
      </c>
      <c r="W171">
        <v>57</v>
      </c>
      <c r="Y171">
        <v>15</v>
      </c>
      <c r="Z171">
        <v>72</v>
      </c>
      <c r="AA171" t="s">
        <v>1021</v>
      </c>
      <c r="AB171" s="32" t="s">
        <v>1247</v>
      </c>
      <c r="AD171" s="33" t="s">
        <v>114</v>
      </c>
      <c r="AE171" s="32" t="s">
        <v>1248</v>
      </c>
      <c r="AJ171" t="s">
        <v>1018</v>
      </c>
      <c r="AK171" t="s">
        <v>1018</v>
      </c>
      <c r="AL171" t="s">
        <v>1018</v>
      </c>
      <c r="AM171" t="s">
        <v>1018</v>
      </c>
      <c r="AN171" t="s">
        <v>1018</v>
      </c>
      <c r="AO171" t="s">
        <v>1018</v>
      </c>
      <c r="AP171" t="s">
        <v>1018</v>
      </c>
      <c r="AQ171" t="s">
        <v>1018</v>
      </c>
      <c r="AR171" t="s">
        <v>1018</v>
      </c>
      <c r="AS171" t="s">
        <v>1018</v>
      </c>
      <c r="AT171" t="s">
        <v>1018</v>
      </c>
      <c r="AU171" t="s">
        <v>1018</v>
      </c>
      <c r="AV171" t="s">
        <v>1018</v>
      </c>
      <c r="AW171" t="s">
        <v>1018</v>
      </c>
      <c r="AX171" t="s">
        <v>1018</v>
      </c>
      <c r="AY171" t="s">
        <v>1018</v>
      </c>
      <c r="AZ171" t="s">
        <v>1018</v>
      </c>
      <c r="BA171" t="s">
        <v>1018</v>
      </c>
      <c r="BB171" t="s">
        <v>1018</v>
      </c>
      <c r="BC171" t="s">
        <v>1018</v>
      </c>
      <c r="BD171" t="s">
        <v>1018</v>
      </c>
      <c r="BE171" t="s">
        <v>1018</v>
      </c>
      <c r="BF171" t="s">
        <v>1018</v>
      </c>
      <c r="BG171" t="s">
        <v>1018</v>
      </c>
      <c r="BH171" t="s">
        <v>1018</v>
      </c>
      <c r="BI171" t="s">
        <v>1018</v>
      </c>
      <c r="BJ171" t="s">
        <v>1018</v>
      </c>
      <c r="BK171" t="s">
        <v>1018</v>
      </c>
      <c r="BL171" t="s">
        <v>1018</v>
      </c>
      <c r="BM171" t="s">
        <v>1028</v>
      </c>
      <c r="BN171" t="s">
        <v>1018</v>
      </c>
      <c r="BO171" t="s">
        <v>1018</v>
      </c>
      <c r="BP171" t="s">
        <v>1018</v>
      </c>
      <c r="BQ171" t="s">
        <v>1018</v>
      </c>
      <c r="BR171" t="s">
        <v>1018</v>
      </c>
      <c r="BS171" t="s">
        <v>1018</v>
      </c>
      <c r="BT171" t="s">
        <v>1028</v>
      </c>
      <c r="BU171" t="s">
        <v>1018</v>
      </c>
      <c r="BV171" t="s">
        <v>1018</v>
      </c>
      <c r="BW171" t="s">
        <v>1018</v>
      </c>
      <c r="BX171" t="s">
        <v>1018</v>
      </c>
      <c r="BY171" t="s">
        <v>1018</v>
      </c>
      <c r="BZ171" t="s">
        <v>1018</v>
      </c>
      <c r="CA171" t="s">
        <v>1018</v>
      </c>
      <c r="CB171" t="s">
        <v>1018</v>
      </c>
      <c r="CC171" t="s">
        <v>1018</v>
      </c>
      <c r="CD171" t="s">
        <v>1018</v>
      </c>
      <c r="CE171" t="s">
        <v>1018</v>
      </c>
      <c r="CF171" t="s">
        <v>1018</v>
      </c>
      <c r="CG171" t="s">
        <v>1018</v>
      </c>
      <c r="CH171" t="s">
        <v>1018</v>
      </c>
      <c r="CI171" t="s">
        <v>1018</v>
      </c>
      <c r="CJ171" t="s">
        <v>1018</v>
      </c>
      <c r="CK171" t="s">
        <v>1018</v>
      </c>
      <c r="CL171" t="s">
        <v>370</v>
      </c>
      <c r="CM171" t="s">
        <v>370</v>
      </c>
      <c r="CN171" t="s">
        <v>370</v>
      </c>
      <c r="CO171" t="s">
        <v>370</v>
      </c>
      <c r="CP171" t="s">
        <v>370</v>
      </c>
      <c r="CQ171" t="s">
        <v>370</v>
      </c>
      <c r="CR171" t="s">
        <v>370</v>
      </c>
      <c r="CS171" t="s">
        <v>370</v>
      </c>
      <c r="CT171" t="s">
        <v>370</v>
      </c>
      <c r="CU171" t="s">
        <v>370</v>
      </c>
      <c r="CV171" t="s">
        <v>370</v>
      </c>
      <c r="CW171" t="s">
        <v>370</v>
      </c>
      <c r="CX171" t="s">
        <v>370</v>
      </c>
      <c r="CY171" t="s">
        <v>370</v>
      </c>
      <c r="CZ171" t="s">
        <v>370</v>
      </c>
      <c r="DA171" t="s">
        <v>370</v>
      </c>
      <c r="DB171" t="s">
        <v>370</v>
      </c>
      <c r="DC171" t="s">
        <v>370</v>
      </c>
      <c r="DD171" t="s">
        <v>370</v>
      </c>
      <c r="DE171" t="s">
        <v>370</v>
      </c>
      <c r="DF171" t="s">
        <v>370</v>
      </c>
      <c r="DG171" t="s">
        <v>370</v>
      </c>
      <c r="DH171" t="s">
        <v>370</v>
      </c>
      <c r="DI171" t="s">
        <v>370</v>
      </c>
      <c r="DJ171" t="s">
        <v>370</v>
      </c>
      <c r="DK171" t="s">
        <v>370</v>
      </c>
      <c r="DL171" t="s">
        <v>370</v>
      </c>
      <c r="DM171" t="s">
        <v>370</v>
      </c>
      <c r="DN171" t="s">
        <v>370</v>
      </c>
      <c r="DO171" t="s">
        <v>1249</v>
      </c>
      <c r="DP171" t="s">
        <v>370</v>
      </c>
      <c r="DQ171" t="s">
        <v>370</v>
      </c>
      <c r="DR171" t="s">
        <v>370</v>
      </c>
      <c r="DS171" t="s">
        <v>370</v>
      </c>
      <c r="DT171" t="s">
        <v>370</v>
      </c>
      <c r="DU171" t="s">
        <v>370</v>
      </c>
      <c r="DV171" t="s">
        <v>997</v>
      </c>
      <c r="DW171" t="s">
        <v>370</v>
      </c>
      <c r="DX171" t="s">
        <v>370</v>
      </c>
      <c r="DY171" t="s">
        <v>370</v>
      </c>
      <c r="DZ171" t="s">
        <v>370</v>
      </c>
      <c r="EA171" t="s">
        <v>370</v>
      </c>
      <c r="EB171" t="s">
        <v>370</v>
      </c>
      <c r="EC171" t="s">
        <v>370</v>
      </c>
      <c r="ED171" t="s">
        <v>370</v>
      </c>
      <c r="EE171" t="s">
        <v>370</v>
      </c>
      <c r="EF171" t="s">
        <v>370</v>
      </c>
      <c r="EG171" t="s">
        <v>370</v>
      </c>
      <c r="EH171" t="s">
        <v>370</v>
      </c>
      <c r="EI171" t="s">
        <v>370</v>
      </c>
      <c r="EJ171" t="s">
        <v>370</v>
      </c>
      <c r="EK171" t="s">
        <v>370</v>
      </c>
      <c r="EL171" t="s">
        <v>370</v>
      </c>
      <c r="EM171" t="s">
        <v>370</v>
      </c>
    </row>
    <row r="172" spans="1:143" ht="45" x14ac:dyDescent="0.25">
      <c r="A172" t="s">
        <v>1023</v>
      </c>
      <c r="B172">
        <v>2020</v>
      </c>
      <c r="C172" t="s">
        <v>253</v>
      </c>
      <c r="D172" t="s">
        <v>252</v>
      </c>
      <c r="E172" t="s">
        <v>1101</v>
      </c>
      <c r="F172" t="s">
        <v>151</v>
      </c>
      <c r="G172" t="s">
        <v>1034</v>
      </c>
      <c r="H172" t="s">
        <v>107</v>
      </c>
      <c r="I172">
        <v>27262</v>
      </c>
      <c r="J172" s="2">
        <v>4</v>
      </c>
      <c r="K172">
        <v>325611</v>
      </c>
      <c r="L172" s="32" t="s">
        <v>157</v>
      </c>
      <c r="M172" s="32" t="s">
        <v>1018</v>
      </c>
      <c r="N172">
        <v>35.937130000000003</v>
      </c>
      <c r="O172">
        <v>-80.033690000000007</v>
      </c>
      <c r="P172" s="9">
        <v>110000496491</v>
      </c>
      <c r="Q172" s="9">
        <v>1320218951301</v>
      </c>
      <c r="R172" t="s">
        <v>1019</v>
      </c>
      <c r="S172" t="s">
        <v>1020</v>
      </c>
      <c r="T172" s="34">
        <v>5</v>
      </c>
      <c r="U172" s="2" t="s">
        <v>1037</v>
      </c>
      <c r="V172" t="s">
        <v>366</v>
      </c>
      <c r="W172">
        <v>5</v>
      </c>
      <c r="Y172">
        <v>26.32</v>
      </c>
      <c r="Z172">
        <v>31.32</v>
      </c>
      <c r="AA172" t="s">
        <v>1021</v>
      </c>
      <c r="AB172" s="32" t="s">
        <v>1315</v>
      </c>
      <c r="AD172" s="33" t="s">
        <v>114</v>
      </c>
      <c r="AJ172" t="s">
        <v>1018</v>
      </c>
      <c r="AK172" t="s">
        <v>1028</v>
      </c>
      <c r="AL172" t="s">
        <v>1028</v>
      </c>
      <c r="AM172" t="s">
        <v>1018</v>
      </c>
      <c r="AN172" t="s">
        <v>1018</v>
      </c>
      <c r="AO172" t="s">
        <v>1018</v>
      </c>
      <c r="AP172" t="s">
        <v>1028</v>
      </c>
      <c r="AQ172" t="s">
        <v>1018</v>
      </c>
      <c r="AR172" t="s">
        <v>1018</v>
      </c>
      <c r="AS172" t="s">
        <v>1018</v>
      </c>
      <c r="AT172" t="s">
        <v>1018</v>
      </c>
      <c r="AU172" t="s">
        <v>1028</v>
      </c>
      <c r="AV172" t="s">
        <v>1018</v>
      </c>
      <c r="AW172" t="s">
        <v>1018</v>
      </c>
      <c r="AX172" t="s">
        <v>1018</v>
      </c>
      <c r="AY172" t="s">
        <v>1018</v>
      </c>
      <c r="AZ172" t="s">
        <v>1018</v>
      </c>
      <c r="BA172" t="s">
        <v>1018</v>
      </c>
      <c r="BB172" t="s">
        <v>1018</v>
      </c>
      <c r="BC172" t="s">
        <v>1018</v>
      </c>
      <c r="BD172" t="s">
        <v>1018</v>
      </c>
      <c r="BE172" t="s">
        <v>1018</v>
      </c>
      <c r="BF172" t="s">
        <v>1018</v>
      </c>
      <c r="BG172" t="s">
        <v>1018</v>
      </c>
      <c r="BH172" t="s">
        <v>1018</v>
      </c>
      <c r="BI172" t="s">
        <v>1018</v>
      </c>
      <c r="BJ172" t="s">
        <v>1018</v>
      </c>
      <c r="BK172" t="s">
        <v>1028</v>
      </c>
      <c r="BL172" t="s">
        <v>1018</v>
      </c>
      <c r="BM172" t="s">
        <v>1018</v>
      </c>
      <c r="BN172" t="s">
        <v>1018</v>
      </c>
      <c r="BO172" t="s">
        <v>1018</v>
      </c>
      <c r="BP172" t="s">
        <v>1018</v>
      </c>
      <c r="BQ172" t="s">
        <v>1018</v>
      </c>
      <c r="BR172" t="s">
        <v>1018</v>
      </c>
      <c r="BS172" t="s">
        <v>1018</v>
      </c>
      <c r="BT172" t="s">
        <v>1018</v>
      </c>
      <c r="BU172" t="s">
        <v>1018</v>
      </c>
      <c r="BV172" t="s">
        <v>1018</v>
      </c>
      <c r="BW172" t="s">
        <v>1018</v>
      </c>
      <c r="BX172" t="s">
        <v>1018</v>
      </c>
      <c r="BY172" t="s">
        <v>1018</v>
      </c>
      <c r="BZ172" t="s">
        <v>1018</v>
      </c>
      <c r="CA172" t="s">
        <v>1018</v>
      </c>
      <c r="CB172" t="s">
        <v>1018</v>
      </c>
      <c r="CC172" t="s">
        <v>1018</v>
      </c>
      <c r="CD172" t="s">
        <v>1018</v>
      </c>
      <c r="CE172" t="s">
        <v>1018</v>
      </c>
      <c r="CF172" t="s">
        <v>1018</v>
      </c>
      <c r="CG172" t="s">
        <v>1018</v>
      </c>
      <c r="CH172" t="s">
        <v>1018</v>
      </c>
      <c r="CI172" t="s">
        <v>1018</v>
      </c>
      <c r="CJ172" t="s">
        <v>1018</v>
      </c>
      <c r="CK172" t="s">
        <v>1018</v>
      </c>
      <c r="CL172" t="s">
        <v>370</v>
      </c>
      <c r="CM172" t="s">
        <v>1092</v>
      </c>
      <c r="CN172" t="s">
        <v>1093</v>
      </c>
      <c r="CO172" t="s">
        <v>370</v>
      </c>
      <c r="CP172" t="s">
        <v>370</v>
      </c>
      <c r="CQ172" t="s">
        <v>370</v>
      </c>
      <c r="CR172" t="s">
        <v>1029</v>
      </c>
      <c r="CS172" t="s">
        <v>370</v>
      </c>
      <c r="CT172" t="s">
        <v>370</v>
      </c>
      <c r="CU172" t="s">
        <v>370</v>
      </c>
      <c r="CV172" t="s">
        <v>370</v>
      </c>
      <c r="CW172" t="s">
        <v>972</v>
      </c>
      <c r="CX172" t="s">
        <v>370</v>
      </c>
      <c r="CY172" t="s">
        <v>370</v>
      </c>
      <c r="CZ172" t="s">
        <v>370</v>
      </c>
      <c r="DA172" t="s">
        <v>370</v>
      </c>
      <c r="DB172" t="s">
        <v>370</v>
      </c>
      <c r="DC172" t="s">
        <v>370</v>
      </c>
      <c r="DD172" t="s">
        <v>370</v>
      </c>
      <c r="DE172" t="s">
        <v>370</v>
      </c>
      <c r="DF172" t="s">
        <v>370</v>
      </c>
      <c r="DG172" t="s">
        <v>370</v>
      </c>
      <c r="DH172" t="s">
        <v>370</v>
      </c>
      <c r="DI172" t="s">
        <v>370</v>
      </c>
      <c r="DJ172" t="s">
        <v>370</v>
      </c>
      <c r="DK172" t="s">
        <v>370</v>
      </c>
      <c r="DL172" t="s">
        <v>370</v>
      </c>
      <c r="DM172" t="s">
        <v>1103</v>
      </c>
      <c r="DN172" t="s">
        <v>370</v>
      </c>
      <c r="DO172" t="s">
        <v>370</v>
      </c>
      <c r="DP172" t="s">
        <v>370</v>
      </c>
      <c r="DQ172" t="s">
        <v>370</v>
      </c>
      <c r="DR172" t="s">
        <v>370</v>
      </c>
      <c r="DS172" t="s">
        <v>370</v>
      </c>
      <c r="DT172" t="s">
        <v>370</v>
      </c>
      <c r="DU172" t="s">
        <v>370</v>
      </c>
      <c r="DV172" t="s">
        <v>370</v>
      </c>
      <c r="DW172" t="s">
        <v>370</v>
      </c>
      <c r="DX172" t="s">
        <v>370</v>
      </c>
      <c r="DY172" t="s">
        <v>370</v>
      </c>
      <c r="DZ172" t="s">
        <v>370</v>
      </c>
      <c r="EA172" t="s">
        <v>370</v>
      </c>
      <c r="EB172" t="s">
        <v>370</v>
      </c>
      <c r="EC172" t="s">
        <v>370</v>
      </c>
      <c r="ED172" t="s">
        <v>370</v>
      </c>
      <c r="EE172" t="s">
        <v>370</v>
      </c>
      <c r="EF172" t="s">
        <v>370</v>
      </c>
      <c r="EG172" t="s">
        <v>370</v>
      </c>
      <c r="EH172" t="s">
        <v>370</v>
      </c>
      <c r="EI172" t="s">
        <v>370</v>
      </c>
      <c r="EJ172" t="s">
        <v>370</v>
      </c>
      <c r="EK172" t="s">
        <v>370</v>
      </c>
      <c r="EL172" t="s">
        <v>370</v>
      </c>
      <c r="EM172" t="s">
        <v>370</v>
      </c>
    </row>
    <row r="173" spans="1:143" ht="45" x14ac:dyDescent="0.25">
      <c r="A173" t="s">
        <v>1023</v>
      </c>
      <c r="B173">
        <v>2020</v>
      </c>
      <c r="C173" t="s">
        <v>421</v>
      </c>
      <c r="D173" t="s">
        <v>419</v>
      </c>
      <c r="E173" t="s">
        <v>1207</v>
      </c>
      <c r="F173" t="s">
        <v>420</v>
      </c>
      <c r="G173" t="s">
        <v>1208</v>
      </c>
      <c r="H173" t="s">
        <v>347</v>
      </c>
      <c r="I173">
        <v>25143</v>
      </c>
      <c r="J173" s="2">
        <v>3</v>
      </c>
      <c r="K173">
        <v>325199</v>
      </c>
      <c r="L173" s="32" t="s">
        <v>68</v>
      </c>
      <c r="M173" s="32" t="s">
        <v>1018</v>
      </c>
      <c r="N173">
        <v>38.423499999999997</v>
      </c>
      <c r="O173">
        <v>-81.844800000000006</v>
      </c>
      <c r="P173" s="9">
        <v>110013694038</v>
      </c>
      <c r="Q173" s="9">
        <v>1320218952543</v>
      </c>
      <c r="R173" t="s">
        <v>1019</v>
      </c>
      <c r="S173" t="s">
        <v>1020</v>
      </c>
      <c r="T173" s="34">
        <v>4</v>
      </c>
      <c r="U173" s="2" t="s">
        <v>1032</v>
      </c>
      <c r="V173" t="s">
        <v>366</v>
      </c>
      <c r="W173">
        <v>0</v>
      </c>
      <c r="Y173">
        <v>4.0999999999999996</v>
      </c>
      <c r="Z173">
        <v>4.0999999999999996</v>
      </c>
      <c r="AA173" t="s">
        <v>1021</v>
      </c>
      <c r="AB173" s="32" t="s">
        <v>1209</v>
      </c>
      <c r="AD173" s="33" t="s">
        <v>388</v>
      </c>
      <c r="AJ173" t="s">
        <v>1018</v>
      </c>
      <c r="AK173" t="s">
        <v>1018</v>
      </c>
      <c r="AL173" t="s">
        <v>1018</v>
      </c>
      <c r="AM173" t="s">
        <v>1018</v>
      </c>
      <c r="AN173" t="s">
        <v>1018</v>
      </c>
      <c r="AO173" t="s">
        <v>1018</v>
      </c>
      <c r="AP173" t="s">
        <v>1018</v>
      </c>
      <c r="AQ173" t="s">
        <v>1018</v>
      </c>
      <c r="AR173" t="s">
        <v>1018</v>
      </c>
      <c r="AS173" t="s">
        <v>1018</v>
      </c>
      <c r="AT173" t="s">
        <v>1018</v>
      </c>
      <c r="AU173" t="s">
        <v>1018</v>
      </c>
      <c r="AV173" t="s">
        <v>1028</v>
      </c>
      <c r="AW173" t="s">
        <v>1028</v>
      </c>
      <c r="AX173" t="s">
        <v>1028</v>
      </c>
      <c r="AY173" t="s">
        <v>1018</v>
      </c>
      <c r="AZ173" t="s">
        <v>1018</v>
      </c>
      <c r="BA173" t="s">
        <v>1018</v>
      </c>
      <c r="BB173" t="s">
        <v>1018</v>
      </c>
      <c r="BC173" t="s">
        <v>1018</v>
      </c>
      <c r="BD173" t="s">
        <v>1018</v>
      </c>
      <c r="BE173" t="s">
        <v>1018</v>
      </c>
      <c r="BF173" t="s">
        <v>1018</v>
      </c>
      <c r="BG173" t="s">
        <v>1018</v>
      </c>
      <c r="BH173" t="s">
        <v>1018</v>
      </c>
      <c r="BI173" t="s">
        <v>1018</v>
      </c>
      <c r="BJ173" t="s">
        <v>1018</v>
      </c>
      <c r="BK173" t="s">
        <v>1018</v>
      </c>
      <c r="BL173" t="s">
        <v>1018</v>
      </c>
      <c r="BM173" t="s">
        <v>1018</v>
      </c>
      <c r="BN173" t="s">
        <v>1018</v>
      </c>
      <c r="BO173" t="s">
        <v>1018</v>
      </c>
      <c r="BP173" t="s">
        <v>1018</v>
      </c>
      <c r="BQ173" t="s">
        <v>1018</v>
      </c>
      <c r="BR173" t="s">
        <v>1018</v>
      </c>
      <c r="BS173" t="s">
        <v>1018</v>
      </c>
      <c r="BT173" t="s">
        <v>1018</v>
      </c>
      <c r="BU173" t="s">
        <v>1018</v>
      </c>
      <c r="BV173" t="s">
        <v>1018</v>
      </c>
      <c r="BW173" t="s">
        <v>1018</v>
      </c>
      <c r="BX173" t="s">
        <v>1018</v>
      </c>
      <c r="BY173" t="s">
        <v>1018</v>
      </c>
      <c r="BZ173" t="s">
        <v>1018</v>
      </c>
      <c r="CA173" t="s">
        <v>1018</v>
      </c>
      <c r="CB173" t="s">
        <v>1018</v>
      </c>
      <c r="CC173" t="s">
        <v>1018</v>
      </c>
      <c r="CD173" t="s">
        <v>1018</v>
      </c>
      <c r="CE173" t="s">
        <v>1018</v>
      </c>
      <c r="CF173" t="s">
        <v>1018</v>
      </c>
      <c r="CG173" t="s">
        <v>1018</v>
      </c>
      <c r="CH173" t="s">
        <v>1018</v>
      </c>
      <c r="CI173" t="s">
        <v>1018</v>
      </c>
      <c r="CJ173" t="s">
        <v>1018</v>
      </c>
      <c r="CK173" t="s">
        <v>1018</v>
      </c>
      <c r="CL173" t="s">
        <v>370</v>
      </c>
      <c r="CM173" t="s">
        <v>370</v>
      </c>
      <c r="CN173" t="s">
        <v>370</v>
      </c>
      <c r="CO173" t="s">
        <v>370</v>
      </c>
      <c r="CP173" t="s">
        <v>370</v>
      </c>
      <c r="CQ173" t="s">
        <v>370</v>
      </c>
      <c r="CR173" t="s">
        <v>370</v>
      </c>
      <c r="CS173" t="s">
        <v>370</v>
      </c>
      <c r="CT173" t="s">
        <v>370</v>
      </c>
      <c r="CU173" t="s">
        <v>370</v>
      </c>
      <c r="CV173" t="s">
        <v>370</v>
      </c>
      <c r="CW173" t="s">
        <v>370</v>
      </c>
      <c r="CX173" t="s">
        <v>1071</v>
      </c>
      <c r="CY173" t="s">
        <v>974</v>
      </c>
      <c r="CZ173" t="s">
        <v>975</v>
      </c>
      <c r="DA173" t="s">
        <v>370</v>
      </c>
      <c r="DB173" t="s">
        <v>370</v>
      </c>
      <c r="DC173" t="s">
        <v>370</v>
      </c>
      <c r="DD173" t="s">
        <v>370</v>
      </c>
      <c r="DE173" t="s">
        <v>370</v>
      </c>
      <c r="DF173" t="s">
        <v>370</v>
      </c>
      <c r="DG173" t="s">
        <v>370</v>
      </c>
      <c r="DH173" t="s">
        <v>370</v>
      </c>
      <c r="DI173" t="s">
        <v>370</v>
      </c>
      <c r="DJ173" t="s">
        <v>370</v>
      </c>
      <c r="DK173" t="s">
        <v>370</v>
      </c>
      <c r="DL173" t="s">
        <v>370</v>
      </c>
      <c r="DM173" t="s">
        <v>370</v>
      </c>
      <c r="DN173" t="s">
        <v>370</v>
      </c>
      <c r="DO173" t="s">
        <v>370</v>
      </c>
      <c r="DP173" t="s">
        <v>370</v>
      </c>
      <c r="DQ173" t="s">
        <v>370</v>
      </c>
      <c r="DR173" t="s">
        <v>370</v>
      </c>
      <c r="DS173" t="s">
        <v>370</v>
      </c>
      <c r="DT173" t="s">
        <v>370</v>
      </c>
      <c r="DU173" t="s">
        <v>370</v>
      </c>
      <c r="DV173" t="s">
        <v>370</v>
      </c>
      <c r="DW173" t="s">
        <v>370</v>
      </c>
      <c r="DX173" t="s">
        <v>370</v>
      </c>
      <c r="DY173" t="s">
        <v>370</v>
      </c>
      <c r="DZ173" t="s">
        <v>370</v>
      </c>
      <c r="EA173" t="s">
        <v>370</v>
      </c>
      <c r="EB173" t="s">
        <v>370</v>
      </c>
      <c r="EC173" t="s">
        <v>370</v>
      </c>
      <c r="ED173" t="s">
        <v>370</v>
      </c>
      <c r="EE173" t="s">
        <v>370</v>
      </c>
      <c r="EF173" t="s">
        <v>370</v>
      </c>
      <c r="EG173" t="s">
        <v>370</v>
      </c>
      <c r="EH173" t="s">
        <v>370</v>
      </c>
      <c r="EI173" t="s">
        <v>370</v>
      </c>
      <c r="EJ173" t="s">
        <v>370</v>
      </c>
      <c r="EK173" t="s">
        <v>370</v>
      </c>
      <c r="EL173" t="s">
        <v>370</v>
      </c>
      <c r="EM173" t="s">
        <v>370</v>
      </c>
    </row>
    <row r="174" spans="1:143" ht="45" x14ac:dyDescent="0.25">
      <c r="A174" t="s">
        <v>1023</v>
      </c>
      <c r="B174">
        <v>2020</v>
      </c>
      <c r="C174" t="s">
        <v>658</v>
      </c>
      <c r="D174" t="s">
        <v>656</v>
      </c>
      <c r="E174" t="s">
        <v>1214</v>
      </c>
      <c r="F174" t="s">
        <v>657</v>
      </c>
      <c r="G174" t="s">
        <v>1215</v>
      </c>
      <c r="H174" t="s">
        <v>234</v>
      </c>
      <c r="I174">
        <v>72653</v>
      </c>
      <c r="J174" s="2">
        <v>6</v>
      </c>
      <c r="K174">
        <v>337127</v>
      </c>
      <c r="L174" s="32" t="s">
        <v>659</v>
      </c>
      <c r="M174" s="32" t="s">
        <v>1018</v>
      </c>
      <c r="N174">
        <v>36.321666999999998</v>
      </c>
      <c r="O174">
        <v>-92.379971999999995</v>
      </c>
      <c r="P174" s="9">
        <v>110000452803</v>
      </c>
      <c r="Q174" s="9">
        <v>1320218975009</v>
      </c>
      <c r="R174" t="s">
        <v>1019</v>
      </c>
      <c r="S174" t="s">
        <v>1020</v>
      </c>
      <c r="T174" s="34">
        <v>5</v>
      </c>
      <c r="U174" s="2" t="s">
        <v>1037</v>
      </c>
      <c r="V174">
        <v>2788.4</v>
      </c>
      <c r="W174">
        <v>2788.4</v>
      </c>
      <c r="Y174">
        <v>0</v>
      </c>
      <c r="Z174">
        <v>2788.4</v>
      </c>
      <c r="AA174" t="s">
        <v>1021</v>
      </c>
      <c r="AB174" s="32" t="s">
        <v>1027</v>
      </c>
      <c r="AD174" s="33" t="s">
        <v>655</v>
      </c>
      <c r="AJ174" t="s">
        <v>1018</v>
      </c>
      <c r="AK174" t="s">
        <v>1018</v>
      </c>
      <c r="AL174" t="s">
        <v>1018</v>
      </c>
      <c r="AM174" t="s">
        <v>1018</v>
      </c>
      <c r="AN174" t="s">
        <v>1018</v>
      </c>
      <c r="AO174" t="s">
        <v>1018</v>
      </c>
      <c r="AP174" t="s">
        <v>1028</v>
      </c>
      <c r="AQ174" t="s">
        <v>1018</v>
      </c>
      <c r="AR174" t="s">
        <v>1028</v>
      </c>
      <c r="AS174" t="s">
        <v>1018</v>
      </c>
      <c r="AT174" t="s">
        <v>1018</v>
      </c>
      <c r="AU174" t="s">
        <v>1018</v>
      </c>
      <c r="AV174" t="s">
        <v>1018</v>
      </c>
      <c r="AW174" t="s">
        <v>1018</v>
      </c>
      <c r="AX174" t="s">
        <v>1018</v>
      </c>
      <c r="AY174" t="s">
        <v>1018</v>
      </c>
      <c r="AZ174" t="s">
        <v>1018</v>
      </c>
      <c r="BA174" t="s">
        <v>1018</v>
      </c>
      <c r="BB174" t="s">
        <v>1018</v>
      </c>
      <c r="BC174" t="s">
        <v>1018</v>
      </c>
      <c r="BD174" t="s">
        <v>1018</v>
      </c>
      <c r="BE174" t="s">
        <v>1018</v>
      </c>
      <c r="BF174" t="s">
        <v>1018</v>
      </c>
      <c r="BG174" t="s">
        <v>1018</v>
      </c>
      <c r="BH174" t="s">
        <v>1018</v>
      </c>
      <c r="BI174" t="s">
        <v>1018</v>
      </c>
      <c r="BJ174" t="s">
        <v>1018</v>
      </c>
      <c r="BK174" t="s">
        <v>1018</v>
      </c>
      <c r="BL174" t="s">
        <v>1018</v>
      </c>
      <c r="BM174" t="s">
        <v>1018</v>
      </c>
      <c r="BN174" t="s">
        <v>1018</v>
      </c>
      <c r="BO174" t="s">
        <v>1018</v>
      </c>
      <c r="BP174" t="s">
        <v>1018</v>
      </c>
      <c r="BQ174" t="s">
        <v>1018</v>
      </c>
      <c r="BR174" t="s">
        <v>1018</v>
      </c>
      <c r="BS174" t="s">
        <v>1018</v>
      </c>
      <c r="BT174" t="s">
        <v>1018</v>
      </c>
      <c r="BU174" t="s">
        <v>1018</v>
      </c>
      <c r="BV174" t="s">
        <v>1018</v>
      </c>
      <c r="BW174" t="s">
        <v>1018</v>
      </c>
      <c r="BX174" t="s">
        <v>1018</v>
      </c>
      <c r="BY174" t="s">
        <v>1018</v>
      </c>
      <c r="BZ174" t="s">
        <v>1018</v>
      </c>
      <c r="CA174" t="s">
        <v>1018</v>
      </c>
      <c r="CB174" t="s">
        <v>1018</v>
      </c>
      <c r="CC174" t="s">
        <v>1018</v>
      </c>
      <c r="CD174" t="s">
        <v>1018</v>
      </c>
      <c r="CE174" t="s">
        <v>1018</v>
      </c>
      <c r="CF174" t="s">
        <v>1018</v>
      </c>
      <c r="CG174" t="s">
        <v>1018</v>
      </c>
      <c r="CH174" t="s">
        <v>1018</v>
      </c>
      <c r="CI174" t="s">
        <v>1018</v>
      </c>
      <c r="CJ174" t="s">
        <v>1018</v>
      </c>
      <c r="CK174" t="s">
        <v>1018</v>
      </c>
      <c r="CL174" t="s">
        <v>370</v>
      </c>
      <c r="CM174" t="s">
        <v>370</v>
      </c>
      <c r="CN174" t="s">
        <v>370</v>
      </c>
      <c r="CO174" t="s">
        <v>370</v>
      </c>
      <c r="CP174" t="s">
        <v>370</v>
      </c>
      <c r="CQ174" t="s">
        <v>370</v>
      </c>
      <c r="CR174" t="s">
        <v>1029</v>
      </c>
      <c r="CS174" t="s">
        <v>370</v>
      </c>
      <c r="CT174" t="s">
        <v>1030</v>
      </c>
      <c r="CU174" t="s">
        <v>370</v>
      </c>
      <c r="CV174" t="s">
        <v>370</v>
      </c>
      <c r="CW174" t="s">
        <v>370</v>
      </c>
      <c r="CX174" t="s">
        <v>370</v>
      </c>
      <c r="CY174" t="s">
        <v>370</v>
      </c>
      <c r="CZ174" t="s">
        <v>370</v>
      </c>
      <c r="DA174" t="s">
        <v>370</v>
      </c>
      <c r="DB174" t="s">
        <v>370</v>
      </c>
      <c r="DC174" t="s">
        <v>370</v>
      </c>
      <c r="DD174" t="s">
        <v>370</v>
      </c>
      <c r="DE174" t="s">
        <v>370</v>
      </c>
      <c r="DF174" t="s">
        <v>370</v>
      </c>
      <c r="DG174" t="s">
        <v>370</v>
      </c>
      <c r="DH174" t="s">
        <v>370</v>
      </c>
      <c r="DI174" t="s">
        <v>370</v>
      </c>
      <c r="DJ174" t="s">
        <v>370</v>
      </c>
      <c r="DK174" t="s">
        <v>370</v>
      </c>
      <c r="DL174" t="s">
        <v>370</v>
      </c>
      <c r="DM174" t="s">
        <v>370</v>
      </c>
      <c r="DN174" t="s">
        <v>370</v>
      </c>
      <c r="DO174" t="s">
        <v>370</v>
      </c>
      <c r="DP174" t="s">
        <v>370</v>
      </c>
      <c r="DQ174" t="s">
        <v>370</v>
      </c>
      <c r="DR174" t="s">
        <v>370</v>
      </c>
      <c r="DS174" t="s">
        <v>370</v>
      </c>
      <c r="DT174" t="s">
        <v>370</v>
      </c>
      <c r="DU174" t="s">
        <v>370</v>
      </c>
      <c r="DV174" t="s">
        <v>370</v>
      </c>
      <c r="DW174" t="s">
        <v>370</v>
      </c>
      <c r="DX174" t="s">
        <v>370</v>
      </c>
      <c r="DY174" t="s">
        <v>370</v>
      </c>
      <c r="DZ174" t="s">
        <v>370</v>
      </c>
      <c r="EA174" t="s">
        <v>370</v>
      </c>
      <c r="EB174" t="s">
        <v>370</v>
      </c>
      <c r="EC174" t="s">
        <v>370</v>
      </c>
      <c r="ED174" t="s">
        <v>370</v>
      </c>
      <c r="EE174" t="s">
        <v>370</v>
      </c>
      <c r="EF174" t="s">
        <v>370</v>
      </c>
      <c r="EG174" t="s">
        <v>370</v>
      </c>
      <c r="EH174" t="s">
        <v>370</v>
      </c>
      <c r="EI174" t="s">
        <v>370</v>
      </c>
      <c r="EJ174" t="s">
        <v>370</v>
      </c>
      <c r="EK174" t="s">
        <v>370</v>
      </c>
      <c r="EL174" t="s">
        <v>370</v>
      </c>
      <c r="EM174" t="s">
        <v>370</v>
      </c>
    </row>
    <row r="175" spans="1:143" x14ac:dyDescent="0.25">
      <c r="A175" t="s">
        <v>1023</v>
      </c>
      <c r="B175">
        <v>2020</v>
      </c>
      <c r="C175" t="s">
        <v>589</v>
      </c>
      <c r="D175" t="s">
        <v>587</v>
      </c>
      <c r="E175" t="s">
        <v>1267</v>
      </c>
      <c r="F175" t="s">
        <v>588</v>
      </c>
      <c r="G175" t="s">
        <v>1268</v>
      </c>
      <c r="H175" t="s">
        <v>103</v>
      </c>
      <c r="I175">
        <v>43113</v>
      </c>
      <c r="J175" s="2">
        <v>5</v>
      </c>
      <c r="K175">
        <v>325211</v>
      </c>
      <c r="L175" s="32" t="s">
        <v>259</v>
      </c>
      <c r="M175" s="32" t="s">
        <v>1018</v>
      </c>
      <c r="N175">
        <v>39.557130000000001</v>
      </c>
      <c r="O175">
        <v>-82.945260000000005</v>
      </c>
      <c r="P175" s="9">
        <v>110007158128</v>
      </c>
      <c r="Q175" s="9">
        <v>1320218988638</v>
      </c>
      <c r="R175" t="s">
        <v>1019</v>
      </c>
      <c r="S175" t="s">
        <v>1020</v>
      </c>
      <c r="T175" s="34">
        <v>4</v>
      </c>
      <c r="U175" s="2" t="s">
        <v>1032</v>
      </c>
      <c r="V175">
        <v>32</v>
      </c>
      <c r="W175">
        <v>32</v>
      </c>
      <c r="Y175">
        <v>38</v>
      </c>
      <c r="Z175">
        <v>70</v>
      </c>
      <c r="AA175" t="s">
        <v>1021</v>
      </c>
      <c r="AB175" s="32" t="s">
        <v>1027</v>
      </c>
      <c r="AD175" s="33" t="s">
        <v>426</v>
      </c>
      <c r="AJ175" t="s">
        <v>1018</v>
      </c>
      <c r="AK175" t="s">
        <v>1018</v>
      </c>
      <c r="AL175" t="s">
        <v>1018</v>
      </c>
      <c r="AM175" t="s">
        <v>1018</v>
      </c>
      <c r="AN175" t="s">
        <v>1018</v>
      </c>
      <c r="AO175" t="s">
        <v>1018</v>
      </c>
      <c r="AP175" t="s">
        <v>1028</v>
      </c>
      <c r="AQ175" t="s">
        <v>1018</v>
      </c>
      <c r="AR175" t="s">
        <v>1028</v>
      </c>
      <c r="AS175" t="s">
        <v>1018</v>
      </c>
      <c r="AT175" t="s">
        <v>1018</v>
      </c>
      <c r="AU175" t="s">
        <v>1018</v>
      </c>
      <c r="AV175" t="s">
        <v>1018</v>
      </c>
      <c r="AW175" t="s">
        <v>1018</v>
      </c>
      <c r="AX175" t="s">
        <v>1018</v>
      </c>
      <c r="AY175" t="s">
        <v>1018</v>
      </c>
      <c r="AZ175" t="s">
        <v>1018</v>
      </c>
      <c r="BA175" t="s">
        <v>1018</v>
      </c>
      <c r="BB175" t="s">
        <v>1018</v>
      </c>
      <c r="BC175" t="s">
        <v>1018</v>
      </c>
      <c r="BD175" t="s">
        <v>1018</v>
      </c>
      <c r="BE175" t="s">
        <v>1018</v>
      </c>
      <c r="BF175" t="s">
        <v>1018</v>
      </c>
      <c r="BG175" t="s">
        <v>1018</v>
      </c>
      <c r="BH175" t="s">
        <v>1018</v>
      </c>
      <c r="BI175" t="s">
        <v>1018</v>
      </c>
      <c r="BJ175" t="s">
        <v>1018</v>
      </c>
      <c r="BK175" t="s">
        <v>1018</v>
      </c>
      <c r="BL175" t="s">
        <v>1018</v>
      </c>
      <c r="BM175" t="s">
        <v>1018</v>
      </c>
      <c r="BN175" t="s">
        <v>1018</v>
      </c>
      <c r="BO175" t="s">
        <v>1018</v>
      </c>
      <c r="BP175" t="s">
        <v>1018</v>
      </c>
      <c r="BQ175" t="s">
        <v>1018</v>
      </c>
      <c r="BR175" t="s">
        <v>1018</v>
      </c>
      <c r="BS175" t="s">
        <v>1018</v>
      </c>
      <c r="BT175" t="s">
        <v>1018</v>
      </c>
      <c r="BU175" t="s">
        <v>1018</v>
      </c>
      <c r="BV175" t="s">
        <v>1018</v>
      </c>
      <c r="BW175" t="s">
        <v>1018</v>
      </c>
      <c r="BX175" t="s">
        <v>1018</v>
      </c>
      <c r="BY175" t="s">
        <v>1018</v>
      </c>
      <c r="BZ175" t="s">
        <v>1018</v>
      </c>
      <c r="CA175" t="s">
        <v>1018</v>
      </c>
      <c r="CB175" t="s">
        <v>1018</v>
      </c>
      <c r="CC175" t="s">
        <v>1018</v>
      </c>
      <c r="CD175" t="s">
        <v>1018</v>
      </c>
      <c r="CE175" t="s">
        <v>1018</v>
      </c>
      <c r="CF175" t="s">
        <v>1018</v>
      </c>
      <c r="CG175" t="s">
        <v>1018</v>
      </c>
      <c r="CH175" t="s">
        <v>1018</v>
      </c>
      <c r="CI175" t="s">
        <v>1018</v>
      </c>
      <c r="CJ175" t="s">
        <v>1018</v>
      </c>
      <c r="CK175" t="s">
        <v>1018</v>
      </c>
      <c r="CL175" t="s">
        <v>370</v>
      </c>
      <c r="CM175" t="s">
        <v>370</v>
      </c>
      <c r="CN175" t="s">
        <v>370</v>
      </c>
      <c r="CO175" t="s">
        <v>370</v>
      </c>
      <c r="CP175" t="s">
        <v>370</v>
      </c>
      <c r="CQ175" t="s">
        <v>370</v>
      </c>
      <c r="CR175" t="s">
        <v>1029</v>
      </c>
      <c r="CS175" t="s">
        <v>370</v>
      </c>
      <c r="CT175" t="s">
        <v>1030</v>
      </c>
      <c r="CU175" t="s">
        <v>370</v>
      </c>
      <c r="CV175" t="s">
        <v>370</v>
      </c>
      <c r="CW175" t="s">
        <v>370</v>
      </c>
      <c r="CX175" t="s">
        <v>370</v>
      </c>
      <c r="CY175" t="s">
        <v>370</v>
      </c>
      <c r="CZ175" t="s">
        <v>370</v>
      </c>
      <c r="DA175" t="s">
        <v>370</v>
      </c>
      <c r="DB175" t="s">
        <v>370</v>
      </c>
      <c r="DC175" t="s">
        <v>370</v>
      </c>
      <c r="DD175" t="s">
        <v>370</v>
      </c>
      <c r="DE175" t="s">
        <v>370</v>
      </c>
      <c r="DF175" t="s">
        <v>370</v>
      </c>
      <c r="DG175" t="s">
        <v>370</v>
      </c>
      <c r="DH175" t="s">
        <v>370</v>
      </c>
      <c r="DI175" t="s">
        <v>370</v>
      </c>
      <c r="DJ175" t="s">
        <v>370</v>
      </c>
      <c r="DK175" t="s">
        <v>370</v>
      </c>
      <c r="DL175" t="s">
        <v>370</v>
      </c>
      <c r="DM175" t="s">
        <v>370</v>
      </c>
      <c r="DN175" t="s">
        <v>370</v>
      </c>
      <c r="DO175" t="s">
        <v>370</v>
      </c>
      <c r="DP175" t="s">
        <v>370</v>
      </c>
      <c r="DQ175" t="s">
        <v>370</v>
      </c>
      <c r="DR175" t="s">
        <v>370</v>
      </c>
      <c r="DS175" t="s">
        <v>370</v>
      </c>
      <c r="DT175" t="s">
        <v>370</v>
      </c>
      <c r="DU175" t="s">
        <v>370</v>
      </c>
      <c r="DV175" t="s">
        <v>370</v>
      </c>
      <c r="DW175" t="s">
        <v>370</v>
      </c>
      <c r="DX175" t="s">
        <v>370</v>
      </c>
      <c r="DY175" t="s">
        <v>370</v>
      </c>
      <c r="DZ175" t="s">
        <v>370</v>
      </c>
      <c r="EA175" t="s">
        <v>370</v>
      </c>
      <c r="EB175" t="s">
        <v>370</v>
      </c>
      <c r="EC175" t="s">
        <v>370</v>
      </c>
      <c r="ED175" t="s">
        <v>370</v>
      </c>
      <c r="EE175" t="s">
        <v>370</v>
      </c>
      <c r="EF175" t="s">
        <v>370</v>
      </c>
      <c r="EG175" t="s">
        <v>370</v>
      </c>
      <c r="EH175" t="s">
        <v>370</v>
      </c>
      <c r="EI175" t="s">
        <v>370</v>
      </c>
      <c r="EJ175" t="s">
        <v>370</v>
      </c>
      <c r="EK175" t="s">
        <v>370</v>
      </c>
      <c r="EL175" t="s">
        <v>370</v>
      </c>
      <c r="EM175" t="s">
        <v>370</v>
      </c>
    </row>
    <row r="176" spans="1:143" ht="30" x14ac:dyDescent="0.25">
      <c r="A176" t="s">
        <v>1023</v>
      </c>
      <c r="B176">
        <v>2020</v>
      </c>
      <c r="C176" t="s">
        <v>821</v>
      </c>
      <c r="D176" t="s">
        <v>819</v>
      </c>
      <c r="E176" t="s">
        <v>1107</v>
      </c>
      <c r="F176" t="s">
        <v>820</v>
      </c>
      <c r="G176" t="s">
        <v>1108</v>
      </c>
      <c r="H176" t="s">
        <v>103</v>
      </c>
      <c r="I176">
        <v>43920</v>
      </c>
      <c r="J176" s="2">
        <v>5</v>
      </c>
      <c r="K176">
        <v>562213</v>
      </c>
      <c r="L176" s="32" t="s">
        <v>822</v>
      </c>
      <c r="M176" s="32" t="s">
        <v>1018</v>
      </c>
      <c r="N176">
        <v>40.631622</v>
      </c>
      <c r="O176">
        <v>-80.546319999999994</v>
      </c>
      <c r="P176" s="9">
        <v>110027242320</v>
      </c>
      <c r="Q176" s="9">
        <v>1320218995177</v>
      </c>
      <c r="R176" t="s">
        <v>1019</v>
      </c>
      <c r="S176" t="s">
        <v>1020</v>
      </c>
      <c r="T176" s="34">
        <v>3</v>
      </c>
      <c r="U176" s="2" t="s">
        <v>1067</v>
      </c>
      <c r="V176">
        <v>0</v>
      </c>
      <c r="W176">
        <v>0</v>
      </c>
      <c r="Y176">
        <v>0.03</v>
      </c>
      <c r="Z176">
        <v>0.03</v>
      </c>
      <c r="AA176" t="s">
        <v>1021</v>
      </c>
      <c r="AB176" s="32" t="s">
        <v>1109</v>
      </c>
      <c r="AD176" s="33" t="s">
        <v>777</v>
      </c>
      <c r="AJ176" t="s">
        <v>1018</v>
      </c>
      <c r="AK176" t="s">
        <v>1018</v>
      </c>
      <c r="AL176" t="s">
        <v>1018</v>
      </c>
      <c r="AM176" t="s">
        <v>1018</v>
      </c>
      <c r="AN176" t="s">
        <v>1018</v>
      </c>
      <c r="AO176" t="s">
        <v>1018</v>
      </c>
      <c r="AP176" t="s">
        <v>1018</v>
      </c>
      <c r="AQ176" t="s">
        <v>1018</v>
      </c>
      <c r="AR176" t="s">
        <v>1018</v>
      </c>
      <c r="AS176" t="s">
        <v>1018</v>
      </c>
      <c r="AT176" t="s">
        <v>1018</v>
      </c>
      <c r="AU176" t="s">
        <v>1018</v>
      </c>
      <c r="AV176" t="s">
        <v>1018</v>
      </c>
      <c r="AW176" t="s">
        <v>1018</v>
      </c>
      <c r="AX176" t="s">
        <v>1018</v>
      </c>
      <c r="AY176" t="s">
        <v>1018</v>
      </c>
      <c r="AZ176" t="s">
        <v>1018</v>
      </c>
      <c r="BA176" t="s">
        <v>1018</v>
      </c>
      <c r="BB176" t="s">
        <v>1018</v>
      </c>
      <c r="BC176" t="s">
        <v>1018</v>
      </c>
      <c r="BD176" t="s">
        <v>1018</v>
      </c>
      <c r="BE176" t="s">
        <v>1018</v>
      </c>
      <c r="BF176" t="s">
        <v>1018</v>
      </c>
      <c r="BG176" t="s">
        <v>1018</v>
      </c>
      <c r="BH176" t="s">
        <v>1018</v>
      </c>
      <c r="BI176" t="s">
        <v>1018</v>
      </c>
      <c r="BJ176" t="s">
        <v>1018</v>
      </c>
      <c r="BK176" t="s">
        <v>1018</v>
      </c>
      <c r="BL176" t="s">
        <v>1018</v>
      </c>
      <c r="BM176" t="s">
        <v>1018</v>
      </c>
      <c r="BN176" t="s">
        <v>1018</v>
      </c>
      <c r="BO176" t="s">
        <v>1018</v>
      </c>
      <c r="BP176" t="s">
        <v>1018</v>
      </c>
      <c r="BQ176" t="s">
        <v>1018</v>
      </c>
      <c r="BR176" t="s">
        <v>1018</v>
      </c>
      <c r="BS176" t="s">
        <v>1018</v>
      </c>
      <c r="BT176" t="s">
        <v>1018</v>
      </c>
      <c r="BU176" t="s">
        <v>1018</v>
      </c>
      <c r="BV176" t="s">
        <v>1018</v>
      </c>
      <c r="BW176" t="s">
        <v>1018</v>
      </c>
      <c r="BX176" t="s">
        <v>1018</v>
      </c>
      <c r="BY176" t="s">
        <v>1018</v>
      </c>
      <c r="BZ176" t="s">
        <v>1018</v>
      </c>
      <c r="CA176" t="s">
        <v>1018</v>
      </c>
      <c r="CB176" t="s">
        <v>1028</v>
      </c>
      <c r="CC176" t="s">
        <v>1018</v>
      </c>
      <c r="CD176" t="s">
        <v>1018</v>
      </c>
      <c r="CE176" t="s">
        <v>1018</v>
      </c>
      <c r="CF176" t="s">
        <v>1018</v>
      </c>
      <c r="CG176" t="s">
        <v>1018</v>
      </c>
      <c r="CH176" t="s">
        <v>1028</v>
      </c>
      <c r="CI176" t="s">
        <v>1018</v>
      </c>
      <c r="CJ176" t="s">
        <v>1018</v>
      </c>
      <c r="CK176" t="s">
        <v>1018</v>
      </c>
      <c r="CL176" t="s">
        <v>370</v>
      </c>
      <c r="CM176" t="s">
        <v>370</v>
      </c>
      <c r="CN176" t="s">
        <v>370</v>
      </c>
      <c r="CO176" t="s">
        <v>370</v>
      </c>
      <c r="CP176" t="s">
        <v>370</v>
      </c>
      <c r="CQ176" t="s">
        <v>370</v>
      </c>
      <c r="CR176" t="s">
        <v>370</v>
      </c>
      <c r="CS176" t="s">
        <v>370</v>
      </c>
      <c r="CT176" t="s">
        <v>370</v>
      </c>
      <c r="CU176" t="s">
        <v>370</v>
      </c>
      <c r="CV176" t="s">
        <v>370</v>
      </c>
      <c r="CW176" t="s">
        <v>370</v>
      </c>
      <c r="CX176" t="s">
        <v>370</v>
      </c>
      <c r="CY176" t="s">
        <v>370</v>
      </c>
      <c r="CZ176" t="s">
        <v>370</v>
      </c>
      <c r="DA176" t="s">
        <v>370</v>
      </c>
      <c r="DB176" t="s">
        <v>370</v>
      </c>
      <c r="DC176" t="s">
        <v>370</v>
      </c>
      <c r="DD176" t="s">
        <v>370</v>
      </c>
      <c r="DE176" t="s">
        <v>370</v>
      </c>
      <c r="DF176" t="s">
        <v>370</v>
      </c>
      <c r="DG176" t="s">
        <v>370</v>
      </c>
      <c r="DH176" t="s">
        <v>370</v>
      </c>
      <c r="DI176" t="s">
        <v>370</v>
      </c>
      <c r="DJ176" t="s">
        <v>370</v>
      </c>
      <c r="DK176" t="s">
        <v>370</v>
      </c>
      <c r="DL176" t="s">
        <v>370</v>
      </c>
      <c r="DM176" t="s">
        <v>370</v>
      </c>
      <c r="DN176" t="s">
        <v>370</v>
      </c>
      <c r="DO176" t="s">
        <v>370</v>
      </c>
      <c r="DP176" t="s">
        <v>370</v>
      </c>
      <c r="DQ176" t="s">
        <v>370</v>
      </c>
      <c r="DR176" t="s">
        <v>370</v>
      </c>
      <c r="DS176" t="s">
        <v>370</v>
      </c>
      <c r="DT176" t="s">
        <v>370</v>
      </c>
      <c r="DU176" t="s">
        <v>370</v>
      </c>
      <c r="DV176" t="s">
        <v>370</v>
      </c>
      <c r="DW176" t="s">
        <v>370</v>
      </c>
      <c r="DX176" t="s">
        <v>370</v>
      </c>
      <c r="DY176" t="s">
        <v>370</v>
      </c>
      <c r="DZ176" t="s">
        <v>370</v>
      </c>
      <c r="EA176" t="s">
        <v>370</v>
      </c>
      <c r="EB176" t="s">
        <v>370</v>
      </c>
      <c r="EC176" t="s">
        <v>370</v>
      </c>
      <c r="ED176" t="s">
        <v>1005</v>
      </c>
      <c r="EE176" t="s">
        <v>370</v>
      </c>
      <c r="EF176" t="s">
        <v>370</v>
      </c>
      <c r="EG176" t="s">
        <v>370</v>
      </c>
      <c r="EH176" t="s">
        <v>370</v>
      </c>
      <c r="EI176" t="s">
        <v>370</v>
      </c>
      <c r="EJ176" t="s">
        <v>1011</v>
      </c>
      <c r="EK176" t="s">
        <v>370</v>
      </c>
      <c r="EL176" t="s">
        <v>370</v>
      </c>
      <c r="EM176" t="s">
        <v>370</v>
      </c>
    </row>
    <row r="177" spans="1:143" x14ac:dyDescent="0.25">
      <c r="A177" t="s">
        <v>1023</v>
      </c>
      <c r="B177">
        <v>2020</v>
      </c>
      <c r="C177" t="s">
        <v>488</v>
      </c>
      <c r="D177" t="s">
        <v>486</v>
      </c>
      <c r="E177" t="s">
        <v>1187</v>
      </c>
      <c r="F177" t="s">
        <v>487</v>
      </c>
      <c r="G177" t="s">
        <v>1188</v>
      </c>
      <c r="H177" t="s">
        <v>103</v>
      </c>
      <c r="I177">
        <v>45331</v>
      </c>
      <c r="J177" s="2">
        <v>5</v>
      </c>
      <c r="K177">
        <v>325211</v>
      </c>
      <c r="L177" s="32" t="s">
        <v>259</v>
      </c>
      <c r="M177" s="32" t="s">
        <v>1018</v>
      </c>
      <c r="N177">
        <v>40.098610999999998</v>
      </c>
      <c r="O177">
        <v>-84.610556000000003</v>
      </c>
      <c r="P177" s="9">
        <v>110000394074</v>
      </c>
      <c r="Q177" s="9">
        <v>1320218998615</v>
      </c>
      <c r="R177" t="s">
        <v>1019</v>
      </c>
      <c r="S177" t="s">
        <v>1020</v>
      </c>
      <c r="T177" s="34">
        <v>4</v>
      </c>
      <c r="U177" s="2" t="s">
        <v>1032</v>
      </c>
      <c r="V177" t="s">
        <v>366</v>
      </c>
      <c r="W177">
        <v>5</v>
      </c>
      <c r="Y177">
        <v>5</v>
      </c>
      <c r="Z177">
        <v>10</v>
      </c>
      <c r="AA177" t="s">
        <v>1021</v>
      </c>
      <c r="AB177" s="32" t="s">
        <v>1064</v>
      </c>
      <c r="AD177" s="33" t="s">
        <v>426</v>
      </c>
      <c r="AJ177" t="s">
        <v>1018</v>
      </c>
      <c r="AK177" t="s">
        <v>1018</v>
      </c>
      <c r="AL177" t="s">
        <v>1018</v>
      </c>
      <c r="AM177" t="s">
        <v>1018</v>
      </c>
      <c r="AN177" t="s">
        <v>1018</v>
      </c>
      <c r="AO177" t="s">
        <v>1018</v>
      </c>
      <c r="AP177" t="s">
        <v>1028</v>
      </c>
      <c r="AQ177" t="s">
        <v>1028</v>
      </c>
      <c r="AR177" t="s">
        <v>1018</v>
      </c>
      <c r="AS177" t="s">
        <v>1018</v>
      </c>
      <c r="AT177" t="s">
        <v>1018</v>
      </c>
      <c r="AU177" t="s">
        <v>1018</v>
      </c>
      <c r="AV177" t="s">
        <v>1018</v>
      </c>
      <c r="AW177" t="s">
        <v>1018</v>
      </c>
      <c r="AX177" t="s">
        <v>1018</v>
      </c>
      <c r="AY177" t="s">
        <v>1018</v>
      </c>
      <c r="AZ177" t="s">
        <v>1018</v>
      </c>
      <c r="BA177" t="s">
        <v>1018</v>
      </c>
      <c r="BB177" t="s">
        <v>1018</v>
      </c>
      <c r="BC177" t="s">
        <v>1018</v>
      </c>
      <c r="BD177" t="s">
        <v>1018</v>
      </c>
      <c r="BE177" t="s">
        <v>1018</v>
      </c>
      <c r="BF177" t="s">
        <v>1018</v>
      </c>
      <c r="BG177" t="s">
        <v>1018</v>
      </c>
      <c r="BH177" t="s">
        <v>1018</v>
      </c>
      <c r="BI177" t="s">
        <v>1018</v>
      </c>
      <c r="BJ177" t="s">
        <v>1018</v>
      </c>
      <c r="BK177" t="s">
        <v>1018</v>
      </c>
      <c r="BL177" t="s">
        <v>1018</v>
      </c>
      <c r="BM177" t="s">
        <v>1018</v>
      </c>
      <c r="BN177" t="s">
        <v>1018</v>
      </c>
      <c r="BO177" t="s">
        <v>1018</v>
      </c>
      <c r="BP177" t="s">
        <v>1018</v>
      </c>
      <c r="BQ177" t="s">
        <v>1018</v>
      </c>
      <c r="BR177" t="s">
        <v>1018</v>
      </c>
      <c r="BS177" t="s">
        <v>1018</v>
      </c>
      <c r="BT177" t="s">
        <v>1018</v>
      </c>
      <c r="BU177" t="s">
        <v>1018</v>
      </c>
      <c r="BV177" t="s">
        <v>1018</v>
      </c>
      <c r="BW177" t="s">
        <v>1018</v>
      </c>
      <c r="BX177" t="s">
        <v>1018</v>
      </c>
      <c r="BY177" t="s">
        <v>1018</v>
      </c>
      <c r="BZ177" t="s">
        <v>1018</v>
      </c>
      <c r="CA177" t="s">
        <v>1018</v>
      </c>
      <c r="CB177" t="s">
        <v>1018</v>
      </c>
      <c r="CC177" t="s">
        <v>1018</v>
      </c>
      <c r="CD177" t="s">
        <v>1018</v>
      </c>
      <c r="CE177" t="s">
        <v>1018</v>
      </c>
      <c r="CF177" t="s">
        <v>1018</v>
      </c>
      <c r="CG177" t="s">
        <v>1018</v>
      </c>
      <c r="CH177" t="s">
        <v>1018</v>
      </c>
      <c r="CI177" t="s">
        <v>1018</v>
      </c>
      <c r="CJ177" t="s">
        <v>1018</v>
      </c>
      <c r="CK177" t="s">
        <v>1018</v>
      </c>
      <c r="CL177" t="s">
        <v>370</v>
      </c>
      <c r="CM177" t="s">
        <v>370</v>
      </c>
      <c r="CN177" t="s">
        <v>370</v>
      </c>
      <c r="CO177" t="s">
        <v>370</v>
      </c>
      <c r="CP177" t="s">
        <v>370</v>
      </c>
      <c r="CQ177" t="s">
        <v>370</v>
      </c>
      <c r="CR177" t="s">
        <v>1029</v>
      </c>
      <c r="CS177" t="s">
        <v>968</v>
      </c>
      <c r="CT177" t="s">
        <v>370</v>
      </c>
      <c r="CU177" t="s">
        <v>370</v>
      </c>
      <c r="CV177" t="s">
        <v>370</v>
      </c>
      <c r="CW177" t="s">
        <v>370</v>
      </c>
      <c r="CX177" t="s">
        <v>370</v>
      </c>
      <c r="CY177" t="s">
        <v>370</v>
      </c>
      <c r="CZ177" t="s">
        <v>370</v>
      </c>
      <c r="DA177" t="s">
        <v>370</v>
      </c>
      <c r="DB177" t="s">
        <v>370</v>
      </c>
      <c r="DC177" t="s">
        <v>370</v>
      </c>
      <c r="DD177" t="s">
        <v>370</v>
      </c>
      <c r="DE177" t="s">
        <v>370</v>
      </c>
      <c r="DF177" t="s">
        <v>370</v>
      </c>
      <c r="DG177" t="s">
        <v>370</v>
      </c>
      <c r="DH177" t="s">
        <v>370</v>
      </c>
      <c r="DI177" t="s">
        <v>370</v>
      </c>
      <c r="DJ177" t="s">
        <v>370</v>
      </c>
      <c r="DK177" t="s">
        <v>370</v>
      </c>
      <c r="DL177" t="s">
        <v>370</v>
      </c>
      <c r="DM177" t="s">
        <v>370</v>
      </c>
      <c r="DN177" t="s">
        <v>370</v>
      </c>
      <c r="DO177" t="s">
        <v>370</v>
      </c>
      <c r="DP177" t="s">
        <v>370</v>
      </c>
      <c r="DQ177" t="s">
        <v>370</v>
      </c>
      <c r="DR177" t="s">
        <v>370</v>
      </c>
      <c r="DS177" t="s">
        <v>370</v>
      </c>
      <c r="DT177" t="s">
        <v>370</v>
      </c>
      <c r="DU177" t="s">
        <v>370</v>
      </c>
      <c r="DV177" t="s">
        <v>370</v>
      </c>
      <c r="DW177" t="s">
        <v>370</v>
      </c>
      <c r="DX177" t="s">
        <v>370</v>
      </c>
      <c r="DY177" t="s">
        <v>370</v>
      </c>
      <c r="DZ177" t="s">
        <v>370</v>
      </c>
      <c r="EA177" t="s">
        <v>370</v>
      </c>
      <c r="EB177" t="s">
        <v>370</v>
      </c>
      <c r="EC177" t="s">
        <v>370</v>
      </c>
      <c r="ED177" t="s">
        <v>370</v>
      </c>
      <c r="EE177" t="s">
        <v>370</v>
      </c>
      <c r="EF177" t="s">
        <v>370</v>
      </c>
      <c r="EG177" t="s">
        <v>370</v>
      </c>
      <c r="EH177" t="s">
        <v>370</v>
      </c>
      <c r="EI177" t="s">
        <v>370</v>
      </c>
      <c r="EJ177" t="s">
        <v>370</v>
      </c>
      <c r="EK177" t="s">
        <v>370</v>
      </c>
      <c r="EL177" t="s">
        <v>370</v>
      </c>
      <c r="EM177" t="s">
        <v>370</v>
      </c>
    </row>
    <row r="178" spans="1:143" x14ac:dyDescent="0.25">
      <c r="A178" t="s">
        <v>1015</v>
      </c>
      <c r="B178">
        <v>2020</v>
      </c>
      <c r="C178" t="s">
        <v>446</v>
      </c>
      <c r="D178" t="s">
        <v>444</v>
      </c>
      <c r="E178" t="s">
        <v>1168</v>
      </c>
      <c r="F178" t="s">
        <v>445</v>
      </c>
      <c r="G178" t="s">
        <v>1169</v>
      </c>
      <c r="H178" t="s">
        <v>125</v>
      </c>
      <c r="I178">
        <v>19382</v>
      </c>
      <c r="J178" s="2">
        <v>3</v>
      </c>
      <c r="K178">
        <v>325211</v>
      </c>
      <c r="L178" s="32" t="s">
        <v>259</v>
      </c>
      <c r="M178" s="32" t="s">
        <v>1018</v>
      </c>
      <c r="N178">
        <v>39.959601999999997</v>
      </c>
      <c r="O178">
        <v>-75.589957999999996</v>
      </c>
      <c r="P178" s="9">
        <v>110000337476</v>
      </c>
      <c r="Q178" s="9">
        <v>1320219001029</v>
      </c>
      <c r="R178" t="s">
        <v>1019</v>
      </c>
      <c r="S178" t="s">
        <v>1020</v>
      </c>
      <c r="T178" s="10" t="s">
        <v>366</v>
      </c>
      <c r="U178" s="2" t="e">
        <v>#N/A</v>
      </c>
      <c r="V178" t="s">
        <v>366</v>
      </c>
      <c r="W178">
        <v>0</v>
      </c>
      <c r="Y178">
        <v>0</v>
      </c>
      <c r="Z178" t="s">
        <v>366</v>
      </c>
      <c r="AA178" t="s">
        <v>1021</v>
      </c>
      <c r="AB178" s="32" t="s">
        <v>370</v>
      </c>
      <c r="AD178" s="33" t="s">
        <v>426</v>
      </c>
      <c r="AJ178" t="s">
        <v>1018</v>
      </c>
      <c r="AK178" t="s">
        <v>1018</v>
      </c>
      <c r="AL178" t="s">
        <v>1018</v>
      </c>
      <c r="AM178" t="s">
        <v>1018</v>
      </c>
      <c r="AN178" t="s">
        <v>1018</v>
      </c>
      <c r="AO178" t="s">
        <v>1018</v>
      </c>
      <c r="AP178" t="s">
        <v>1018</v>
      </c>
      <c r="AQ178" t="s">
        <v>366</v>
      </c>
      <c r="AR178" t="s">
        <v>366</v>
      </c>
      <c r="AS178" t="s">
        <v>366</v>
      </c>
      <c r="AT178" t="s">
        <v>366</v>
      </c>
      <c r="AU178" t="s">
        <v>366</v>
      </c>
      <c r="AV178" t="s">
        <v>1018</v>
      </c>
      <c r="AW178" t="s">
        <v>366</v>
      </c>
      <c r="AX178" t="s">
        <v>366</v>
      </c>
      <c r="AY178" t="s">
        <v>366</v>
      </c>
      <c r="AZ178" t="s">
        <v>366</v>
      </c>
      <c r="BA178" t="s">
        <v>366</v>
      </c>
      <c r="BB178" t="s">
        <v>366</v>
      </c>
      <c r="BC178" t="s">
        <v>366</v>
      </c>
      <c r="BD178" t="s">
        <v>366</v>
      </c>
      <c r="BE178" t="s">
        <v>366</v>
      </c>
      <c r="BF178" t="s">
        <v>366</v>
      </c>
      <c r="BG178" t="s">
        <v>366</v>
      </c>
      <c r="BH178" t="s">
        <v>366</v>
      </c>
      <c r="BI178" t="s">
        <v>1018</v>
      </c>
      <c r="BJ178" t="s">
        <v>1018</v>
      </c>
      <c r="BK178" t="s">
        <v>1018</v>
      </c>
      <c r="BL178" t="s">
        <v>1018</v>
      </c>
      <c r="BM178" t="s">
        <v>1018</v>
      </c>
      <c r="BN178" t="s">
        <v>366</v>
      </c>
      <c r="BO178" t="s">
        <v>366</v>
      </c>
      <c r="BP178" t="s">
        <v>366</v>
      </c>
      <c r="BQ178" t="s">
        <v>366</v>
      </c>
      <c r="BR178" t="s">
        <v>366</v>
      </c>
      <c r="BS178" t="s">
        <v>366</v>
      </c>
      <c r="BT178" t="s">
        <v>366</v>
      </c>
      <c r="BU178" t="s">
        <v>1018</v>
      </c>
      <c r="BV178" t="s">
        <v>366</v>
      </c>
      <c r="BW178" t="s">
        <v>366</v>
      </c>
      <c r="BX178" t="s">
        <v>366</v>
      </c>
      <c r="BY178" t="s">
        <v>366</v>
      </c>
      <c r="BZ178" t="s">
        <v>366</v>
      </c>
      <c r="CA178" t="s">
        <v>366</v>
      </c>
      <c r="CB178" t="s">
        <v>1018</v>
      </c>
      <c r="CC178" t="s">
        <v>366</v>
      </c>
      <c r="CD178" t="s">
        <v>366</v>
      </c>
      <c r="CE178" t="s">
        <v>366</v>
      </c>
      <c r="CF178" t="s">
        <v>366</v>
      </c>
      <c r="CG178" t="s">
        <v>366</v>
      </c>
      <c r="CH178" t="s">
        <v>366</v>
      </c>
      <c r="CI178" t="s">
        <v>366</v>
      </c>
      <c r="CJ178" t="s">
        <v>366</v>
      </c>
      <c r="CK178" t="s">
        <v>366</v>
      </c>
      <c r="CL178" t="s">
        <v>370</v>
      </c>
      <c r="CM178" t="s">
        <v>370</v>
      </c>
      <c r="CN178" t="s">
        <v>370</v>
      </c>
      <c r="CO178" t="s">
        <v>370</v>
      </c>
      <c r="CP178" t="s">
        <v>370</v>
      </c>
      <c r="CQ178" t="s">
        <v>370</v>
      </c>
      <c r="CR178" t="s">
        <v>370</v>
      </c>
      <c r="CS178" t="s">
        <v>370</v>
      </c>
      <c r="CT178" t="s">
        <v>370</v>
      </c>
      <c r="CU178" t="s">
        <v>370</v>
      </c>
      <c r="CV178" t="s">
        <v>370</v>
      </c>
      <c r="CW178" t="s">
        <v>370</v>
      </c>
      <c r="CX178" t="s">
        <v>370</v>
      </c>
      <c r="CY178" t="s">
        <v>370</v>
      </c>
      <c r="CZ178" t="s">
        <v>370</v>
      </c>
      <c r="DA178" t="s">
        <v>370</v>
      </c>
      <c r="DB178" t="s">
        <v>370</v>
      </c>
      <c r="DC178" t="s">
        <v>370</v>
      </c>
      <c r="DD178" t="s">
        <v>370</v>
      </c>
      <c r="DE178" t="s">
        <v>370</v>
      </c>
      <c r="DF178" t="s">
        <v>370</v>
      </c>
      <c r="DG178" t="s">
        <v>370</v>
      </c>
      <c r="DH178" t="s">
        <v>370</v>
      </c>
      <c r="DI178" t="s">
        <v>370</v>
      </c>
      <c r="DJ178" t="s">
        <v>370</v>
      </c>
      <c r="DK178" t="s">
        <v>370</v>
      </c>
      <c r="DL178" t="s">
        <v>370</v>
      </c>
      <c r="DM178" t="s">
        <v>370</v>
      </c>
      <c r="DN178" t="s">
        <v>370</v>
      </c>
      <c r="DO178" t="s">
        <v>370</v>
      </c>
      <c r="DP178" t="s">
        <v>370</v>
      </c>
      <c r="DQ178" t="s">
        <v>370</v>
      </c>
      <c r="DR178" t="s">
        <v>370</v>
      </c>
      <c r="DS178" t="s">
        <v>370</v>
      </c>
      <c r="DT178" t="s">
        <v>370</v>
      </c>
      <c r="DU178" t="s">
        <v>370</v>
      </c>
      <c r="DV178" t="s">
        <v>370</v>
      </c>
      <c r="DW178" t="s">
        <v>370</v>
      </c>
      <c r="DX178" t="s">
        <v>370</v>
      </c>
      <c r="DY178" t="s">
        <v>370</v>
      </c>
      <c r="DZ178" t="s">
        <v>370</v>
      </c>
      <c r="EA178" t="s">
        <v>370</v>
      </c>
      <c r="EB178" t="s">
        <v>370</v>
      </c>
      <c r="EC178" t="s">
        <v>370</v>
      </c>
      <c r="ED178" t="s">
        <v>370</v>
      </c>
      <c r="EE178" t="s">
        <v>370</v>
      </c>
      <c r="EF178" t="s">
        <v>370</v>
      </c>
      <c r="EG178" t="s">
        <v>370</v>
      </c>
      <c r="EH178" t="s">
        <v>370</v>
      </c>
      <c r="EI178" t="s">
        <v>370</v>
      </c>
      <c r="EJ178" t="s">
        <v>370</v>
      </c>
      <c r="EK178" t="s">
        <v>370</v>
      </c>
      <c r="EL178" t="s">
        <v>370</v>
      </c>
      <c r="EM178" t="s">
        <v>370</v>
      </c>
    </row>
    <row r="179" spans="1:143" ht="45" x14ac:dyDescent="0.25">
      <c r="A179" t="s">
        <v>1023</v>
      </c>
      <c r="B179">
        <v>2020</v>
      </c>
      <c r="C179" t="s">
        <v>393</v>
      </c>
      <c r="D179" t="s">
        <v>389</v>
      </c>
      <c r="E179" t="s">
        <v>1189</v>
      </c>
      <c r="F179" t="s">
        <v>390</v>
      </c>
      <c r="G179" t="s">
        <v>1190</v>
      </c>
      <c r="H179" t="s">
        <v>391</v>
      </c>
      <c r="I179" s="34" t="s">
        <v>392</v>
      </c>
      <c r="J179" s="2">
        <v>1</v>
      </c>
      <c r="K179">
        <v>326299</v>
      </c>
      <c r="L179" s="32" t="s">
        <v>394</v>
      </c>
      <c r="M179" s="32" t="s">
        <v>1018</v>
      </c>
      <c r="N179">
        <v>41.713999999999999</v>
      </c>
      <c r="O179">
        <v>-71.879000000000005</v>
      </c>
      <c r="P179" s="9">
        <v>110000315926</v>
      </c>
      <c r="Q179" s="9">
        <v>1320219011451</v>
      </c>
      <c r="R179" t="s">
        <v>1019</v>
      </c>
      <c r="S179" t="s">
        <v>1020</v>
      </c>
      <c r="T179" s="34">
        <v>3</v>
      </c>
      <c r="U179" s="2" t="s">
        <v>1067</v>
      </c>
      <c r="V179" t="s">
        <v>366</v>
      </c>
      <c r="W179">
        <v>5</v>
      </c>
      <c r="Y179">
        <v>5</v>
      </c>
      <c r="Z179">
        <v>10</v>
      </c>
      <c r="AA179" t="s">
        <v>1021</v>
      </c>
      <c r="AB179" s="32" t="s">
        <v>1027</v>
      </c>
      <c r="AD179" s="33" t="s">
        <v>388</v>
      </c>
      <c r="AJ179" t="s">
        <v>1018</v>
      </c>
      <c r="AK179" t="s">
        <v>1018</v>
      </c>
      <c r="AL179" t="s">
        <v>1018</v>
      </c>
      <c r="AM179" t="s">
        <v>1018</v>
      </c>
      <c r="AN179" t="s">
        <v>1018</v>
      </c>
      <c r="AO179" t="s">
        <v>1018</v>
      </c>
      <c r="AP179" t="s">
        <v>1028</v>
      </c>
      <c r="AQ179" t="s">
        <v>1018</v>
      </c>
      <c r="AR179" t="s">
        <v>1028</v>
      </c>
      <c r="AS179" t="s">
        <v>1018</v>
      </c>
      <c r="AT179" t="s">
        <v>1018</v>
      </c>
      <c r="AU179" t="s">
        <v>1018</v>
      </c>
      <c r="AV179" t="s">
        <v>1018</v>
      </c>
      <c r="AW179" t="s">
        <v>1018</v>
      </c>
      <c r="AX179" t="s">
        <v>1018</v>
      </c>
      <c r="AY179" t="s">
        <v>1018</v>
      </c>
      <c r="AZ179" t="s">
        <v>1018</v>
      </c>
      <c r="BA179" t="s">
        <v>1018</v>
      </c>
      <c r="BB179" t="s">
        <v>1018</v>
      </c>
      <c r="BC179" t="s">
        <v>1018</v>
      </c>
      <c r="BD179" t="s">
        <v>1018</v>
      </c>
      <c r="BE179" t="s">
        <v>1018</v>
      </c>
      <c r="BF179" t="s">
        <v>1018</v>
      </c>
      <c r="BG179" t="s">
        <v>1018</v>
      </c>
      <c r="BH179" t="s">
        <v>1018</v>
      </c>
      <c r="BI179" t="s">
        <v>1018</v>
      </c>
      <c r="BJ179" t="s">
        <v>1018</v>
      </c>
      <c r="BK179" t="s">
        <v>1018</v>
      </c>
      <c r="BL179" t="s">
        <v>1018</v>
      </c>
      <c r="BM179" t="s">
        <v>1018</v>
      </c>
      <c r="BN179" t="s">
        <v>1018</v>
      </c>
      <c r="BO179" t="s">
        <v>1018</v>
      </c>
      <c r="BP179" t="s">
        <v>1018</v>
      </c>
      <c r="BQ179" t="s">
        <v>1018</v>
      </c>
      <c r="BR179" t="s">
        <v>1018</v>
      </c>
      <c r="BS179" t="s">
        <v>1018</v>
      </c>
      <c r="BT179" t="s">
        <v>1018</v>
      </c>
      <c r="BU179" t="s">
        <v>1018</v>
      </c>
      <c r="BV179" t="s">
        <v>1018</v>
      </c>
      <c r="BW179" t="s">
        <v>1018</v>
      </c>
      <c r="BX179" t="s">
        <v>1018</v>
      </c>
      <c r="BY179" t="s">
        <v>1018</v>
      </c>
      <c r="BZ179" t="s">
        <v>1018</v>
      </c>
      <c r="CA179" t="s">
        <v>1018</v>
      </c>
      <c r="CB179" t="s">
        <v>1018</v>
      </c>
      <c r="CC179" t="s">
        <v>1018</v>
      </c>
      <c r="CD179" t="s">
        <v>1018</v>
      </c>
      <c r="CE179" t="s">
        <v>1018</v>
      </c>
      <c r="CF179" t="s">
        <v>1018</v>
      </c>
      <c r="CG179" t="s">
        <v>1018</v>
      </c>
      <c r="CH179" t="s">
        <v>1018</v>
      </c>
      <c r="CI179" t="s">
        <v>1018</v>
      </c>
      <c r="CJ179" t="s">
        <v>1018</v>
      </c>
      <c r="CK179" t="s">
        <v>1018</v>
      </c>
      <c r="CL179" t="s">
        <v>370</v>
      </c>
      <c r="CM179" t="s">
        <v>370</v>
      </c>
      <c r="CN179" t="s">
        <v>370</v>
      </c>
      <c r="CO179" t="s">
        <v>370</v>
      </c>
      <c r="CP179" t="s">
        <v>370</v>
      </c>
      <c r="CQ179" t="s">
        <v>370</v>
      </c>
      <c r="CR179" t="s">
        <v>1029</v>
      </c>
      <c r="CS179" t="s">
        <v>370</v>
      </c>
      <c r="CT179" t="s">
        <v>1030</v>
      </c>
      <c r="CU179" t="s">
        <v>370</v>
      </c>
      <c r="CV179" t="s">
        <v>370</v>
      </c>
      <c r="CW179" t="s">
        <v>370</v>
      </c>
      <c r="CX179" t="s">
        <v>370</v>
      </c>
      <c r="CY179" t="s">
        <v>370</v>
      </c>
      <c r="CZ179" t="s">
        <v>370</v>
      </c>
      <c r="DA179" t="s">
        <v>370</v>
      </c>
      <c r="DB179" t="s">
        <v>370</v>
      </c>
      <c r="DC179" t="s">
        <v>370</v>
      </c>
      <c r="DD179" t="s">
        <v>370</v>
      </c>
      <c r="DE179" t="s">
        <v>370</v>
      </c>
      <c r="DF179" t="s">
        <v>370</v>
      </c>
      <c r="DG179" t="s">
        <v>370</v>
      </c>
      <c r="DH179" t="s">
        <v>370</v>
      </c>
      <c r="DI179" t="s">
        <v>370</v>
      </c>
      <c r="DJ179" t="s">
        <v>370</v>
      </c>
      <c r="DK179" t="s">
        <v>370</v>
      </c>
      <c r="DL179" t="s">
        <v>370</v>
      </c>
      <c r="DM179" t="s">
        <v>370</v>
      </c>
      <c r="DN179" t="s">
        <v>370</v>
      </c>
      <c r="DO179" t="s">
        <v>370</v>
      </c>
      <c r="DP179" t="s">
        <v>370</v>
      </c>
      <c r="DQ179" t="s">
        <v>370</v>
      </c>
      <c r="DR179" t="s">
        <v>370</v>
      </c>
      <c r="DS179" t="s">
        <v>370</v>
      </c>
      <c r="DT179" t="s">
        <v>370</v>
      </c>
      <c r="DU179" t="s">
        <v>370</v>
      </c>
      <c r="DV179" t="s">
        <v>370</v>
      </c>
      <c r="DW179" t="s">
        <v>370</v>
      </c>
      <c r="DX179" t="s">
        <v>370</v>
      </c>
      <c r="DY179" t="s">
        <v>370</v>
      </c>
      <c r="DZ179" t="s">
        <v>370</v>
      </c>
      <c r="EA179" t="s">
        <v>370</v>
      </c>
      <c r="EB179" t="s">
        <v>370</v>
      </c>
      <c r="EC179" t="s">
        <v>370</v>
      </c>
      <c r="ED179" t="s">
        <v>370</v>
      </c>
      <c r="EE179" t="s">
        <v>370</v>
      </c>
      <c r="EF179" t="s">
        <v>370</v>
      </c>
      <c r="EG179" t="s">
        <v>370</v>
      </c>
      <c r="EH179" t="s">
        <v>370</v>
      </c>
      <c r="EI179" t="s">
        <v>370</v>
      </c>
      <c r="EJ179" t="s">
        <v>370</v>
      </c>
      <c r="EK179" t="s">
        <v>370</v>
      </c>
      <c r="EL179" t="s">
        <v>370</v>
      </c>
      <c r="EM179" t="s">
        <v>370</v>
      </c>
    </row>
    <row r="180" spans="1:143" x14ac:dyDescent="0.25">
      <c r="A180" t="s">
        <v>1023</v>
      </c>
      <c r="B180">
        <v>2020</v>
      </c>
      <c r="C180" t="s">
        <v>191</v>
      </c>
      <c r="D180" t="s">
        <v>189</v>
      </c>
      <c r="E180" t="s">
        <v>1231</v>
      </c>
      <c r="F180" t="s">
        <v>190</v>
      </c>
      <c r="G180" t="s">
        <v>1232</v>
      </c>
      <c r="H180" t="s">
        <v>103</v>
      </c>
      <c r="I180">
        <v>43219</v>
      </c>
      <c r="J180" s="2">
        <v>5</v>
      </c>
      <c r="K180">
        <v>325510</v>
      </c>
      <c r="L180" s="32" t="s">
        <v>120</v>
      </c>
      <c r="M180" s="32" t="s">
        <v>1018</v>
      </c>
      <c r="N180">
        <v>39.986440000000002</v>
      </c>
      <c r="O180">
        <v>-82.952849999999998</v>
      </c>
      <c r="P180" s="9">
        <v>110000382586</v>
      </c>
      <c r="Q180" s="9">
        <v>1320219012693</v>
      </c>
      <c r="R180" t="s">
        <v>1019</v>
      </c>
      <c r="S180" t="s">
        <v>1020</v>
      </c>
      <c r="T180" s="34">
        <v>5</v>
      </c>
      <c r="U180" s="2" t="s">
        <v>1037</v>
      </c>
      <c r="V180">
        <v>1130</v>
      </c>
      <c r="W180">
        <v>1130</v>
      </c>
      <c r="Y180">
        <v>3389</v>
      </c>
      <c r="Z180">
        <v>4519</v>
      </c>
      <c r="AA180" t="s">
        <v>1021</v>
      </c>
      <c r="AB180" s="32" t="s">
        <v>1027</v>
      </c>
      <c r="AD180" s="33" t="s">
        <v>114</v>
      </c>
      <c r="AJ180" t="s">
        <v>1018</v>
      </c>
      <c r="AK180" t="s">
        <v>1018</v>
      </c>
      <c r="AL180" t="s">
        <v>1018</v>
      </c>
      <c r="AM180" t="s">
        <v>1018</v>
      </c>
      <c r="AN180" t="s">
        <v>1018</v>
      </c>
      <c r="AO180" t="s">
        <v>1018</v>
      </c>
      <c r="AP180" t="s">
        <v>1028</v>
      </c>
      <c r="AQ180" t="s">
        <v>1018</v>
      </c>
      <c r="AR180" t="s">
        <v>1028</v>
      </c>
      <c r="AS180" t="s">
        <v>1018</v>
      </c>
      <c r="AT180" t="s">
        <v>1018</v>
      </c>
      <c r="AU180" t="s">
        <v>1018</v>
      </c>
      <c r="AV180" t="s">
        <v>1018</v>
      </c>
      <c r="AW180" t="s">
        <v>1018</v>
      </c>
      <c r="AX180" t="s">
        <v>1018</v>
      </c>
      <c r="AY180" t="s">
        <v>1018</v>
      </c>
      <c r="AZ180" t="s">
        <v>1018</v>
      </c>
      <c r="BA180" t="s">
        <v>1018</v>
      </c>
      <c r="BB180" t="s">
        <v>1018</v>
      </c>
      <c r="BC180" t="s">
        <v>1018</v>
      </c>
      <c r="BD180" t="s">
        <v>1018</v>
      </c>
      <c r="BE180" t="s">
        <v>1018</v>
      </c>
      <c r="BF180" t="s">
        <v>1018</v>
      </c>
      <c r="BG180" t="s">
        <v>1018</v>
      </c>
      <c r="BH180" t="s">
        <v>1018</v>
      </c>
      <c r="BI180" t="s">
        <v>1018</v>
      </c>
      <c r="BJ180" t="s">
        <v>1018</v>
      </c>
      <c r="BK180" t="s">
        <v>1018</v>
      </c>
      <c r="BL180" t="s">
        <v>1018</v>
      </c>
      <c r="BM180" t="s">
        <v>1018</v>
      </c>
      <c r="BN180" t="s">
        <v>1018</v>
      </c>
      <c r="BO180" t="s">
        <v>1018</v>
      </c>
      <c r="BP180" t="s">
        <v>1018</v>
      </c>
      <c r="BQ180" t="s">
        <v>1018</v>
      </c>
      <c r="BR180" t="s">
        <v>1018</v>
      </c>
      <c r="BS180" t="s">
        <v>1018</v>
      </c>
      <c r="BT180" t="s">
        <v>1018</v>
      </c>
      <c r="BU180" t="s">
        <v>1018</v>
      </c>
      <c r="BV180" t="s">
        <v>1018</v>
      </c>
      <c r="BW180" t="s">
        <v>1018</v>
      </c>
      <c r="BX180" t="s">
        <v>1018</v>
      </c>
      <c r="BY180" t="s">
        <v>1018</v>
      </c>
      <c r="BZ180" t="s">
        <v>1018</v>
      </c>
      <c r="CA180" t="s">
        <v>1018</v>
      </c>
      <c r="CB180" t="s">
        <v>1018</v>
      </c>
      <c r="CC180" t="s">
        <v>1018</v>
      </c>
      <c r="CD180" t="s">
        <v>1018</v>
      </c>
      <c r="CE180" t="s">
        <v>1018</v>
      </c>
      <c r="CF180" t="s">
        <v>1018</v>
      </c>
      <c r="CG180" t="s">
        <v>1018</v>
      </c>
      <c r="CH180" t="s">
        <v>1018</v>
      </c>
      <c r="CI180" t="s">
        <v>1018</v>
      </c>
      <c r="CJ180" t="s">
        <v>1018</v>
      </c>
      <c r="CK180" t="s">
        <v>1018</v>
      </c>
      <c r="CL180" t="s">
        <v>370</v>
      </c>
      <c r="CM180" t="s">
        <v>370</v>
      </c>
      <c r="CN180" t="s">
        <v>370</v>
      </c>
      <c r="CO180" t="s">
        <v>370</v>
      </c>
      <c r="CP180" t="s">
        <v>370</v>
      </c>
      <c r="CQ180" t="s">
        <v>370</v>
      </c>
      <c r="CR180" t="s">
        <v>1029</v>
      </c>
      <c r="CS180" t="s">
        <v>370</v>
      </c>
      <c r="CT180" t="s">
        <v>1030</v>
      </c>
      <c r="CU180" t="s">
        <v>370</v>
      </c>
      <c r="CV180" t="s">
        <v>370</v>
      </c>
      <c r="CW180" t="s">
        <v>370</v>
      </c>
      <c r="CX180" t="s">
        <v>370</v>
      </c>
      <c r="CY180" t="s">
        <v>370</v>
      </c>
      <c r="CZ180" t="s">
        <v>370</v>
      </c>
      <c r="DA180" t="s">
        <v>370</v>
      </c>
      <c r="DB180" t="s">
        <v>370</v>
      </c>
      <c r="DC180" t="s">
        <v>370</v>
      </c>
      <c r="DD180" t="s">
        <v>370</v>
      </c>
      <c r="DE180" t="s">
        <v>370</v>
      </c>
      <c r="DF180" t="s">
        <v>370</v>
      </c>
      <c r="DG180" t="s">
        <v>370</v>
      </c>
      <c r="DH180" t="s">
        <v>370</v>
      </c>
      <c r="DI180" t="s">
        <v>370</v>
      </c>
      <c r="DJ180" t="s">
        <v>370</v>
      </c>
      <c r="DK180" t="s">
        <v>370</v>
      </c>
      <c r="DL180" t="s">
        <v>370</v>
      </c>
      <c r="DM180" t="s">
        <v>370</v>
      </c>
      <c r="DN180" t="s">
        <v>370</v>
      </c>
      <c r="DO180" t="s">
        <v>370</v>
      </c>
      <c r="DP180" t="s">
        <v>370</v>
      </c>
      <c r="DQ180" t="s">
        <v>370</v>
      </c>
      <c r="DR180" t="s">
        <v>370</v>
      </c>
      <c r="DS180" t="s">
        <v>370</v>
      </c>
      <c r="DT180" t="s">
        <v>370</v>
      </c>
      <c r="DU180" t="s">
        <v>370</v>
      </c>
      <c r="DV180" t="s">
        <v>370</v>
      </c>
      <c r="DW180" t="s">
        <v>370</v>
      </c>
      <c r="DX180" t="s">
        <v>370</v>
      </c>
      <c r="DY180" t="s">
        <v>370</v>
      </c>
      <c r="DZ180" t="s">
        <v>370</v>
      </c>
      <c r="EA180" t="s">
        <v>370</v>
      </c>
      <c r="EB180" t="s">
        <v>370</v>
      </c>
      <c r="EC180" t="s">
        <v>370</v>
      </c>
      <c r="ED180" t="s">
        <v>370</v>
      </c>
      <c r="EE180" t="s">
        <v>370</v>
      </c>
      <c r="EF180" t="s">
        <v>370</v>
      </c>
      <c r="EG180" t="s">
        <v>370</v>
      </c>
      <c r="EH180" t="s">
        <v>370</v>
      </c>
      <c r="EI180" t="s">
        <v>370</v>
      </c>
      <c r="EJ180" t="s">
        <v>370</v>
      </c>
      <c r="EK180" t="s">
        <v>370</v>
      </c>
      <c r="EL180" t="s">
        <v>370</v>
      </c>
      <c r="EM180" t="s">
        <v>370</v>
      </c>
    </row>
    <row r="181" spans="1:143" ht="30" x14ac:dyDescent="0.25">
      <c r="A181" t="s">
        <v>1023</v>
      </c>
      <c r="B181">
        <v>2020</v>
      </c>
      <c r="C181" t="s">
        <v>258</v>
      </c>
      <c r="D181" t="s">
        <v>255</v>
      </c>
      <c r="E181" t="s">
        <v>1144</v>
      </c>
      <c r="F181" t="s">
        <v>256</v>
      </c>
      <c r="G181" t="s">
        <v>1145</v>
      </c>
      <c r="H181" t="s">
        <v>257</v>
      </c>
      <c r="I181">
        <v>37660</v>
      </c>
      <c r="J181" s="2">
        <v>4</v>
      </c>
      <c r="K181">
        <v>325211</v>
      </c>
      <c r="L181" s="32" t="s">
        <v>259</v>
      </c>
      <c r="M181" s="32" t="s">
        <v>1018</v>
      </c>
      <c r="N181">
        <v>36.527054999999997</v>
      </c>
      <c r="O181">
        <v>-82.538579999999996</v>
      </c>
      <c r="P181" s="9">
        <v>110000574423</v>
      </c>
      <c r="Q181" s="9">
        <v>1320219017656</v>
      </c>
      <c r="R181" t="s">
        <v>1019</v>
      </c>
      <c r="S181" t="s">
        <v>1020</v>
      </c>
      <c r="T181" s="34">
        <v>6</v>
      </c>
      <c r="U181" s="2" t="s">
        <v>1026</v>
      </c>
      <c r="V181">
        <v>587</v>
      </c>
      <c r="W181">
        <v>587</v>
      </c>
      <c r="Y181">
        <v>581</v>
      </c>
      <c r="Z181">
        <v>1168</v>
      </c>
      <c r="AA181" t="s">
        <v>1021</v>
      </c>
      <c r="AB181" s="32" t="s">
        <v>1146</v>
      </c>
      <c r="AD181" s="33" t="s">
        <v>114</v>
      </c>
      <c r="AJ181" t="s">
        <v>1018</v>
      </c>
      <c r="AK181" t="s">
        <v>1018</v>
      </c>
      <c r="AL181" t="s">
        <v>1018</v>
      </c>
      <c r="AM181" t="s">
        <v>1018</v>
      </c>
      <c r="AN181" t="s">
        <v>1018</v>
      </c>
      <c r="AO181" t="s">
        <v>1018</v>
      </c>
      <c r="AP181" t="s">
        <v>1028</v>
      </c>
      <c r="AQ181" t="s">
        <v>1018</v>
      </c>
      <c r="AR181" t="s">
        <v>1028</v>
      </c>
      <c r="AS181" t="s">
        <v>1018</v>
      </c>
      <c r="AT181" t="s">
        <v>1018</v>
      </c>
      <c r="AU181" t="s">
        <v>1028</v>
      </c>
      <c r="AV181" t="s">
        <v>1018</v>
      </c>
      <c r="AW181" t="s">
        <v>1018</v>
      </c>
      <c r="AX181" t="s">
        <v>1018</v>
      </c>
      <c r="AY181" t="s">
        <v>1018</v>
      </c>
      <c r="AZ181" t="s">
        <v>1018</v>
      </c>
      <c r="BA181" t="s">
        <v>1018</v>
      </c>
      <c r="BB181" t="s">
        <v>1018</v>
      </c>
      <c r="BC181" t="s">
        <v>1018</v>
      </c>
      <c r="BD181" t="s">
        <v>1018</v>
      </c>
      <c r="BE181" t="s">
        <v>1018</v>
      </c>
      <c r="BF181" t="s">
        <v>1018</v>
      </c>
      <c r="BG181" t="s">
        <v>1018</v>
      </c>
      <c r="BH181" t="s">
        <v>1018</v>
      </c>
      <c r="BI181" t="s">
        <v>1018</v>
      </c>
      <c r="BJ181" t="s">
        <v>1028</v>
      </c>
      <c r="BK181" t="s">
        <v>1018</v>
      </c>
      <c r="BL181" t="s">
        <v>1018</v>
      </c>
      <c r="BM181" t="s">
        <v>1018</v>
      </c>
      <c r="BN181" t="s">
        <v>1018</v>
      </c>
      <c r="BO181" t="s">
        <v>1018</v>
      </c>
      <c r="BP181" t="s">
        <v>1018</v>
      </c>
      <c r="BQ181" t="s">
        <v>1018</v>
      </c>
      <c r="BR181" t="s">
        <v>1018</v>
      </c>
      <c r="BS181" t="s">
        <v>1018</v>
      </c>
      <c r="BT181" t="s">
        <v>1018</v>
      </c>
      <c r="BU181" t="s">
        <v>1018</v>
      </c>
      <c r="BV181" t="s">
        <v>1018</v>
      </c>
      <c r="BW181" t="s">
        <v>1018</v>
      </c>
      <c r="BX181" t="s">
        <v>1018</v>
      </c>
      <c r="BY181" t="s">
        <v>1018</v>
      </c>
      <c r="BZ181" t="s">
        <v>1018</v>
      </c>
      <c r="CA181" t="s">
        <v>1018</v>
      </c>
      <c r="CB181" t="s">
        <v>1018</v>
      </c>
      <c r="CC181" t="s">
        <v>1018</v>
      </c>
      <c r="CD181" t="s">
        <v>1018</v>
      </c>
      <c r="CE181" t="s">
        <v>1018</v>
      </c>
      <c r="CF181" t="s">
        <v>1018</v>
      </c>
      <c r="CG181" t="s">
        <v>1018</v>
      </c>
      <c r="CH181" t="s">
        <v>1018</v>
      </c>
      <c r="CI181" t="s">
        <v>1018</v>
      </c>
      <c r="CJ181" t="s">
        <v>1018</v>
      </c>
      <c r="CK181" t="s">
        <v>1018</v>
      </c>
      <c r="CL181" t="s">
        <v>370</v>
      </c>
      <c r="CM181" t="s">
        <v>370</v>
      </c>
      <c r="CN181" t="s">
        <v>370</v>
      </c>
      <c r="CO181" t="s">
        <v>370</v>
      </c>
      <c r="CP181" t="s">
        <v>370</v>
      </c>
      <c r="CQ181" t="s">
        <v>370</v>
      </c>
      <c r="CR181" t="s">
        <v>1029</v>
      </c>
      <c r="CS181" t="s">
        <v>370</v>
      </c>
      <c r="CT181" t="s">
        <v>1030</v>
      </c>
      <c r="CU181" t="s">
        <v>370</v>
      </c>
      <c r="CV181" t="s">
        <v>370</v>
      </c>
      <c r="CW181" t="s">
        <v>972</v>
      </c>
      <c r="CX181" t="s">
        <v>370</v>
      </c>
      <c r="CY181" t="s">
        <v>370</v>
      </c>
      <c r="CZ181" t="s">
        <v>370</v>
      </c>
      <c r="DA181" t="s">
        <v>370</v>
      </c>
      <c r="DB181" t="s">
        <v>370</v>
      </c>
      <c r="DC181" t="s">
        <v>370</v>
      </c>
      <c r="DD181" t="s">
        <v>370</v>
      </c>
      <c r="DE181" t="s">
        <v>370</v>
      </c>
      <c r="DF181" t="s">
        <v>370</v>
      </c>
      <c r="DG181" t="s">
        <v>370</v>
      </c>
      <c r="DH181" t="s">
        <v>370</v>
      </c>
      <c r="DI181" t="s">
        <v>370</v>
      </c>
      <c r="DJ181" t="s">
        <v>370</v>
      </c>
      <c r="DK181" t="s">
        <v>370</v>
      </c>
      <c r="DL181" t="s">
        <v>987</v>
      </c>
      <c r="DM181" t="s">
        <v>370</v>
      </c>
      <c r="DN181" t="s">
        <v>370</v>
      </c>
      <c r="DO181" t="s">
        <v>370</v>
      </c>
      <c r="DP181" t="s">
        <v>370</v>
      </c>
      <c r="DQ181" t="s">
        <v>370</v>
      </c>
      <c r="DR181" t="s">
        <v>370</v>
      </c>
      <c r="DS181" t="s">
        <v>370</v>
      </c>
      <c r="DT181" t="s">
        <v>370</v>
      </c>
      <c r="DU181" t="s">
        <v>370</v>
      </c>
      <c r="DV181" t="s">
        <v>370</v>
      </c>
      <c r="DW181" t="s">
        <v>370</v>
      </c>
      <c r="DX181" t="s">
        <v>370</v>
      </c>
      <c r="DY181" t="s">
        <v>370</v>
      </c>
      <c r="DZ181" t="s">
        <v>370</v>
      </c>
      <c r="EA181" t="s">
        <v>370</v>
      </c>
      <c r="EB181" t="s">
        <v>370</v>
      </c>
      <c r="EC181" t="s">
        <v>370</v>
      </c>
      <c r="ED181" t="s">
        <v>370</v>
      </c>
      <c r="EE181" t="s">
        <v>370</v>
      </c>
      <c r="EF181" t="s">
        <v>370</v>
      </c>
      <c r="EG181" t="s">
        <v>370</v>
      </c>
      <c r="EH181" t="s">
        <v>370</v>
      </c>
      <c r="EI181" t="s">
        <v>370</v>
      </c>
      <c r="EJ181" t="s">
        <v>370</v>
      </c>
      <c r="EK181" t="s">
        <v>370</v>
      </c>
      <c r="EL181" t="s">
        <v>370</v>
      </c>
      <c r="EM181" t="s">
        <v>370</v>
      </c>
    </row>
    <row r="182" spans="1:143" ht="45" x14ac:dyDescent="0.25">
      <c r="A182" t="s">
        <v>1023</v>
      </c>
      <c r="B182">
        <v>2020</v>
      </c>
      <c r="C182" t="s">
        <v>526</v>
      </c>
      <c r="D182" t="s">
        <v>524</v>
      </c>
      <c r="E182" t="s">
        <v>1304</v>
      </c>
      <c r="F182" t="s">
        <v>525</v>
      </c>
      <c r="G182" t="s">
        <v>1305</v>
      </c>
      <c r="H182" t="s">
        <v>234</v>
      </c>
      <c r="I182">
        <v>72076</v>
      </c>
      <c r="J182" s="2">
        <v>6</v>
      </c>
      <c r="K182">
        <v>325211</v>
      </c>
      <c r="L182" s="32" t="s">
        <v>259</v>
      </c>
      <c r="M182" s="32" t="s">
        <v>1018</v>
      </c>
      <c r="N182">
        <v>34.882638</v>
      </c>
      <c r="O182">
        <v>-92.138830999999996</v>
      </c>
      <c r="P182" s="9">
        <v>110000451626</v>
      </c>
      <c r="Q182" s="9">
        <v>1320219022062</v>
      </c>
      <c r="R182" t="s">
        <v>1019</v>
      </c>
      <c r="S182" t="s">
        <v>1020</v>
      </c>
      <c r="T182" s="34">
        <v>6</v>
      </c>
      <c r="U182" s="2" t="s">
        <v>1026</v>
      </c>
      <c r="V182">
        <v>289</v>
      </c>
      <c r="W182">
        <v>289</v>
      </c>
      <c r="Y182">
        <v>23</v>
      </c>
      <c r="Z182">
        <v>312</v>
      </c>
      <c r="AA182" t="s">
        <v>1021</v>
      </c>
      <c r="AB182" s="32" t="s">
        <v>1073</v>
      </c>
      <c r="AD182" s="33" t="s">
        <v>426</v>
      </c>
      <c r="AJ182" t="s">
        <v>1018</v>
      </c>
      <c r="AK182" t="s">
        <v>1018</v>
      </c>
      <c r="AL182" t="s">
        <v>1018</v>
      </c>
      <c r="AM182" t="s">
        <v>1018</v>
      </c>
      <c r="AN182" t="s">
        <v>1018</v>
      </c>
      <c r="AO182" t="s">
        <v>1018</v>
      </c>
      <c r="AP182" t="s">
        <v>1028</v>
      </c>
      <c r="AQ182" t="s">
        <v>1018</v>
      </c>
      <c r="AR182" t="s">
        <v>1028</v>
      </c>
      <c r="AS182" t="s">
        <v>1018</v>
      </c>
      <c r="AT182" t="s">
        <v>1018</v>
      </c>
      <c r="AU182" t="s">
        <v>1018</v>
      </c>
      <c r="AV182" t="s">
        <v>1028</v>
      </c>
      <c r="AW182" t="s">
        <v>1028</v>
      </c>
      <c r="AX182" t="s">
        <v>1018</v>
      </c>
      <c r="AY182" t="s">
        <v>1018</v>
      </c>
      <c r="AZ182" t="s">
        <v>1018</v>
      </c>
      <c r="BA182" t="s">
        <v>1018</v>
      </c>
      <c r="BB182" t="s">
        <v>1018</v>
      </c>
      <c r="BC182" t="s">
        <v>1018</v>
      </c>
      <c r="BD182" t="s">
        <v>1018</v>
      </c>
      <c r="BE182" t="s">
        <v>1018</v>
      </c>
      <c r="BF182" t="s">
        <v>1018</v>
      </c>
      <c r="BG182" t="s">
        <v>1018</v>
      </c>
      <c r="BH182" t="s">
        <v>1018</v>
      </c>
      <c r="BI182" t="s">
        <v>1018</v>
      </c>
      <c r="BJ182" t="s">
        <v>1018</v>
      </c>
      <c r="BK182" t="s">
        <v>1018</v>
      </c>
      <c r="BL182" t="s">
        <v>1018</v>
      </c>
      <c r="BM182" t="s">
        <v>1018</v>
      </c>
      <c r="BN182" t="s">
        <v>1018</v>
      </c>
      <c r="BO182" t="s">
        <v>1018</v>
      </c>
      <c r="BP182" t="s">
        <v>1018</v>
      </c>
      <c r="BQ182" t="s">
        <v>1018</v>
      </c>
      <c r="BR182" t="s">
        <v>1018</v>
      </c>
      <c r="BS182" t="s">
        <v>1018</v>
      </c>
      <c r="BT182" t="s">
        <v>1018</v>
      </c>
      <c r="BU182" t="s">
        <v>1018</v>
      </c>
      <c r="BV182" t="s">
        <v>1018</v>
      </c>
      <c r="BW182" t="s">
        <v>1018</v>
      </c>
      <c r="BX182" t="s">
        <v>1018</v>
      </c>
      <c r="BY182" t="s">
        <v>1018</v>
      </c>
      <c r="BZ182" t="s">
        <v>1018</v>
      </c>
      <c r="CA182" t="s">
        <v>1018</v>
      </c>
      <c r="CB182" t="s">
        <v>1018</v>
      </c>
      <c r="CC182" t="s">
        <v>1018</v>
      </c>
      <c r="CD182" t="s">
        <v>1018</v>
      </c>
      <c r="CE182" t="s">
        <v>1018</v>
      </c>
      <c r="CF182" t="s">
        <v>1018</v>
      </c>
      <c r="CG182" t="s">
        <v>1018</v>
      </c>
      <c r="CH182" t="s">
        <v>1018</v>
      </c>
      <c r="CI182" t="s">
        <v>1018</v>
      </c>
      <c r="CJ182" t="s">
        <v>1018</v>
      </c>
      <c r="CK182" t="s">
        <v>1018</v>
      </c>
      <c r="CL182" t="s">
        <v>370</v>
      </c>
      <c r="CM182" t="s">
        <v>370</v>
      </c>
      <c r="CN182" t="s">
        <v>370</v>
      </c>
      <c r="CO182" t="s">
        <v>370</v>
      </c>
      <c r="CP182" t="s">
        <v>370</v>
      </c>
      <c r="CQ182" t="s">
        <v>370</v>
      </c>
      <c r="CR182" t="s">
        <v>1029</v>
      </c>
      <c r="CS182" t="s">
        <v>370</v>
      </c>
      <c r="CT182" t="s">
        <v>1030</v>
      </c>
      <c r="CU182" t="s">
        <v>370</v>
      </c>
      <c r="CV182" t="s">
        <v>370</v>
      </c>
      <c r="CW182" t="s">
        <v>370</v>
      </c>
      <c r="CX182" t="s">
        <v>1071</v>
      </c>
      <c r="CY182" t="s">
        <v>974</v>
      </c>
      <c r="CZ182" t="s">
        <v>370</v>
      </c>
      <c r="DA182" t="s">
        <v>370</v>
      </c>
      <c r="DB182" t="s">
        <v>370</v>
      </c>
      <c r="DC182" t="s">
        <v>370</v>
      </c>
      <c r="DD182" t="s">
        <v>370</v>
      </c>
      <c r="DE182" t="s">
        <v>370</v>
      </c>
      <c r="DF182" t="s">
        <v>370</v>
      </c>
      <c r="DG182" t="s">
        <v>370</v>
      </c>
      <c r="DH182" t="s">
        <v>370</v>
      </c>
      <c r="DI182" t="s">
        <v>370</v>
      </c>
      <c r="DJ182" t="s">
        <v>370</v>
      </c>
      <c r="DK182" t="s">
        <v>370</v>
      </c>
      <c r="DL182" t="s">
        <v>370</v>
      </c>
      <c r="DM182" t="s">
        <v>370</v>
      </c>
      <c r="DN182" t="s">
        <v>370</v>
      </c>
      <c r="DO182" t="s">
        <v>370</v>
      </c>
      <c r="DP182" t="s">
        <v>370</v>
      </c>
      <c r="DQ182" t="s">
        <v>370</v>
      </c>
      <c r="DR182" t="s">
        <v>370</v>
      </c>
      <c r="DS182" t="s">
        <v>370</v>
      </c>
      <c r="DT182" t="s">
        <v>370</v>
      </c>
      <c r="DU182" t="s">
        <v>370</v>
      </c>
      <c r="DV182" t="s">
        <v>370</v>
      </c>
      <c r="DW182" t="s">
        <v>370</v>
      </c>
      <c r="DX182" t="s">
        <v>370</v>
      </c>
      <c r="DY182" t="s">
        <v>370</v>
      </c>
      <c r="DZ182" t="s">
        <v>370</v>
      </c>
      <c r="EA182" t="s">
        <v>370</v>
      </c>
      <c r="EB182" t="s">
        <v>370</v>
      </c>
      <c r="EC182" t="s">
        <v>370</v>
      </c>
      <c r="ED182" t="s">
        <v>370</v>
      </c>
      <c r="EE182" t="s">
        <v>370</v>
      </c>
      <c r="EF182" t="s">
        <v>370</v>
      </c>
      <c r="EG182" t="s">
        <v>370</v>
      </c>
      <c r="EH182" t="s">
        <v>370</v>
      </c>
      <c r="EI182" t="s">
        <v>370</v>
      </c>
      <c r="EJ182" t="s">
        <v>370</v>
      </c>
      <c r="EK182" t="s">
        <v>370</v>
      </c>
      <c r="EL182" t="s">
        <v>370</v>
      </c>
      <c r="EM182" t="s">
        <v>370</v>
      </c>
    </row>
    <row r="183" spans="1:143" ht="30" x14ac:dyDescent="0.25">
      <c r="A183" t="s">
        <v>1023</v>
      </c>
      <c r="B183">
        <v>2020</v>
      </c>
      <c r="C183" t="s">
        <v>558</v>
      </c>
      <c r="D183" t="s">
        <v>556</v>
      </c>
      <c r="E183" t="s">
        <v>1156</v>
      </c>
      <c r="F183" t="s">
        <v>557</v>
      </c>
      <c r="G183" t="s">
        <v>1157</v>
      </c>
      <c r="H183" t="s">
        <v>347</v>
      </c>
      <c r="I183">
        <v>26181</v>
      </c>
      <c r="J183" s="2">
        <v>3</v>
      </c>
      <c r="K183">
        <v>325211</v>
      </c>
      <c r="L183" s="32" t="s">
        <v>259</v>
      </c>
      <c r="M183" s="32" t="s">
        <v>1018</v>
      </c>
      <c r="N183">
        <v>39.269440000000003</v>
      </c>
      <c r="O183">
        <v>-81.669989999999999</v>
      </c>
      <c r="P183" s="9">
        <v>110000586081</v>
      </c>
      <c r="Q183" s="9">
        <v>1320219031299</v>
      </c>
      <c r="R183" t="s">
        <v>1019</v>
      </c>
      <c r="S183" t="s">
        <v>1020</v>
      </c>
      <c r="T183" s="34">
        <v>3</v>
      </c>
      <c r="U183" s="2" t="s">
        <v>1067</v>
      </c>
      <c r="V183">
        <v>0</v>
      </c>
      <c r="W183">
        <v>0</v>
      </c>
      <c r="Y183">
        <v>30</v>
      </c>
      <c r="Z183">
        <v>30</v>
      </c>
      <c r="AA183" t="s">
        <v>1021</v>
      </c>
      <c r="AB183" s="32" t="s">
        <v>1106</v>
      </c>
      <c r="AD183" s="33" t="s">
        <v>426</v>
      </c>
      <c r="AJ183" t="s">
        <v>1018</v>
      </c>
      <c r="AK183" t="s">
        <v>1018</v>
      </c>
      <c r="AL183" t="s">
        <v>1018</v>
      </c>
      <c r="AM183" t="s">
        <v>1018</v>
      </c>
      <c r="AN183" t="s">
        <v>1018</v>
      </c>
      <c r="AO183" t="s">
        <v>1018</v>
      </c>
      <c r="AP183" t="s">
        <v>1018</v>
      </c>
      <c r="AQ183" t="s">
        <v>1018</v>
      </c>
      <c r="AR183" t="s">
        <v>1018</v>
      </c>
      <c r="AS183" t="s">
        <v>1018</v>
      </c>
      <c r="AT183" t="s">
        <v>1018</v>
      </c>
      <c r="AU183" t="s">
        <v>1018</v>
      </c>
      <c r="AV183" t="s">
        <v>1028</v>
      </c>
      <c r="AW183" t="s">
        <v>1028</v>
      </c>
      <c r="AX183" t="s">
        <v>1018</v>
      </c>
      <c r="AY183" t="s">
        <v>1018</v>
      </c>
      <c r="AZ183" t="s">
        <v>1018</v>
      </c>
      <c r="BA183" t="s">
        <v>1018</v>
      </c>
      <c r="BB183" t="s">
        <v>1018</v>
      </c>
      <c r="BC183" t="s">
        <v>1018</v>
      </c>
      <c r="BD183" t="s">
        <v>1018</v>
      </c>
      <c r="BE183" t="s">
        <v>1018</v>
      </c>
      <c r="BF183" t="s">
        <v>1018</v>
      </c>
      <c r="BG183" t="s">
        <v>1018</v>
      </c>
      <c r="BH183" t="s">
        <v>1018</v>
      </c>
      <c r="BI183" t="s">
        <v>1018</v>
      </c>
      <c r="BJ183" t="s">
        <v>1018</v>
      </c>
      <c r="BK183" t="s">
        <v>1018</v>
      </c>
      <c r="BL183" t="s">
        <v>1018</v>
      </c>
      <c r="BM183" t="s">
        <v>1018</v>
      </c>
      <c r="BN183" t="s">
        <v>1018</v>
      </c>
      <c r="BO183" t="s">
        <v>1018</v>
      </c>
      <c r="BP183" t="s">
        <v>1018</v>
      </c>
      <c r="BQ183" t="s">
        <v>1018</v>
      </c>
      <c r="BR183" t="s">
        <v>1018</v>
      </c>
      <c r="BS183" t="s">
        <v>1018</v>
      </c>
      <c r="BT183" t="s">
        <v>1018</v>
      </c>
      <c r="BU183" t="s">
        <v>1018</v>
      </c>
      <c r="BV183" t="s">
        <v>1018</v>
      </c>
      <c r="BW183" t="s">
        <v>1018</v>
      </c>
      <c r="BX183" t="s">
        <v>1018</v>
      </c>
      <c r="BY183" t="s">
        <v>1018</v>
      </c>
      <c r="BZ183" t="s">
        <v>1018</v>
      </c>
      <c r="CA183" t="s">
        <v>1018</v>
      </c>
      <c r="CB183" t="s">
        <v>1018</v>
      </c>
      <c r="CC183" t="s">
        <v>1018</v>
      </c>
      <c r="CD183" t="s">
        <v>1018</v>
      </c>
      <c r="CE183" t="s">
        <v>1018</v>
      </c>
      <c r="CF183" t="s">
        <v>1018</v>
      </c>
      <c r="CG183" t="s">
        <v>1018</v>
      </c>
      <c r="CH183" t="s">
        <v>1018</v>
      </c>
      <c r="CI183" t="s">
        <v>1018</v>
      </c>
      <c r="CJ183" t="s">
        <v>1018</v>
      </c>
      <c r="CK183" t="s">
        <v>1018</v>
      </c>
      <c r="CL183" t="s">
        <v>370</v>
      </c>
      <c r="CM183" t="s">
        <v>370</v>
      </c>
      <c r="CN183" t="s">
        <v>370</v>
      </c>
      <c r="CO183" t="s">
        <v>370</v>
      </c>
      <c r="CP183" t="s">
        <v>370</v>
      </c>
      <c r="CQ183" t="s">
        <v>370</v>
      </c>
      <c r="CR183" t="s">
        <v>370</v>
      </c>
      <c r="CS183" t="s">
        <v>370</v>
      </c>
      <c r="CT183" t="s">
        <v>370</v>
      </c>
      <c r="CU183" t="s">
        <v>370</v>
      </c>
      <c r="CV183" t="s">
        <v>370</v>
      </c>
      <c r="CW183" t="s">
        <v>370</v>
      </c>
      <c r="CX183" t="s">
        <v>1071</v>
      </c>
      <c r="CY183" t="s">
        <v>974</v>
      </c>
      <c r="CZ183" t="s">
        <v>370</v>
      </c>
      <c r="DA183" t="s">
        <v>370</v>
      </c>
      <c r="DB183" t="s">
        <v>370</v>
      </c>
      <c r="DC183" t="s">
        <v>370</v>
      </c>
      <c r="DD183" t="s">
        <v>370</v>
      </c>
      <c r="DE183" t="s">
        <v>370</v>
      </c>
      <c r="DF183" t="s">
        <v>370</v>
      </c>
      <c r="DG183" t="s">
        <v>370</v>
      </c>
      <c r="DH183" t="s">
        <v>370</v>
      </c>
      <c r="DI183" t="s">
        <v>370</v>
      </c>
      <c r="DJ183" t="s">
        <v>370</v>
      </c>
      <c r="DK183" t="s">
        <v>370</v>
      </c>
      <c r="DL183" t="s">
        <v>370</v>
      </c>
      <c r="DM183" t="s">
        <v>370</v>
      </c>
      <c r="DN183" t="s">
        <v>370</v>
      </c>
      <c r="DO183" t="s">
        <v>370</v>
      </c>
      <c r="DP183" t="s">
        <v>370</v>
      </c>
      <c r="DQ183" t="s">
        <v>370</v>
      </c>
      <c r="DR183" t="s">
        <v>370</v>
      </c>
      <c r="DS183" t="s">
        <v>370</v>
      </c>
      <c r="DT183" t="s">
        <v>370</v>
      </c>
      <c r="DU183" t="s">
        <v>370</v>
      </c>
      <c r="DV183" t="s">
        <v>370</v>
      </c>
      <c r="DW183" t="s">
        <v>370</v>
      </c>
      <c r="DX183" t="s">
        <v>370</v>
      </c>
      <c r="DY183" t="s">
        <v>370</v>
      </c>
      <c r="DZ183" t="s">
        <v>370</v>
      </c>
      <c r="EA183" t="s">
        <v>370</v>
      </c>
      <c r="EB183" t="s">
        <v>370</v>
      </c>
      <c r="EC183" t="s">
        <v>370</v>
      </c>
      <c r="ED183" t="s">
        <v>370</v>
      </c>
      <c r="EE183" t="s">
        <v>370</v>
      </c>
      <c r="EF183" t="s">
        <v>370</v>
      </c>
      <c r="EG183" t="s">
        <v>370</v>
      </c>
      <c r="EH183" t="s">
        <v>370</v>
      </c>
      <c r="EI183" t="s">
        <v>370</v>
      </c>
      <c r="EJ183" t="s">
        <v>370</v>
      </c>
      <c r="EK183" t="s">
        <v>370</v>
      </c>
      <c r="EL183" t="s">
        <v>370</v>
      </c>
      <c r="EM183" t="s">
        <v>370</v>
      </c>
    </row>
    <row r="184" spans="1:143" ht="30" x14ac:dyDescent="0.25">
      <c r="A184" t="s">
        <v>1023</v>
      </c>
      <c r="B184">
        <v>2020</v>
      </c>
      <c r="C184" t="s">
        <v>460</v>
      </c>
      <c r="D184" t="s">
        <v>447</v>
      </c>
      <c r="E184" t="s">
        <v>1137</v>
      </c>
      <c r="F184" t="s">
        <v>459</v>
      </c>
      <c r="G184" t="s">
        <v>1138</v>
      </c>
      <c r="H184" t="s">
        <v>187</v>
      </c>
      <c r="I184">
        <v>30297</v>
      </c>
      <c r="J184" s="2">
        <v>4</v>
      </c>
      <c r="K184">
        <v>325211</v>
      </c>
      <c r="L184" s="32" t="s">
        <v>259</v>
      </c>
      <c r="M184" s="32" t="s">
        <v>1018</v>
      </c>
      <c r="N184">
        <v>33.614443999999999</v>
      </c>
      <c r="O184">
        <v>-84.386388999999994</v>
      </c>
      <c r="P184" s="9">
        <v>110000355749</v>
      </c>
      <c r="Q184" s="9">
        <v>1320219036086</v>
      </c>
      <c r="R184" t="s">
        <v>1019</v>
      </c>
      <c r="S184" t="s">
        <v>1020</v>
      </c>
      <c r="T184" s="34">
        <v>6</v>
      </c>
      <c r="U184" s="2" t="s">
        <v>1026</v>
      </c>
      <c r="V184">
        <v>522.20000000000005</v>
      </c>
      <c r="W184">
        <v>522.20000000000005</v>
      </c>
      <c r="Y184">
        <v>4059.2</v>
      </c>
      <c r="Z184">
        <v>4581.3999999999996</v>
      </c>
      <c r="AA184" t="s">
        <v>1021</v>
      </c>
      <c r="AB184" s="32" t="s">
        <v>1139</v>
      </c>
      <c r="AD184" s="33" t="s">
        <v>426</v>
      </c>
      <c r="AJ184" t="s">
        <v>1018</v>
      </c>
      <c r="AK184" t="s">
        <v>1018</v>
      </c>
      <c r="AL184" t="s">
        <v>1018</v>
      </c>
      <c r="AM184" t="s">
        <v>1018</v>
      </c>
      <c r="AN184" t="s">
        <v>1018</v>
      </c>
      <c r="AO184" t="s">
        <v>1018</v>
      </c>
      <c r="AP184" t="s">
        <v>1028</v>
      </c>
      <c r="AQ184" t="s">
        <v>1018</v>
      </c>
      <c r="AR184" t="s">
        <v>1028</v>
      </c>
      <c r="AS184" t="s">
        <v>1018</v>
      </c>
      <c r="AT184" t="s">
        <v>1018</v>
      </c>
      <c r="AU184" t="s">
        <v>1018</v>
      </c>
      <c r="AV184" t="s">
        <v>1018</v>
      </c>
      <c r="AW184" t="s">
        <v>1018</v>
      </c>
      <c r="AX184" t="s">
        <v>1018</v>
      </c>
      <c r="AY184" t="s">
        <v>1018</v>
      </c>
      <c r="AZ184" t="s">
        <v>1018</v>
      </c>
      <c r="BA184" t="s">
        <v>1018</v>
      </c>
      <c r="BB184" t="s">
        <v>1018</v>
      </c>
      <c r="BC184" t="s">
        <v>1018</v>
      </c>
      <c r="BD184" t="s">
        <v>1018</v>
      </c>
      <c r="BE184" t="s">
        <v>1018</v>
      </c>
      <c r="BF184" t="s">
        <v>1018</v>
      </c>
      <c r="BG184" t="s">
        <v>1018</v>
      </c>
      <c r="BH184" t="s">
        <v>1018</v>
      </c>
      <c r="BI184" t="s">
        <v>1018</v>
      </c>
      <c r="BJ184" t="s">
        <v>1028</v>
      </c>
      <c r="BK184" t="s">
        <v>1018</v>
      </c>
      <c r="BL184" t="s">
        <v>1018</v>
      </c>
      <c r="BM184" t="s">
        <v>1018</v>
      </c>
      <c r="BN184" t="s">
        <v>1018</v>
      </c>
      <c r="BO184" t="s">
        <v>1018</v>
      </c>
      <c r="BP184" t="s">
        <v>1018</v>
      </c>
      <c r="BQ184" t="s">
        <v>1018</v>
      </c>
      <c r="BR184" t="s">
        <v>1018</v>
      </c>
      <c r="BS184" t="s">
        <v>1018</v>
      </c>
      <c r="BT184" t="s">
        <v>1018</v>
      </c>
      <c r="BU184" t="s">
        <v>1018</v>
      </c>
      <c r="BV184" t="s">
        <v>1018</v>
      </c>
      <c r="BW184" t="s">
        <v>1018</v>
      </c>
      <c r="BX184" t="s">
        <v>1018</v>
      </c>
      <c r="BY184" t="s">
        <v>1018</v>
      </c>
      <c r="BZ184" t="s">
        <v>1018</v>
      </c>
      <c r="CA184" t="s">
        <v>1018</v>
      </c>
      <c r="CB184" t="s">
        <v>1018</v>
      </c>
      <c r="CC184" t="s">
        <v>1018</v>
      </c>
      <c r="CD184" t="s">
        <v>1018</v>
      </c>
      <c r="CE184" t="s">
        <v>1018</v>
      </c>
      <c r="CF184" t="s">
        <v>1018</v>
      </c>
      <c r="CG184" t="s">
        <v>1018</v>
      </c>
      <c r="CH184" t="s">
        <v>1018</v>
      </c>
      <c r="CI184" t="s">
        <v>1018</v>
      </c>
      <c r="CJ184" t="s">
        <v>1018</v>
      </c>
      <c r="CK184" t="s">
        <v>1018</v>
      </c>
      <c r="CL184" t="s">
        <v>370</v>
      </c>
      <c r="CM184" t="s">
        <v>370</v>
      </c>
      <c r="CN184" t="s">
        <v>370</v>
      </c>
      <c r="CO184" t="s">
        <v>370</v>
      </c>
      <c r="CP184" t="s">
        <v>370</v>
      </c>
      <c r="CQ184" t="s">
        <v>370</v>
      </c>
      <c r="CR184" t="s">
        <v>1029</v>
      </c>
      <c r="CS184" t="s">
        <v>370</v>
      </c>
      <c r="CT184" t="s">
        <v>1030</v>
      </c>
      <c r="CU184" t="s">
        <v>370</v>
      </c>
      <c r="CV184" t="s">
        <v>370</v>
      </c>
      <c r="CW184" t="s">
        <v>370</v>
      </c>
      <c r="CX184" t="s">
        <v>370</v>
      </c>
      <c r="CY184" t="s">
        <v>370</v>
      </c>
      <c r="CZ184" t="s">
        <v>370</v>
      </c>
      <c r="DA184" t="s">
        <v>370</v>
      </c>
      <c r="DB184" t="s">
        <v>370</v>
      </c>
      <c r="DC184" t="s">
        <v>370</v>
      </c>
      <c r="DD184" t="s">
        <v>370</v>
      </c>
      <c r="DE184" t="s">
        <v>370</v>
      </c>
      <c r="DF184" t="s">
        <v>370</v>
      </c>
      <c r="DG184" t="s">
        <v>370</v>
      </c>
      <c r="DH184" t="s">
        <v>370</v>
      </c>
      <c r="DI184" t="s">
        <v>370</v>
      </c>
      <c r="DJ184" t="s">
        <v>370</v>
      </c>
      <c r="DK184" t="s">
        <v>370</v>
      </c>
      <c r="DL184" t="s">
        <v>987</v>
      </c>
      <c r="DM184" t="s">
        <v>370</v>
      </c>
      <c r="DN184" t="s">
        <v>370</v>
      </c>
      <c r="DO184" t="s">
        <v>370</v>
      </c>
      <c r="DP184" t="s">
        <v>370</v>
      </c>
      <c r="DQ184" t="s">
        <v>370</v>
      </c>
      <c r="DR184" t="s">
        <v>370</v>
      </c>
      <c r="DS184" t="s">
        <v>370</v>
      </c>
      <c r="DT184" t="s">
        <v>370</v>
      </c>
      <c r="DU184" t="s">
        <v>370</v>
      </c>
      <c r="DV184" t="s">
        <v>370</v>
      </c>
      <c r="DW184" t="s">
        <v>370</v>
      </c>
      <c r="DX184" t="s">
        <v>370</v>
      </c>
      <c r="DY184" t="s">
        <v>370</v>
      </c>
      <c r="DZ184" t="s">
        <v>370</v>
      </c>
      <c r="EA184" t="s">
        <v>370</v>
      </c>
      <c r="EB184" t="s">
        <v>370</v>
      </c>
      <c r="EC184" t="s">
        <v>370</v>
      </c>
      <c r="ED184" t="s">
        <v>370</v>
      </c>
      <c r="EE184" t="s">
        <v>370</v>
      </c>
      <c r="EF184" t="s">
        <v>370</v>
      </c>
      <c r="EG184" t="s">
        <v>370</v>
      </c>
      <c r="EH184" t="s">
        <v>370</v>
      </c>
      <c r="EI184" t="s">
        <v>370</v>
      </c>
      <c r="EJ184" t="s">
        <v>370</v>
      </c>
      <c r="EK184" t="s">
        <v>370</v>
      </c>
      <c r="EL184" t="s">
        <v>370</v>
      </c>
      <c r="EM184" t="s">
        <v>370</v>
      </c>
    </row>
    <row r="185" spans="1:143" ht="45" x14ac:dyDescent="0.25">
      <c r="A185" t="s">
        <v>1023</v>
      </c>
      <c r="B185">
        <v>2020</v>
      </c>
      <c r="C185" t="s">
        <v>538</v>
      </c>
      <c r="D185" t="s">
        <v>537</v>
      </c>
      <c r="E185" t="s">
        <v>1277</v>
      </c>
      <c r="F185" t="s">
        <v>61</v>
      </c>
      <c r="G185" t="s">
        <v>1036</v>
      </c>
      <c r="H185" t="s">
        <v>62</v>
      </c>
      <c r="I185">
        <v>77051</v>
      </c>
      <c r="J185" s="2">
        <v>6</v>
      </c>
      <c r="K185">
        <v>325211</v>
      </c>
      <c r="L185" s="32" t="s">
        <v>259</v>
      </c>
      <c r="M185" s="32" t="s">
        <v>1018</v>
      </c>
      <c r="N185">
        <v>29.672039999999999</v>
      </c>
      <c r="O185">
        <v>-95.391620000000003</v>
      </c>
      <c r="P185" s="9">
        <v>110000461857</v>
      </c>
      <c r="Q185" s="9">
        <v>1320219036884</v>
      </c>
      <c r="R185" t="s">
        <v>1019</v>
      </c>
      <c r="S185" t="s">
        <v>1020</v>
      </c>
      <c r="T185" s="34">
        <v>6</v>
      </c>
      <c r="U185" s="2" t="s">
        <v>1026</v>
      </c>
      <c r="V185">
        <v>10801</v>
      </c>
      <c r="W185">
        <v>10801</v>
      </c>
      <c r="Y185">
        <v>7</v>
      </c>
      <c r="Z185">
        <v>10808</v>
      </c>
      <c r="AA185" t="s">
        <v>1021</v>
      </c>
      <c r="AB185" s="32" t="s">
        <v>1239</v>
      </c>
      <c r="AD185" s="33" t="s">
        <v>426</v>
      </c>
      <c r="AJ185" t="s">
        <v>1018</v>
      </c>
      <c r="AK185" t="s">
        <v>1018</v>
      </c>
      <c r="AL185" t="s">
        <v>1018</v>
      </c>
      <c r="AM185" t="s">
        <v>1018</v>
      </c>
      <c r="AN185" t="s">
        <v>1018</v>
      </c>
      <c r="AO185" t="s">
        <v>1018</v>
      </c>
      <c r="AP185" t="s">
        <v>1028</v>
      </c>
      <c r="AQ185" t="s">
        <v>1018</v>
      </c>
      <c r="AR185" t="s">
        <v>1028</v>
      </c>
      <c r="AS185" t="s">
        <v>1018</v>
      </c>
      <c r="AT185" t="s">
        <v>1018</v>
      </c>
      <c r="AU185" t="s">
        <v>1018</v>
      </c>
      <c r="AV185" t="s">
        <v>1028</v>
      </c>
      <c r="AW185" t="s">
        <v>1018</v>
      </c>
      <c r="AX185" t="s">
        <v>1018</v>
      </c>
      <c r="AY185" t="s">
        <v>1018</v>
      </c>
      <c r="AZ185" t="s">
        <v>1018</v>
      </c>
      <c r="BA185" t="s">
        <v>1018</v>
      </c>
      <c r="BB185" t="s">
        <v>1018</v>
      </c>
      <c r="BC185" t="s">
        <v>1018</v>
      </c>
      <c r="BD185" t="s">
        <v>1018</v>
      </c>
      <c r="BE185" t="s">
        <v>1018</v>
      </c>
      <c r="BF185" t="s">
        <v>1018</v>
      </c>
      <c r="BG185" t="s">
        <v>1018</v>
      </c>
      <c r="BH185" t="s">
        <v>1028</v>
      </c>
      <c r="BI185" t="s">
        <v>1018</v>
      </c>
      <c r="BJ185" t="s">
        <v>1018</v>
      </c>
      <c r="BK185" t="s">
        <v>1018</v>
      </c>
      <c r="BL185" t="s">
        <v>1018</v>
      </c>
      <c r="BM185" t="s">
        <v>1018</v>
      </c>
      <c r="BN185" t="s">
        <v>1018</v>
      </c>
      <c r="BO185" t="s">
        <v>1018</v>
      </c>
      <c r="BP185" t="s">
        <v>1018</v>
      </c>
      <c r="BQ185" t="s">
        <v>1018</v>
      </c>
      <c r="BR185" t="s">
        <v>1018</v>
      </c>
      <c r="BS185" t="s">
        <v>1018</v>
      </c>
      <c r="BT185" t="s">
        <v>1018</v>
      </c>
      <c r="BU185" t="s">
        <v>1018</v>
      </c>
      <c r="BV185" t="s">
        <v>1018</v>
      </c>
      <c r="BW185" t="s">
        <v>1018</v>
      </c>
      <c r="BX185" t="s">
        <v>1018</v>
      </c>
      <c r="BY185" t="s">
        <v>1018</v>
      </c>
      <c r="BZ185" t="s">
        <v>1018</v>
      </c>
      <c r="CA185" t="s">
        <v>1018</v>
      </c>
      <c r="CB185" t="s">
        <v>1018</v>
      </c>
      <c r="CC185" t="s">
        <v>1018</v>
      </c>
      <c r="CD185" t="s">
        <v>1018</v>
      </c>
      <c r="CE185" t="s">
        <v>1018</v>
      </c>
      <c r="CF185" t="s">
        <v>1018</v>
      </c>
      <c r="CG185" t="s">
        <v>1018</v>
      </c>
      <c r="CH185" t="s">
        <v>1018</v>
      </c>
      <c r="CI185" t="s">
        <v>1018</v>
      </c>
      <c r="CJ185" t="s">
        <v>1018</v>
      </c>
      <c r="CK185" t="s">
        <v>1018</v>
      </c>
      <c r="CL185" t="s">
        <v>370</v>
      </c>
      <c r="CM185" t="s">
        <v>370</v>
      </c>
      <c r="CN185" t="s">
        <v>370</v>
      </c>
      <c r="CO185" t="s">
        <v>370</v>
      </c>
      <c r="CP185" t="s">
        <v>370</v>
      </c>
      <c r="CQ185" t="s">
        <v>370</v>
      </c>
      <c r="CR185" t="s">
        <v>1029</v>
      </c>
      <c r="CS185" t="s">
        <v>370</v>
      </c>
      <c r="CT185" t="s">
        <v>1030</v>
      </c>
      <c r="CU185" t="s">
        <v>370</v>
      </c>
      <c r="CV185" t="s">
        <v>370</v>
      </c>
      <c r="CW185" t="s">
        <v>370</v>
      </c>
      <c r="CX185" t="s">
        <v>1071</v>
      </c>
      <c r="CY185" t="s">
        <v>370</v>
      </c>
      <c r="CZ185" t="s">
        <v>370</v>
      </c>
      <c r="DA185" t="s">
        <v>370</v>
      </c>
      <c r="DB185" t="s">
        <v>370</v>
      </c>
      <c r="DC185" t="s">
        <v>370</v>
      </c>
      <c r="DD185" t="s">
        <v>370</v>
      </c>
      <c r="DE185" t="s">
        <v>370</v>
      </c>
      <c r="DF185" t="s">
        <v>370</v>
      </c>
      <c r="DG185" t="s">
        <v>370</v>
      </c>
      <c r="DH185" t="s">
        <v>370</v>
      </c>
      <c r="DI185" t="s">
        <v>370</v>
      </c>
      <c r="DJ185" t="s">
        <v>985</v>
      </c>
      <c r="DK185" t="s">
        <v>370</v>
      </c>
      <c r="DL185" t="s">
        <v>370</v>
      </c>
      <c r="DM185" t="s">
        <v>370</v>
      </c>
      <c r="DN185" t="s">
        <v>370</v>
      </c>
      <c r="DO185" t="s">
        <v>370</v>
      </c>
      <c r="DP185" t="s">
        <v>370</v>
      </c>
      <c r="DQ185" t="s">
        <v>370</v>
      </c>
      <c r="DR185" t="s">
        <v>370</v>
      </c>
      <c r="DS185" t="s">
        <v>370</v>
      </c>
      <c r="DT185" t="s">
        <v>370</v>
      </c>
      <c r="DU185" t="s">
        <v>370</v>
      </c>
      <c r="DV185" t="s">
        <v>370</v>
      </c>
      <c r="DW185" t="s">
        <v>370</v>
      </c>
      <c r="DX185" t="s">
        <v>370</v>
      </c>
      <c r="DY185" t="s">
        <v>370</v>
      </c>
      <c r="DZ185" t="s">
        <v>370</v>
      </c>
      <c r="EA185" t="s">
        <v>370</v>
      </c>
      <c r="EB185" t="s">
        <v>370</v>
      </c>
      <c r="EC185" t="s">
        <v>370</v>
      </c>
      <c r="ED185" t="s">
        <v>370</v>
      </c>
      <c r="EE185" t="s">
        <v>370</v>
      </c>
      <c r="EF185" t="s">
        <v>370</v>
      </c>
      <c r="EG185" t="s">
        <v>370</v>
      </c>
      <c r="EH185" t="s">
        <v>370</v>
      </c>
      <c r="EI185" t="s">
        <v>370</v>
      </c>
      <c r="EJ185" t="s">
        <v>370</v>
      </c>
      <c r="EK185" t="s">
        <v>370</v>
      </c>
      <c r="EL185" t="s">
        <v>370</v>
      </c>
      <c r="EM185" t="s">
        <v>370</v>
      </c>
    </row>
    <row r="186" spans="1:143" x14ac:dyDescent="0.25">
      <c r="A186" t="s">
        <v>1023</v>
      </c>
      <c r="B186">
        <v>2020</v>
      </c>
      <c r="C186" t="s">
        <v>573</v>
      </c>
      <c r="D186" t="s">
        <v>571</v>
      </c>
      <c r="E186" t="s">
        <v>1074</v>
      </c>
      <c r="F186" t="s">
        <v>572</v>
      </c>
      <c r="G186" t="s">
        <v>1075</v>
      </c>
      <c r="H186" t="s">
        <v>257</v>
      </c>
      <c r="I186">
        <v>38017</v>
      </c>
      <c r="J186" s="2">
        <v>4</v>
      </c>
      <c r="K186">
        <v>325211</v>
      </c>
      <c r="L186" s="32" t="s">
        <v>259</v>
      </c>
      <c r="M186" s="32" t="s">
        <v>1018</v>
      </c>
      <c r="N186">
        <v>35.041758000000002</v>
      </c>
      <c r="O186">
        <v>-89.625080999999994</v>
      </c>
      <c r="P186" s="9">
        <v>110000911737</v>
      </c>
      <c r="Q186" s="9">
        <v>1320219039587</v>
      </c>
      <c r="R186" t="s">
        <v>1019</v>
      </c>
      <c r="S186" t="s">
        <v>1020</v>
      </c>
      <c r="T186" s="34">
        <v>6</v>
      </c>
      <c r="U186" s="2" t="s">
        <v>1026</v>
      </c>
      <c r="V186">
        <v>280</v>
      </c>
      <c r="W186">
        <v>280</v>
      </c>
      <c r="Y186">
        <v>943</v>
      </c>
      <c r="Z186">
        <v>1223</v>
      </c>
      <c r="AA186" t="s">
        <v>1021</v>
      </c>
      <c r="AB186" s="32" t="s">
        <v>1027</v>
      </c>
      <c r="AD186" s="33" t="s">
        <v>426</v>
      </c>
      <c r="AJ186" t="s">
        <v>1018</v>
      </c>
      <c r="AK186" t="s">
        <v>1018</v>
      </c>
      <c r="AL186" t="s">
        <v>1018</v>
      </c>
      <c r="AM186" t="s">
        <v>1018</v>
      </c>
      <c r="AN186" t="s">
        <v>1018</v>
      </c>
      <c r="AO186" t="s">
        <v>1018</v>
      </c>
      <c r="AP186" t="s">
        <v>1028</v>
      </c>
      <c r="AQ186" t="s">
        <v>1018</v>
      </c>
      <c r="AR186" t="s">
        <v>1028</v>
      </c>
      <c r="AS186" t="s">
        <v>1018</v>
      </c>
      <c r="AT186" t="s">
        <v>1018</v>
      </c>
      <c r="AU186" t="s">
        <v>1018</v>
      </c>
      <c r="AV186" t="s">
        <v>1018</v>
      </c>
      <c r="AW186" t="s">
        <v>1018</v>
      </c>
      <c r="AX186" t="s">
        <v>1018</v>
      </c>
      <c r="AY186" t="s">
        <v>1018</v>
      </c>
      <c r="AZ186" t="s">
        <v>1018</v>
      </c>
      <c r="BA186" t="s">
        <v>1018</v>
      </c>
      <c r="BB186" t="s">
        <v>1018</v>
      </c>
      <c r="BC186" t="s">
        <v>1018</v>
      </c>
      <c r="BD186" t="s">
        <v>1018</v>
      </c>
      <c r="BE186" t="s">
        <v>1018</v>
      </c>
      <c r="BF186" t="s">
        <v>1018</v>
      </c>
      <c r="BG186" t="s">
        <v>1018</v>
      </c>
      <c r="BH186" t="s">
        <v>1018</v>
      </c>
      <c r="BI186" t="s">
        <v>1018</v>
      </c>
      <c r="BJ186" t="s">
        <v>1018</v>
      </c>
      <c r="BK186" t="s">
        <v>1018</v>
      </c>
      <c r="BL186" t="s">
        <v>1018</v>
      </c>
      <c r="BM186" t="s">
        <v>1018</v>
      </c>
      <c r="BN186" t="s">
        <v>1018</v>
      </c>
      <c r="BO186" t="s">
        <v>1018</v>
      </c>
      <c r="BP186" t="s">
        <v>1018</v>
      </c>
      <c r="BQ186" t="s">
        <v>1018</v>
      </c>
      <c r="BR186" t="s">
        <v>1018</v>
      </c>
      <c r="BS186" t="s">
        <v>1018</v>
      </c>
      <c r="BT186" t="s">
        <v>1018</v>
      </c>
      <c r="BU186" t="s">
        <v>1018</v>
      </c>
      <c r="BV186" t="s">
        <v>1018</v>
      </c>
      <c r="BW186" t="s">
        <v>1018</v>
      </c>
      <c r="BX186" t="s">
        <v>1018</v>
      </c>
      <c r="BY186" t="s">
        <v>1018</v>
      </c>
      <c r="BZ186" t="s">
        <v>1018</v>
      </c>
      <c r="CA186" t="s">
        <v>1018</v>
      </c>
      <c r="CB186" t="s">
        <v>1018</v>
      </c>
      <c r="CC186" t="s">
        <v>1018</v>
      </c>
      <c r="CD186" t="s">
        <v>1018</v>
      </c>
      <c r="CE186" t="s">
        <v>1018</v>
      </c>
      <c r="CF186" t="s">
        <v>1018</v>
      </c>
      <c r="CG186" t="s">
        <v>1018</v>
      </c>
      <c r="CH186" t="s">
        <v>1018</v>
      </c>
      <c r="CI186" t="s">
        <v>1018</v>
      </c>
      <c r="CJ186" t="s">
        <v>1018</v>
      </c>
      <c r="CK186" t="s">
        <v>1018</v>
      </c>
      <c r="CL186" t="s">
        <v>370</v>
      </c>
      <c r="CM186" t="s">
        <v>370</v>
      </c>
      <c r="CN186" t="s">
        <v>370</v>
      </c>
      <c r="CO186" t="s">
        <v>370</v>
      </c>
      <c r="CP186" t="s">
        <v>370</v>
      </c>
      <c r="CQ186" t="s">
        <v>370</v>
      </c>
      <c r="CR186" t="s">
        <v>1029</v>
      </c>
      <c r="CS186" t="s">
        <v>370</v>
      </c>
      <c r="CT186" t="s">
        <v>1030</v>
      </c>
      <c r="CU186" t="s">
        <v>370</v>
      </c>
      <c r="CV186" t="s">
        <v>370</v>
      </c>
      <c r="CW186" t="s">
        <v>370</v>
      </c>
      <c r="CX186" t="s">
        <v>370</v>
      </c>
      <c r="CY186" t="s">
        <v>370</v>
      </c>
      <c r="CZ186" t="s">
        <v>370</v>
      </c>
      <c r="DA186" t="s">
        <v>370</v>
      </c>
      <c r="DB186" t="s">
        <v>370</v>
      </c>
      <c r="DC186" t="s">
        <v>370</v>
      </c>
      <c r="DD186" t="s">
        <v>370</v>
      </c>
      <c r="DE186" t="s">
        <v>370</v>
      </c>
      <c r="DF186" t="s">
        <v>370</v>
      </c>
      <c r="DG186" t="s">
        <v>370</v>
      </c>
      <c r="DH186" t="s">
        <v>370</v>
      </c>
      <c r="DI186" t="s">
        <v>370</v>
      </c>
      <c r="DJ186" t="s">
        <v>370</v>
      </c>
      <c r="DK186" t="s">
        <v>370</v>
      </c>
      <c r="DL186" t="s">
        <v>370</v>
      </c>
      <c r="DM186" t="s">
        <v>370</v>
      </c>
      <c r="DN186" t="s">
        <v>370</v>
      </c>
      <c r="DO186" t="s">
        <v>370</v>
      </c>
      <c r="DP186" t="s">
        <v>370</v>
      </c>
      <c r="DQ186" t="s">
        <v>370</v>
      </c>
      <c r="DR186" t="s">
        <v>370</v>
      </c>
      <c r="DS186" t="s">
        <v>370</v>
      </c>
      <c r="DT186" t="s">
        <v>370</v>
      </c>
      <c r="DU186" t="s">
        <v>370</v>
      </c>
      <c r="DV186" t="s">
        <v>370</v>
      </c>
      <c r="DW186" t="s">
        <v>370</v>
      </c>
      <c r="DX186" t="s">
        <v>370</v>
      </c>
      <c r="DY186" t="s">
        <v>370</v>
      </c>
      <c r="DZ186" t="s">
        <v>370</v>
      </c>
      <c r="EA186" t="s">
        <v>370</v>
      </c>
      <c r="EB186" t="s">
        <v>370</v>
      </c>
      <c r="EC186" t="s">
        <v>370</v>
      </c>
      <c r="ED186" t="s">
        <v>370</v>
      </c>
      <c r="EE186" t="s">
        <v>370</v>
      </c>
      <c r="EF186" t="s">
        <v>370</v>
      </c>
      <c r="EG186" t="s">
        <v>370</v>
      </c>
      <c r="EH186" t="s">
        <v>370</v>
      </c>
      <c r="EI186" t="s">
        <v>370</v>
      </c>
      <c r="EJ186" t="s">
        <v>370</v>
      </c>
      <c r="EK186" t="s">
        <v>370</v>
      </c>
      <c r="EL186" t="s">
        <v>370</v>
      </c>
      <c r="EM186" t="s">
        <v>370</v>
      </c>
    </row>
    <row r="187" spans="1:143" ht="30" x14ac:dyDescent="0.25">
      <c r="A187" t="s">
        <v>1023</v>
      </c>
      <c r="B187">
        <v>2020</v>
      </c>
      <c r="C187" t="s">
        <v>199</v>
      </c>
      <c r="D187" t="s">
        <v>197</v>
      </c>
      <c r="E187" t="s">
        <v>1273</v>
      </c>
      <c r="F187" t="s">
        <v>198</v>
      </c>
      <c r="G187" t="s">
        <v>1274</v>
      </c>
      <c r="H187" t="s">
        <v>103</v>
      </c>
      <c r="I187">
        <v>44224</v>
      </c>
      <c r="J187" s="2">
        <v>5</v>
      </c>
      <c r="K187">
        <v>325998</v>
      </c>
      <c r="L187" s="32" t="s">
        <v>51</v>
      </c>
      <c r="M187" s="32" t="s">
        <v>1018</v>
      </c>
      <c r="N187">
        <v>41.180999999999997</v>
      </c>
      <c r="O187">
        <v>-81.500600000000006</v>
      </c>
      <c r="P187" s="9">
        <v>110000388633</v>
      </c>
      <c r="Q187" s="9">
        <v>1320219063005</v>
      </c>
      <c r="R187" t="s">
        <v>1019</v>
      </c>
      <c r="S187" t="s">
        <v>1020</v>
      </c>
      <c r="T187" s="34">
        <v>3</v>
      </c>
      <c r="U187" s="2" t="s">
        <v>1067</v>
      </c>
      <c r="V187" t="s">
        <v>366</v>
      </c>
      <c r="W187">
        <v>5</v>
      </c>
      <c r="Y187">
        <v>5</v>
      </c>
      <c r="Z187">
        <v>10</v>
      </c>
      <c r="AA187" t="s">
        <v>1021</v>
      </c>
      <c r="AB187" s="32" t="s">
        <v>1027</v>
      </c>
      <c r="AD187" s="33" t="s">
        <v>114</v>
      </c>
      <c r="AJ187" t="s">
        <v>1018</v>
      </c>
      <c r="AK187" t="s">
        <v>1018</v>
      </c>
      <c r="AL187" t="s">
        <v>1018</v>
      </c>
      <c r="AM187" t="s">
        <v>1018</v>
      </c>
      <c r="AN187" t="s">
        <v>1018</v>
      </c>
      <c r="AO187" t="s">
        <v>1018</v>
      </c>
      <c r="AP187" t="s">
        <v>1028</v>
      </c>
      <c r="AQ187" t="s">
        <v>1018</v>
      </c>
      <c r="AR187" t="s">
        <v>1028</v>
      </c>
      <c r="AS187" t="s">
        <v>1018</v>
      </c>
      <c r="AT187" t="s">
        <v>1018</v>
      </c>
      <c r="AU187" t="s">
        <v>1018</v>
      </c>
      <c r="AV187" t="s">
        <v>1018</v>
      </c>
      <c r="AW187" t="s">
        <v>1018</v>
      </c>
      <c r="AX187" t="s">
        <v>1018</v>
      </c>
      <c r="AY187" t="s">
        <v>1018</v>
      </c>
      <c r="AZ187" t="s">
        <v>1018</v>
      </c>
      <c r="BA187" t="s">
        <v>1018</v>
      </c>
      <c r="BB187" t="s">
        <v>1018</v>
      </c>
      <c r="BC187" t="s">
        <v>1018</v>
      </c>
      <c r="BD187" t="s">
        <v>1018</v>
      </c>
      <c r="BE187" t="s">
        <v>1018</v>
      </c>
      <c r="BF187" t="s">
        <v>1018</v>
      </c>
      <c r="BG187" t="s">
        <v>1018</v>
      </c>
      <c r="BH187" t="s">
        <v>1018</v>
      </c>
      <c r="BI187" t="s">
        <v>1018</v>
      </c>
      <c r="BJ187" t="s">
        <v>1018</v>
      </c>
      <c r="BK187" t="s">
        <v>1018</v>
      </c>
      <c r="BL187" t="s">
        <v>1018</v>
      </c>
      <c r="BM187" t="s">
        <v>1018</v>
      </c>
      <c r="BN187" t="s">
        <v>1018</v>
      </c>
      <c r="BO187" t="s">
        <v>1018</v>
      </c>
      <c r="BP187" t="s">
        <v>1018</v>
      </c>
      <c r="BQ187" t="s">
        <v>1018</v>
      </c>
      <c r="BR187" t="s">
        <v>1018</v>
      </c>
      <c r="BS187" t="s">
        <v>1018</v>
      </c>
      <c r="BT187" t="s">
        <v>1018</v>
      </c>
      <c r="BU187" t="s">
        <v>1018</v>
      </c>
      <c r="BV187" t="s">
        <v>1018</v>
      </c>
      <c r="BW187" t="s">
        <v>1018</v>
      </c>
      <c r="BX187" t="s">
        <v>1018</v>
      </c>
      <c r="BY187" t="s">
        <v>1018</v>
      </c>
      <c r="BZ187" t="s">
        <v>1018</v>
      </c>
      <c r="CA187" t="s">
        <v>1018</v>
      </c>
      <c r="CB187" t="s">
        <v>1018</v>
      </c>
      <c r="CC187" t="s">
        <v>1018</v>
      </c>
      <c r="CD187" t="s">
        <v>1018</v>
      </c>
      <c r="CE187" t="s">
        <v>1018</v>
      </c>
      <c r="CF187" t="s">
        <v>1018</v>
      </c>
      <c r="CG187" t="s">
        <v>1018</v>
      </c>
      <c r="CH187" t="s">
        <v>1018</v>
      </c>
      <c r="CI187" t="s">
        <v>1018</v>
      </c>
      <c r="CJ187" t="s">
        <v>1018</v>
      </c>
      <c r="CK187" t="s">
        <v>1018</v>
      </c>
      <c r="CL187" t="s">
        <v>370</v>
      </c>
      <c r="CM187" t="s">
        <v>370</v>
      </c>
      <c r="CN187" t="s">
        <v>370</v>
      </c>
      <c r="CO187" t="s">
        <v>370</v>
      </c>
      <c r="CP187" t="s">
        <v>370</v>
      </c>
      <c r="CQ187" t="s">
        <v>370</v>
      </c>
      <c r="CR187" t="s">
        <v>1029</v>
      </c>
      <c r="CS187" t="s">
        <v>370</v>
      </c>
      <c r="CT187" t="s">
        <v>1030</v>
      </c>
      <c r="CU187" t="s">
        <v>370</v>
      </c>
      <c r="CV187" t="s">
        <v>370</v>
      </c>
      <c r="CW187" t="s">
        <v>370</v>
      </c>
      <c r="CX187" t="s">
        <v>370</v>
      </c>
      <c r="CY187" t="s">
        <v>370</v>
      </c>
      <c r="CZ187" t="s">
        <v>370</v>
      </c>
      <c r="DA187" t="s">
        <v>370</v>
      </c>
      <c r="DB187" t="s">
        <v>370</v>
      </c>
      <c r="DC187" t="s">
        <v>370</v>
      </c>
      <c r="DD187" t="s">
        <v>370</v>
      </c>
      <c r="DE187" t="s">
        <v>370</v>
      </c>
      <c r="DF187" t="s">
        <v>370</v>
      </c>
      <c r="DG187" t="s">
        <v>370</v>
      </c>
      <c r="DH187" t="s">
        <v>370</v>
      </c>
      <c r="DI187" t="s">
        <v>370</v>
      </c>
      <c r="DJ187" t="s">
        <v>370</v>
      </c>
      <c r="DK187" t="s">
        <v>370</v>
      </c>
      <c r="DL187" t="s">
        <v>370</v>
      </c>
      <c r="DM187" t="s">
        <v>370</v>
      </c>
      <c r="DN187" t="s">
        <v>370</v>
      </c>
      <c r="DO187" t="s">
        <v>370</v>
      </c>
      <c r="DP187" t="s">
        <v>370</v>
      </c>
      <c r="DQ187" t="s">
        <v>370</v>
      </c>
      <c r="DR187" t="s">
        <v>370</v>
      </c>
      <c r="DS187" t="s">
        <v>370</v>
      </c>
      <c r="DT187" t="s">
        <v>370</v>
      </c>
      <c r="DU187" t="s">
        <v>370</v>
      </c>
      <c r="DV187" t="s">
        <v>370</v>
      </c>
      <c r="DW187" t="s">
        <v>370</v>
      </c>
      <c r="DX187" t="s">
        <v>370</v>
      </c>
      <c r="DY187" t="s">
        <v>370</v>
      </c>
      <c r="DZ187" t="s">
        <v>370</v>
      </c>
      <c r="EA187" t="s">
        <v>370</v>
      </c>
      <c r="EB187" t="s">
        <v>370</v>
      </c>
      <c r="EC187" t="s">
        <v>370</v>
      </c>
      <c r="ED187" t="s">
        <v>370</v>
      </c>
      <c r="EE187" t="s">
        <v>370</v>
      </c>
      <c r="EF187" t="s">
        <v>370</v>
      </c>
      <c r="EG187" t="s">
        <v>370</v>
      </c>
      <c r="EH187" t="s">
        <v>370</v>
      </c>
      <c r="EI187" t="s">
        <v>370</v>
      </c>
      <c r="EJ187" t="s">
        <v>370</v>
      </c>
      <c r="EK187" t="s">
        <v>370</v>
      </c>
      <c r="EL187" t="s">
        <v>370</v>
      </c>
      <c r="EM187" t="s">
        <v>370</v>
      </c>
    </row>
    <row r="188" spans="1:143" x14ac:dyDescent="0.25">
      <c r="A188" t="s">
        <v>1015</v>
      </c>
      <c r="B188">
        <v>2020</v>
      </c>
      <c r="C188" t="s">
        <v>143</v>
      </c>
      <c r="D188" t="s">
        <v>140</v>
      </c>
      <c r="E188" t="s">
        <v>1129</v>
      </c>
      <c r="F188" t="s">
        <v>141</v>
      </c>
      <c r="G188" t="s">
        <v>1130</v>
      </c>
      <c r="H188" t="s">
        <v>142</v>
      </c>
      <c r="I188">
        <v>22153</v>
      </c>
      <c r="J188" s="2">
        <v>3</v>
      </c>
      <c r="K188">
        <v>325910</v>
      </c>
      <c r="L188" s="32" t="s">
        <v>144</v>
      </c>
      <c r="M188" s="32" t="s">
        <v>1018</v>
      </c>
      <c r="N188">
        <v>38.739806000000002</v>
      </c>
      <c r="O188">
        <v>-77.205083000000002</v>
      </c>
      <c r="P188" s="9">
        <v>110000340881</v>
      </c>
      <c r="Q188" s="9">
        <v>1320219075809</v>
      </c>
      <c r="R188" t="s">
        <v>1019</v>
      </c>
      <c r="S188" t="s">
        <v>1020</v>
      </c>
      <c r="T188" s="10" t="s">
        <v>366</v>
      </c>
      <c r="U188" s="2" t="e">
        <v>#N/A</v>
      </c>
      <c r="V188" t="s">
        <v>366</v>
      </c>
      <c r="W188">
        <v>0</v>
      </c>
      <c r="Y188">
        <v>0</v>
      </c>
      <c r="Z188" t="s">
        <v>366</v>
      </c>
      <c r="AA188" t="s">
        <v>1021</v>
      </c>
      <c r="AB188" s="32" t="s">
        <v>370</v>
      </c>
      <c r="AD188" s="33" t="s">
        <v>114</v>
      </c>
      <c r="AJ188" t="s">
        <v>1018</v>
      </c>
      <c r="AK188" t="s">
        <v>1018</v>
      </c>
      <c r="AL188" t="s">
        <v>1018</v>
      </c>
      <c r="AM188" t="s">
        <v>1018</v>
      </c>
      <c r="AN188" t="s">
        <v>1018</v>
      </c>
      <c r="AO188" t="s">
        <v>1018</v>
      </c>
      <c r="AP188" t="s">
        <v>1018</v>
      </c>
      <c r="AQ188" t="s">
        <v>366</v>
      </c>
      <c r="AR188" t="s">
        <v>366</v>
      </c>
      <c r="AS188" t="s">
        <v>366</v>
      </c>
      <c r="AT188" t="s">
        <v>366</v>
      </c>
      <c r="AU188" t="s">
        <v>366</v>
      </c>
      <c r="AV188" t="s">
        <v>1018</v>
      </c>
      <c r="AW188" t="s">
        <v>366</v>
      </c>
      <c r="AX188" t="s">
        <v>366</v>
      </c>
      <c r="AY188" t="s">
        <v>366</v>
      </c>
      <c r="AZ188" t="s">
        <v>366</v>
      </c>
      <c r="BA188" t="s">
        <v>366</v>
      </c>
      <c r="BB188" t="s">
        <v>366</v>
      </c>
      <c r="BC188" t="s">
        <v>366</v>
      </c>
      <c r="BD188" t="s">
        <v>366</v>
      </c>
      <c r="BE188" t="s">
        <v>366</v>
      </c>
      <c r="BF188" t="s">
        <v>366</v>
      </c>
      <c r="BG188" t="s">
        <v>366</v>
      </c>
      <c r="BH188" t="s">
        <v>366</v>
      </c>
      <c r="BI188" t="s">
        <v>1018</v>
      </c>
      <c r="BJ188" t="s">
        <v>1018</v>
      </c>
      <c r="BK188" t="s">
        <v>1018</v>
      </c>
      <c r="BL188" t="s">
        <v>1018</v>
      </c>
      <c r="BM188" t="s">
        <v>1018</v>
      </c>
      <c r="BN188" t="s">
        <v>366</v>
      </c>
      <c r="BO188" t="s">
        <v>366</v>
      </c>
      <c r="BP188" t="s">
        <v>366</v>
      </c>
      <c r="BQ188" t="s">
        <v>366</v>
      </c>
      <c r="BR188" t="s">
        <v>366</v>
      </c>
      <c r="BS188" t="s">
        <v>366</v>
      </c>
      <c r="BT188" t="s">
        <v>366</v>
      </c>
      <c r="BU188" t="s">
        <v>1018</v>
      </c>
      <c r="BV188" t="s">
        <v>366</v>
      </c>
      <c r="BW188" t="s">
        <v>366</v>
      </c>
      <c r="BX188" t="s">
        <v>366</v>
      </c>
      <c r="BY188" t="s">
        <v>366</v>
      </c>
      <c r="BZ188" t="s">
        <v>366</v>
      </c>
      <c r="CA188" t="s">
        <v>366</v>
      </c>
      <c r="CB188" t="s">
        <v>1018</v>
      </c>
      <c r="CC188" t="s">
        <v>366</v>
      </c>
      <c r="CD188" t="s">
        <v>366</v>
      </c>
      <c r="CE188" t="s">
        <v>366</v>
      </c>
      <c r="CF188" t="s">
        <v>366</v>
      </c>
      <c r="CG188" t="s">
        <v>366</v>
      </c>
      <c r="CH188" t="s">
        <v>366</v>
      </c>
      <c r="CI188" t="s">
        <v>366</v>
      </c>
      <c r="CJ188" t="s">
        <v>366</v>
      </c>
      <c r="CK188" t="s">
        <v>366</v>
      </c>
      <c r="CL188" t="s">
        <v>370</v>
      </c>
      <c r="CM188" t="s">
        <v>370</v>
      </c>
      <c r="CN188" t="s">
        <v>370</v>
      </c>
      <c r="CO188" t="s">
        <v>370</v>
      </c>
      <c r="CP188" t="s">
        <v>370</v>
      </c>
      <c r="CQ188" t="s">
        <v>370</v>
      </c>
      <c r="CR188" t="s">
        <v>370</v>
      </c>
      <c r="CS188" t="s">
        <v>370</v>
      </c>
      <c r="CT188" t="s">
        <v>370</v>
      </c>
      <c r="CU188" t="s">
        <v>370</v>
      </c>
      <c r="CV188" t="s">
        <v>370</v>
      </c>
      <c r="CW188" t="s">
        <v>370</v>
      </c>
      <c r="CX188" t="s">
        <v>370</v>
      </c>
      <c r="CY188" t="s">
        <v>370</v>
      </c>
      <c r="CZ188" t="s">
        <v>370</v>
      </c>
      <c r="DA188" t="s">
        <v>370</v>
      </c>
      <c r="DB188" t="s">
        <v>370</v>
      </c>
      <c r="DC188" t="s">
        <v>370</v>
      </c>
      <c r="DD188" t="s">
        <v>370</v>
      </c>
      <c r="DE188" t="s">
        <v>370</v>
      </c>
      <c r="DF188" t="s">
        <v>370</v>
      </c>
      <c r="DG188" t="s">
        <v>370</v>
      </c>
      <c r="DH188" t="s">
        <v>370</v>
      </c>
      <c r="DI188" t="s">
        <v>370</v>
      </c>
      <c r="DJ188" t="s">
        <v>370</v>
      </c>
      <c r="DK188" t="s">
        <v>370</v>
      </c>
      <c r="DL188" t="s">
        <v>370</v>
      </c>
      <c r="DM188" t="s">
        <v>370</v>
      </c>
      <c r="DN188" t="s">
        <v>370</v>
      </c>
      <c r="DO188" t="s">
        <v>370</v>
      </c>
      <c r="DP188" t="s">
        <v>370</v>
      </c>
      <c r="DQ188" t="s">
        <v>370</v>
      </c>
      <c r="DR188" t="s">
        <v>370</v>
      </c>
      <c r="DS188" t="s">
        <v>370</v>
      </c>
      <c r="DT188" t="s">
        <v>370</v>
      </c>
      <c r="DU188" t="s">
        <v>370</v>
      </c>
      <c r="DV188" t="s">
        <v>370</v>
      </c>
      <c r="DW188" t="s">
        <v>370</v>
      </c>
      <c r="DX188" t="s">
        <v>370</v>
      </c>
      <c r="DY188" t="s">
        <v>370</v>
      </c>
      <c r="DZ188" t="s">
        <v>370</v>
      </c>
      <c r="EA188" t="s">
        <v>370</v>
      </c>
      <c r="EB188" t="s">
        <v>370</v>
      </c>
      <c r="EC188" t="s">
        <v>370</v>
      </c>
      <c r="ED188" t="s">
        <v>370</v>
      </c>
      <c r="EE188" t="s">
        <v>370</v>
      </c>
      <c r="EF188" t="s">
        <v>370</v>
      </c>
      <c r="EG188" t="s">
        <v>370</v>
      </c>
      <c r="EH188" t="s">
        <v>370</v>
      </c>
      <c r="EI188" t="s">
        <v>370</v>
      </c>
      <c r="EJ188" t="s">
        <v>370</v>
      </c>
      <c r="EK188" t="s">
        <v>370</v>
      </c>
      <c r="EL188" t="s">
        <v>370</v>
      </c>
      <c r="EM188" t="s">
        <v>370</v>
      </c>
    </row>
    <row r="189" spans="1:143" x14ac:dyDescent="0.25">
      <c r="A189" t="s">
        <v>1023</v>
      </c>
      <c r="B189">
        <v>2020</v>
      </c>
      <c r="C189" t="s">
        <v>510</v>
      </c>
      <c r="D189" t="s">
        <v>507</v>
      </c>
      <c r="E189" t="s">
        <v>1127</v>
      </c>
      <c r="F189" t="s">
        <v>508</v>
      </c>
      <c r="G189" t="s">
        <v>1128</v>
      </c>
      <c r="H189" t="s">
        <v>509</v>
      </c>
      <c r="I189">
        <v>55413</v>
      </c>
      <c r="J189" s="2">
        <v>5</v>
      </c>
      <c r="K189">
        <v>325211</v>
      </c>
      <c r="L189" s="32" t="s">
        <v>259</v>
      </c>
      <c r="M189" s="32" t="s">
        <v>1018</v>
      </c>
      <c r="N189">
        <v>44.85371</v>
      </c>
      <c r="O189">
        <v>-93.240430000000003</v>
      </c>
      <c r="P189" s="9">
        <v>110000425451</v>
      </c>
      <c r="Q189" s="9">
        <v>1320219087867</v>
      </c>
      <c r="R189" t="s">
        <v>1019</v>
      </c>
      <c r="S189" t="s">
        <v>1020</v>
      </c>
      <c r="T189" s="34">
        <v>5</v>
      </c>
      <c r="U189" s="2" t="s">
        <v>1037</v>
      </c>
      <c r="V189">
        <v>874</v>
      </c>
      <c r="W189">
        <v>874</v>
      </c>
      <c r="Y189">
        <v>76</v>
      </c>
      <c r="Z189">
        <v>950</v>
      </c>
      <c r="AA189" t="s">
        <v>1021</v>
      </c>
      <c r="AB189" s="32" t="s">
        <v>1027</v>
      </c>
      <c r="AD189" s="33" t="s">
        <v>426</v>
      </c>
      <c r="AJ189" t="s">
        <v>1018</v>
      </c>
      <c r="AK189" t="s">
        <v>1018</v>
      </c>
      <c r="AL189" t="s">
        <v>1018</v>
      </c>
      <c r="AM189" t="s">
        <v>1018</v>
      </c>
      <c r="AN189" t="s">
        <v>1018</v>
      </c>
      <c r="AO189" t="s">
        <v>1018</v>
      </c>
      <c r="AP189" t="s">
        <v>1028</v>
      </c>
      <c r="AQ189" t="s">
        <v>1018</v>
      </c>
      <c r="AR189" t="s">
        <v>1028</v>
      </c>
      <c r="AS189" t="s">
        <v>1018</v>
      </c>
      <c r="AT189" t="s">
        <v>1018</v>
      </c>
      <c r="AU189" t="s">
        <v>1018</v>
      </c>
      <c r="AV189" t="s">
        <v>1018</v>
      </c>
      <c r="AW189" t="s">
        <v>1018</v>
      </c>
      <c r="AX189" t="s">
        <v>1018</v>
      </c>
      <c r="AY189" t="s">
        <v>1018</v>
      </c>
      <c r="AZ189" t="s">
        <v>1018</v>
      </c>
      <c r="BA189" t="s">
        <v>1018</v>
      </c>
      <c r="BB189" t="s">
        <v>1018</v>
      </c>
      <c r="BC189" t="s">
        <v>1018</v>
      </c>
      <c r="BD189" t="s">
        <v>1018</v>
      </c>
      <c r="BE189" t="s">
        <v>1018</v>
      </c>
      <c r="BF189" t="s">
        <v>1018</v>
      </c>
      <c r="BG189" t="s">
        <v>1018</v>
      </c>
      <c r="BH189" t="s">
        <v>1018</v>
      </c>
      <c r="BI189" t="s">
        <v>1018</v>
      </c>
      <c r="BJ189" t="s">
        <v>1018</v>
      </c>
      <c r="BK189" t="s">
        <v>1018</v>
      </c>
      <c r="BL189" t="s">
        <v>1018</v>
      </c>
      <c r="BM189" t="s">
        <v>1018</v>
      </c>
      <c r="BN189" t="s">
        <v>1018</v>
      </c>
      <c r="BO189" t="s">
        <v>1018</v>
      </c>
      <c r="BP189" t="s">
        <v>1018</v>
      </c>
      <c r="BQ189" t="s">
        <v>1018</v>
      </c>
      <c r="BR189" t="s">
        <v>1018</v>
      </c>
      <c r="BS189" t="s">
        <v>1018</v>
      </c>
      <c r="BT189" t="s">
        <v>1018</v>
      </c>
      <c r="BU189" t="s">
        <v>1018</v>
      </c>
      <c r="BV189" t="s">
        <v>1018</v>
      </c>
      <c r="BW189" t="s">
        <v>1018</v>
      </c>
      <c r="BX189" t="s">
        <v>1018</v>
      </c>
      <c r="BY189" t="s">
        <v>1018</v>
      </c>
      <c r="BZ189" t="s">
        <v>1018</v>
      </c>
      <c r="CA189" t="s">
        <v>1018</v>
      </c>
      <c r="CB189" t="s">
        <v>1018</v>
      </c>
      <c r="CC189" t="s">
        <v>1018</v>
      </c>
      <c r="CD189" t="s">
        <v>1018</v>
      </c>
      <c r="CE189" t="s">
        <v>1018</v>
      </c>
      <c r="CF189" t="s">
        <v>1018</v>
      </c>
      <c r="CG189" t="s">
        <v>1018</v>
      </c>
      <c r="CH189" t="s">
        <v>1018</v>
      </c>
      <c r="CI189" t="s">
        <v>1018</v>
      </c>
      <c r="CJ189" t="s">
        <v>1018</v>
      </c>
      <c r="CK189" t="s">
        <v>1018</v>
      </c>
      <c r="CL189" t="s">
        <v>370</v>
      </c>
      <c r="CM189" t="s">
        <v>370</v>
      </c>
      <c r="CN189" t="s">
        <v>370</v>
      </c>
      <c r="CO189" t="s">
        <v>370</v>
      </c>
      <c r="CP189" t="s">
        <v>370</v>
      </c>
      <c r="CQ189" t="s">
        <v>370</v>
      </c>
      <c r="CR189" t="s">
        <v>1029</v>
      </c>
      <c r="CS189" t="s">
        <v>370</v>
      </c>
      <c r="CT189" t="s">
        <v>1030</v>
      </c>
      <c r="CU189" t="s">
        <v>370</v>
      </c>
      <c r="CV189" t="s">
        <v>370</v>
      </c>
      <c r="CW189" t="s">
        <v>370</v>
      </c>
      <c r="CX189" t="s">
        <v>370</v>
      </c>
      <c r="CY189" t="s">
        <v>370</v>
      </c>
      <c r="CZ189" t="s">
        <v>370</v>
      </c>
      <c r="DA189" t="s">
        <v>370</v>
      </c>
      <c r="DB189" t="s">
        <v>370</v>
      </c>
      <c r="DC189" t="s">
        <v>370</v>
      </c>
      <c r="DD189" t="s">
        <v>370</v>
      </c>
      <c r="DE189" t="s">
        <v>370</v>
      </c>
      <c r="DF189" t="s">
        <v>370</v>
      </c>
      <c r="DG189" t="s">
        <v>370</v>
      </c>
      <c r="DH189" t="s">
        <v>370</v>
      </c>
      <c r="DI189" t="s">
        <v>370</v>
      </c>
      <c r="DJ189" t="s">
        <v>370</v>
      </c>
      <c r="DK189" t="s">
        <v>370</v>
      </c>
      <c r="DL189" t="s">
        <v>370</v>
      </c>
      <c r="DM189" t="s">
        <v>370</v>
      </c>
      <c r="DN189" t="s">
        <v>370</v>
      </c>
      <c r="DO189" t="s">
        <v>370</v>
      </c>
      <c r="DP189" t="s">
        <v>370</v>
      </c>
      <c r="DQ189" t="s">
        <v>370</v>
      </c>
      <c r="DR189" t="s">
        <v>370</v>
      </c>
      <c r="DS189" t="s">
        <v>370</v>
      </c>
      <c r="DT189" t="s">
        <v>370</v>
      </c>
      <c r="DU189" t="s">
        <v>370</v>
      </c>
      <c r="DV189" t="s">
        <v>370</v>
      </c>
      <c r="DW189" t="s">
        <v>370</v>
      </c>
      <c r="DX189" t="s">
        <v>370</v>
      </c>
      <c r="DY189" t="s">
        <v>370</v>
      </c>
      <c r="DZ189" t="s">
        <v>370</v>
      </c>
      <c r="EA189" t="s">
        <v>370</v>
      </c>
      <c r="EB189" t="s">
        <v>370</v>
      </c>
      <c r="EC189" t="s">
        <v>370</v>
      </c>
      <c r="ED189" t="s">
        <v>370</v>
      </c>
      <c r="EE189" t="s">
        <v>370</v>
      </c>
      <c r="EF189" t="s">
        <v>370</v>
      </c>
      <c r="EG189" t="s">
        <v>370</v>
      </c>
      <c r="EH189" t="s">
        <v>370</v>
      </c>
      <c r="EI189" t="s">
        <v>370</v>
      </c>
      <c r="EJ189" t="s">
        <v>370</v>
      </c>
      <c r="EK189" t="s">
        <v>370</v>
      </c>
      <c r="EL189" t="s">
        <v>370</v>
      </c>
      <c r="EM189" t="s">
        <v>370</v>
      </c>
    </row>
    <row r="190" spans="1:143" ht="30" x14ac:dyDescent="0.25">
      <c r="A190" t="s">
        <v>1023</v>
      </c>
      <c r="B190">
        <v>2020</v>
      </c>
      <c r="C190" t="s">
        <v>78</v>
      </c>
      <c r="D190" t="s">
        <v>76</v>
      </c>
      <c r="E190" t="s">
        <v>1178</v>
      </c>
      <c r="F190" t="s">
        <v>77</v>
      </c>
      <c r="G190" t="s">
        <v>1179</v>
      </c>
      <c r="H190" t="s">
        <v>44</v>
      </c>
      <c r="I190">
        <v>60804</v>
      </c>
      <c r="J190" s="2">
        <v>5</v>
      </c>
      <c r="K190">
        <v>325194</v>
      </c>
      <c r="L190" s="32" t="s">
        <v>79</v>
      </c>
      <c r="M190" s="32" t="s">
        <v>1018</v>
      </c>
      <c r="N190">
        <v>41.821483999999998</v>
      </c>
      <c r="O190">
        <v>-87.750206000000006</v>
      </c>
      <c r="P190" s="9">
        <v>110011828068</v>
      </c>
      <c r="Q190" s="9">
        <v>1320219089808</v>
      </c>
      <c r="R190" t="s">
        <v>1019</v>
      </c>
      <c r="S190" t="s">
        <v>1020</v>
      </c>
      <c r="T190" s="34">
        <v>6</v>
      </c>
      <c r="U190" s="2" t="s">
        <v>1026</v>
      </c>
      <c r="V190">
        <v>9000</v>
      </c>
      <c r="W190">
        <v>9000</v>
      </c>
      <c r="Y190">
        <v>37180</v>
      </c>
      <c r="Z190">
        <v>46180</v>
      </c>
      <c r="AA190" t="s">
        <v>1021</v>
      </c>
      <c r="AB190" s="32" t="s">
        <v>1180</v>
      </c>
      <c r="AD190" s="33" t="s">
        <v>22</v>
      </c>
      <c r="AJ190" t="s">
        <v>1028</v>
      </c>
      <c r="AK190" t="s">
        <v>1018</v>
      </c>
      <c r="AL190" t="s">
        <v>1018</v>
      </c>
      <c r="AM190" t="s">
        <v>1028</v>
      </c>
      <c r="AN190" t="s">
        <v>1018</v>
      </c>
      <c r="AO190" t="s">
        <v>1018</v>
      </c>
      <c r="AP190" t="s">
        <v>1018</v>
      </c>
      <c r="AQ190" t="s">
        <v>1018</v>
      </c>
      <c r="AR190" t="s">
        <v>1018</v>
      </c>
      <c r="AS190" t="s">
        <v>1018</v>
      </c>
      <c r="AT190" t="s">
        <v>1018</v>
      </c>
      <c r="AU190" t="s">
        <v>1018</v>
      </c>
      <c r="AV190" t="s">
        <v>1018</v>
      </c>
      <c r="AW190" t="s">
        <v>1018</v>
      </c>
      <c r="AX190" t="s">
        <v>1018</v>
      </c>
      <c r="AY190" t="s">
        <v>1018</v>
      </c>
      <c r="AZ190" t="s">
        <v>1018</v>
      </c>
      <c r="BA190" t="s">
        <v>1018</v>
      </c>
      <c r="BB190" t="s">
        <v>1018</v>
      </c>
      <c r="BC190" t="s">
        <v>1018</v>
      </c>
      <c r="BD190" t="s">
        <v>1018</v>
      </c>
      <c r="BE190" t="s">
        <v>1018</v>
      </c>
      <c r="BF190" t="s">
        <v>1018</v>
      </c>
      <c r="BG190" t="s">
        <v>1018</v>
      </c>
      <c r="BH190" t="s">
        <v>1018</v>
      </c>
      <c r="BI190" t="s">
        <v>1018</v>
      </c>
      <c r="BJ190" t="s">
        <v>1018</v>
      </c>
      <c r="BK190" t="s">
        <v>1018</v>
      </c>
      <c r="BL190" t="s">
        <v>1018</v>
      </c>
      <c r="BM190" t="s">
        <v>1018</v>
      </c>
      <c r="BN190" t="s">
        <v>1018</v>
      </c>
      <c r="BO190" t="s">
        <v>1018</v>
      </c>
      <c r="BP190" t="s">
        <v>1018</v>
      </c>
      <c r="BQ190" t="s">
        <v>1018</v>
      </c>
      <c r="BR190" t="s">
        <v>1018</v>
      </c>
      <c r="BS190" t="s">
        <v>1018</v>
      </c>
      <c r="BT190" t="s">
        <v>1018</v>
      </c>
      <c r="BU190" t="s">
        <v>1018</v>
      </c>
      <c r="BV190" t="s">
        <v>1018</v>
      </c>
      <c r="BW190" t="s">
        <v>1018</v>
      </c>
      <c r="BX190" t="s">
        <v>1018</v>
      </c>
      <c r="BY190" t="s">
        <v>1018</v>
      </c>
      <c r="BZ190" t="s">
        <v>1018</v>
      </c>
      <c r="CA190" t="s">
        <v>1018</v>
      </c>
      <c r="CB190" t="s">
        <v>1018</v>
      </c>
      <c r="CC190" t="s">
        <v>1018</v>
      </c>
      <c r="CD190" t="s">
        <v>1018</v>
      </c>
      <c r="CE190" t="s">
        <v>1018</v>
      </c>
      <c r="CF190" t="s">
        <v>1018</v>
      </c>
      <c r="CG190" t="s">
        <v>1018</v>
      </c>
      <c r="CH190" t="s">
        <v>1018</v>
      </c>
      <c r="CI190" t="s">
        <v>1018</v>
      </c>
      <c r="CJ190" t="s">
        <v>1018</v>
      </c>
      <c r="CK190" t="s">
        <v>1018</v>
      </c>
      <c r="CL190" t="s">
        <v>1069</v>
      </c>
      <c r="CM190" t="s">
        <v>370</v>
      </c>
      <c r="CN190" t="s">
        <v>370</v>
      </c>
      <c r="CO190" t="s">
        <v>1181</v>
      </c>
      <c r="CP190" t="s">
        <v>370</v>
      </c>
      <c r="CQ190" t="s">
        <v>370</v>
      </c>
      <c r="CR190" t="s">
        <v>370</v>
      </c>
      <c r="CS190" t="s">
        <v>370</v>
      </c>
      <c r="CT190" t="s">
        <v>370</v>
      </c>
      <c r="CU190" t="s">
        <v>370</v>
      </c>
      <c r="CV190" t="s">
        <v>370</v>
      </c>
      <c r="CW190" t="s">
        <v>370</v>
      </c>
      <c r="CX190" t="s">
        <v>370</v>
      </c>
      <c r="CY190" t="s">
        <v>370</v>
      </c>
      <c r="CZ190" t="s">
        <v>370</v>
      </c>
      <c r="DA190" t="s">
        <v>370</v>
      </c>
      <c r="DB190" t="s">
        <v>370</v>
      </c>
      <c r="DC190" t="s">
        <v>370</v>
      </c>
      <c r="DD190" t="s">
        <v>370</v>
      </c>
      <c r="DE190" t="s">
        <v>370</v>
      </c>
      <c r="DF190" t="s">
        <v>370</v>
      </c>
      <c r="DG190" t="s">
        <v>370</v>
      </c>
      <c r="DH190" t="s">
        <v>370</v>
      </c>
      <c r="DI190" t="s">
        <v>370</v>
      </c>
      <c r="DJ190" t="s">
        <v>370</v>
      </c>
      <c r="DK190" t="s">
        <v>370</v>
      </c>
      <c r="DL190" t="s">
        <v>370</v>
      </c>
      <c r="DM190" t="s">
        <v>370</v>
      </c>
      <c r="DN190" t="s">
        <v>370</v>
      </c>
      <c r="DO190" t="s">
        <v>370</v>
      </c>
      <c r="DP190" t="s">
        <v>370</v>
      </c>
      <c r="DQ190" t="s">
        <v>370</v>
      </c>
      <c r="DR190" t="s">
        <v>370</v>
      </c>
      <c r="DS190" t="s">
        <v>370</v>
      </c>
      <c r="DT190" t="s">
        <v>370</v>
      </c>
      <c r="DU190" t="s">
        <v>370</v>
      </c>
      <c r="DV190" t="s">
        <v>370</v>
      </c>
      <c r="DW190" t="s">
        <v>370</v>
      </c>
      <c r="DX190" t="s">
        <v>370</v>
      </c>
      <c r="DY190" t="s">
        <v>370</v>
      </c>
      <c r="DZ190" t="s">
        <v>370</v>
      </c>
      <c r="EA190" t="s">
        <v>370</v>
      </c>
      <c r="EB190" t="s">
        <v>370</v>
      </c>
      <c r="EC190" t="s">
        <v>370</v>
      </c>
      <c r="ED190" t="s">
        <v>370</v>
      </c>
      <c r="EE190" t="s">
        <v>370</v>
      </c>
      <c r="EF190" t="s">
        <v>370</v>
      </c>
      <c r="EG190" t="s">
        <v>370</v>
      </c>
      <c r="EH190" t="s">
        <v>370</v>
      </c>
      <c r="EI190" t="s">
        <v>370</v>
      </c>
      <c r="EJ190" t="s">
        <v>370</v>
      </c>
      <c r="EK190" t="s">
        <v>370</v>
      </c>
      <c r="EL190" t="s">
        <v>370</v>
      </c>
      <c r="EM190" t="s">
        <v>370</v>
      </c>
    </row>
    <row r="191" spans="1:143" x14ac:dyDescent="0.25">
      <c r="A191" t="s">
        <v>1023</v>
      </c>
      <c r="B191">
        <v>2020</v>
      </c>
      <c r="C191" t="s">
        <v>181</v>
      </c>
      <c r="D191" t="s">
        <v>179</v>
      </c>
      <c r="E191" t="s">
        <v>1316</v>
      </c>
      <c r="F191" t="s">
        <v>180</v>
      </c>
      <c r="G191" t="s">
        <v>1317</v>
      </c>
      <c r="H191" t="s">
        <v>171</v>
      </c>
      <c r="I191">
        <v>29715</v>
      </c>
      <c r="J191" s="2">
        <v>4</v>
      </c>
      <c r="K191">
        <v>325130</v>
      </c>
      <c r="L191" s="32" t="s">
        <v>83</v>
      </c>
      <c r="M191" s="32" t="s">
        <v>1018</v>
      </c>
      <c r="N191">
        <v>34.964292</v>
      </c>
      <c r="O191">
        <v>-80.956406999999999</v>
      </c>
      <c r="P191" s="9">
        <v>110000355151</v>
      </c>
      <c r="Q191" s="9">
        <v>1320219096308</v>
      </c>
      <c r="R191" t="s">
        <v>1019</v>
      </c>
      <c r="S191" t="s">
        <v>1020</v>
      </c>
      <c r="T191" s="34">
        <v>4</v>
      </c>
      <c r="U191" s="2" t="s">
        <v>1032</v>
      </c>
      <c r="V191">
        <v>4.1100000000000003</v>
      </c>
      <c r="W191">
        <v>4.1100000000000003</v>
      </c>
      <c r="Y191">
        <v>0</v>
      </c>
      <c r="Z191">
        <v>4.1100000000000003</v>
      </c>
      <c r="AA191" t="s">
        <v>1021</v>
      </c>
      <c r="AB191" s="32" t="s">
        <v>1027</v>
      </c>
      <c r="AD191" s="33" t="s">
        <v>114</v>
      </c>
      <c r="AJ191" t="s">
        <v>1018</v>
      </c>
      <c r="AK191" t="s">
        <v>1018</v>
      </c>
      <c r="AL191" t="s">
        <v>1018</v>
      </c>
      <c r="AM191" t="s">
        <v>1018</v>
      </c>
      <c r="AN191" t="s">
        <v>1018</v>
      </c>
      <c r="AO191" t="s">
        <v>1018</v>
      </c>
      <c r="AP191" t="s">
        <v>1028</v>
      </c>
      <c r="AQ191" t="s">
        <v>1018</v>
      </c>
      <c r="AR191" t="s">
        <v>1028</v>
      </c>
      <c r="AS191" t="s">
        <v>1018</v>
      </c>
      <c r="AT191" t="s">
        <v>1018</v>
      </c>
      <c r="AU191" t="s">
        <v>1018</v>
      </c>
      <c r="AV191" t="s">
        <v>1018</v>
      </c>
      <c r="AW191" t="s">
        <v>1018</v>
      </c>
      <c r="AX191" t="s">
        <v>1018</v>
      </c>
      <c r="AY191" t="s">
        <v>1018</v>
      </c>
      <c r="AZ191" t="s">
        <v>1018</v>
      </c>
      <c r="BA191" t="s">
        <v>1018</v>
      </c>
      <c r="BB191" t="s">
        <v>1018</v>
      </c>
      <c r="BC191" t="s">
        <v>1018</v>
      </c>
      <c r="BD191" t="s">
        <v>1018</v>
      </c>
      <c r="BE191" t="s">
        <v>1018</v>
      </c>
      <c r="BF191" t="s">
        <v>1018</v>
      </c>
      <c r="BG191" t="s">
        <v>1018</v>
      </c>
      <c r="BH191" t="s">
        <v>1018</v>
      </c>
      <c r="BI191" t="s">
        <v>1018</v>
      </c>
      <c r="BJ191" t="s">
        <v>1018</v>
      </c>
      <c r="BK191" t="s">
        <v>1018</v>
      </c>
      <c r="BL191" t="s">
        <v>1018</v>
      </c>
      <c r="BM191" t="s">
        <v>1018</v>
      </c>
      <c r="BN191" t="s">
        <v>1018</v>
      </c>
      <c r="BO191" t="s">
        <v>1018</v>
      </c>
      <c r="BP191" t="s">
        <v>1018</v>
      </c>
      <c r="BQ191" t="s">
        <v>1018</v>
      </c>
      <c r="BR191" t="s">
        <v>1018</v>
      </c>
      <c r="BS191" t="s">
        <v>1018</v>
      </c>
      <c r="BT191" t="s">
        <v>1018</v>
      </c>
      <c r="BU191" t="s">
        <v>1018</v>
      </c>
      <c r="BV191" t="s">
        <v>1018</v>
      </c>
      <c r="BW191" t="s">
        <v>1018</v>
      </c>
      <c r="BX191" t="s">
        <v>1018</v>
      </c>
      <c r="BY191" t="s">
        <v>1018</v>
      </c>
      <c r="BZ191" t="s">
        <v>1018</v>
      </c>
      <c r="CA191" t="s">
        <v>1018</v>
      </c>
      <c r="CB191" t="s">
        <v>1018</v>
      </c>
      <c r="CC191" t="s">
        <v>1018</v>
      </c>
      <c r="CD191" t="s">
        <v>1018</v>
      </c>
      <c r="CE191" t="s">
        <v>1018</v>
      </c>
      <c r="CF191" t="s">
        <v>1018</v>
      </c>
      <c r="CG191" t="s">
        <v>1018</v>
      </c>
      <c r="CH191" t="s">
        <v>1018</v>
      </c>
      <c r="CI191" t="s">
        <v>1018</v>
      </c>
      <c r="CJ191" t="s">
        <v>1018</v>
      </c>
      <c r="CK191" t="s">
        <v>1018</v>
      </c>
      <c r="CL191" t="s">
        <v>370</v>
      </c>
      <c r="CM191" t="s">
        <v>370</v>
      </c>
      <c r="CN191" t="s">
        <v>370</v>
      </c>
      <c r="CO191" t="s">
        <v>370</v>
      </c>
      <c r="CP191" t="s">
        <v>370</v>
      </c>
      <c r="CQ191" t="s">
        <v>370</v>
      </c>
      <c r="CR191" t="s">
        <v>1029</v>
      </c>
      <c r="CS191" t="s">
        <v>370</v>
      </c>
      <c r="CT191" t="s">
        <v>1030</v>
      </c>
      <c r="CU191" t="s">
        <v>370</v>
      </c>
      <c r="CV191" t="s">
        <v>370</v>
      </c>
      <c r="CW191" t="s">
        <v>370</v>
      </c>
      <c r="CX191" t="s">
        <v>370</v>
      </c>
      <c r="CY191" t="s">
        <v>370</v>
      </c>
      <c r="CZ191" t="s">
        <v>370</v>
      </c>
      <c r="DA191" t="s">
        <v>370</v>
      </c>
      <c r="DB191" t="s">
        <v>370</v>
      </c>
      <c r="DC191" t="s">
        <v>370</v>
      </c>
      <c r="DD191" t="s">
        <v>370</v>
      </c>
      <c r="DE191" t="s">
        <v>370</v>
      </c>
      <c r="DF191" t="s">
        <v>370</v>
      </c>
      <c r="DG191" t="s">
        <v>370</v>
      </c>
      <c r="DH191" t="s">
        <v>370</v>
      </c>
      <c r="DI191" t="s">
        <v>370</v>
      </c>
      <c r="DJ191" t="s">
        <v>370</v>
      </c>
      <c r="DK191" t="s">
        <v>370</v>
      </c>
      <c r="DL191" t="s">
        <v>370</v>
      </c>
      <c r="DM191" t="s">
        <v>370</v>
      </c>
      <c r="DN191" t="s">
        <v>370</v>
      </c>
      <c r="DO191" t="s">
        <v>370</v>
      </c>
      <c r="DP191" t="s">
        <v>370</v>
      </c>
      <c r="DQ191" t="s">
        <v>370</v>
      </c>
      <c r="DR191" t="s">
        <v>370</v>
      </c>
      <c r="DS191" t="s">
        <v>370</v>
      </c>
      <c r="DT191" t="s">
        <v>370</v>
      </c>
      <c r="DU191" t="s">
        <v>370</v>
      </c>
      <c r="DV191" t="s">
        <v>370</v>
      </c>
      <c r="DW191" t="s">
        <v>370</v>
      </c>
      <c r="DX191" t="s">
        <v>370</v>
      </c>
      <c r="DY191" t="s">
        <v>370</v>
      </c>
      <c r="DZ191" t="s">
        <v>370</v>
      </c>
      <c r="EA191" t="s">
        <v>370</v>
      </c>
      <c r="EB191" t="s">
        <v>370</v>
      </c>
      <c r="EC191" t="s">
        <v>370</v>
      </c>
      <c r="ED191" t="s">
        <v>370</v>
      </c>
      <c r="EE191" t="s">
        <v>370</v>
      </c>
      <c r="EF191" t="s">
        <v>370</v>
      </c>
      <c r="EG191" t="s">
        <v>370</v>
      </c>
      <c r="EH191" t="s">
        <v>370</v>
      </c>
      <c r="EI191" t="s">
        <v>370</v>
      </c>
      <c r="EJ191" t="s">
        <v>370</v>
      </c>
      <c r="EK191" t="s">
        <v>370</v>
      </c>
      <c r="EL191" t="s">
        <v>370</v>
      </c>
      <c r="EM191" t="s">
        <v>370</v>
      </c>
    </row>
    <row r="192" spans="1:143" ht="45" x14ac:dyDescent="0.25">
      <c r="A192" t="s">
        <v>1023</v>
      </c>
      <c r="B192">
        <v>2020</v>
      </c>
      <c r="C192" t="s">
        <v>531</v>
      </c>
      <c r="D192" t="s">
        <v>529</v>
      </c>
      <c r="E192" t="s">
        <v>1237</v>
      </c>
      <c r="F192" t="s">
        <v>530</v>
      </c>
      <c r="G192" t="s">
        <v>1238</v>
      </c>
      <c r="H192" t="s">
        <v>62</v>
      </c>
      <c r="I192">
        <v>75672</v>
      </c>
      <c r="J192" s="2">
        <v>6</v>
      </c>
      <c r="K192">
        <v>325211</v>
      </c>
      <c r="L192" s="32" t="s">
        <v>259</v>
      </c>
      <c r="M192" s="32" t="s">
        <v>1018</v>
      </c>
      <c r="N192">
        <v>32.544809999999998</v>
      </c>
      <c r="O192">
        <v>-94.289190000000005</v>
      </c>
      <c r="P192" s="9">
        <v>110000458380</v>
      </c>
      <c r="Q192" s="9">
        <v>1320219099076</v>
      </c>
      <c r="R192" t="s">
        <v>1019</v>
      </c>
      <c r="S192" t="s">
        <v>1020</v>
      </c>
      <c r="T192" s="34">
        <v>5</v>
      </c>
      <c r="U192" s="2" t="s">
        <v>1037</v>
      </c>
      <c r="V192">
        <v>0</v>
      </c>
      <c r="W192">
        <v>0</v>
      </c>
      <c r="Y192">
        <v>245</v>
      </c>
      <c r="Z192">
        <v>245</v>
      </c>
      <c r="AA192" t="s">
        <v>1021</v>
      </c>
      <c r="AB192" s="32" t="s">
        <v>1239</v>
      </c>
      <c r="AD192" s="33" t="s">
        <v>426</v>
      </c>
      <c r="AJ192" t="s">
        <v>1018</v>
      </c>
      <c r="AK192" t="s">
        <v>1018</v>
      </c>
      <c r="AL192" t="s">
        <v>1018</v>
      </c>
      <c r="AM192" t="s">
        <v>1018</v>
      </c>
      <c r="AN192" t="s">
        <v>1018</v>
      </c>
      <c r="AO192" t="s">
        <v>1018</v>
      </c>
      <c r="AP192" t="s">
        <v>1028</v>
      </c>
      <c r="AQ192" t="s">
        <v>1018</v>
      </c>
      <c r="AR192" t="s">
        <v>1028</v>
      </c>
      <c r="AS192" t="s">
        <v>1018</v>
      </c>
      <c r="AT192" t="s">
        <v>1018</v>
      </c>
      <c r="AU192" t="s">
        <v>1018</v>
      </c>
      <c r="AV192" t="s">
        <v>1028</v>
      </c>
      <c r="AW192" t="s">
        <v>1018</v>
      </c>
      <c r="AX192" t="s">
        <v>1018</v>
      </c>
      <c r="AY192" t="s">
        <v>1018</v>
      </c>
      <c r="AZ192" t="s">
        <v>1018</v>
      </c>
      <c r="BA192" t="s">
        <v>1018</v>
      </c>
      <c r="BB192" t="s">
        <v>1018</v>
      </c>
      <c r="BC192" t="s">
        <v>1018</v>
      </c>
      <c r="BD192" t="s">
        <v>1018</v>
      </c>
      <c r="BE192" t="s">
        <v>1018</v>
      </c>
      <c r="BF192" t="s">
        <v>1018</v>
      </c>
      <c r="BG192" t="s">
        <v>1018</v>
      </c>
      <c r="BH192" t="s">
        <v>1028</v>
      </c>
      <c r="BI192" t="s">
        <v>1018</v>
      </c>
      <c r="BJ192" t="s">
        <v>1018</v>
      </c>
      <c r="BK192" t="s">
        <v>1018</v>
      </c>
      <c r="BL192" t="s">
        <v>1018</v>
      </c>
      <c r="BM192" t="s">
        <v>1018</v>
      </c>
      <c r="BN192" t="s">
        <v>1018</v>
      </c>
      <c r="BO192" t="s">
        <v>1018</v>
      </c>
      <c r="BP192" t="s">
        <v>1018</v>
      </c>
      <c r="BQ192" t="s">
        <v>1018</v>
      </c>
      <c r="BR192" t="s">
        <v>1018</v>
      </c>
      <c r="BS192" t="s">
        <v>1018</v>
      </c>
      <c r="BT192" t="s">
        <v>1018</v>
      </c>
      <c r="BU192" t="s">
        <v>1018</v>
      </c>
      <c r="BV192" t="s">
        <v>1018</v>
      </c>
      <c r="BW192" t="s">
        <v>1018</v>
      </c>
      <c r="BX192" t="s">
        <v>1018</v>
      </c>
      <c r="BY192" t="s">
        <v>1018</v>
      </c>
      <c r="BZ192" t="s">
        <v>1018</v>
      </c>
      <c r="CA192" t="s">
        <v>1018</v>
      </c>
      <c r="CB192" t="s">
        <v>1018</v>
      </c>
      <c r="CC192" t="s">
        <v>1018</v>
      </c>
      <c r="CD192" t="s">
        <v>1018</v>
      </c>
      <c r="CE192" t="s">
        <v>1018</v>
      </c>
      <c r="CF192" t="s">
        <v>1018</v>
      </c>
      <c r="CG192" t="s">
        <v>1018</v>
      </c>
      <c r="CH192" t="s">
        <v>1018</v>
      </c>
      <c r="CI192" t="s">
        <v>1018</v>
      </c>
      <c r="CJ192" t="s">
        <v>1018</v>
      </c>
      <c r="CK192" t="s">
        <v>1018</v>
      </c>
      <c r="CL192" t="s">
        <v>370</v>
      </c>
      <c r="CM192" t="s">
        <v>370</v>
      </c>
      <c r="CN192" t="s">
        <v>370</v>
      </c>
      <c r="CO192" t="s">
        <v>370</v>
      </c>
      <c r="CP192" t="s">
        <v>370</v>
      </c>
      <c r="CQ192" t="s">
        <v>370</v>
      </c>
      <c r="CR192" t="s">
        <v>1029</v>
      </c>
      <c r="CS192" t="s">
        <v>370</v>
      </c>
      <c r="CT192" t="s">
        <v>1030</v>
      </c>
      <c r="CU192" t="s">
        <v>370</v>
      </c>
      <c r="CV192" t="s">
        <v>370</v>
      </c>
      <c r="CW192" t="s">
        <v>370</v>
      </c>
      <c r="CX192" t="s">
        <v>1071</v>
      </c>
      <c r="CY192" t="s">
        <v>370</v>
      </c>
      <c r="CZ192" t="s">
        <v>370</v>
      </c>
      <c r="DA192" t="s">
        <v>370</v>
      </c>
      <c r="DB192" t="s">
        <v>370</v>
      </c>
      <c r="DC192" t="s">
        <v>370</v>
      </c>
      <c r="DD192" t="s">
        <v>370</v>
      </c>
      <c r="DE192" t="s">
        <v>370</v>
      </c>
      <c r="DF192" t="s">
        <v>370</v>
      </c>
      <c r="DG192" t="s">
        <v>370</v>
      </c>
      <c r="DH192" t="s">
        <v>370</v>
      </c>
      <c r="DI192" t="s">
        <v>370</v>
      </c>
      <c r="DJ192" t="s">
        <v>985</v>
      </c>
      <c r="DK192" t="s">
        <v>370</v>
      </c>
      <c r="DL192" t="s">
        <v>370</v>
      </c>
      <c r="DM192" t="s">
        <v>370</v>
      </c>
      <c r="DN192" t="s">
        <v>370</v>
      </c>
      <c r="DO192" t="s">
        <v>370</v>
      </c>
      <c r="DP192" t="s">
        <v>370</v>
      </c>
      <c r="DQ192" t="s">
        <v>370</v>
      </c>
      <c r="DR192" t="s">
        <v>370</v>
      </c>
      <c r="DS192" t="s">
        <v>370</v>
      </c>
      <c r="DT192" t="s">
        <v>370</v>
      </c>
      <c r="DU192" t="s">
        <v>370</v>
      </c>
      <c r="DV192" t="s">
        <v>370</v>
      </c>
      <c r="DW192" t="s">
        <v>370</v>
      </c>
      <c r="DX192" t="s">
        <v>370</v>
      </c>
      <c r="DY192" t="s">
        <v>370</v>
      </c>
      <c r="DZ192" t="s">
        <v>370</v>
      </c>
      <c r="EA192" t="s">
        <v>370</v>
      </c>
      <c r="EB192" t="s">
        <v>370</v>
      </c>
      <c r="EC192" t="s">
        <v>370</v>
      </c>
      <c r="ED192" t="s">
        <v>370</v>
      </c>
      <c r="EE192" t="s">
        <v>370</v>
      </c>
      <c r="EF192" t="s">
        <v>370</v>
      </c>
      <c r="EG192" t="s">
        <v>370</v>
      </c>
      <c r="EH192" t="s">
        <v>370</v>
      </c>
      <c r="EI192" t="s">
        <v>370</v>
      </c>
      <c r="EJ192" t="s">
        <v>370</v>
      </c>
      <c r="EK192" t="s">
        <v>370</v>
      </c>
      <c r="EL192" t="s">
        <v>370</v>
      </c>
      <c r="EM192" t="s">
        <v>370</v>
      </c>
    </row>
    <row r="193" spans="1:143" ht="45" x14ac:dyDescent="0.25">
      <c r="A193" t="s">
        <v>1023</v>
      </c>
      <c r="B193">
        <v>2020</v>
      </c>
      <c r="C193" t="s">
        <v>343</v>
      </c>
      <c r="D193" t="s">
        <v>342</v>
      </c>
      <c r="E193" t="s">
        <v>1263</v>
      </c>
      <c r="F193" t="s">
        <v>54</v>
      </c>
      <c r="G193" t="s">
        <v>1257</v>
      </c>
      <c r="H193" t="s">
        <v>55</v>
      </c>
      <c r="I193">
        <v>70805</v>
      </c>
      <c r="J193" s="2">
        <v>6</v>
      </c>
      <c r="K193">
        <v>325180</v>
      </c>
      <c r="L193" s="32" t="s">
        <v>236</v>
      </c>
      <c r="M193" s="32" t="s">
        <v>1018</v>
      </c>
      <c r="N193">
        <v>30.507912000000001</v>
      </c>
      <c r="O193">
        <v>-91.181782999999996</v>
      </c>
      <c r="P193" s="9">
        <v>110063234940</v>
      </c>
      <c r="Q193" s="9">
        <v>1320219102605</v>
      </c>
      <c r="R193" t="s">
        <v>1019</v>
      </c>
      <c r="S193" t="s">
        <v>1020</v>
      </c>
      <c r="T193" s="34">
        <v>5</v>
      </c>
      <c r="U193" s="2" t="s">
        <v>1037</v>
      </c>
      <c r="V193">
        <v>0</v>
      </c>
      <c r="W193">
        <v>0</v>
      </c>
      <c r="Y193">
        <v>0.2</v>
      </c>
      <c r="Z193">
        <v>0.2</v>
      </c>
      <c r="AA193" t="s">
        <v>1021</v>
      </c>
      <c r="AB193" s="32" t="s">
        <v>1175</v>
      </c>
      <c r="AD193" s="33" t="s">
        <v>777</v>
      </c>
      <c r="AE193" s="32" t="s">
        <v>4042</v>
      </c>
      <c r="AJ193" t="s">
        <v>1018</v>
      </c>
      <c r="AK193" t="s">
        <v>1018</v>
      </c>
      <c r="AL193" t="s">
        <v>1018</v>
      </c>
      <c r="AM193" t="s">
        <v>1018</v>
      </c>
      <c r="AN193" t="s">
        <v>1018</v>
      </c>
      <c r="AO193" t="s">
        <v>1018</v>
      </c>
      <c r="AP193" t="s">
        <v>1018</v>
      </c>
      <c r="AQ193" t="s">
        <v>1018</v>
      </c>
      <c r="AR193" t="s">
        <v>1018</v>
      </c>
      <c r="AS193" t="s">
        <v>1018</v>
      </c>
      <c r="AT193" t="s">
        <v>1018</v>
      </c>
      <c r="AU193" t="s">
        <v>1018</v>
      </c>
      <c r="AV193" t="s">
        <v>1018</v>
      </c>
      <c r="AW193" t="s">
        <v>1018</v>
      </c>
      <c r="AX193" t="s">
        <v>1018</v>
      </c>
      <c r="AY193" t="s">
        <v>1018</v>
      </c>
      <c r="AZ193" t="s">
        <v>1018</v>
      </c>
      <c r="BA193" t="s">
        <v>1018</v>
      </c>
      <c r="BB193" t="s">
        <v>1018</v>
      </c>
      <c r="BC193" t="s">
        <v>1018</v>
      </c>
      <c r="BD193" t="s">
        <v>1018</v>
      </c>
      <c r="BE193" t="s">
        <v>1018</v>
      </c>
      <c r="BF193" t="s">
        <v>1018</v>
      </c>
      <c r="BG193" t="s">
        <v>1018</v>
      </c>
      <c r="BH193" t="s">
        <v>1018</v>
      </c>
      <c r="BI193" t="s">
        <v>1018</v>
      </c>
      <c r="BJ193" t="s">
        <v>1018</v>
      </c>
      <c r="BK193" t="s">
        <v>1018</v>
      </c>
      <c r="BL193" t="s">
        <v>1018</v>
      </c>
      <c r="BM193" t="s">
        <v>1018</v>
      </c>
      <c r="BN193" t="s">
        <v>1018</v>
      </c>
      <c r="BO193" t="s">
        <v>1018</v>
      </c>
      <c r="BP193" t="s">
        <v>1018</v>
      </c>
      <c r="BQ193" t="s">
        <v>1018</v>
      </c>
      <c r="BR193" t="s">
        <v>1018</v>
      </c>
      <c r="BS193" t="s">
        <v>1018</v>
      </c>
      <c r="BT193" t="s">
        <v>1018</v>
      </c>
      <c r="BU193" t="s">
        <v>1018</v>
      </c>
      <c r="BV193" t="s">
        <v>1018</v>
      </c>
      <c r="BW193" t="s">
        <v>1018</v>
      </c>
      <c r="BX193" t="s">
        <v>1018</v>
      </c>
      <c r="BY193" t="s">
        <v>1018</v>
      </c>
      <c r="BZ193" t="s">
        <v>1018</v>
      </c>
      <c r="CA193" t="s">
        <v>1018</v>
      </c>
      <c r="CB193" t="s">
        <v>1028</v>
      </c>
      <c r="CC193" t="s">
        <v>1018</v>
      </c>
      <c r="CD193" t="s">
        <v>1018</v>
      </c>
      <c r="CE193" t="s">
        <v>1018</v>
      </c>
      <c r="CF193" t="s">
        <v>1018</v>
      </c>
      <c r="CG193" t="s">
        <v>1018</v>
      </c>
      <c r="CH193" t="s">
        <v>1018</v>
      </c>
      <c r="CI193" t="s">
        <v>1018</v>
      </c>
      <c r="CJ193" t="s">
        <v>1018</v>
      </c>
      <c r="CK193" t="s">
        <v>1028</v>
      </c>
      <c r="CL193" t="s">
        <v>370</v>
      </c>
      <c r="CM193" t="s">
        <v>370</v>
      </c>
      <c r="CN193" t="s">
        <v>370</v>
      </c>
      <c r="CO193" t="s">
        <v>370</v>
      </c>
      <c r="CP193" t="s">
        <v>370</v>
      </c>
      <c r="CQ193" t="s">
        <v>370</v>
      </c>
      <c r="CR193" t="s">
        <v>370</v>
      </c>
      <c r="CS193" t="s">
        <v>370</v>
      </c>
      <c r="CT193" t="s">
        <v>370</v>
      </c>
      <c r="CU193" t="s">
        <v>370</v>
      </c>
      <c r="CV193" t="s">
        <v>370</v>
      </c>
      <c r="CW193" t="s">
        <v>370</v>
      </c>
      <c r="CX193" t="s">
        <v>370</v>
      </c>
      <c r="CY193" t="s">
        <v>370</v>
      </c>
      <c r="CZ193" t="s">
        <v>370</v>
      </c>
      <c r="DA193" t="s">
        <v>370</v>
      </c>
      <c r="DB193" t="s">
        <v>370</v>
      </c>
      <c r="DC193" t="s">
        <v>370</v>
      </c>
      <c r="DD193" t="s">
        <v>370</v>
      </c>
      <c r="DE193" t="s">
        <v>370</v>
      </c>
      <c r="DF193" t="s">
        <v>370</v>
      </c>
      <c r="DG193" t="s">
        <v>370</v>
      </c>
      <c r="DH193" t="s">
        <v>370</v>
      </c>
      <c r="DI193" t="s">
        <v>370</v>
      </c>
      <c r="DJ193" t="s">
        <v>370</v>
      </c>
      <c r="DK193" t="s">
        <v>370</v>
      </c>
      <c r="DL193" t="s">
        <v>370</v>
      </c>
      <c r="DM193" t="s">
        <v>370</v>
      </c>
      <c r="DN193" t="s">
        <v>370</v>
      </c>
      <c r="DO193" t="s">
        <v>370</v>
      </c>
      <c r="DP193" t="s">
        <v>370</v>
      </c>
      <c r="DQ193" t="s">
        <v>370</v>
      </c>
      <c r="DR193" t="s">
        <v>370</v>
      </c>
      <c r="DS193" t="s">
        <v>370</v>
      </c>
      <c r="DT193" t="s">
        <v>370</v>
      </c>
      <c r="DU193" t="s">
        <v>370</v>
      </c>
      <c r="DV193" t="s">
        <v>370</v>
      </c>
      <c r="DW193" t="s">
        <v>370</v>
      </c>
      <c r="DX193" t="s">
        <v>370</v>
      </c>
      <c r="DY193" t="s">
        <v>370</v>
      </c>
      <c r="DZ193" t="s">
        <v>370</v>
      </c>
      <c r="EA193" t="s">
        <v>370</v>
      </c>
      <c r="EB193" t="s">
        <v>370</v>
      </c>
      <c r="EC193" t="s">
        <v>370</v>
      </c>
      <c r="ED193" t="s">
        <v>1005</v>
      </c>
      <c r="EE193" t="s">
        <v>370</v>
      </c>
      <c r="EF193" t="s">
        <v>370</v>
      </c>
      <c r="EG193" t="s">
        <v>370</v>
      </c>
      <c r="EH193" t="s">
        <v>370</v>
      </c>
      <c r="EI193" t="s">
        <v>370</v>
      </c>
      <c r="EJ193" t="s">
        <v>370</v>
      </c>
      <c r="EK193" t="s">
        <v>370</v>
      </c>
      <c r="EL193" t="s">
        <v>370</v>
      </c>
      <c r="EM193" t="s">
        <v>1014</v>
      </c>
    </row>
    <row r="194" spans="1:143" ht="45" x14ac:dyDescent="0.25">
      <c r="A194" t="s">
        <v>1023</v>
      </c>
      <c r="B194">
        <v>2020</v>
      </c>
      <c r="C194" t="s">
        <v>67</v>
      </c>
      <c r="D194" t="s">
        <v>65</v>
      </c>
      <c r="E194" t="s">
        <v>1118</v>
      </c>
      <c r="F194" t="s">
        <v>66</v>
      </c>
      <c r="G194" t="s">
        <v>1119</v>
      </c>
      <c r="H194" t="s">
        <v>62</v>
      </c>
      <c r="I194">
        <v>77541</v>
      </c>
      <c r="J194" s="2">
        <v>6</v>
      </c>
      <c r="K194">
        <v>325199</v>
      </c>
      <c r="L194" s="32" t="s">
        <v>68</v>
      </c>
      <c r="M194" s="32" t="s">
        <v>1018</v>
      </c>
      <c r="N194">
        <v>29.002075000000001</v>
      </c>
      <c r="O194">
        <v>-95.399777</v>
      </c>
      <c r="P194" s="9">
        <v>110000463392</v>
      </c>
      <c r="Q194" s="9">
        <v>1320219104039</v>
      </c>
      <c r="R194" t="s">
        <v>1019</v>
      </c>
      <c r="S194" t="s">
        <v>1020</v>
      </c>
      <c r="T194" s="34">
        <v>4</v>
      </c>
      <c r="U194" s="2" t="s">
        <v>1032</v>
      </c>
      <c r="V194">
        <v>0</v>
      </c>
      <c r="W194">
        <v>0</v>
      </c>
      <c r="Y194">
        <v>30</v>
      </c>
      <c r="Z194">
        <v>30</v>
      </c>
      <c r="AA194" t="s">
        <v>1021</v>
      </c>
      <c r="AB194" s="32" t="s">
        <v>1087</v>
      </c>
      <c r="AD194" s="33" t="s">
        <v>388</v>
      </c>
      <c r="AJ194" t="s">
        <v>1018</v>
      </c>
      <c r="AK194" t="s">
        <v>1018</v>
      </c>
      <c r="AL194" t="s">
        <v>1018</v>
      </c>
      <c r="AM194" t="s">
        <v>1018</v>
      </c>
      <c r="AN194" t="s">
        <v>1018</v>
      </c>
      <c r="AO194" t="s">
        <v>1018</v>
      </c>
      <c r="AP194" t="s">
        <v>1018</v>
      </c>
      <c r="AQ194" t="s">
        <v>1018</v>
      </c>
      <c r="AR194" t="s">
        <v>1018</v>
      </c>
      <c r="AS194" t="s">
        <v>1018</v>
      </c>
      <c r="AT194" t="s">
        <v>1018</v>
      </c>
      <c r="AU194" t="s">
        <v>1018</v>
      </c>
      <c r="AV194" t="s">
        <v>1028</v>
      </c>
      <c r="AW194" t="s">
        <v>1018</v>
      </c>
      <c r="AX194" t="s">
        <v>1018</v>
      </c>
      <c r="AY194" t="s">
        <v>1018</v>
      </c>
      <c r="AZ194" t="s">
        <v>1018</v>
      </c>
      <c r="BA194" t="s">
        <v>1018</v>
      </c>
      <c r="BB194" t="s">
        <v>1018</v>
      </c>
      <c r="BC194" t="s">
        <v>1018</v>
      </c>
      <c r="BD194" t="s">
        <v>1018</v>
      </c>
      <c r="BE194" t="s">
        <v>1018</v>
      </c>
      <c r="BF194" t="s">
        <v>1018</v>
      </c>
      <c r="BG194" t="s">
        <v>1018</v>
      </c>
      <c r="BH194" t="s">
        <v>1028</v>
      </c>
      <c r="BI194" t="s">
        <v>1018</v>
      </c>
      <c r="BJ194" t="s">
        <v>1018</v>
      </c>
      <c r="BK194" t="s">
        <v>1018</v>
      </c>
      <c r="BL194" t="s">
        <v>1018</v>
      </c>
      <c r="BM194" t="s">
        <v>1018</v>
      </c>
      <c r="BN194" t="s">
        <v>1018</v>
      </c>
      <c r="BO194" t="s">
        <v>1018</v>
      </c>
      <c r="BP194" t="s">
        <v>1018</v>
      </c>
      <c r="BQ194" t="s">
        <v>1018</v>
      </c>
      <c r="BR194" t="s">
        <v>1018</v>
      </c>
      <c r="BS194" t="s">
        <v>1018</v>
      </c>
      <c r="BT194" t="s">
        <v>1018</v>
      </c>
      <c r="BU194" t="s">
        <v>1018</v>
      </c>
      <c r="BV194" t="s">
        <v>1018</v>
      </c>
      <c r="BW194" t="s">
        <v>1018</v>
      </c>
      <c r="BX194" t="s">
        <v>1018</v>
      </c>
      <c r="BY194" t="s">
        <v>1018</v>
      </c>
      <c r="BZ194" t="s">
        <v>1018</v>
      </c>
      <c r="CA194" t="s">
        <v>1018</v>
      </c>
      <c r="CB194" t="s">
        <v>1018</v>
      </c>
      <c r="CC194" t="s">
        <v>1018</v>
      </c>
      <c r="CD194" t="s">
        <v>1018</v>
      </c>
      <c r="CE194" t="s">
        <v>1018</v>
      </c>
      <c r="CF194" t="s">
        <v>1018</v>
      </c>
      <c r="CG194" t="s">
        <v>1018</v>
      </c>
      <c r="CH194" t="s">
        <v>1018</v>
      </c>
      <c r="CI194" t="s">
        <v>1018</v>
      </c>
      <c r="CJ194" t="s">
        <v>1018</v>
      </c>
      <c r="CK194" t="s">
        <v>1018</v>
      </c>
      <c r="CL194" t="s">
        <v>370</v>
      </c>
      <c r="CM194" t="s">
        <v>370</v>
      </c>
      <c r="CN194" t="s">
        <v>370</v>
      </c>
      <c r="CO194" t="s">
        <v>370</v>
      </c>
      <c r="CP194" t="s">
        <v>370</v>
      </c>
      <c r="CQ194" t="s">
        <v>370</v>
      </c>
      <c r="CR194" t="s">
        <v>370</v>
      </c>
      <c r="CS194" t="s">
        <v>370</v>
      </c>
      <c r="CT194" t="s">
        <v>370</v>
      </c>
      <c r="CU194" t="s">
        <v>370</v>
      </c>
      <c r="CV194" t="s">
        <v>370</v>
      </c>
      <c r="CW194" t="s">
        <v>370</v>
      </c>
      <c r="CX194" t="s">
        <v>1071</v>
      </c>
      <c r="CY194" t="s">
        <v>370</v>
      </c>
      <c r="CZ194" t="s">
        <v>370</v>
      </c>
      <c r="DA194" t="s">
        <v>370</v>
      </c>
      <c r="DB194" t="s">
        <v>370</v>
      </c>
      <c r="DC194" t="s">
        <v>370</v>
      </c>
      <c r="DD194" t="s">
        <v>370</v>
      </c>
      <c r="DE194" t="s">
        <v>370</v>
      </c>
      <c r="DF194" t="s">
        <v>370</v>
      </c>
      <c r="DG194" t="s">
        <v>370</v>
      </c>
      <c r="DH194" t="s">
        <v>370</v>
      </c>
      <c r="DI194" t="s">
        <v>370</v>
      </c>
      <c r="DJ194" t="s">
        <v>985</v>
      </c>
      <c r="DK194" t="s">
        <v>370</v>
      </c>
      <c r="DL194" t="s">
        <v>370</v>
      </c>
      <c r="DM194" t="s">
        <v>370</v>
      </c>
      <c r="DN194" t="s">
        <v>370</v>
      </c>
      <c r="DO194" t="s">
        <v>370</v>
      </c>
      <c r="DP194" t="s">
        <v>370</v>
      </c>
      <c r="DQ194" t="s">
        <v>370</v>
      </c>
      <c r="DR194" t="s">
        <v>370</v>
      </c>
      <c r="DS194" t="s">
        <v>370</v>
      </c>
      <c r="DT194" t="s">
        <v>370</v>
      </c>
      <c r="DU194" t="s">
        <v>370</v>
      </c>
      <c r="DV194" t="s">
        <v>370</v>
      </c>
      <c r="DW194" t="s">
        <v>370</v>
      </c>
      <c r="DX194" t="s">
        <v>370</v>
      </c>
      <c r="DY194" t="s">
        <v>370</v>
      </c>
      <c r="DZ194" t="s">
        <v>370</v>
      </c>
      <c r="EA194" t="s">
        <v>370</v>
      </c>
      <c r="EB194" t="s">
        <v>370</v>
      </c>
      <c r="EC194" t="s">
        <v>370</v>
      </c>
      <c r="ED194" t="s">
        <v>370</v>
      </c>
      <c r="EE194" t="s">
        <v>370</v>
      </c>
      <c r="EF194" t="s">
        <v>370</v>
      </c>
      <c r="EG194" t="s">
        <v>370</v>
      </c>
      <c r="EH194" t="s">
        <v>370</v>
      </c>
      <c r="EI194" t="s">
        <v>370</v>
      </c>
      <c r="EJ194" t="s">
        <v>370</v>
      </c>
      <c r="EK194" t="s">
        <v>370</v>
      </c>
      <c r="EL194" t="s">
        <v>370</v>
      </c>
      <c r="EM194" t="s">
        <v>370</v>
      </c>
    </row>
    <row r="195" spans="1:143" ht="75" x14ac:dyDescent="0.25">
      <c r="A195" t="s">
        <v>1015</v>
      </c>
      <c r="B195">
        <v>2020</v>
      </c>
      <c r="C195" t="s">
        <v>154</v>
      </c>
      <c r="D195" t="s">
        <v>153</v>
      </c>
      <c r="E195" t="s">
        <v>1166</v>
      </c>
      <c r="F195" t="s">
        <v>151</v>
      </c>
      <c r="G195" t="s">
        <v>1034</v>
      </c>
      <c r="H195" t="s">
        <v>107</v>
      </c>
      <c r="I195">
        <v>27260</v>
      </c>
      <c r="J195" s="2">
        <v>4</v>
      </c>
      <c r="K195">
        <v>325199</v>
      </c>
      <c r="L195" s="32" t="s">
        <v>68</v>
      </c>
      <c r="M195" s="32" t="s">
        <v>1018</v>
      </c>
      <c r="N195">
        <v>35.94997</v>
      </c>
      <c r="O195">
        <v>-80.009569999999997</v>
      </c>
      <c r="P195" s="9">
        <v>110000345895</v>
      </c>
      <c r="Q195" s="9">
        <v>1320219116288</v>
      </c>
      <c r="R195" t="s">
        <v>1019</v>
      </c>
      <c r="S195" t="s">
        <v>1020</v>
      </c>
      <c r="T195" s="10" t="s">
        <v>366</v>
      </c>
      <c r="U195" s="2" t="e">
        <v>#N/A</v>
      </c>
      <c r="V195" t="s">
        <v>366</v>
      </c>
      <c r="W195">
        <v>0</v>
      </c>
      <c r="Y195">
        <v>0</v>
      </c>
      <c r="Z195" t="s">
        <v>366</v>
      </c>
      <c r="AA195" t="s">
        <v>1021</v>
      </c>
      <c r="AB195" s="32" t="s">
        <v>370</v>
      </c>
      <c r="AD195" s="33" t="s">
        <v>114</v>
      </c>
      <c r="AE195" s="32" t="s">
        <v>1167</v>
      </c>
      <c r="AJ195" t="s">
        <v>1018</v>
      </c>
      <c r="AK195" t="s">
        <v>1018</v>
      </c>
      <c r="AL195" t="s">
        <v>1018</v>
      </c>
      <c r="AM195" t="s">
        <v>1018</v>
      </c>
      <c r="AN195" t="s">
        <v>1018</v>
      </c>
      <c r="AO195" t="s">
        <v>1018</v>
      </c>
      <c r="AP195" t="s">
        <v>1018</v>
      </c>
      <c r="AQ195" t="s">
        <v>366</v>
      </c>
      <c r="AR195" t="s">
        <v>366</v>
      </c>
      <c r="AS195" t="s">
        <v>366</v>
      </c>
      <c r="AT195" t="s">
        <v>366</v>
      </c>
      <c r="AU195" t="s">
        <v>366</v>
      </c>
      <c r="AV195" t="s">
        <v>1018</v>
      </c>
      <c r="AW195" t="s">
        <v>366</v>
      </c>
      <c r="AX195" t="s">
        <v>366</v>
      </c>
      <c r="AY195" t="s">
        <v>366</v>
      </c>
      <c r="AZ195" t="s">
        <v>366</v>
      </c>
      <c r="BA195" t="s">
        <v>366</v>
      </c>
      <c r="BB195" t="s">
        <v>366</v>
      </c>
      <c r="BC195" t="s">
        <v>366</v>
      </c>
      <c r="BD195" t="s">
        <v>366</v>
      </c>
      <c r="BE195" t="s">
        <v>366</v>
      </c>
      <c r="BF195" t="s">
        <v>366</v>
      </c>
      <c r="BG195" t="s">
        <v>366</v>
      </c>
      <c r="BH195" t="s">
        <v>366</v>
      </c>
      <c r="BI195" t="s">
        <v>1018</v>
      </c>
      <c r="BJ195" t="s">
        <v>1018</v>
      </c>
      <c r="BK195" t="s">
        <v>1018</v>
      </c>
      <c r="BL195" t="s">
        <v>1018</v>
      </c>
      <c r="BM195" t="s">
        <v>1018</v>
      </c>
      <c r="BN195" t="s">
        <v>366</v>
      </c>
      <c r="BO195" t="s">
        <v>366</v>
      </c>
      <c r="BP195" t="s">
        <v>366</v>
      </c>
      <c r="BQ195" t="s">
        <v>366</v>
      </c>
      <c r="BR195" t="s">
        <v>366</v>
      </c>
      <c r="BS195" t="s">
        <v>366</v>
      </c>
      <c r="BT195" t="s">
        <v>366</v>
      </c>
      <c r="BU195" t="s">
        <v>1018</v>
      </c>
      <c r="BV195" t="s">
        <v>366</v>
      </c>
      <c r="BW195" t="s">
        <v>366</v>
      </c>
      <c r="BX195" t="s">
        <v>366</v>
      </c>
      <c r="BY195" t="s">
        <v>366</v>
      </c>
      <c r="BZ195" t="s">
        <v>366</v>
      </c>
      <c r="CA195" t="s">
        <v>366</v>
      </c>
      <c r="CB195" t="s">
        <v>1018</v>
      </c>
      <c r="CC195" t="s">
        <v>366</v>
      </c>
      <c r="CD195" t="s">
        <v>366</v>
      </c>
      <c r="CE195" t="s">
        <v>366</v>
      </c>
      <c r="CF195" t="s">
        <v>366</v>
      </c>
      <c r="CG195" t="s">
        <v>366</v>
      </c>
      <c r="CH195" t="s">
        <v>366</v>
      </c>
      <c r="CI195" t="s">
        <v>366</v>
      </c>
      <c r="CJ195" t="s">
        <v>366</v>
      </c>
      <c r="CK195" t="s">
        <v>366</v>
      </c>
      <c r="CL195" t="s">
        <v>370</v>
      </c>
      <c r="CM195" t="s">
        <v>370</v>
      </c>
      <c r="CN195" t="s">
        <v>370</v>
      </c>
      <c r="CO195" t="s">
        <v>370</v>
      </c>
      <c r="CP195" t="s">
        <v>370</v>
      </c>
      <c r="CQ195" t="s">
        <v>370</v>
      </c>
      <c r="CR195" t="s">
        <v>370</v>
      </c>
      <c r="CS195" t="s">
        <v>370</v>
      </c>
      <c r="CT195" t="s">
        <v>370</v>
      </c>
      <c r="CU195" t="s">
        <v>370</v>
      </c>
      <c r="CV195" t="s">
        <v>370</v>
      </c>
      <c r="CW195" t="s">
        <v>370</v>
      </c>
      <c r="CX195" t="s">
        <v>370</v>
      </c>
      <c r="CY195" t="s">
        <v>370</v>
      </c>
      <c r="CZ195" t="s">
        <v>370</v>
      </c>
      <c r="DA195" t="s">
        <v>370</v>
      </c>
      <c r="DB195" t="s">
        <v>370</v>
      </c>
      <c r="DC195" t="s">
        <v>370</v>
      </c>
      <c r="DD195" t="s">
        <v>370</v>
      </c>
      <c r="DE195" t="s">
        <v>370</v>
      </c>
      <c r="DF195" t="s">
        <v>370</v>
      </c>
      <c r="DG195" t="s">
        <v>370</v>
      </c>
      <c r="DH195" t="s">
        <v>370</v>
      </c>
      <c r="DI195" t="s">
        <v>370</v>
      </c>
      <c r="DJ195" t="s">
        <v>370</v>
      </c>
      <c r="DK195" t="s">
        <v>370</v>
      </c>
      <c r="DL195" t="s">
        <v>370</v>
      </c>
      <c r="DM195" t="s">
        <v>370</v>
      </c>
      <c r="DN195" t="s">
        <v>370</v>
      </c>
      <c r="DO195" t="s">
        <v>370</v>
      </c>
      <c r="DP195" t="s">
        <v>370</v>
      </c>
      <c r="DQ195" t="s">
        <v>370</v>
      </c>
      <c r="DR195" t="s">
        <v>370</v>
      </c>
      <c r="DS195" t="s">
        <v>370</v>
      </c>
      <c r="DT195" t="s">
        <v>370</v>
      </c>
      <c r="DU195" t="s">
        <v>370</v>
      </c>
      <c r="DV195" t="s">
        <v>370</v>
      </c>
      <c r="DW195" t="s">
        <v>370</v>
      </c>
      <c r="DX195" t="s">
        <v>370</v>
      </c>
      <c r="DY195" t="s">
        <v>370</v>
      </c>
      <c r="DZ195" t="s">
        <v>370</v>
      </c>
      <c r="EA195" t="s">
        <v>370</v>
      </c>
      <c r="EB195" t="s">
        <v>370</v>
      </c>
      <c r="EC195" t="s">
        <v>370</v>
      </c>
      <c r="ED195" t="s">
        <v>370</v>
      </c>
      <c r="EE195" t="s">
        <v>370</v>
      </c>
      <c r="EF195" t="s">
        <v>370</v>
      </c>
      <c r="EG195" t="s">
        <v>370</v>
      </c>
      <c r="EH195" t="s">
        <v>370</v>
      </c>
      <c r="EI195" t="s">
        <v>370</v>
      </c>
      <c r="EJ195" t="s">
        <v>370</v>
      </c>
      <c r="EK195" t="s">
        <v>370</v>
      </c>
      <c r="EL195" t="s">
        <v>370</v>
      </c>
      <c r="EM195" t="s">
        <v>370</v>
      </c>
    </row>
    <row r="196" spans="1:143" x14ac:dyDescent="0.25">
      <c r="A196" t="s">
        <v>1023</v>
      </c>
      <c r="B196">
        <v>2020</v>
      </c>
      <c r="C196" t="s">
        <v>565</v>
      </c>
      <c r="D196" t="s">
        <v>534</v>
      </c>
      <c r="E196" t="s">
        <v>1131</v>
      </c>
      <c r="F196" t="s">
        <v>564</v>
      </c>
      <c r="G196" t="s">
        <v>1132</v>
      </c>
      <c r="H196" t="s">
        <v>44</v>
      </c>
      <c r="I196">
        <v>60450</v>
      </c>
      <c r="J196" s="2">
        <v>5</v>
      </c>
      <c r="K196">
        <v>325211</v>
      </c>
      <c r="L196" s="32" t="s">
        <v>259</v>
      </c>
      <c r="M196" s="32" t="s">
        <v>1018</v>
      </c>
      <c r="N196">
        <v>41.38888</v>
      </c>
      <c r="O196">
        <v>-88.301159999999996</v>
      </c>
      <c r="P196" s="9">
        <v>110000747210</v>
      </c>
      <c r="Q196" s="9">
        <v>1320219116732</v>
      </c>
      <c r="R196" t="s">
        <v>1019</v>
      </c>
      <c r="S196" t="s">
        <v>1020</v>
      </c>
      <c r="T196" s="34">
        <v>5</v>
      </c>
      <c r="U196" s="2" t="s">
        <v>1037</v>
      </c>
      <c r="V196" t="s">
        <v>366</v>
      </c>
      <c r="W196">
        <v>5</v>
      </c>
      <c r="Y196">
        <v>574</v>
      </c>
      <c r="Z196">
        <v>579</v>
      </c>
      <c r="AA196" t="s">
        <v>1021</v>
      </c>
      <c r="AB196" s="32" t="s">
        <v>1027</v>
      </c>
      <c r="AD196" s="33" t="s">
        <v>426</v>
      </c>
      <c r="AJ196" t="s">
        <v>1018</v>
      </c>
      <c r="AK196" t="s">
        <v>1018</v>
      </c>
      <c r="AL196" t="s">
        <v>1018</v>
      </c>
      <c r="AM196" t="s">
        <v>1018</v>
      </c>
      <c r="AN196" t="s">
        <v>1018</v>
      </c>
      <c r="AO196" t="s">
        <v>1018</v>
      </c>
      <c r="AP196" t="s">
        <v>1028</v>
      </c>
      <c r="AQ196" t="s">
        <v>1018</v>
      </c>
      <c r="AR196" t="s">
        <v>1028</v>
      </c>
      <c r="AS196" t="s">
        <v>1018</v>
      </c>
      <c r="AT196" t="s">
        <v>1018</v>
      </c>
      <c r="AU196" t="s">
        <v>1018</v>
      </c>
      <c r="AV196" t="s">
        <v>1018</v>
      </c>
      <c r="AW196" t="s">
        <v>1018</v>
      </c>
      <c r="AX196" t="s">
        <v>1018</v>
      </c>
      <c r="AY196" t="s">
        <v>1018</v>
      </c>
      <c r="AZ196" t="s">
        <v>1018</v>
      </c>
      <c r="BA196" t="s">
        <v>1018</v>
      </c>
      <c r="BB196" t="s">
        <v>1018</v>
      </c>
      <c r="BC196" t="s">
        <v>1018</v>
      </c>
      <c r="BD196" t="s">
        <v>1018</v>
      </c>
      <c r="BE196" t="s">
        <v>1018</v>
      </c>
      <c r="BF196" t="s">
        <v>1018</v>
      </c>
      <c r="BG196" t="s">
        <v>1018</v>
      </c>
      <c r="BH196" t="s">
        <v>1018</v>
      </c>
      <c r="BI196" t="s">
        <v>1018</v>
      </c>
      <c r="BJ196" t="s">
        <v>1018</v>
      </c>
      <c r="BK196" t="s">
        <v>1018</v>
      </c>
      <c r="BL196" t="s">
        <v>1018</v>
      </c>
      <c r="BM196" t="s">
        <v>1018</v>
      </c>
      <c r="BN196" t="s">
        <v>1018</v>
      </c>
      <c r="BO196" t="s">
        <v>1018</v>
      </c>
      <c r="BP196" t="s">
        <v>1018</v>
      </c>
      <c r="BQ196" t="s">
        <v>1018</v>
      </c>
      <c r="BR196" t="s">
        <v>1018</v>
      </c>
      <c r="BS196" t="s">
        <v>1018</v>
      </c>
      <c r="BT196" t="s">
        <v>1018</v>
      </c>
      <c r="BU196" t="s">
        <v>1018</v>
      </c>
      <c r="BV196" t="s">
        <v>1018</v>
      </c>
      <c r="BW196" t="s">
        <v>1018</v>
      </c>
      <c r="BX196" t="s">
        <v>1018</v>
      </c>
      <c r="BY196" t="s">
        <v>1018</v>
      </c>
      <c r="BZ196" t="s">
        <v>1018</v>
      </c>
      <c r="CA196" t="s">
        <v>1018</v>
      </c>
      <c r="CB196" t="s">
        <v>1018</v>
      </c>
      <c r="CC196" t="s">
        <v>1018</v>
      </c>
      <c r="CD196" t="s">
        <v>1018</v>
      </c>
      <c r="CE196" t="s">
        <v>1018</v>
      </c>
      <c r="CF196" t="s">
        <v>1018</v>
      </c>
      <c r="CG196" t="s">
        <v>1018</v>
      </c>
      <c r="CH196" t="s">
        <v>1018</v>
      </c>
      <c r="CI196" t="s">
        <v>1018</v>
      </c>
      <c r="CJ196" t="s">
        <v>1018</v>
      </c>
      <c r="CK196" t="s">
        <v>1018</v>
      </c>
      <c r="CL196" t="s">
        <v>370</v>
      </c>
      <c r="CM196" t="s">
        <v>370</v>
      </c>
      <c r="CN196" t="s">
        <v>370</v>
      </c>
      <c r="CO196" t="s">
        <v>370</v>
      </c>
      <c r="CP196" t="s">
        <v>370</v>
      </c>
      <c r="CQ196" t="s">
        <v>370</v>
      </c>
      <c r="CR196" t="s">
        <v>1029</v>
      </c>
      <c r="CS196" t="s">
        <v>370</v>
      </c>
      <c r="CT196" t="s">
        <v>1030</v>
      </c>
      <c r="CU196" t="s">
        <v>370</v>
      </c>
      <c r="CV196" t="s">
        <v>370</v>
      </c>
      <c r="CW196" t="s">
        <v>370</v>
      </c>
      <c r="CX196" t="s">
        <v>370</v>
      </c>
      <c r="CY196" t="s">
        <v>370</v>
      </c>
      <c r="CZ196" t="s">
        <v>370</v>
      </c>
      <c r="DA196" t="s">
        <v>370</v>
      </c>
      <c r="DB196" t="s">
        <v>370</v>
      </c>
      <c r="DC196" t="s">
        <v>370</v>
      </c>
      <c r="DD196" t="s">
        <v>370</v>
      </c>
      <c r="DE196" t="s">
        <v>370</v>
      </c>
      <c r="DF196" t="s">
        <v>370</v>
      </c>
      <c r="DG196" t="s">
        <v>370</v>
      </c>
      <c r="DH196" t="s">
        <v>370</v>
      </c>
      <c r="DI196" t="s">
        <v>370</v>
      </c>
      <c r="DJ196" t="s">
        <v>370</v>
      </c>
      <c r="DK196" t="s">
        <v>370</v>
      </c>
      <c r="DL196" t="s">
        <v>370</v>
      </c>
      <c r="DM196" t="s">
        <v>370</v>
      </c>
      <c r="DN196" t="s">
        <v>370</v>
      </c>
      <c r="DO196" t="s">
        <v>370</v>
      </c>
      <c r="DP196" t="s">
        <v>370</v>
      </c>
      <c r="DQ196" t="s">
        <v>370</v>
      </c>
      <c r="DR196" t="s">
        <v>370</v>
      </c>
      <c r="DS196" t="s">
        <v>370</v>
      </c>
      <c r="DT196" t="s">
        <v>370</v>
      </c>
      <c r="DU196" t="s">
        <v>370</v>
      </c>
      <c r="DV196" t="s">
        <v>370</v>
      </c>
      <c r="DW196" t="s">
        <v>370</v>
      </c>
      <c r="DX196" t="s">
        <v>370</v>
      </c>
      <c r="DY196" t="s">
        <v>370</v>
      </c>
      <c r="DZ196" t="s">
        <v>370</v>
      </c>
      <c r="EA196" t="s">
        <v>370</v>
      </c>
      <c r="EB196" t="s">
        <v>370</v>
      </c>
      <c r="EC196" t="s">
        <v>370</v>
      </c>
      <c r="ED196" t="s">
        <v>370</v>
      </c>
      <c r="EE196" t="s">
        <v>370</v>
      </c>
      <c r="EF196" t="s">
        <v>370</v>
      </c>
      <c r="EG196" t="s">
        <v>370</v>
      </c>
      <c r="EH196" t="s">
        <v>370</v>
      </c>
      <c r="EI196" t="s">
        <v>370</v>
      </c>
      <c r="EJ196" t="s">
        <v>370</v>
      </c>
      <c r="EK196" t="s">
        <v>370</v>
      </c>
      <c r="EL196" t="s">
        <v>370</v>
      </c>
      <c r="EM196" t="s">
        <v>370</v>
      </c>
    </row>
    <row r="197" spans="1:143" ht="30" x14ac:dyDescent="0.25">
      <c r="A197" t="s">
        <v>1015</v>
      </c>
      <c r="B197">
        <v>2020</v>
      </c>
      <c r="C197" t="s">
        <v>296</v>
      </c>
      <c r="D197" t="s">
        <v>293</v>
      </c>
      <c r="E197" t="s">
        <v>1219</v>
      </c>
      <c r="F197" t="s">
        <v>294</v>
      </c>
      <c r="G197" t="s">
        <v>1220</v>
      </c>
      <c r="H197" t="s">
        <v>263</v>
      </c>
      <c r="I197" s="34" t="s">
        <v>295</v>
      </c>
      <c r="J197" s="2">
        <v>2</v>
      </c>
      <c r="K197">
        <v>325998</v>
      </c>
      <c r="L197" s="32" t="s">
        <v>51</v>
      </c>
      <c r="M197" s="32" t="s">
        <v>1018</v>
      </c>
      <c r="N197">
        <v>40.525193999999999</v>
      </c>
      <c r="O197">
        <v>-74.319432000000006</v>
      </c>
      <c r="P197" s="9">
        <v>110005986139</v>
      </c>
      <c r="Q197" s="9">
        <v>1320219118573</v>
      </c>
      <c r="R197" t="s">
        <v>1019</v>
      </c>
      <c r="S197" t="s">
        <v>1020</v>
      </c>
      <c r="T197" s="10" t="s">
        <v>366</v>
      </c>
      <c r="U197" s="2" t="e">
        <v>#N/A</v>
      </c>
      <c r="V197" t="s">
        <v>366</v>
      </c>
      <c r="W197">
        <v>0</v>
      </c>
      <c r="Y197">
        <v>0</v>
      </c>
      <c r="Z197" t="s">
        <v>366</v>
      </c>
      <c r="AA197" t="s">
        <v>1021</v>
      </c>
      <c r="AB197" s="32" t="s">
        <v>370</v>
      </c>
      <c r="AD197" s="33" t="s">
        <v>114</v>
      </c>
      <c r="AE197" s="32" t="s">
        <v>1221</v>
      </c>
      <c r="AJ197" t="s">
        <v>1018</v>
      </c>
      <c r="AK197" t="s">
        <v>1018</v>
      </c>
      <c r="AL197" t="s">
        <v>1018</v>
      </c>
      <c r="AM197" t="s">
        <v>1018</v>
      </c>
      <c r="AN197" t="s">
        <v>1018</v>
      </c>
      <c r="AO197" t="s">
        <v>1018</v>
      </c>
      <c r="AP197" t="s">
        <v>1018</v>
      </c>
      <c r="AQ197" t="s">
        <v>366</v>
      </c>
      <c r="AR197" t="s">
        <v>366</v>
      </c>
      <c r="AS197" t="s">
        <v>366</v>
      </c>
      <c r="AT197" t="s">
        <v>366</v>
      </c>
      <c r="AU197" t="s">
        <v>366</v>
      </c>
      <c r="AV197" t="s">
        <v>1018</v>
      </c>
      <c r="AW197" t="s">
        <v>366</v>
      </c>
      <c r="AX197" t="s">
        <v>366</v>
      </c>
      <c r="AY197" t="s">
        <v>366</v>
      </c>
      <c r="AZ197" t="s">
        <v>366</v>
      </c>
      <c r="BA197" t="s">
        <v>366</v>
      </c>
      <c r="BB197" t="s">
        <v>366</v>
      </c>
      <c r="BC197" t="s">
        <v>366</v>
      </c>
      <c r="BD197" t="s">
        <v>366</v>
      </c>
      <c r="BE197" t="s">
        <v>366</v>
      </c>
      <c r="BF197" t="s">
        <v>366</v>
      </c>
      <c r="BG197" t="s">
        <v>366</v>
      </c>
      <c r="BH197" t="s">
        <v>366</v>
      </c>
      <c r="BI197" t="s">
        <v>1018</v>
      </c>
      <c r="BJ197" t="s">
        <v>1018</v>
      </c>
      <c r="BK197" t="s">
        <v>1018</v>
      </c>
      <c r="BL197" t="s">
        <v>1018</v>
      </c>
      <c r="BM197" t="s">
        <v>1018</v>
      </c>
      <c r="BN197" t="s">
        <v>366</v>
      </c>
      <c r="BO197" t="s">
        <v>366</v>
      </c>
      <c r="BP197" t="s">
        <v>366</v>
      </c>
      <c r="BQ197" t="s">
        <v>366</v>
      </c>
      <c r="BR197" t="s">
        <v>366</v>
      </c>
      <c r="BS197" t="s">
        <v>366</v>
      </c>
      <c r="BT197" t="s">
        <v>366</v>
      </c>
      <c r="BU197" t="s">
        <v>1018</v>
      </c>
      <c r="BV197" t="s">
        <v>366</v>
      </c>
      <c r="BW197" t="s">
        <v>366</v>
      </c>
      <c r="BX197" t="s">
        <v>366</v>
      </c>
      <c r="BY197" t="s">
        <v>366</v>
      </c>
      <c r="BZ197" t="s">
        <v>366</v>
      </c>
      <c r="CA197" t="s">
        <v>366</v>
      </c>
      <c r="CB197" t="s">
        <v>1018</v>
      </c>
      <c r="CC197" t="s">
        <v>366</v>
      </c>
      <c r="CD197" t="s">
        <v>366</v>
      </c>
      <c r="CE197" t="s">
        <v>366</v>
      </c>
      <c r="CF197" t="s">
        <v>366</v>
      </c>
      <c r="CG197" t="s">
        <v>366</v>
      </c>
      <c r="CH197" t="s">
        <v>366</v>
      </c>
      <c r="CI197" t="s">
        <v>366</v>
      </c>
      <c r="CJ197" t="s">
        <v>366</v>
      </c>
      <c r="CK197" t="s">
        <v>366</v>
      </c>
      <c r="CL197" t="s">
        <v>370</v>
      </c>
      <c r="CM197" t="s">
        <v>370</v>
      </c>
      <c r="CN197" t="s">
        <v>370</v>
      </c>
      <c r="CO197" t="s">
        <v>370</v>
      </c>
      <c r="CP197" t="s">
        <v>370</v>
      </c>
      <c r="CQ197" t="s">
        <v>370</v>
      </c>
      <c r="CR197" t="s">
        <v>370</v>
      </c>
      <c r="CS197" t="s">
        <v>370</v>
      </c>
      <c r="CT197" t="s">
        <v>370</v>
      </c>
      <c r="CU197" t="s">
        <v>370</v>
      </c>
      <c r="CV197" t="s">
        <v>370</v>
      </c>
      <c r="CW197" t="s">
        <v>370</v>
      </c>
      <c r="CX197" t="s">
        <v>370</v>
      </c>
      <c r="CY197" t="s">
        <v>370</v>
      </c>
      <c r="CZ197" t="s">
        <v>370</v>
      </c>
      <c r="DA197" t="s">
        <v>370</v>
      </c>
      <c r="DB197" t="s">
        <v>370</v>
      </c>
      <c r="DC197" t="s">
        <v>370</v>
      </c>
      <c r="DD197" t="s">
        <v>370</v>
      </c>
      <c r="DE197" t="s">
        <v>370</v>
      </c>
      <c r="DF197" t="s">
        <v>370</v>
      </c>
      <c r="DG197" t="s">
        <v>370</v>
      </c>
      <c r="DH197" t="s">
        <v>370</v>
      </c>
      <c r="DI197" t="s">
        <v>370</v>
      </c>
      <c r="DJ197" t="s">
        <v>370</v>
      </c>
      <c r="DK197" t="s">
        <v>370</v>
      </c>
      <c r="DL197" t="s">
        <v>370</v>
      </c>
      <c r="DM197" t="s">
        <v>370</v>
      </c>
      <c r="DN197" t="s">
        <v>370</v>
      </c>
      <c r="DO197" t="s">
        <v>370</v>
      </c>
      <c r="DP197" t="s">
        <v>370</v>
      </c>
      <c r="DQ197" t="s">
        <v>370</v>
      </c>
      <c r="DR197" t="s">
        <v>370</v>
      </c>
      <c r="DS197" t="s">
        <v>370</v>
      </c>
      <c r="DT197" t="s">
        <v>370</v>
      </c>
      <c r="DU197" t="s">
        <v>370</v>
      </c>
      <c r="DV197" t="s">
        <v>370</v>
      </c>
      <c r="DW197" t="s">
        <v>370</v>
      </c>
      <c r="DX197" t="s">
        <v>370</v>
      </c>
      <c r="DY197" t="s">
        <v>370</v>
      </c>
      <c r="DZ197" t="s">
        <v>370</v>
      </c>
      <c r="EA197" t="s">
        <v>370</v>
      </c>
      <c r="EB197" t="s">
        <v>370</v>
      </c>
      <c r="EC197" t="s">
        <v>370</v>
      </c>
      <c r="ED197" t="s">
        <v>370</v>
      </c>
      <c r="EE197" t="s">
        <v>370</v>
      </c>
      <c r="EF197" t="s">
        <v>370</v>
      </c>
      <c r="EG197" t="s">
        <v>370</v>
      </c>
      <c r="EH197" t="s">
        <v>370</v>
      </c>
      <c r="EI197" t="s">
        <v>370</v>
      </c>
      <c r="EJ197" t="s">
        <v>370</v>
      </c>
      <c r="EK197" t="s">
        <v>370</v>
      </c>
      <c r="EL197" t="s">
        <v>370</v>
      </c>
      <c r="EM197" t="s">
        <v>370</v>
      </c>
    </row>
    <row r="198" spans="1:143" ht="90" x14ac:dyDescent="0.25">
      <c r="A198" t="s">
        <v>1023</v>
      </c>
      <c r="B198">
        <v>2020</v>
      </c>
      <c r="C198" t="s">
        <v>72</v>
      </c>
      <c r="D198" t="s">
        <v>70</v>
      </c>
      <c r="E198" t="s">
        <v>1210</v>
      </c>
      <c r="F198" t="s">
        <v>71</v>
      </c>
      <c r="G198" t="s">
        <v>1211</v>
      </c>
      <c r="H198" t="s">
        <v>55</v>
      </c>
      <c r="I198">
        <v>70057</v>
      </c>
      <c r="J198" s="2">
        <v>6</v>
      </c>
      <c r="K198">
        <v>325199</v>
      </c>
      <c r="L198" s="32" t="s">
        <v>68</v>
      </c>
      <c r="M198" s="32" t="s">
        <v>1018</v>
      </c>
      <c r="N198">
        <v>29.982900000000001</v>
      </c>
      <c r="O198">
        <v>-90.443700000000007</v>
      </c>
      <c r="P198" s="9">
        <v>110000597104</v>
      </c>
      <c r="Q198" s="9">
        <v>1320219122773</v>
      </c>
      <c r="R198" t="s">
        <v>1019</v>
      </c>
      <c r="S198" t="s">
        <v>1020</v>
      </c>
      <c r="T198" s="34">
        <v>2</v>
      </c>
      <c r="U198" s="2" t="s">
        <v>1212</v>
      </c>
      <c r="V198">
        <v>0</v>
      </c>
      <c r="W198">
        <v>0</v>
      </c>
      <c r="Y198">
        <v>0</v>
      </c>
      <c r="Z198">
        <v>0</v>
      </c>
      <c r="AA198" t="s">
        <v>1021</v>
      </c>
      <c r="AB198" s="32" t="s">
        <v>1213</v>
      </c>
      <c r="AD198" s="33" t="s">
        <v>22</v>
      </c>
      <c r="AJ198" t="s">
        <v>1028</v>
      </c>
      <c r="AK198" t="s">
        <v>1018</v>
      </c>
      <c r="AL198" t="s">
        <v>1028</v>
      </c>
      <c r="AM198" t="s">
        <v>1028</v>
      </c>
      <c r="AN198" t="s">
        <v>1028</v>
      </c>
      <c r="AO198" t="s">
        <v>1028</v>
      </c>
      <c r="AP198" t="s">
        <v>1028</v>
      </c>
      <c r="AQ198" t="s">
        <v>1018</v>
      </c>
      <c r="AR198" t="s">
        <v>1018</v>
      </c>
      <c r="AS198" t="s">
        <v>1018</v>
      </c>
      <c r="AT198" t="s">
        <v>1028</v>
      </c>
      <c r="AU198" t="s">
        <v>1018</v>
      </c>
      <c r="AV198" t="s">
        <v>1018</v>
      </c>
      <c r="AW198" t="s">
        <v>1018</v>
      </c>
      <c r="AX198" t="s">
        <v>1018</v>
      </c>
      <c r="AY198" t="s">
        <v>1018</v>
      </c>
      <c r="AZ198" t="s">
        <v>1018</v>
      </c>
      <c r="BA198" t="s">
        <v>1018</v>
      </c>
      <c r="BB198" t="s">
        <v>1018</v>
      </c>
      <c r="BC198" t="s">
        <v>1018</v>
      </c>
      <c r="BD198" t="s">
        <v>1018</v>
      </c>
      <c r="BE198" t="s">
        <v>1018</v>
      </c>
      <c r="BF198" t="s">
        <v>1018</v>
      </c>
      <c r="BG198" t="s">
        <v>1018</v>
      </c>
      <c r="BH198" t="s">
        <v>1018</v>
      </c>
      <c r="BI198" t="s">
        <v>1018</v>
      </c>
      <c r="BJ198" t="s">
        <v>1018</v>
      </c>
      <c r="BK198" t="s">
        <v>1028</v>
      </c>
      <c r="BL198" t="s">
        <v>1018</v>
      </c>
      <c r="BM198" t="s">
        <v>1018</v>
      </c>
      <c r="BN198" t="s">
        <v>1018</v>
      </c>
      <c r="BO198" t="s">
        <v>1018</v>
      </c>
      <c r="BP198" t="s">
        <v>1018</v>
      </c>
      <c r="BQ198" t="s">
        <v>1018</v>
      </c>
      <c r="BR198" t="s">
        <v>1018</v>
      </c>
      <c r="BS198" t="s">
        <v>1018</v>
      </c>
      <c r="BT198" t="s">
        <v>1018</v>
      </c>
      <c r="BU198" t="s">
        <v>1018</v>
      </c>
      <c r="BV198" t="s">
        <v>1018</v>
      </c>
      <c r="BW198" t="s">
        <v>1018</v>
      </c>
      <c r="BX198" t="s">
        <v>1018</v>
      </c>
      <c r="BY198" t="s">
        <v>1018</v>
      </c>
      <c r="BZ198" t="s">
        <v>1018</v>
      </c>
      <c r="CA198" t="s">
        <v>1018</v>
      </c>
      <c r="CB198" t="s">
        <v>1018</v>
      </c>
      <c r="CC198" t="s">
        <v>1018</v>
      </c>
      <c r="CD198" t="s">
        <v>1018</v>
      </c>
      <c r="CE198" t="s">
        <v>1018</v>
      </c>
      <c r="CF198" t="s">
        <v>1018</v>
      </c>
      <c r="CG198" t="s">
        <v>1018</v>
      </c>
      <c r="CH198" t="s">
        <v>1018</v>
      </c>
      <c r="CI198" t="s">
        <v>1018</v>
      </c>
      <c r="CJ198" t="s">
        <v>1018</v>
      </c>
      <c r="CK198" t="s">
        <v>1018</v>
      </c>
      <c r="CL198" t="s">
        <v>1069</v>
      </c>
      <c r="CM198" t="s">
        <v>370</v>
      </c>
      <c r="CN198" t="s">
        <v>1093</v>
      </c>
      <c r="CO198" t="s">
        <v>1181</v>
      </c>
      <c r="CP198" t="s">
        <v>1070</v>
      </c>
      <c r="CQ198" t="s">
        <v>966</v>
      </c>
      <c r="CR198" t="s">
        <v>1029</v>
      </c>
      <c r="CS198" t="s">
        <v>370</v>
      </c>
      <c r="CT198" t="s">
        <v>370</v>
      </c>
      <c r="CU198" t="s">
        <v>370</v>
      </c>
      <c r="CV198" t="s">
        <v>971</v>
      </c>
      <c r="CW198" t="s">
        <v>370</v>
      </c>
      <c r="CX198" t="s">
        <v>370</v>
      </c>
      <c r="CY198" t="s">
        <v>370</v>
      </c>
      <c r="CZ198" t="s">
        <v>370</v>
      </c>
      <c r="DA198" t="s">
        <v>370</v>
      </c>
      <c r="DB198" t="s">
        <v>370</v>
      </c>
      <c r="DC198" t="s">
        <v>370</v>
      </c>
      <c r="DD198" t="s">
        <v>370</v>
      </c>
      <c r="DE198" t="s">
        <v>370</v>
      </c>
      <c r="DF198" t="s">
        <v>370</v>
      </c>
      <c r="DG198" t="s">
        <v>370</v>
      </c>
      <c r="DH198" t="s">
        <v>370</v>
      </c>
      <c r="DI198" t="s">
        <v>370</v>
      </c>
      <c r="DJ198" t="s">
        <v>370</v>
      </c>
      <c r="DK198" t="s">
        <v>370</v>
      </c>
      <c r="DL198" t="s">
        <v>370</v>
      </c>
      <c r="DM198" t="s">
        <v>1103</v>
      </c>
      <c r="DN198" t="s">
        <v>370</v>
      </c>
      <c r="DO198" t="s">
        <v>370</v>
      </c>
      <c r="DP198" t="s">
        <v>370</v>
      </c>
      <c r="DQ198" t="s">
        <v>370</v>
      </c>
      <c r="DR198" t="s">
        <v>370</v>
      </c>
      <c r="DS198" t="s">
        <v>370</v>
      </c>
      <c r="DT198" t="s">
        <v>370</v>
      </c>
      <c r="DU198" t="s">
        <v>370</v>
      </c>
      <c r="DV198" t="s">
        <v>370</v>
      </c>
      <c r="DW198" t="s">
        <v>370</v>
      </c>
      <c r="DX198" t="s">
        <v>370</v>
      </c>
      <c r="DY198" t="s">
        <v>370</v>
      </c>
      <c r="DZ198" t="s">
        <v>370</v>
      </c>
      <c r="EA198" t="s">
        <v>370</v>
      </c>
      <c r="EB198" t="s">
        <v>370</v>
      </c>
      <c r="EC198" t="s">
        <v>370</v>
      </c>
      <c r="ED198" t="s">
        <v>370</v>
      </c>
      <c r="EE198" t="s">
        <v>370</v>
      </c>
      <c r="EF198" t="s">
        <v>370</v>
      </c>
      <c r="EG198" t="s">
        <v>370</v>
      </c>
      <c r="EH198" t="s">
        <v>370</v>
      </c>
      <c r="EI198" t="s">
        <v>370</v>
      </c>
      <c r="EJ198" t="s">
        <v>370</v>
      </c>
      <c r="EK198" t="s">
        <v>370</v>
      </c>
      <c r="EL198" t="s">
        <v>370</v>
      </c>
      <c r="EM198" t="s">
        <v>370</v>
      </c>
    </row>
    <row r="199" spans="1:143" ht="45" x14ac:dyDescent="0.25">
      <c r="A199" t="s">
        <v>1015</v>
      </c>
      <c r="B199">
        <v>2020</v>
      </c>
      <c r="C199" t="s">
        <v>274</v>
      </c>
      <c r="D199" t="s">
        <v>272</v>
      </c>
      <c r="E199" t="s">
        <v>1191</v>
      </c>
      <c r="F199" t="s">
        <v>273</v>
      </c>
      <c r="G199" t="s">
        <v>1192</v>
      </c>
      <c r="H199" t="s">
        <v>55</v>
      </c>
      <c r="I199">
        <v>70734</v>
      </c>
      <c r="J199" s="2">
        <v>6</v>
      </c>
      <c r="K199">
        <v>325194</v>
      </c>
      <c r="L199" s="32" t="s">
        <v>79</v>
      </c>
      <c r="M199" s="32" t="s">
        <v>1018</v>
      </c>
      <c r="N199">
        <v>30.198899999999998</v>
      </c>
      <c r="O199">
        <v>-91.008499999999998</v>
      </c>
      <c r="P199" s="9">
        <v>110000597373</v>
      </c>
      <c r="Q199" s="9">
        <v>1320219125503</v>
      </c>
      <c r="R199" t="s">
        <v>1019</v>
      </c>
      <c r="S199" t="s">
        <v>1020</v>
      </c>
      <c r="T199" s="10" t="s">
        <v>366</v>
      </c>
      <c r="U199" s="2" t="e">
        <v>#N/A</v>
      </c>
      <c r="V199" t="s">
        <v>366</v>
      </c>
      <c r="W199">
        <v>0</v>
      </c>
      <c r="Y199">
        <v>0</v>
      </c>
      <c r="Z199" t="s">
        <v>366</v>
      </c>
      <c r="AA199" t="s">
        <v>1021</v>
      </c>
      <c r="AB199" s="32" t="s">
        <v>370</v>
      </c>
      <c r="AD199" s="33" t="s">
        <v>114</v>
      </c>
      <c r="AE199" s="32" t="s">
        <v>1193</v>
      </c>
      <c r="AJ199" t="s">
        <v>1018</v>
      </c>
      <c r="AK199" t="s">
        <v>1018</v>
      </c>
      <c r="AL199" t="s">
        <v>1018</v>
      </c>
      <c r="AM199" t="s">
        <v>1018</v>
      </c>
      <c r="AN199" t="s">
        <v>1018</v>
      </c>
      <c r="AO199" t="s">
        <v>1018</v>
      </c>
      <c r="AP199" t="s">
        <v>1018</v>
      </c>
      <c r="AQ199" t="s">
        <v>366</v>
      </c>
      <c r="AR199" t="s">
        <v>366</v>
      </c>
      <c r="AS199" t="s">
        <v>366</v>
      </c>
      <c r="AT199" t="s">
        <v>366</v>
      </c>
      <c r="AU199" t="s">
        <v>366</v>
      </c>
      <c r="AV199" t="s">
        <v>1018</v>
      </c>
      <c r="AW199" t="s">
        <v>366</v>
      </c>
      <c r="AX199" t="s">
        <v>366</v>
      </c>
      <c r="AY199" t="s">
        <v>366</v>
      </c>
      <c r="AZ199" t="s">
        <v>366</v>
      </c>
      <c r="BA199" t="s">
        <v>366</v>
      </c>
      <c r="BB199" t="s">
        <v>366</v>
      </c>
      <c r="BC199" t="s">
        <v>366</v>
      </c>
      <c r="BD199" t="s">
        <v>366</v>
      </c>
      <c r="BE199" t="s">
        <v>366</v>
      </c>
      <c r="BF199" t="s">
        <v>366</v>
      </c>
      <c r="BG199" t="s">
        <v>366</v>
      </c>
      <c r="BH199" t="s">
        <v>366</v>
      </c>
      <c r="BI199" t="s">
        <v>1018</v>
      </c>
      <c r="BJ199" t="s">
        <v>1018</v>
      </c>
      <c r="BK199" t="s">
        <v>1018</v>
      </c>
      <c r="BL199" t="s">
        <v>1018</v>
      </c>
      <c r="BM199" t="s">
        <v>1018</v>
      </c>
      <c r="BN199" t="s">
        <v>366</v>
      </c>
      <c r="BO199" t="s">
        <v>366</v>
      </c>
      <c r="BP199" t="s">
        <v>366</v>
      </c>
      <c r="BQ199" t="s">
        <v>366</v>
      </c>
      <c r="BR199" t="s">
        <v>366</v>
      </c>
      <c r="BS199" t="s">
        <v>366</v>
      </c>
      <c r="BT199" t="s">
        <v>366</v>
      </c>
      <c r="BU199" t="s">
        <v>1018</v>
      </c>
      <c r="BV199" t="s">
        <v>366</v>
      </c>
      <c r="BW199" t="s">
        <v>366</v>
      </c>
      <c r="BX199" t="s">
        <v>366</v>
      </c>
      <c r="BY199" t="s">
        <v>366</v>
      </c>
      <c r="BZ199" t="s">
        <v>366</v>
      </c>
      <c r="CA199" t="s">
        <v>366</v>
      </c>
      <c r="CB199" t="s">
        <v>1018</v>
      </c>
      <c r="CC199" t="s">
        <v>366</v>
      </c>
      <c r="CD199" t="s">
        <v>366</v>
      </c>
      <c r="CE199" t="s">
        <v>366</v>
      </c>
      <c r="CF199" t="s">
        <v>366</v>
      </c>
      <c r="CG199" t="s">
        <v>366</v>
      </c>
      <c r="CH199" t="s">
        <v>366</v>
      </c>
      <c r="CI199" t="s">
        <v>366</v>
      </c>
      <c r="CJ199" t="s">
        <v>366</v>
      </c>
      <c r="CK199" t="s">
        <v>366</v>
      </c>
      <c r="CL199" t="s">
        <v>370</v>
      </c>
      <c r="CM199" t="s">
        <v>370</v>
      </c>
      <c r="CN199" t="s">
        <v>370</v>
      </c>
      <c r="CO199" t="s">
        <v>370</v>
      </c>
      <c r="CP199" t="s">
        <v>370</v>
      </c>
      <c r="CQ199" t="s">
        <v>370</v>
      </c>
      <c r="CR199" t="s">
        <v>370</v>
      </c>
      <c r="CS199" t="s">
        <v>370</v>
      </c>
      <c r="CT199" t="s">
        <v>370</v>
      </c>
      <c r="CU199" t="s">
        <v>370</v>
      </c>
      <c r="CV199" t="s">
        <v>370</v>
      </c>
      <c r="CW199" t="s">
        <v>370</v>
      </c>
      <c r="CX199" t="s">
        <v>370</v>
      </c>
      <c r="CY199" t="s">
        <v>370</v>
      </c>
      <c r="CZ199" t="s">
        <v>370</v>
      </c>
      <c r="DA199" t="s">
        <v>370</v>
      </c>
      <c r="DB199" t="s">
        <v>370</v>
      </c>
      <c r="DC199" t="s">
        <v>370</v>
      </c>
      <c r="DD199" t="s">
        <v>370</v>
      </c>
      <c r="DE199" t="s">
        <v>370</v>
      </c>
      <c r="DF199" t="s">
        <v>370</v>
      </c>
      <c r="DG199" t="s">
        <v>370</v>
      </c>
      <c r="DH199" t="s">
        <v>370</v>
      </c>
      <c r="DI199" t="s">
        <v>370</v>
      </c>
      <c r="DJ199" t="s">
        <v>370</v>
      </c>
      <c r="DK199" t="s">
        <v>370</v>
      </c>
      <c r="DL199" t="s">
        <v>370</v>
      </c>
      <c r="DM199" t="s">
        <v>370</v>
      </c>
      <c r="DN199" t="s">
        <v>370</v>
      </c>
      <c r="DO199" t="s">
        <v>370</v>
      </c>
      <c r="DP199" t="s">
        <v>370</v>
      </c>
      <c r="DQ199" t="s">
        <v>370</v>
      </c>
      <c r="DR199" t="s">
        <v>370</v>
      </c>
      <c r="DS199" t="s">
        <v>370</v>
      </c>
      <c r="DT199" t="s">
        <v>370</v>
      </c>
      <c r="DU199" t="s">
        <v>370</v>
      </c>
      <c r="DV199" t="s">
        <v>370</v>
      </c>
      <c r="DW199" t="s">
        <v>370</v>
      </c>
      <c r="DX199" t="s">
        <v>370</v>
      </c>
      <c r="DY199" t="s">
        <v>370</v>
      </c>
      <c r="DZ199" t="s">
        <v>370</v>
      </c>
      <c r="EA199" t="s">
        <v>370</v>
      </c>
      <c r="EB199" t="s">
        <v>370</v>
      </c>
      <c r="EC199" t="s">
        <v>370</v>
      </c>
      <c r="ED199" t="s">
        <v>370</v>
      </c>
      <c r="EE199" t="s">
        <v>370</v>
      </c>
      <c r="EF199" t="s">
        <v>370</v>
      </c>
      <c r="EG199" t="s">
        <v>370</v>
      </c>
      <c r="EH199" t="s">
        <v>370</v>
      </c>
      <c r="EI199" t="s">
        <v>370</v>
      </c>
      <c r="EJ199" t="s">
        <v>370</v>
      </c>
      <c r="EK199" t="s">
        <v>370</v>
      </c>
      <c r="EL199" t="s">
        <v>370</v>
      </c>
      <c r="EM199" t="s">
        <v>370</v>
      </c>
    </row>
    <row r="200" spans="1:143" x14ac:dyDescent="0.25">
      <c r="A200" t="s">
        <v>1023</v>
      </c>
      <c r="B200">
        <v>2020</v>
      </c>
      <c r="C200" t="s">
        <v>119</v>
      </c>
      <c r="D200" t="s">
        <v>115</v>
      </c>
      <c r="E200" t="s">
        <v>1261</v>
      </c>
      <c r="F200" t="s">
        <v>116</v>
      </c>
      <c r="G200" t="s">
        <v>1262</v>
      </c>
      <c r="H200" t="s">
        <v>117</v>
      </c>
      <c r="I200" s="34" t="s">
        <v>118</v>
      </c>
      <c r="J200" s="2">
        <v>1</v>
      </c>
      <c r="K200">
        <v>325510</v>
      </c>
      <c r="L200" s="32" t="s">
        <v>120</v>
      </c>
      <c r="M200" s="32" t="s">
        <v>1018</v>
      </c>
      <c r="N200">
        <v>42.552405</v>
      </c>
      <c r="O200">
        <v>-71.869697000000002</v>
      </c>
      <c r="P200" s="9">
        <v>110000308890</v>
      </c>
      <c r="Q200" s="9">
        <v>1320219131327</v>
      </c>
      <c r="R200" t="s">
        <v>1019</v>
      </c>
      <c r="S200" t="s">
        <v>1020</v>
      </c>
      <c r="T200" s="34">
        <v>4</v>
      </c>
      <c r="U200" s="2" t="s">
        <v>1032</v>
      </c>
      <c r="V200">
        <v>22</v>
      </c>
      <c r="W200">
        <v>22</v>
      </c>
      <c r="Y200">
        <v>30</v>
      </c>
      <c r="Z200">
        <v>52</v>
      </c>
      <c r="AA200" t="s">
        <v>1021</v>
      </c>
      <c r="AB200" s="32" t="s">
        <v>1027</v>
      </c>
      <c r="AD200" s="33" t="s">
        <v>114</v>
      </c>
      <c r="AJ200" t="s">
        <v>1018</v>
      </c>
      <c r="AK200" t="s">
        <v>1018</v>
      </c>
      <c r="AL200" t="s">
        <v>1018</v>
      </c>
      <c r="AM200" t="s">
        <v>1018</v>
      </c>
      <c r="AN200" t="s">
        <v>1018</v>
      </c>
      <c r="AO200" t="s">
        <v>1018</v>
      </c>
      <c r="AP200" t="s">
        <v>1028</v>
      </c>
      <c r="AQ200" t="s">
        <v>1018</v>
      </c>
      <c r="AR200" t="s">
        <v>1028</v>
      </c>
      <c r="AS200" t="s">
        <v>1018</v>
      </c>
      <c r="AT200" t="s">
        <v>1018</v>
      </c>
      <c r="AU200" t="s">
        <v>1018</v>
      </c>
      <c r="AV200" t="s">
        <v>1018</v>
      </c>
      <c r="AW200" t="s">
        <v>1018</v>
      </c>
      <c r="AX200" t="s">
        <v>1018</v>
      </c>
      <c r="AY200" t="s">
        <v>1018</v>
      </c>
      <c r="AZ200" t="s">
        <v>1018</v>
      </c>
      <c r="BA200" t="s">
        <v>1018</v>
      </c>
      <c r="BB200" t="s">
        <v>1018</v>
      </c>
      <c r="BC200" t="s">
        <v>1018</v>
      </c>
      <c r="BD200" t="s">
        <v>1018</v>
      </c>
      <c r="BE200" t="s">
        <v>1018</v>
      </c>
      <c r="BF200" t="s">
        <v>1018</v>
      </c>
      <c r="BG200" t="s">
        <v>1018</v>
      </c>
      <c r="BH200" t="s">
        <v>1018</v>
      </c>
      <c r="BI200" t="s">
        <v>1018</v>
      </c>
      <c r="BJ200" t="s">
        <v>1018</v>
      </c>
      <c r="BK200" t="s">
        <v>1018</v>
      </c>
      <c r="BL200" t="s">
        <v>1018</v>
      </c>
      <c r="BM200" t="s">
        <v>1018</v>
      </c>
      <c r="BN200" t="s">
        <v>1018</v>
      </c>
      <c r="BO200" t="s">
        <v>1018</v>
      </c>
      <c r="BP200" t="s">
        <v>1018</v>
      </c>
      <c r="BQ200" t="s">
        <v>1018</v>
      </c>
      <c r="BR200" t="s">
        <v>1018</v>
      </c>
      <c r="BS200" t="s">
        <v>1018</v>
      </c>
      <c r="BT200" t="s">
        <v>1018</v>
      </c>
      <c r="BU200" t="s">
        <v>1018</v>
      </c>
      <c r="BV200" t="s">
        <v>1018</v>
      </c>
      <c r="BW200" t="s">
        <v>1018</v>
      </c>
      <c r="BX200" t="s">
        <v>1018</v>
      </c>
      <c r="BY200" t="s">
        <v>1018</v>
      </c>
      <c r="BZ200" t="s">
        <v>1018</v>
      </c>
      <c r="CA200" t="s">
        <v>1018</v>
      </c>
      <c r="CB200" t="s">
        <v>1018</v>
      </c>
      <c r="CC200" t="s">
        <v>1018</v>
      </c>
      <c r="CD200" t="s">
        <v>1018</v>
      </c>
      <c r="CE200" t="s">
        <v>1018</v>
      </c>
      <c r="CF200" t="s">
        <v>1018</v>
      </c>
      <c r="CG200" t="s">
        <v>1018</v>
      </c>
      <c r="CH200" t="s">
        <v>1018</v>
      </c>
      <c r="CI200" t="s">
        <v>1018</v>
      </c>
      <c r="CJ200" t="s">
        <v>1018</v>
      </c>
      <c r="CK200" t="s">
        <v>1018</v>
      </c>
      <c r="CL200" t="s">
        <v>370</v>
      </c>
      <c r="CM200" t="s">
        <v>370</v>
      </c>
      <c r="CN200" t="s">
        <v>370</v>
      </c>
      <c r="CO200" t="s">
        <v>370</v>
      </c>
      <c r="CP200" t="s">
        <v>370</v>
      </c>
      <c r="CQ200" t="s">
        <v>370</v>
      </c>
      <c r="CR200" t="s">
        <v>1029</v>
      </c>
      <c r="CS200" t="s">
        <v>370</v>
      </c>
      <c r="CT200" t="s">
        <v>1030</v>
      </c>
      <c r="CU200" t="s">
        <v>370</v>
      </c>
      <c r="CV200" t="s">
        <v>370</v>
      </c>
      <c r="CW200" t="s">
        <v>370</v>
      </c>
      <c r="CX200" t="s">
        <v>370</v>
      </c>
      <c r="CY200" t="s">
        <v>370</v>
      </c>
      <c r="CZ200" t="s">
        <v>370</v>
      </c>
      <c r="DA200" t="s">
        <v>370</v>
      </c>
      <c r="DB200" t="s">
        <v>370</v>
      </c>
      <c r="DC200" t="s">
        <v>370</v>
      </c>
      <c r="DD200" t="s">
        <v>370</v>
      </c>
      <c r="DE200" t="s">
        <v>370</v>
      </c>
      <c r="DF200" t="s">
        <v>370</v>
      </c>
      <c r="DG200" t="s">
        <v>370</v>
      </c>
      <c r="DH200" t="s">
        <v>370</v>
      </c>
      <c r="DI200" t="s">
        <v>370</v>
      </c>
      <c r="DJ200" t="s">
        <v>370</v>
      </c>
      <c r="DK200" t="s">
        <v>370</v>
      </c>
      <c r="DL200" t="s">
        <v>370</v>
      </c>
      <c r="DM200" t="s">
        <v>370</v>
      </c>
      <c r="DN200" t="s">
        <v>370</v>
      </c>
      <c r="DO200" t="s">
        <v>370</v>
      </c>
      <c r="DP200" t="s">
        <v>370</v>
      </c>
      <c r="DQ200" t="s">
        <v>370</v>
      </c>
      <c r="DR200" t="s">
        <v>370</v>
      </c>
      <c r="DS200" t="s">
        <v>370</v>
      </c>
      <c r="DT200" t="s">
        <v>370</v>
      </c>
      <c r="DU200" t="s">
        <v>370</v>
      </c>
      <c r="DV200" t="s">
        <v>370</v>
      </c>
      <c r="DW200" t="s">
        <v>370</v>
      </c>
      <c r="DX200" t="s">
        <v>370</v>
      </c>
      <c r="DY200" t="s">
        <v>370</v>
      </c>
      <c r="DZ200" t="s">
        <v>370</v>
      </c>
      <c r="EA200" t="s">
        <v>370</v>
      </c>
      <c r="EB200" t="s">
        <v>370</v>
      </c>
      <c r="EC200" t="s">
        <v>370</v>
      </c>
      <c r="ED200" t="s">
        <v>370</v>
      </c>
      <c r="EE200" t="s">
        <v>370</v>
      </c>
      <c r="EF200" t="s">
        <v>370</v>
      </c>
      <c r="EG200" t="s">
        <v>370</v>
      </c>
      <c r="EH200" t="s">
        <v>370</v>
      </c>
      <c r="EI200" t="s">
        <v>370</v>
      </c>
      <c r="EJ200" t="s">
        <v>370</v>
      </c>
      <c r="EK200" t="s">
        <v>370</v>
      </c>
      <c r="EL200" t="s">
        <v>370</v>
      </c>
      <c r="EM200" t="s">
        <v>370</v>
      </c>
    </row>
    <row r="201" spans="1:143" ht="75" x14ac:dyDescent="0.25">
      <c r="A201" t="s">
        <v>1015</v>
      </c>
      <c r="B201">
        <v>2020</v>
      </c>
      <c r="C201" t="s">
        <v>188</v>
      </c>
      <c r="D201" t="s">
        <v>185</v>
      </c>
      <c r="E201" t="s">
        <v>1234</v>
      </c>
      <c r="F201" t="s">
        <v>186</v>
      </c>
      <c r="G201" t="s">
        <v>1235</v>
      </c>
      <c r="H201" t="s">
        <v>187</v>
      </c>
      <c r="I201">
        <v>30567</v>
      </c>
      <c r="J201" s="2">
        <v>4</v>
      </c>
      <c r="K201">
        <v>325998</v>
      </c>
      <c r="L201" s="32" t="s">
        <v>51</v>
      </c>
      <c r="M201" s="32" t="s">
        <v>1018</v>
      </c>
      <c r="N201">
        <v>34.150910000000003</v>
      </c>
      <c r="O201">
        <v>-83.661730000000006</v>
      </c>
      <c r="P201" s="9">
        <v>110000358504</v>
      </c>
      <c r="Q201" s="9">
        <v>1320219140934</v>
      </c>
      <c r="R201" t="s">
        <v>1019</v>
      </c>
      <c r="S201" t="s">
        <v>1020</v>
      </c>
      <c r="T201" s="10" t="s">
        <v>366</v>
      </c>
      <c r="U201" s="2" t="e">
        <v>#N/A</v>
      </c>
      <c r="V201" t="s">
        <v>366</v>
      </c>
      <c r="W201">
        <v>0</v>
      </c>
      <c r="Y201">
        <v>0</v>
      </c>
      <c r="Z201" t="s">
        <v>366</v>
      </c>
      <c r="AA201" t="s">
        <v>1021</v>
      </c>
      <c r="AB201" s="32" t="s">
        <v>370</v>
      </c>
      <c r="AD201" s="33" t="s">
        <v>114</v>
      </c>
      <c r="AE201" s="32" t="s">
        <v>1236</v>
      </c>
      <c r="AJ201" t="s">
        <v>1018</v>
      </c>
      <c r="AK201" t="s">
        <v>1018</v>
      </c>
      <c r="AL201" t="s">
        <v>1018</v>
      </c>
      <c r="AM201" t="s">
        <v>1018</v>
      </c>
      <c r="AN201" t="s">
        <v>1018</v>
      </c>
      <c r="AO201" t="s">
        <v>1018</v>
      </c>
      <c r="AP201" t="s">
        <v>1018</v>
      </c>
      <c r="AQ201" t="s">
        <v>366</v>
      </c>
      <c r="AR201" t="s">
        <v>366</v>
      </c>
      <c r="AS201" t="s">
        <v>366</v>
      </c>
      <c r="AT201" t="s">
        <v>366</v>
      </c>
      <c r="AU201" t="s">
        <v>366</v>
      </c>
      <c r="AV201" t="s">
        <v>1018</v>
      </c>
      <c r="AW201" t="s">
        <v>366</v>
      </c>
      <c r="AX201" t="s">
        <v>366</v>
      </c>
      <c r="AY201" t="s">
        <v>366</v>
      </c>
      <c r="AZ201" t="s">
        <v>366</v>
      </c>
      <c r="BA201" t="s">
        <v>366</v>
      </c>
      <c r="BB201" t="s">
        <v>366</v>
      </c>
      <c r="BC201" t="s">
        <v>366</v>
      </c>
      <c r="BD201" t="s">
        <v>366</v>
      </c>
      <c r="BE201" t="s">
        <v>366</v>
      </c>
      <c r="BF201" t="s">
        <v>366</v>
      </c>
      <c r="BG201" t="s">
        <v>366</v>
      </c>
      <c r="BH201" t="s">
        <v>366</v>
      </c>
      <c r="BI201" t="s">
        <v>1018</v>
      </c>
      <c r="BJ201" t="s">
        <v>1018</v>
      </c>
      <c r="BK201" t="s">
        <v>1018</v>
      </c>
      <c r="BL201" t="s">
        <v>1018</v>
      </c>
      <c r="BM201" t="s">
        <v>1018</v>
      </c>
      <c r="BN201" t="s">
        <v>366</v>
      </c>
      <c r="BO201" t="s">
        <v>366</v>
      </c>
      <c r="BP201" t="s">
        <v>366</v>
      </c>
      <c r="BQ201" t="s">
        <v>366</v>
      </c>
      <c r="BR201" t="s">
        <v>366</v>
      </c>
      <c r="BS201" t="s">
        <v>366</v>
      </c>
      <c r="BT201" t="s">
        <v>366</v>
      </c>
      <c r="BU201" t="s">
        <v>1018</v>
      </c>
      <c r="BV201" t="s">
        <v>366</v>
      </c>
      <c r="BW201" t="s">
        <v>366</v>
      </c>
      <c r="BX201" t="s">
        <v>366</v>
      </c>
      <c r="BY201" t="s">
        <v>366</v>
      </c>
      <c r="BZ201" t="s">
        <v>366</v>
      </c>
      <c r="CA201" t="s">
        <v>366</v>
      </c>
      <c r="CB201" t="s">
        <v>1018</v>
      </c>
      <c r="CC201" t="s">
        <v>366</v>
      </c>
      <c r="CD201" t="s">
        <v>366</v>
      </c>
      <c r="CE201" t="s">
        <v>366</v>
      </c>
      <c r="CF201" t="s">
        <v>366</v>
      </c>
      <c r="CG201" t="s">
        <v>366</v>
      </c>
      <c r="CH201" t="s">
        <v>366</v>
      </c>
      <c r="CI201" t="s">
        <v>366</v>
      </c>
      <c r="CJ201" t="s">
        <v>366</v>
      </c>
      <c r="CK201" t="s">
        <v>366</v>
      </c>
      <c r="CL201" t="s">
        <v>370</v>
      </c>
      <c r="CM201" t="s">
        <v>370</v>
      </c>
      <c r="CN201" t="s">
        <v>370</v>
      </c>
      <c r="CO201" t="s">
        <v>370</v>
      </c>
      <c r="CP201" t="s">
        <v>370</v>
      </c>
      <c r="CQ201" t="s">
        <v>370</v>
      </c>
      <c r="CR201" t="s">
        <v>370</v>
      </c>
      <c r="CS201" t="s">
        <v>370</v>
      </c>
      <c r="CT201" t="s">
        <v>370</v>
      </c>
      <c r="CU201" t="s">
        <v>370</v>
      </c>
      <c r="CV201" t="s">
        <v>370</v>
      </c>
      <c r="CW201" t="s">
        <v>370</v>
      </c>
      <c r="CX201" t="s">
        <v>370</v>
      </c>
      <c r="CY201" t="s">
        <v>370</v>
      </c>
      <c r="CZ201" t="s">
        <v>370</v>
      </c>
      <c r="DA201" t="s">
        <v>370</v>
      </c>
      <c r="DB201" t="s">
        <v>370</v>
      </c>
      <c r="DC201" t="s">
        <v>370</v>
      </c>
      <c r="DD201" t="s">
        <v>370</v>
      </c>
      <c r="DE201" t="s">
        <v>370</v>
      </c>
      <c r="DF201" t="s">
        <v>370</v>
      </c>
      <c r="DG201" t="s">
        <v>370</v>
      </c>
      <c r="DH201" t="s">
        <v>370</v>
      </c>
      <c r="DI201" t="s">
        <v>370</v>
      </c>
      <c r="DJ201" t="s">
        <v>370</v>
      </c>
      <c r="DK201" t="s">
        <v>370</v>
      </c>
      <c r="DL201" t="s">
        <v>370</v>
      </c>
      <c r="DM201" t="s">
        <v>370</v>
      </c>
      <c r="DN201" t="s">
        <v>370</v>
      </c>
      <c r="DO201" t="s">
        <v>370</v>
      </c>
      <c r="DP201" t="s">
        <v>370</v>
      </c>
      <c r="DQ201" t="s">
        <v>370</v>
      </c>
      <c r="DR201" t="s">
        <v>370</v>
      </c>
      <c r="DS201" t="s">
        <v>370</v>
      </c>
      <c r="DT201" t="s">
        <v>370</v>
      </c>
      <c r="DU201" t="s">
        <v>370</v>
      </c>
      <c r="DV201" t="s">
        <v>370</v>
      </c>
      <c r="DW201" t="s">
        <v>370</v>
      </c>
      <c r="DX201" t="s">
        <v>370</v>
      </c>
      <c r="DY201" t="s">
        <v>370</v>
      </c>
      <c r="DZ201" t="s">
        <v>370</v>
      </c>
      <c r="EA201" t="s">
        <v>370</v>
      </c>
      <c r="EB201" t="s">
        <v>370</v>
      </c>
      <c r="EC201" t="s">
        <v>370</v>
      </c>
      <c r="ED201" t="s">
        <v>370</v>
      </c>
      <c r="EE201" t="s">
        <v>370</v>
      </c>
      <c r="EF201" t="s">
        <v>370</v>
      </c>
      <c r="EG201" t="s">
        <v>370</v>
      </c>
      <c r="EH201" t="s">
        <v>370</v>
      </c>
      <c r="EI201" t="s">
        <v>370</v>
      </c>
      <c r="EJ201" t="s">
        <v>370</v>
      </c>
      <c r="EK201" t="s">
        <v>370</v>
      </c>
      <c r="EL201" t="s">
        <v>370</v>
      </c>
      <c r="EM201" t="s">
        <v>370</v>
      </c>
    </row>
    <row r="202" spans="1:143" x14ac:dyDescent="0.25">
      <c r="A202" t="s">
        <v>1023</v>
      </c>
      <c r="B202">
        <v>2020</v>
      </c>
      <c r="C202" t="s">
        <v>547</v>
      </c>
      <c r="D202" t="s">
        <v>481</v>
      </c>
      <c r="E202" t="s">
        <v>1083</v>
      </c>
      <c r="F202" t="s">
        <v>546</v>
      </c>
      <c r="G202" t="s">
        <v>1084</v>
      </c>
      <c r="H202" t="s">
        <v>44</v>
      </c>
      <c r="I202">
        <v>62205</v>
      </c>
      <c r="J202" s="2">
        <v>5</v>
      </c>
      <c r="K202">
        <v>325211</v>
      </c>
      <c r="L202" s="32" t="s">
        <v>259</v>
      </c>
      <c r="M202" s="32" t="s">
        <v>1018</v>
      </c>
      <c r="N202">
        <v>38.601691000000002</v>
      </c>
      <c r="O202">
        <v>-90.132660999999999</v>
      </c>
      <c r="P202" s="9">
        <v>110000497542</v>
      </c>
      <c r="Q202" s="9">
        <v>1320219142205</v>
      </c>
      <c r="R202" t="s">
        <v>1019</v>
      </c>
      <c r="S202" t="s">
        <v>1020</v>
      </c>
      <c r="T202" s="34">
        <v>5</v>
      </c>
      <c r="U202" s="2" t="s">
        <v>1037</v>
      </c>
      <c r="V202" t="s">
        <v>366</v>
      </c>
      <c r="W202">
        <v>5</v>
      </c>
      <c r="Y202">
        <v>5</v>
      </c>
      <c r="Z202">
        <v>10</v>
      </c>
      <c r="AA202" t="s">
        <v>1021</v>
      </c>
      <c r="AB202" s="32" t="s">
        <v>1027</v>
      </c>
      <c r="AD202" s="33" t="s">
        <v>426</v>
      </c>
      <c r="AJ202" t="s">
        <v>1018</v>
      </c>
      <c r="AK202" t="s">
        <v>1018</v>
      </c>
      <c r="AL202" t="s">
        <v>1018</v>
      </c>
      <c r="AM202" t="s">
        <v>1018</v>
      </c>
      <c r="AN202" t="s">
        <v>1018</v>
      </c>
      <c r="AO202" t="s">
        <v>1018</v>
      </c>
      <c r="AP202" t="s">
        <v>1028</v>
      </c>
      <c r="AQ202" t="s">
        <v>1018</v>
      </c>
      <c r="AR202" t="s">
        <v>1028</v>
      </c>
      <c r="AS202" t="s">
        <v>1018</v>
      </c>
      <c r="AT202" t="s">
        <v>1018</v>
      </c>
      <c r="AU202" t="s">
        <v>1018</v>
      </c>
      <c r="AV202" t="s">
        <v>1018</v>
      </c>
      <c r="AW202" t="s">
        <v>1018</v>
      </c>
      <c r="AX202" t="s">
        <v>1018</v>
      </c>
      <c r="AY202" t="s">
        <v>1018</v>
      </c>
      <c r="AZ202" t="s">
        <v>1018</v>
      </c>
      <c r="BA202" t="s">
        <v>1018</v>
      </c>
      <c r="BB202" t="s">
        <v>1018</v>
      </c>
      <c r="BC202" t="s">
        <v>1018</v>
      </c>
      <c r="BD202" t="s">
        <v>1018</v>
      </c>
      <c r="BE202" t="s">
        <v>1018</v>
      </c>
      <c r="BF202" t="s">
        <v>1018</v>
      </c>
      <c r="BG202" t="s">
        <v>1018</v>
      </c>
      <c r="BH202" t="s">
        <v>1018</v>
      </c>
      <c r="BI202" t="s">
        <v>1018</v>
      </c>
      <c r="BJ202" t="s">
        <v>1018</v>
      </c>
      <c r="BK202" t="s">
        <v>1018</v>
      </c>
      <c r="BL202" t="s">
        <v>1018</v>
      </c>
      <c r="BM202" t="s">
        <v>1018</v>
      </c>
      <c r="BN202" t="s">
        <v>1018</v>
      </c>
      <c r="BO202" t="s">
        <v>1018</v>
      </c>
      <c r="BP202" t="s">
        <v>1018</v>
      </c>
      <c r="BQ202" t="s">
        <v>1018</v>
      </c>
      <c r="BR202" t="s">
        <v>1018</v>
      </c>
      <c r="BS202" t="s">
        <v>1018</v>
      </c>
      <c r="BT202" t="s">
        <v>1018</v>
      </c>
      <c r="BU202" t="s">
        <v>1018</v>
      </c>
      <c r="BV202" t="s">
        <v>1018</v>
      </c>
      <c r="BW202" t="s">
        <v>1018</v>
      </c>
      <c r="BX202" t="s">
        <v>1018</v>
      </c>
      <c r="BY202" t="s">
        <v>1018</v>
      </c>
      <c r="BZ202" t="s">
        <v>1018</v>
      </c>
      <c r="CA202" t="s">
        <v>1018</v>
      </c>
      <c r="CB202" t="s">
        <v>1018</v>
      </c>
      <c r="CC202" t="s">
        <v>1018</v>
      </c>
      <c r="CD202" t="s">
        <v>1018</v>
      </c>
      <c r="CE202" t="s">
        <v>1018</v>
      </c>
      <c r="CF202" t="s">
        <v>1018</v>
      </c>
      <c r="CG202" t="s">
        <v>1018</v>
      </c>
      <c r="CH202" t="s">
        <v>1018</v>
      </c>
      <c r="CI202" t="s">
        <v>1018</v>
      </c>
      <c r="CJ202" t="s">
        <v>1018</v>
      </c>
      <c r="CK202" t="s">
        <v>1018</v>
      </c>
      <c r="CL202" t="s">
        <v>370</v>
      </c>
      <c r="CM202" t="s">
        <v>370</v>
      </c>
      <c r="CN202" t="s">
        <v>370</v>
      </c>
      <c r="CO202" t="s">
        <v>370</v>
      </c>
      <c r="CP202" t="s">
        <v>370</v>
      </c>
      <c r="CQ202" t="s">
        <v>370</v>
      </c>
      <c r="CR202" t="s">
        <v>1029</v>
      </c>
      <c r="CS202" t="s">
        <v>370</v>
      </c>
      <c r="CT202" t="s">
        <v>1030</v>
      </c>
      <c r="CU202" t="s">
        <v>370</v>
      </c>
      <c r="CV202" t="s">
        <v>370</v>
      </c>
      <c r="CW202" t="s">
        <v>370</v>
      </c>
      <c r="CX202" t="s">
        <v>370</v>
      </c>
      <c r="CY202" t="s">
        <v>370</v>
      </c>
      <c r="CZ202" t="s">
        <v>370</v>
      </c>
      <c r="DA202" t="s">
        <v>370</v>
      </c>
      <c r="DB202" t="s">
        <v>370</v>
      </c>
      <c r="DC202" t="s">
        <v>370</v>
      </c>
      <c r="DD202" t="s">
        <v>370</v>
      </c>
      <c r="DE202" t="s">
        <v>370</v>
      </c>
      <c r="DF202" t="s">
        <v>370</v>
      </c>
      <c r="DG202" t="s">
        <v>370</v>
      </c>
      <c r="DH202" t="s">
        <v>370</v>
      </c>
      <c r="DI202" t="s">
        <v>370</v>
      </c>
      <c r="DJ202" t="s">
        <v>370</v>
      </c>
      <c r="DK202" t="s">
        <v>370</v>
      </c>
      <c r="DL202" t="s">
        <v>370</v>
      </c>
      <c r="DM202" t="s">
        <v>370</v>
      </c>
      <c r="DN202" t="s">
        <v>370</v>
      </c>
      <c r="DO202" t="s">
        <v>370</v>
      </c>
      <c r="DP202" t="s">
        <v>370</v>
      </c>
      <c r="DQ202" t="s">
        <v>370</v>
      </c>
      <c r="DR202" t="s">
        <v>370</v>
      </c>
      <c r="DS202" t="s">
        <v>370</v>
      </c>
      <c r="DT202" t="s">
        <v>370</v>
      </c>
      <c r="DU202" t="s">
        <v>370</v>
      </c>
      <c r="DV202" t="s">
        <v>370</v>
      </c>
      <c r="DW202" t="s">
        <v>370</v>
      </c>
      <c r="DX202" t="s">
        <v>370</v>
      </c>
      <c r="DY202" t="s">
        <v>370</v>
      </c>
      <c r="DZ202" t="s">
        <v>370</v>
      </c>
      <c r="EA202" t="s">
        <v>370</v>
      </c>
      <c r="EB202" t="s">
        <v>370</v>
      </c>
      <c r="EC202" t="s">
        <v>370</v>
      </c>
      <c r="ED202" t="s">
        <v>370</v>
      </c>
      <c r="EE202" t="s">
        <v>370</v>
      </c>
      <c r="EF202" t="s">
        <v>370</v>
      </c>
      <c r="EG202" t="s">
        <v>370</v>
      </c>
      <c r="EH202" t="s">
        <v>370</v>
      </c>
      <c r="EI202" t="s">
        <v>370</v>
      </c>
      <c r="EJ202" t="s">
        <v>370</v>
      </c>
      <c r="EK202" t="s">
        <v>370</v>
      </c>
      <c r="EL202" t="s">
        <v>370</v>
      </c>
      <c r="EM202" t="s">
        <v>370</v>
      </c>
    </row>
    <row r="203" spans="1:143" x14ac:dyDescent="0.25">
      <c r="A203" t="s">
        <v>1023</v>
      </c>
      <c r="B203">
        <v>2020</v>
      </c>
      <c r="C203" t="s">
        <v>286</v>
      </c>
      <c r="D203" t="s">
        <v>283</v>
      </c>
      <c r="E203" t="s">
        <v>1206</v>
      </c>
      <c r="F203" t="s">
        <v>284</v>
      </c>
      <c r="G203" t="s">
        <v>287</v>
      </c>
      <c r="H203" t="s">
        <v>285</v>
      </c>
      <c r="I203">
        <v>90040</v>
      </c>
      <c r="J203" s="2">
        <v>9</v>
      </c>
      <c r="K203">
        <v>325510</v>
      </c>
      <c r="L203" s="32" t="s">
        <v>120</v>
      </c>
      <c r="M203" s="32" t="s">
        <v>1018</v>
      </c>
      <c r="N203">
        <v>33.987110999999999</v>
      </c>
      <c r="O203">
        <v>-118.165944</v>
      </c>
      <c r="P203" s="9">
        <v>110000902621</v>
      </c>
      <c r="Q203" s="9">
        <v>1320219152358</v>
      </c>
      <c r="R203" t="s">
        <v>1019</v>
      </c>
      <c r="S203" t="s">
        <v>1020</v>
      </c>
      <c r="T203" s="34">
        <v>4</v>
      </c>
      <c r="U203" s="2" t="s">
        <v>1032</v>
      </c>
      <c r="V203">
        <v>0</v>
      </c>
      <c r="W203">
        <v>0</v>
      </c>
      <c r="Y203">
        <v>2</v>
      </c>
      <c r="Z203">
        <v>2</v>
      </c>
      <c r="AA203" t="s">
        <v>1021</v>
      </c>
      <c r="AB203" s="32" t="s">
        <v>1027</v>
      </c>
      <c r="AD203" s="33" t="s">
        <v>114</v>
      </c>
      <c r="AJ203" t="s">
        <v>1018</v>
      </c>
      <c r="AK203" t="s">
        <v>1018</v>
      </c>
      <c r="AL203" t="s">
        <v>1018</v>
      </c>
      <c r="AM203" t="s">
        <v>1018</v>
      </c>
      <c r="AN203" t="s">
        <v>1018</v>
      </c>
      <c r="AO203" t="s">
        <v>1018</v>
      </c>
      <c r="AP203" t="s">
        <v>1028</v>
      </c>
      <c r="AQ203" t="s">
        <v>1018</v>
      </c>
      <c r="AR203" t="s">
        <v>1028</v>
      </c>
      <c r="AS203" t="s">
        <v>1018</v>
      </c>
      <c r="AT203" t="s">
        <v>1018</v>
      </c>
      <c r="AU203" t="s">
        <v>1018</v>
      </c>
      <c r="AV203" t="s">
        <v>1018</v>
      </c>
      <c r="AW203" t="s">
        <v>1018</v>
      </c>
      <c r="AX203" t="s">
        <v>1018</v>
      </c>
      <c r="AY203" t="s">
        <v>1018</v>
      </c>
      <c r="AZ203" t="s">
        <v>1018</v>
      </c>
      <c r="BA203" t="s">
        <v>1018</v>
      </c>
      <c r="BB203" t="s">
        <v>1018</v>
      </c>
      <c r="BC203" t="s">
        <v>1018</v>
      </c>
      <c r="BD203" t="s">
        <v>1018</v>
      </c>
      <c r="BE203" t="s">
        <v>1018</v>
      </c>
      <c r="BF203" t="s">
        <v>1018</v>
      </c>
      <c r="BG203" t="s">
        <v>1018</v>
      </c>
      <c r="BH203" t="s">
        <v>1018</v>
      </c>
      <c r="BI203" t="s">
        <v>1018</v>
      </c>
      <c r="BJ203" t="s">
        <v>1018</v>
      </c>
      <c r="BK203" t="s">
        <v>1018</v>
      </c>
      <c r="BL203" t="s">
        <v>1018</v>
      </c>
      <c r="BM203" t="s">
        <v>1018</v>
      </c>
      <c r="BN203" t="s">
        <v>1018</v>
      </c>
      <c r="BO203" t="s">
        <v>1018</v>
      </c>
      <c r="BP203" t="s">
        <v>1018</v>
      </c>
      <c r="BQ203" t="s">
        <v>1018</v>
      </c>
      <c r="BR203" t="s">
        <v>1018</v>
      </c>
      <c r="BS203" t="s">
        <v>1018</v>
      </c>
      <c r="BT203" t="s">
        <v>1018</v>
      </c>
      <c r="BU203" t="s">
        <v>1018</v>
      </c>
      <c r="BV203" t="s">
        <v>1018</v>
      </c>
      <c r="BW203" t="s">
        <v>1018</v>
      </c>
      <c r="BX203" t="s">
        <v>1018</v>
      </c>
      <c r="BY203" t="s">
        <v>1018</v>
      </c>
      <c r="BZ203" t="s">
        <v>1018</v>
      </c>
      <c r="CA203" t="s">
        <v>1018</v>
      </c>
      <c r="CB203" t="s">
        <v>1018</v>
      </c>
      <c r="CC203" t="s">
        <v>1018</v>
      </c>
      <c r="CD203" t="s">
        <v>1018</v>
      </c>
      <c r="CE203" t="s">
        <v>1018</v>
      </c>
      <c r="CF203" t="s">
        <v>1018</v>
      </c>
      <c r="CG203" t="s">
        <v>1018</v>
      </c>
      <c r="CH203" t="s">
        <v>1018</v>
      </c>
      <c r="CI203" t="s">
        <v>1018</v>
      </c>
      <c r="CJ203" t="s">
        <v>1018</v>
      </c>
      <c r="CK203" t="s">
        <v>1018</v>
      </c>
      <c r="CL203" t="s">
        <v>370</v>
      </c>
      <c r="CM203" t="s">
        <v>370</v>
      </c>
      <c r="CN203" t="s">
        <v>370</v>
      </c>
      <c r="CO203" t="s">
        <v>370</v>
      </c>
      <c r="CP203" t="s">
        <v>370</v>
      </c>
      <c r="CQ203" t="s">
        <v>370</v>
      </c>
      <c r="CR203" t="s">
        <v>1029</v>
      </c>
      <c r="CS203" t="s">
        <v>370</v>
      </c>
      <c r="CT203" t="s">
        <v>1030</v>
      </c>
      <c r="CU203" t="s">
        <v>370</v>
      </c>
      <c r="CV203" t="s">
        <v>370</v>
      </c>
      <c r="CW203" t="s">
        <v>370</v>
      </c>
      <c r="CX203" t="s">
        <v>370</v>
      </c>
      <c r="CY203" t="s">
        <v>370</v>
      </c>
      <c r="CZ203" t="s">
        <v>370</v>
      </c>
      <c r="DA203" t="s">
        <v>370</v>
      </c>
      <c r="DB203" t="s">
        <v>370</v>
      </c>
      <c r="DC203" t="s">
        <v>370</v>
      </c>
      <c r="DD203" t="s">
        <v>370</v>
      </c>
      <c r="DE203" t="s">
        <v>370</v>
      </c>
      <c r="DF203" t="s">
        <v>370</v>
      </c>
      <c r="DG203" t="s">
        <v>370</v>
      </c>
      <c r="DH203" t="s">
        <v>370</v>
      </c>
      <c r="DI203" t="s">
        <v>370</v>
      </c>
      <c r="DJ203" t="s">
        <v>370</v>
      </c>
      <c r="DK203" t="s">
        <v>370</v>
      </c>
      <c r="DL203" t="s">
        <v>370</v>
      </c>
      <c r="DM203" t="s">
        <v>370</v>
      </c>
      <c r="DN203" t="s">
        <v>370</v>
      </c>
      <c r="DO203" t="s">
        <v>370</v>
      </c>
      <c r="DP203" t="s">
        <v>370</v>
      </c>
      <c r="DQ203" t="s">
        <v>370</v>
      </c>
      <c r="DR203" t="s">
        <v>370</v>
      </c>
      <c r="DS203" t="s">
        <v>370</v>
      </c>
      <c r="DT203" t="s">
        <v>370</v>
      </c>
      <c r="DU203" t="s">
        <v>370</v>
      </c>
      <c r="DV203" t="s">
        <v>370</v>
      </c>
      <c r="DW203" t="s">
        <v>370</v>
      </c>
      <c r="DX203" t="s">
        <v>370</v>
      </c>
      <c r="DY203" t="s">
        <v>370</v>
      </c>
      <c r="DZ203" t="s">
        <v>370</v>
      </c>
      <c r="EA203" t="s">
        <v>370</v>
      </c>
      <c r="EB203" t="s">
        <v>370</v>
      </c>
      <c r="EC203" t="s">
        <v>370</v>
      </c>
      <c r="ED203" t="s">
        <v>370</v>
      </c>
      <c r="EE203" t="s">
        <v>370</v>
      </c>
      <c r="EF203" t="s">
        <v>370</v>
      </c>
      <c r="EG203" t="s">
        <v>370</v>
      </c>
      <c r="EH203" t="s">
        <v>370</v>
      </c>
      <c r="EI203" t="s">
        <v>370</v>
      </c>
      <c r="EJ203" t="s">
        <v>370</v>
      </c>
      <c r="EK203" t="s">
        <v>370</v>
      </c>
      <c r="EL203" t="s">
        <v>370</v>
      </c>
      <c r="EM203" t="s">
        <v>370</v>
      </c>
    </row>
    <row r="204" spans="1:143" x14ac:dyDescent="0.25">
      <c r="A204" t="s">
        <v>1023</v>
      </c>
      <c r="B204">
        <v>2020</v>
      </c>
      <c r="C204" t="s">
        <v>137</v>
      </c>
      <c r="D204" t="s">
        <v>134</v>
      </c>
      <c r="E204" t="s">
        <v>1201</v>
      </c>
      <c r="F204" t="s">
        <v>135</v>
      </c>
      <c r="G204" t="s">
        <v>557</v>
      </c>
      <c r="H204" t="s">
        <v>136</v>
      </c>
      <c r="I204">
        <v>21795</v>
      </c>
      <c r="J204" s="2">
        <v>3</v>
      </c>
      <c r="K204">
        <v>325510</v>
      </c>
      <c r="L204" s="32" t="s">
        <v>120</v>
      </c>
      <c r="M204" s="32" t="s">
        <v>1018</v>
      </c>
      <c r="N204">
        <v>39.598457000000003</v>
      </c>
      <c r="O204">
        <v>-77.799522999999994</v>
      </c>
      <c r="P204" s="9">
        <v>110000340523</v>
      </c>
      <c r="Q204" s="9">
        <v>1320219153006</v>
      </c>
      <c r="R204" t="s">
        <v>1019</v>
      </c>
      <c r="S204" t="s">
        <v>1020</v>
      </c>
      <c r="T204" s="34">
        <v>5</v>
      </c>
      <c r="U204" s="2" t="s">
        <v>1037</v>
      </c>
      <c r="V204">
        <v>0</v>
      </c>
      <c r="W204">
        <v>0</v>
      </c>
      <c r="Y204">
        <v>1121</v>
      </c>
      <c r="Z204">
        <v>1121</v>
      </c>
      <c r="AA204" t="s">
        <v>1021</v>
      </c>
      <c r="AB204" s="32" t="s">
        <v>1027</v>
      </c>
      <c r="AD204" s="33" t="s">
        <v>114</v>
      </c>
      <c r="AJ204" t="s">
        <v>1018</v>
      </c>
      <c r="AK204" t="s">
        <v>1018</v>
      </c>
      <c r="AL204" t="s">
        <v>1018</v>
      </c>
      <c r="AM204" t="s">
        <v>1018</v>
      </c>
      <c r="AN204" t="s">
        <v>1018</v>
      </c>
      <c r="AO204" t="s">
        <v>1018</v>
      </c>
      <c r="AP204" t="s">
        <v>1028</v>
      </c>
      <c r="AQ204" t="s">
        <v>1018</v>
      </c>
      <c r="AR204" t="s">
        <v>1028</v>
      </c>
      <c r="AS204" t="s">
        <v>1018</v>
      </c>
      <c r="AT204" t="s">
        <v>1018</v>
      </c>
      <c r="AU204" t="s">
        <v>1018</v>
      </c>
      <c r="AV204" t="s">
        <v>1018</v>
      </c>
      <c r="AW204" t="s">
        <v>1018</v>
      </c>
      <c r="AX204" t="s">
        <v>1018</v>
      </c>
      <c r="AY204" t="s">
        <v>1018</v>
      </c>
      <c r="AZ204" t="s">
        <v>1018</v>
      </c>
      <c r="BA204" t="s">
        <v>1018</v>
      </c>
      <c r="BB204" t="s">
        <v>1018</v>
      </c>
      <c r="BC204" t="s">
        <v>1018</v>
      </c>
      <c r="BD204" t="s">
        <v>1018</v>
      </c>
      <c r="BE204" t="s">
        <v>1018</v>
      </c>
      <c r="BF204" t="s">
        <v>1018</v>
      </c>
      <c r="BG204" t="s">
        <v>1018</v>
      </c>
      <c r="BH204" t="s">
        <v>1018</v>
      </c>
      <c r="BI204" t="s">
        <v>1018</v>
      </c>
      <c r="BJ204" t="s">
        <v>1018</v>
      </c>
      <c r="BK204" t="s">
        <v>1018</v>
      </c>
      <c r="BL204" t="s">
        <v>1018</v>
      </c>
      <c r="BM204" t="s">
        <v>1018</v>
      </c>
      <c r="BN204" t="s">
        <v>1018</v>
      </c>
      <c r="BO204" t="s">
        <v>1018</v>
      </c>
      <c r="BP204" t="s">
        <v>1018</v>
      </c>
      <c r="BQ204" t="s">
        <v>1018</v>
      </c>
      <c r="BR204" t="s">
        <v>1018</v>
      </c>
      <c r="BS204" t="s">
        <v>1018</v>
      </c>
      <c r="BT204" t="s">
        <v>1018</v>
      </c>
      <c r="BU204" t="s">
        <v>1018</v>
      </c>
      <c r="BV204" t="s">
        <v>1018</v>
      </c>
      <c r="BW204" t="s">
        <v>1018</v>
      </c>
      <c r="BX204" t="s">
        <v>1018</v>
      </c>
      <c r="BY204" t="s">
        <v>1018</v>
      </c>
      <c r="BZ204" t="s">
        <v>1018</v>
      </c>
      <c r="CA204" t="s">
        <v>1018</v>
      </c>
      <c r="CB204" t="s">
        <v>1018</v>
      </c>
      <c r="CC204" t="s">
        <v>1018</v>
      </c>
      <c r="CD204" t="s">
        <v>1018</v>
      </c>
      <c r="CE204" t="s">
        <v>1018</v>
      </c>
      <c r="CF204" t="s">
        <v>1018</v>
      </c>
      <c r="CG204" t="s">
        <v>1018</v>
      </c>
      <c r="CH204" t="s">
        <v>1018</v>
      </c>
      <c r="CI204" t="s">
        <v>1018</v>
      </c>
      <c r="CJ204" t="s">
        <v>1018</v>
      </c>
      <c r="CK204" t="s">
        <v>1018</v>
      </c>
      <c r="CL204" t="s">
        <v>370</v>
      </c>
      <c r="CM204" t="s">
        <v>370</v>
      </c>
      <c r="CN204" t="s">
        <v>370</v>
      </c>
      <c r="CO204" t="s">
        <v>370</v>
      </c>
      <c r="CP204" t="s">
        <v>370</v>
      </c>
      <c r="CQ204" t="s">
        <v>370</v>
      </c>
      <c r="CR204" t="s">
        <v>1029</v>
      </c>
      <c r="CS204" t="s">
        <v>370</v>
      </c>
      <c r="CT204" t="s">
        <v>1030</v>
      </c>
      <c r="CU204" t="s">
        <v>370</v>
      </c>
      <c r="CV204" t="s">
        <v>370</v>
      </c>
      <c r="CW204" t="s">
        <v>370</v>
      </c>
      <c r="CX204" t="s">
        <v>370</v>
      </c>
      <c r="CY204" t="s">
        <v>370</v>
      </c>
      <c r="CZ204" t="s">
        <v>370</v>
      </c>
      <c r="DA204" t="s">
        <v>370</v>
      </c>
      <c r="DB204" t="s">
        <v>370</v>
      </c>
      <c r="DC204" t="s">
        <v>370</v>
      </c>
      <c r="DD204" t="s">
        <v>370</v>
      </c>
      <c r="DE204" t="s">
        <v>370</v>
      </c>
      <c r="DF204" t="s">
        <v>370</v>
      </c>
      <c r="DG204" t="s">
        <v>370</v>
      </c>
      <c r="DH204" t="s">
        <v>370</v>
      </c>
      <c r="DI204" t="s">
        <v>370</v>
      </c>
      <c r="DJ204" t="s">
        <v>370</v>
      </c>
      <c r="DK204" t="s">
        <v>370</v>
      </c>
      <c r="DL204" t="s">
        <v>370</v>
      </c>
      <c r="DM204" t="s">
        <v>370</v>
      </c>
      <c r="DN204" t="s">
        <v>370</v>
      </c>
      <c r="DO204" t="s">
        <v>370</v>
      </c>
      <c r="DP204" t="s">
        <v>370</v>
      </c>
      <c r="DQ204" t="s">
        <v>370</v>
      </c>
      <c r="DR204" t="s">
        <v>370</v>
      </c>
      <c r="DS204" t="s">
        <v>370</v>
      </c>
      <c r="DT204" t="s">
        <v>370</v>
      </c>
      <c r="DU204" t="s">
        <v>370</v>
      </c>
      <c r="DV204" t="s">
        <v>370</v>
      </c>
      <c r="DW204" t="s">
        <v>370</v>
      </c>
      <c r="DX204" t="s">
        <v>370</v>
      </c>
      <c r="DY204" t="s">
        <v>370</v>
      </c>
      <c r="DZ204" t="s">
        <v>370</v>
      </c>
      <c r="EA204" t="s">
        <v>370</v>
      </c>
      <c r="EB204" t="s">
        <v>370</v>
      </c>
      <c r="EC204" t="s">
        <v>370</v>
      </c>
      <c r="ED204" t="s">
        <v>370</v>
      </c>
      <c r="EE204" t="s">
        <v>370</v>
      </c>
      <c r="EF204" t="s">
        <v>370</v>
      </c>
      <c r="EG204" t="s">
        <v>370</v>
      </c>
      <c r="EH204" t="s">
        <v>370</v>
      </c>
      <c r="EI204" t="s">
        <v>370</v>
      </c>
      <c r="EJ204" t="s">
        <v>370</v>
      </c>
      <c r="EK204" t="s">
        <v>370</v>
      </c>
      <c r="EL204" t="s">
        <v>370</v>
      </c>
      <c r="EM204" t="s">
        <v>370</v>
      </c>
    </row>
    <row r="205" spans="1:143" x14ac:dyDescent="0.25">
      <c r="A205" t="s">
        <v>1023</v>
      </c>
      <c r="B205">
        <v>2020</v>
      </c>
      <c r="C205" t="s">
        <v>290</v>
      </c>
      <c r="D205" t="s">
        <v>222</v>
      </c>
      <c r="E205" t="s">
        <v>1202</v>
      </c>
      <c r="F205" t="s">
        <v>288</v>
      </c>
      <c r="G205" t="s">
        <v>1203</v>
      </c>
      <c r="H205" t="s">
        <v>289</v>
      </c>
      <c r="I205">
        <v>40475</v>
      </c>
      <c r="J205" s="2">
        <v>4</v>
      </c>
      <c r="K205">
        <v>325510</v>
      </c>
      <c r="L205" s="32" t="s">
        <v>120</v>
      </c>
      <c r="M205" s="32" t="s">
        <v>1018</v>
      </c>
      <c r="N205">
        <v>37.720278</v>
      </c>
      <c r="O205">
        <v>-84.285832999999997</v>
      </c>
      <c r="P205" s="9">
        <v>110002447594</v>
      </c>
      <c r="Q205" s="9">
        <v>1320219153828</v>
      </c>
      <c r="R205" t="s">
        <v>1019</v>
      </c>
      <c r="S205" t="s">
        <v>1020</v>
      </c>
      <c r="T205" s="34">
        <v>5</v>
      </c>
      <c r="U205" s="2" t="s">
        <v>1037</v>
      </c>
      <c r="V205">
        <v>34</v>
      </c>
      <c r="W205">
        <v>34</v>
      </c>
      <c r="Y205">
        <v>0</v>
      </c>
      <c r="Z205">
        <v>34</v>
      </c>
      <c r="AA205" t="s">
        <v>1021</v>
      </c>
      <c r="AB205" s="32" t="s">
        <v>1027</v>
      </c>
      <c r="AD205" s="33" t="s">
        <v>114</v>
      </c>
      <c r="AJ205" t="s">
        <v>1018</v>
      </c>
      <c r="AK205" t="s">
        <v>1018</v>
      </c>
      <c r="AL205" t="s">
        <v>1018</v>
      </c>
      <c r="AM205" t="s">
        <v>1018</v>
      </c>
      <c r="AN205" t="s">
        <v>1018</v>
      </c>
      <c r="AO205" t="s">
        <v>1018</v>
      </c>
      <c r="AP205" t="s">
        <v>1028</v>
      </c>
      <c r="AQ205" t="s">
        <v>1018</v>
      </c>
      <c r="AR205" t="s">
        <v>1028</v>
      </c>
      <c r="AS205" t="s">
        <v>1018</v>
      </c>
      <c r="AT205" t="s">
        <v>1018</v>
      </c>
      <c r="AU205" t="s">
        <v>1018</v>
      </c>
      <c r="AV205" t="s">
        <v>1018</v>
      </c>
      <c r="AW205" t="s">
        <v>1018</v>
      </c>
      <c r="AX205" t="s">
        <v>1018</v>
      </c>
      <c r="AY205" t="s">
        <v>1018</v>
      </c>
      <c r="AZ205" t="s">
        <v>1018</v>
      </c>
      <c r="BA205" t="s">
        <v>1018</v>
      </c>
      <c r="BB205" t="s">
        <v>1018</v>
      </c>
      <c r="BC205" t="s">
        <v>1018</v>
      </c>
      <c r="BD205" t="s">
        <v>1018</v>
      </c>
      <c r="BE205" t="s">
        <v>1018</v>
      </c>
      <c r="BF205" t="s">
        <v>1018</v>
      </c>
      <c r="BG205" t="s">
        <v>1018</v>
      </c>
      <c r="BH205" t="s">
        <v>1018</v>
      </c>
      <c r="BI205" t="s">
        <v>1018</v>
      </c>
      <c r="BJ205" t="s">
        <v>1018</v>
      </c>
      <c r="BK205" t="s">
        <v>1018</v>
      </c>
      <c r="BL205" t="s">
        <v>1018</v>
      </c>
      <c r="BM205" t="s">
        <v>1018</v>
      </c>
      <c r="BN205" t="s">
        <v>1018</v>
      </c>
      <c r="BO205" t="s">
        <v>1018</v>
      </c>
      <c r="BP205" t="s">
        <v>1018</v>
      </c>
      <c r="BQ205" t="s">
        <v>1018</v>
      </c>
      <c r="BR205" t="s">
        <v>1018</v>
      </c>
      <c r="BS205" t="s">
        <v>1018</v>
      </c>
      <c r="BT205" t="s">
        <v>1018</v>
      </c>
      <c r="BU205" t="s">
        <v>1018</v>
      </c>
      <c r="BV205" t="s">
        <v>1018</v>
      </c>
      <c r="BW205" t="s">
        <v>1018</v>
      </c>
      <c r="BX205" t="s">
        <v>1018</v>
      </c>
      <c r="BY205" t="s">
        <v>1018</v>
      </c>
      <c r="BZ205" t="s">
        <v>1018</v>
      </c>
      <c r="CA205" t="s">
        <v>1018</v>
      </c>
      <c r="CB205" t="s">
        <v>1018</v>
      </c>
      <c r="CC205" t="s">
        <v>1018</v>
      </c>
      <c r="CD205" t="s">
        <v>1018</v>
      </c>
      <c r="CE205" t="s">
        <v>1018</v>
      </c>
      <c r="CF205" t="s">
        <v>1018</v>
      </c>
      <c r="CG205" t="s">
        <v>1018</v>
      </c>
      <c r="CH205" t="s">
        <v>1018</v>
      </c>
      <c r="CI205" t="s">
        <v>1018</v>
      </c>
      <c r="CJ205" t="s">
        <v>1018</v>
      </c>
      <c r="CK205" t="s">
        <v>1018</v>
      </c>
      <c r="CL205" t="s">
        <v>370</v>
      </c>
      <c r="CM205" t="s">
        <v>370</v>
      </c>
      <c r="CN205" t="s">
        <v>370</v>
      </c>
      <c r="CO205" t="s">
        <v>370</v>
      </c>
      <c r="CP205" t="s">
        <v>370</v>
      </c>
      <c r="CQ205" t="s">
        <v>370</v>
      </c>
      <c r="CR205" t="s">
        <v>1029</v>
      </c>
      <c r="CS205" t="s">
        <v>370</v>
      </c>
      <c r="CT205" t="s">
        <v>1030</v>
      </c>
      <c r="CU205" t="s">
        <v>370</v>
      </c>
      <c r="CV205" t="s">
        <v>370</v>
      </c>
      <c r="CW205" t="s">
        <v>370</v>
      </c>
      <c r="CX205" t="s">
        <v>370</v>
      </c>
      <c r="CY205" t="s">
        <v>370</v>
      </c>
      <c r="CZ205" t="s">
        <v>370</v>
      </c>
      <c r="DA205" t="s">
        <v>370</v>
      </c>
      <c r="DB205" t="s">
        <v>370</v>
      </c>
      <c r="DC205" t="s">
        <v>370</v>
      </c>
      <c r="DD205" t="s">
        <v>370</v>
      </c>
      <c r="DE205" t="s">
        <v>370</v>
      </c>
      <c r="DF205" t="s">
        <v>370</v>
      </c>
      <c r="DG205" t="s">
        <v>370</v>
      </c>
      <c r="DH205" t="s">
        <v>370</v>
      </c>
      <c r="DI205" t="s">
        <v>370</v>
      </c>
      <c r="DJ205" t="s">
        <v>370</v>
      </c>
      <c r="DK205" t="s">
        <v>370</v>
      </c>
      <c r="DL205" t="s">
        <v>370</v>
      </c>
      <c r="DM205" t="s">
        <v>370</v>
      </c>
      <c r="DN205" t="s">
        <v>370</v>
      </c>
      <c r="DO205" t="s">
        <v>370</v>
      </c>
      <c r="DP205" t="s">
        <v>370</v>
      </c>
      <c r="DQ205" t="s">
        <v>370</v>
      </c>
      <c r="DR205" t="s">
        <v>370</v>
      </c>
      <c r="DS205" t="s">
        <v>370</v>
      </c>
      <c r="DT205" t="s">
        <v>370</v>
      </c>
      <c r="DU205" t="s">
        <v>370</v>
      </c>
      <c r="DV205" t="s">
        <v>370</v>
      </c>
      <c r="DW205" t="s">
        <v>370</v>
      </c>
      <c r="DX205" t="s">
        <v>370</v>
      </c>
      <c r="DY205" t="s">
        <v>370</v>
      </c>
      <c r="DZ205" t="s">
        <v>370</v>
      </c>
      <c r="EA205" t="s">
        <v>370</v>
      </c>
      <c r="EB205" t="s">
        <v>370</v>
      </c>
      <c r="EC205" t="s">
        <v>370</v>
      </c>
      <c r="ED205" t="s">
        <v>370</v>
      </c>
      <c r="EE205" t="s">
        <v>370</v>
      </c>
      <c r="EF205" t="s">
        <v>370</v>
      </c>
      <c r="EG205" t="s">
        <v>370</v>
      </c>
      <c r="EH205" t="s">
        <v>370</v>
      </c>
      <c r="EI205" t="s">
        <v>370</v>
      </c>
      <c r="EJ205" t="s">
        <v>370</v>
      </c>
      <c r="EK205" t="s">
        <v>370</v>
      </c>
      <c r="EL205" t="s">
        <v>370</v>
      </c>
      <c r="EM205" t="s">
        <v>370</v>
      </c>
    </row>
    <row r="206" spans="1:143" ht="30" x14ac:dyDescent="0.25">
      <c r="A206" t="s">
        <v>1015</v>
      </c>
      <c r="B206">
        <v>2020</v>
      </c>
      <c r="C206" t="s">
        <v>239</v>
      </c>
      <c r="D206" t="s">
        <v>222</v>
      </c>
      <c r="E206" t="s">
        <v>1205</v>
      </c>
      <c r="F206" t="s">
        <v>238</v>
      </c>
      <c r="G206" t="s">
        <v>242</v>
      </c>
      <c r="H206" t="s">
        <v>62</v>
      </c>
      <c r="I206">
        <v>75042</v>
      </c>
      <c r="J206" s="2">
        <v>6</v>
      </c>
      <c r="K206">
        <v>325510</v>
      </c>
      <c r="L206" s="32" t="s">
        <v>120</v>
      </c>
      <c r="M206" s="32" t="s">
        <v>1018</v>
      </c>
      <c r="N206">
        <v>32.905555999999997</v>
      </c>
      <c r="O206">
        <v>-96.666388999999995</v>
      </c>
      <c r="P206" s="9">
        <v>110000456275</v>
      </c>
      <c r="Q206" s="9">
        <v>1320219155405</v>
      </c>
      <c r="R206" t="s">
        <v>1019</v>
      </c>
      <c r="S206" t="s">
        <v>1020</v>
      </c>
      <c r="T206" s="10" t="s">
        <v>366</v>
      </c>
      <c r="U206" s="2" t="e">
        <v>#N/A</v>
      </c>
      <c r="V206" t="s">
        <v>366</v>
      </c>
      <c r="W206">
        <v>0</v>
      </c>
      <c r="Y206">
        <v>0</v>
      </c>
      <c r="Z206" t="s">
        <v>366</v>
      </c>
      <c r="AA206" t="s">
        <v>1021</v>
      </c>
      <c r="AB206" s="32" t="s">
        <v>370</v>
      </c>
      <c r="AD206" s="33" t="s">
        <v>114</v>
      </c>
      <c r="AE206" s="32" t="s">
        <v>1318</v>
      </c>
      <c r="AJ206" t="s">
        <v>1018</v>
      </c>
      <c r="AK206" t="s">
        <v>1018</v>
      </c>
      <c r="AL206" t="s">
        <v>1018</v>
      </c>
      <c r="AM206" t="s">
        <v>1018</v>
      </c>
      <c r="AN206" t="s">
        <v>1018</v>
      </c>
      <c r="AO206" t="s">
        <v>1018</v>
      </c>
      <c r="AP206" t="s">
        <v>1018</v>
      </c>
      <c r="AQ206" t="s">
        <v>366</v>
      </c>
      <c r="AR206" t="s">
        <v>366</v>
      </c>
      <c r="AS206" t="s">
        <v>366</v>
      </c>
      <c r="AT206" t="s">
        <v>366</v>
      </c>
      <c r="AU206" t="s">
        <v>366</v>
      </c>
      <c r="AV206" t="s">
        <v>1018</v>
      </c>
      <c r="AW206" t="s">
        <v>366</v>
      </c>
      <c r="AX206" t="s">
        <v>366</v>
      </c>
      <c r="AY206" t="s">
        <v>366</v>
      </c>
      <c r="AZ206" t="s">
        <v>366</v>
      </c>
      <c r="BA206" t="s">
        <v>366</v>
      </c>
      <c r="BB206" t="s">
        <v>366</v>
      </c>
      <c r="BC206" t="s">
        <v>366</v>
      </c>
      <c r="BD206" t="s">
        <v>366</v>
      </c>
      <c r="BE206" t="s">
        <v>366</v>
      </c>
      <c r="BF206" t="s">
        <v>366</v>
      </c>
      <c r="BG206" t="s">
        <v>366</v>
      </c>
      <c r="BH206" t="s">
        <v>366</v>
      </c>
      <c r="BI206" t="s">
        <v>1018</v>
      </c>
      <c r="BJ206" t="s">
        <v>1018</v>
      </c>
      <c r="BK206" t="s">
        <v>1018</v>
      </c>
      <c r="BL206" t="s">
        <v>1018</v>
      </c>
      <c r="BM206" t="s">
        <v>1018</v>
      </c>
      <c r="BN206" t="s">
        <v>366</v>
      </c>
      <c r="BO206" t="s">
        <v>366</v>
      </c>
      <c r="BP206" t="s">
        <v>366</v>
      </c>
      <c r="BQ206" t="s">
        <v>366</v>
      </c>
      <c r="BR206" t="s">
        <v>366</v>
      </c>
      <c r="BS206" t="s">
        <v>366</v>
      </c>
      <c r="BT206" t="s">
        <v>366</v>
      </c>
      <c r="BU206" t="s">
        <v>1018</v>
      </c>
      <c r="BV206" t="s">
        <v>366</v>
      </c>
      <c r="BW206" t="s">
        <v>366</v>
      </c>
      <c r="BX206" t="s">
        <v>366</v>
      </c>
      <c r="BY206" t="s">
        <v>366</v>
      </c>
      <c r="BZ206" t="s">
        <v>366</v>
      </c>
      <c r="CA206" t="s">
        <v>366</v>
      </c>
      <c r="CB206" t="s">
        <v>1018</v>
      </c>
      <c r="CC206" t="s">
        <v>366</v>
      </c>
      <c r="CD206" t="s">
        <v>366</v>
      </c>
      <c r="CE206" t="s">
        <v>366</v>
      </c>
      <c r="CF206" t="s">
        <v>366</v>
      </c>
      <c r="CG206" t="s">
        <v>366</v>
      </c>
      <c r="CH206" t="s">
        <v>366</v>
      </c>
      <c r="CI206" t="s">
        <v>366</v>
      </c>
      <c r="CJ206" t="s">
        <v>366</v>
      </c>
      <c r="CK206" t="s">
        <v>366</v>
      </c>
      <c r="CL206" t="s">
        <v>370</v>
      </c>
      <c r="CM206" t="s">
        <v>370</v>
      </c>
      <c r="CN206" t="s">
        <v>370</v>
      </c>
      <c r="CO206" t="s">
        <v>370</v>
      </c>
      <c r="CP206" t="s">
        <v>370</v>
      </c>
      <c r="CQ206" t="s">
        <v>370</v>
      </c>
      <c r="CR206" t="s">
        <v>370</v>
      </c>
      <c r="CS206" t="s">
        <v>370</v>
      </c>
      <c r="CT206" t="s">
        <v>370</v>
      </c>
      <c r="CU206" t="s">
        <v>370</v>
      </c>
      <c r="CV206" t="s">
        <v>370</v>
      </c>
      <c r="CW206" t="s">
        <v>370</v>
      </c>
      <c r="CX206" t="s">
        <v>370</v>
      </c>
      <c r="CY206" t="s">
        <v>370</v>
      </c>
      <c r="CZ206" t="s">
        <v>370</v>
      </c>
      <c r="DA206" t="s">
        <v>370</v>
      </c>
      <c r="DB206" t="s">
        <v>370</v>
      </c>
      <c r="DC206" t="s">
        <v>370</v>
      </c>
      <c r="DD206" t="s">
        <v>370</v>
      </c>
      <c r="DE206" t="s">
        <v>370</v>
      </c>
      <c r="DF206" t="s">
        <v>370</v>
      </c>
      <c r="DG206" t="s">
        <v>370</v>
      </c>
      <c r="DH206" t="s">
        <v>370</v>
      </c>
      <c r="DI206" t="s">
        <v>370</v>
      </c>
      <c r="DJ206" t="s">
        <v>370</v>
      </c>
      <c r="DK206" t="s">
        <v>370</v>
      </c>
      <c r="DL206" t="s">
        <v>370</v>
      </c>
      <c r="DM206" t="s">
        <v>370</v>
      </c>
      <c r="DN206" t="s">
        <v>370</v>
      </c>
      <c r="DO206" t="s">
        <v>370</v>
      </c>
      <c r="DP206" t="s">
        <v>370</v>
      </c>
      <c r="DQ206" t="s">
        <v>370</v>
      </c>
      <c r="DR206" t="s">
        <v>370</v>
      </c>
      <c r="DS206" t="s">
        <v>370</v>
      </c>
      <c r="DT206" t="s">
        <v>370</v>
      </c>
      <c r="DU206" t="s">
        <v>370</v>
      </c>
      <c r="DV206" t="s">
        <v>370</v>
      </c>
      <c r="DW206" t="s">
        <v>370</v>
      </c>
      <c r="DX206" t="s">
        <v>370</v>
      </c>
      <c r="DY206" t="s">
        <v>370</v>
      </c>
      <c r="DZ206" t="s">
        <v>370</v>
      </c>
      <c r="EA206" t="s">
        <v>370</v>
      </c>
      <c r="EB206" t="s">
        <v>370</v>
      </c>
      <c r="EC206" t="s">
        <v>370</v>
      </c>
      <c r="ED206" t="s">
        <v>370</v>
      </c>
      <c r="EE206" t="s">
        <v>370</v>
      </c>
      <c r="EF206" t="s">
        <v>370</v>
      </c>
      <c r="EG206" t="s">
        <v>370</v>
      </c>
      <c r="EH206" t="s">
        <v>370</v>
      </c>
      <c r="EI206" t="s">
        <v>370</v>
      </c>
      <c r="EJ206" t="s">
        <v>370</v>
      </c>
      <c r="EK206" t="s">
        <v>370</v>
      </c>
      <c r="EL206" t="s">
        <v>370</v>
      </c>
      <c r="EM206" t="s">
        <v>370</v>
      </c>
    </row>
    <row r="207" spans="1:143" ht="30" x14ac:dyDescent="0.25">
      <c r="A207" t="s">
        <v>1023</v>
      </c>
      <c r="B207">
        <v>2020</v>
      </c>
      <c r="C207" t="s">
        <v>218</v>
      </c>
      <c r="D207" t="s">
        <v>216</v>
      </c>
      <c r="E207" t="s">
        <v>1240</v>
      </c>
      <c r="F207" t="s">
        <v>217</v>
      </c>
      <c r="G207" t="s">
        <v>1179</v>
      </c>
      <c r="H207" t="s">
        <v>44</v>
      </c>
      <c r="I207">
        <v>60638</v>
      </c>
      <c r="J207" s="2">
        <v>5</v>
      </c>
      <c r="K207">
        <v>325199</v>
      </c>
      <c r="L207" s="32" t="s">
        <v>68</v>
      </c>
      <c r="M207" s="32" t="s">
        <v>1018</v>
      </c>
      <c r="N207">
        <v>41.758690000000001</v>
      </c>
      <c r="O207">
        <v>-87.767409999999998</v>
      </c>
      <c r="P207" s="9">
        <v>110000435413</v>
      </c>
      <c r="Q207" s="9">
        <v>1320219185016</v>
      </c>
      <c r="R207" t="s">
        <v>1019</v>
      </c>
      <c r="S207" t="s">
        <v>1020</v>
      </c>
      <c r="T207" s="34">
        <v>4</v>
      </c>
      <c r="U207" s="2" t="s">
        <v>1032</v>
      </c>
      <c r="V207">
        <v>150</v>
      </c>
      <c r="W207">
        <v>150</v>
      </c>
      <c r="Y207">
        <v>0</v>
      </c>
      <c r="Z207">
        <v>150</v>
      </c>
      <c r="AA207" t="s">
        <v>1021</v>
      </c>
      <c r="AB207" s="32" t="s">
        <v>1027</v>
      </c>
      <c r="AD207" s="33" t="s">
        <v>114</v>
      </c>
      <c r="AJ207" t="s">
        <v>1018</v>
      </c>
      <c r="AK207" t="s">
        <v>1018</v>
      </c>
      <c r="AL207" t="s">
        <v>1018</v>
      </c>
      <c r="AM207" t="s">
        <v>1018</v>
      </c>
      <c r="AN207" t="s">
        <v>1018</v>
      </c>
      <c r="AO207" t="s">
        <v>1018</v>
      </c>
      <c r="AP207" t="s">
        <v>1028</v>
      </c>
      <c r="AQ207" t="s">
        <v>1018</v>
      </c>
      <c r="AR207" t="s">
        <v>1028</v>
      </c>
      <c r="AS207" t="s">
        <v>1018</v>
      </c>
      <c r="AT207" t="s">
        <v>1018</v>
      </c>
      <c r="AU207" t="s">
        <v>1018</v>
      </c>
      <c r="AV207" t="s">
        <v>1018</v>
      </c>
      <c r="AW207" t="s">
        <v>1018</v>
      </c>
      <c r="AX207" t="s">
        <v>1018</v>
      </c>
      <c r="AY207" t="s">
        <v>1018</v>
      </c>
      <c r="AZ207" t="s">
        <v>1018</v>
      </c>
      <c r="BA207" t="s">
        <v>1018</v>
      </c>
      <c r="BB207" t="s">
        <v>1018</v>
      </c>
      <c r="BC207" t="s">
        <v>1018</v>
      </c>
      <c r="BD207" t="s">
        <v>1018</v>
      </c>
      <c r="BE207" t="s">
        <v>1018</v>
      </c>
      <c r="BF207" t="s">
        <v>1018</v>
      </c>
      <c r="BG207" t="s">
        <v>1018</v>
      </c>
      <c r="BH207" t="s">
        <v>1018</v>
      </c>
      <c r="BI207" t="s">
        <v>1018</v>
      </c>
      <c r="BJ207" t="s">
        <v>1018</v>
      </c>
      <c r="BK207" t="s">
        <v>1018</v>
      </c>
      <c r="BL207" t="s">
        <v>1018</v>
      </c>
      <c r="BM207" t="s">
        <v>1018</v>
      </c>
      <c r="BN207" t="s">
        <v>1018</v>
      </c>
      <c r="BO207" t="s">
        <v>1018</v>
      </c>
      <c r="BP207" t="s">
        <v>1018</v>
      </c>
      <c r="BQ207" t="s">
        <v>1018</v>
      </c>
      <c r="BR207" t="s">
        <v>1018</v>
      </c>
      <c r="BS207" t="s">
        <v>1018</v>
      </c>
      <c r="BT207" t="s">
        <v>1018</v>
      </c>
      <c r="BU207" t="s">
        <v>1018</v>
      </c>
      <c r="BV207" t="s">
        <v>1018</v>
      </c>
      <c r="BW207" t="s">
        <v>1018</v>
      </c>
      <c r="BX207" t="s">
        <v>1018</v>
      </c>
      <c r="BY207" t="s">
        <v>1018</v>
      </c>
      <c r="BZ207" t="s">
        <v>1018</v>
      </c>
      <c r="CA207" t="s">
        <v>1018</v>
      </c>
      <c r="CB207" t="s">
        <v>1018</v>
      </c>
      <c r="CC207" t="s">
        <v>1018</v>
      </c>
      <c r="CD207" t="s">
        <v>1018</v>
      </c>
      <c r="CE207" t="s">
        <v>1018</v>
      </c>
      <c r="CF207" t="s">
        <v>1018</v>
      </c>
      <c r="CG207" t="s">
        <v>1018</v>
      </c>
      <c r="CH207" t="s">
        <v>1018</v>
      </c>
      <c r="CI207" t="s">
        <v>1018</v>
      </c>
      <c r="CJ207" t="s">
        <v>1018</v>
      </c>
      <c r="CK207" t="s">
        <v>1018</v>
      </c>
      <c r="CL207" t="s">
        <v>370</v>
      </c>
      <c r="CM207" t="s">
        <v>370</v>
      </c>
      <c r="CN207" t="s">
        <v>370</v>
      </c>
      <c r="CO207" t="s">
        <v>370</v>
      </c>
      <c r="CP207" t="s">
        <v>370</v>
      </c>
      <c r="CQ207" t="s">
        <v>370</v>
      </c>
      <c r="CR207" t="s">
        <v>1029</v>
      </c>
      <c r="CS207" t="s">
        <v>370</v>
      </c>
      <c r="CT207" t="s">
        <v>1030</v>
      </c>
      <c r="CU207" t="s">
        <v>370</v>
      </c>
      <c r="CV207" t="s">
        <v>370</v>
      </c>
      <c r="CW207" t="s">
        <v>370</v>
      </c>
      <c r="CX207" t="s">
        <v>370</v>
      </c>
      <c r="CY207" t="s">
        <v>370</v>
      </c>
      <c r="CZ207" t="s">
        <v>370</v>
      </c>
      <c r="DA207" t="s">
        <v>370</v>
      </c>
      <c r="DB207" t="s">
        <v>370</v>
      </c>
      <c r="DC207" t="s">
        <v>370</v>
      </c>
      <c r="DD207" t="s">
        <v>370</v>
      </c>
      <c r="DE207" t="s">
        <v>370</v>
      </c>
      <c r="DF207" t="s">
        <v>370</v>
      </c>
      <c r="DG207" t="s">
        <v>370</v>
      </c>
      <c r="DH207" t="s">
        <v>370</v>
      </c>
      <c r="DI207" t="s">
        <v>370</v>
      </c>
      <c r="DJ207" t="s">
        <v>370</v>
      </c>
      <c r="DK207" t="s">
        <v>370</v>
      </c>
      <c r="DL207" t="s">
        <v>370</v>
      </c>
      <c r="DM207" t="s">
        <v>370</v>
      </c>
      <c r="DN207" t="s">
        <v>370</v>
      </c>
      <c r="DO207" t="s">
        <v>370</v>
      </c>
      <c r="DP207" t="s">
        <v>370</v>
      </c>
      <c r="DQ207" t="s">
        <v>370</v>
      </c>
      <c r="DR207" t="s">
        <v>370</v>
      </c>
      <c r="DS207" t="s">
        <v>370</v>
      </c>
      <c r="DT207" t="s">
        <v>370</v>
      </c>
      <c r="DU207" t="s">
        <v>370</v>
      </c>
      <c r="DV207" t="s">
        <v>370</v>
      </c>
      <c r="DW207" t="s">
        <v>370</v>
      </c>
      <c r="DX207" t="s">
        <v>370</v>
      </c>
      <c r="DY207" t="s">
        <v>370</v>
      </c>
      <c r="DZ207" t="s">
        <v>370</v>
      </c>
      <c r="EA207" t="s">
        <v>370</v>
      </c>
      <c r="EB207" t="s">
        <v>370</v>
      </c>
      <c r="EC207" t="s">
        <v>370</v>
      </c>
      <c r="ED207" t="s">
        <v>370</v>
      </c>
      <c r="EE207" t="s">
        <v>370</v>
      </c>
      <c r="EF207" t="s">
        <v>370</v>
      </c>
      <c r="EG207" t="s">
        <v>370</v>
      </c>
      <c r="EH207" t="s">
        <v>370</v>
      </c>
      <c r="EI207" t="s">
        <v>370</v>
      </c>
      <c r="EJ207" t="s">
        <v>370</v>
      </c>
      <c r="EK207" t="s">
        <v>370</v>
      </c>
      <c r="EL207" t="s">
        <v>370</v>
      </c>
      <c r="EM207" t="s">
        <v>370</v>
      </c>
    </row>
    <row r="208" spans="1:143" x14ac:dyDescent="0.25">
      <c r="A208" t="s">
        <v>1023</v>
      </c>
      <c r="B208">
        <v>2020</v>
      </c>
      <c r="C208" t="s">
        <v>598</v>
      </c>
      <c r="D208" t="s">
        <v>507</v>
      </c>
      <c r="E208" t="s">
        <v>1121</v>
      </c>
      <c r="F208" t="s">
        <v>597</v>
      </c>
      <c r="G208" t="s">
        <v>287</v>
      </c>
      <c r="H208" t="s">
        <v>285</v>
      </c>
      <c r="I208">
        <v>90250</v>
      </c>
      <c r="J208" s="2">
        <v>9</v>
      </c>
      <c r="K208">
        <v>325211</v>
      </c>
      <c r="L208" s="32" t="s">
        <v>259</v>
      </c>
      <c r="M208" s="32" t="s">
        <v>1018</v>
      </c>
      <c r="N208">
        <v>33.920360000000002</v>
      </c>
      <c r="O208">
        <v>-118.31783</v>
      </c>
      <c r="P208" s="9">
        <v>110012184055</v>
      </c>
      <c r="Q208" s="9">
        <v>1320219185511</v>
      </c>
      <c r="R208" t="s">
        <v>1019</v>
      </c>
      <c r="S208" t="s">
        <v>1020</v>
      </c>
      <c r="T208" s="34">
        <v>5</v>
      </c>
      <c r="U208" s="2" t="s">
        <v>1037</v>
      </c>
      <c r="V208">
        <v>1</v>
      </c>
      <c r="W208">
        <v>1</v>
      </c>
      <c r="Y208">
        <v>13</v>
      </c>
      <c r="Z208">
        <v>14</v>
      </c>
      <c r="AA208" t="s">
        <v>1021</v>
      </c>
      <c r="AB208" s="32" t="s">
        <v>1027</v>
      </c>
      <c r="AD208" s="33" t="s">
        <v>426</v>
      </c>
      <c r="AJ208" t="s">
        <v>1018</v>
      </c>
      <c r="AK208" t="s">
        <v>1018</v>
      </c>
      <c r="AL208" t="s">
        <v>1018</v>
      </c>
      <c r="AM208" t="s">
        <v>1018</v>
      </c>
      <c r="AN208" t="s">
        <v>1018</v>
      </c>
      <c r="AO208" t="s">
        <v>1018</v>
      </c>
      <c r="AP208" t="s">
        <v>1028</v>
      </c>
      <c r="AQ208" t="s">
        <v>1018</v>
      </c>
      <c r="AR208" t="s">
        <v>1028</v>
      </c>
      <c r="AS208" t="s">
        <v>1018</v>
      </c>
      <c r="AT208" t="s">
        <v>1018</v>
      </c>
      <c r="AU208" t="s">
        <v>1018</v>
      </c>
      <c r="AV208" t="s">
        <v>1018</v>
      </c>
      <c r="AW208" t="s">
        <v>1018</v>
      </c>
      <c r="AX208" t="s">
        <v>1018</v>
      </c>
      <c r="AY208" t="s">
        <v>1018</v>
      </c>
      <c r="AZ208" t="s">
        <v>1018</v>
      </c>
      <c r="BA208" t="s">
        <v>1018</v>
      </c>
      <c r="BB208" t="s">
        <v>1018</v>
      </c>
      <c r="BC208" t="s">
        <v>1018</v>
      </c>
      <c r="BD208" t="s">
        <v>1018</v>
      </c>
      <c r="BE208" t="s">
        <v>1018</v>
      </c>
      <c r="BF208" t="s">
        <v>1018</v>
      </c>
      <c r="BG208" t="s">
        <v>1018</v>
      </c>
      <c r="BH208" t="s">
        <v>1018</v>
      </c>
      <c r="BI208" t="s">
        <v>1018</v>
      </c>
      <c r="BJ208" t="s">
        <v>1018</v>
      </c>
      <c r="BK208" t="s">
        <v>1018</v>
      </c>
      <c r="BL208" t="s">
        <v>1018</v>
      </c>
      <c r="BM208" t="s">
        <v>1018</v>
      </c>
      <c r="BN208" t="s">
        <v>1018</v>
      </c>
      <c r="BO208" t="s">
        <v>1018</v>
      </c>
      <c r="BP208" t="s">
        <v>1018</v>
      </c>
      <c r="BQ208" t="s">
        <v>1018</v>
      </c>
      <c r="BR208" t="s">
        <v>1018</v>
      </c>
      <c r="BS208" t="s">
        <v>1018</v>
      </c>
      <c r="BT208" t="s">
        <v>1018</v>
      </c>
      <c r="BU208" t="s">
        <v>1018</v>
      </c>
      <c r="BV208" t="s">
        <v>1018</v>
      </c>
      <c r="BW208" t="s">
        <v>1018</v>
      </c>
      <c r="BX208" t="s">
        <v>1018</v>
      </c>
      <c r="BY208" t="s">
        <v>1018</v>
      </c>
      <c r="BZ208" t="s">
        <v>1018</v>
      </c>
      <c r="CA208" t="s">
        <v>1018</v>
      </c>
      <c r="CB208" t="s">
        <v>1018</v>
      </c>
      <c r="CC208" t="s">
        <v>1018</v>
      </c>
      <c r="CD208" t="s">
        <v>1018</v>
      </c>
      <c r="CE208" t="s">
        <v>1018</v>
      </c>
      <c r="CF208" t="s">
        <v>1018</v>
      </c>
      <c r="CG208" t="s">
        <v>1018</v>
      </c>
      <c r="CH208" t="s">
        <v>1018</v>
      </c>
      <c r="CI208" t="s">
        <v>1018</v>
      </c>
      <c r="CJ208" t="s">
        <v>1018</v>
      </c>
      <c r="CK208" t="s">
        <v>1018</v>
      </c>
      <c r="CL208" t="s">
        <v>370</v>
      </c>
      <c r="CM208" t="s">
        <v>370</v>
      </c>
      <c r="CN208" t="s">
        <v>370</v>
      </c>
      <c r="CO208" t="s">
        <v>370</v>
      </c>
      <c r="CP208" t="s">
        <v>370</v>
      </c>
      <c r="CQ208" t="s">
        <v>370</v>
      </c>
      <c r="CR208" t="s">
        <v>1029</v>
      </c>
      <c r="CS208" t="s">
        <v>370</v>
      </c>
      <c r="CT208" t="s">
        <v>1030</v>
      </c>
      <c r="CU208" t="s">
        <v>370</v>
      </c>
      <c r="CV208" t="s">
        <v>370</v>
      </c>
      <c r="CW208" t="s">
        <v>370</v>
      </c>
      <c r="CX208" t="s">
        <v>370</v>
      </c>
      <c r="CY208" t="s">
        <v>370</v>
      </c>
      <c r="CZ208" t="s">
        <v>370</v>
      </c>
      <c r="DA208" t="s">
        <v>370</v>
      </c>
      <c r="DB208" t="s">
        <v>370</v>
      </c>
      <c r="DC208" t="s">
        <v>370</v>
      </c>
      <c r="DD208" t="s">
        <v>370</v>
      </c>
      <c r="DE208" t="s">
        <v>370</v>
      </c>
      <c r="DF208" t="s">
        <v>370</v>
      </c>
      <c r="DG208" t="s">
        <v>370</v>
      </c>
      <c r="DH208" t="s">
        <v>370</v>
      </c>
      <c r="DI208" t="s">
        <v>370</v>
      </c>
      <c r="DJ208" t="s">
        <v>370</v>
      </c>
      <c r="DK208" t="s">
        <v>370</v>
      </c>
      <c r="DL208" t="s">
        <v>370</v>
      </c>
      <c r="DM208" t="s">
        <v>370</v>
      </c>
      <c r="DN208" t="s">
        <v>370</v>
      </c>
      <c r="DO208" t="s">
        <v>370</v>
      </c>
      <c r="DP208" t="s">
        <v>370</v>
      </c>
      <c r="DQ208" t="s">
        <v>370</v>
      </c>
      <c r="DR208" t="s">
        <v>370</v>
      </c>
      <c r="DS208" t="s">
        <v>370</v>
      </c>
      <c r="DT208" t="s">
        <v>370</v>
      </c>
      <c r="DU208" t="s">
        <v>370</v>
      </c>
      <c r="DV208" t="s">
        <v>370</v>
      </c>
      <c r="DW208" t="s">
        <v>370</v>
      </c>
      <c r="DX208" t="s">
        <v>370</v>
      </c>
      <c r="DY208" t="s">
        <v>370</v>
      </c>
      <c r="DZ208" t="s">
        <v>370</v>
      </c>
      <c r="EA208" t="s">
        <v>370</v>
      </c>
      <c r="EB208" t="s">
        <v>370</v>
      </c>
      <c r="EC208" t="s">
        <v>370</v>
      </c>
      <c r="ED208" t="s">
        <v>370</v>
      </c>
      <c r="EE208" t="s">
        <v>370</v>
      </c>
      <c r="EF208" t="s">
        <v>370</v>
      </c>
      <c r="EG208" t="s">
        <v>370</v>
      </c>
      <c r="EH208" t="s">
        <v>370</v>
      </c>
      <c r="EI208" t="s">
        <v>370</v>
      </c>
      <c r="EJ208" t="s">
        <v>370</v>
      </c>
      <c r="EK208" t="s">
        <v>370</v>
      </c>
      <c r="EL208" t="s">
        <v>370</v>
      </c>
      <c r="EM208" t="s">
        <v>370</v>
      </c>
    </row>
    <row r="209" spans="1:143" ht="30" x14ac:dyDescent="0.25">
      <c r="A209" t="s">
        <v>1023</v>
      </c>
      <c r="B209">
        <v>2020</v>
      </c>
      <c r="C209" t="s">
        <v>846</v>
      </c>
      <c r="D209" t="s">
        <v>844</v>
      </c>
      <c r="E209" t="s">
        <v>1264</v>
      </c>
      <c r="F209" t="s">
        <v>845</v>
      </c>
      <c r="G209" t="s">
        <v>1265</v>
      </c>
      <c r="H209" t="s">
        <v>171</v>
      </c>
      <c r="I209">
        <v>29059</v>
      </c>
      <c r="J209" s="2">
        <v>4</v>
      </c>
      <c r="K209">
        <v>327310</v>
      </c>
      <c r="L209" s="32" t="s">
        <v>794</v>
      </c>
      <c r="M209" s="32" t="s">
        <v>1018</v>
      </c>
      <c r="N209">
        <v>33.277380000000001</v>
      </c>
      <c r="O209">
        <v>-80.430135000000007</v>
      </c>
      <c r="P209" s="9">
        <v>110056963905</v>
      </c>
      <c r="Q209" s="9">
        <v>1320219192770</v>
      </c>
      <c r="R209" t="s">
        <v>1019</v>
      </c>
      <c r="S209" t="s">
        <v>1020</v>
      </c>
      <c r="T209" s="34">
        <v>3</v>
      </c>
      <c r="U209" s="2" t="s">
        <v>1067</v>
      </c>
      <c r="V209">
        <v>7.0000000000000007E-2</v>
      </c>
      <c r="W209">
        <v>7.0000000000000007E-2</v>
      </c>
      <c r="Y209">
        <v>1</v>
      </c>
      <c r="Z209">
        <v>1.07</v>
      </c>
      <c r="AA209" t="s">
        <v>1021</v>
      </c>
      <c r="AB209" s="32" t="s">
        <v>1266</v>
      </c>
      <c r="AD209" s="33" t="s">
        <v>777</v>
      </c>
      <c r="AE209" s="32" t="s">
        <v>1224</v>
      </c>
      <c r="AJ209" t="s">
        <v>1018</v>
      </c>
      <c r="AK209" t="s">
        <v>1018</v>
      </c>
      <c r="AL209" t="s">
        <v>1018</v>
      </c>
      <c r="AM209" t="s">
        <v>1018</v>
      </c>
      <c r="AN209" t="s">
        <v>1018</v>
      </c>
      <c r="AO209" t="s">
        <v>1018</v>
      </c>
      <c r="AP209" t="s">
        <v>1018</v>
      </c>
      <c r="AQ209" t="s">
        <v>1018</v>
      </c>
      <c r="AR209" t="s">
        <v>1018</v>
      </c>
      <c r="AS209" t="s">
        <v>1018</v>
      </c>
      <c r="AT209" t="s">
        <v>1018</v>
      </c>
      <c r="AU209" t="s">
        <v>1018</v>
      </c>
      <c r="AV209" t="s">
        <v>1018</v>
      </c>
      <c r="AW209" t="s">
        <v>1018</v>
      </c>
      <c r="AX209" t="s">
        <v>1018</v>
      </c>
      <c r="AY209" t="s">
        <v>1018</v>
      </c>
      <c r="AZ209" t="s">
        <v>1018</v>
      </c>
      <c r="BA209" t="s">
        <v>1018</v>
      </c>
      <c r="BB209" t="s">
        <v>1018</v>
      </c>
      <c r="BC209" t="s">
        <v>1018</v>
      </c>
      <c r="BD209" t="s">
        <v>1018</v>
      </c>
      <c r="BE209" t="s">
        <v>1018</v>
      </c>
      <c r="BF209" t="s">
        <v>1018</v>
      </c>
      <c r="BG209" t="s">
        <v>1018</v>
      </c>
      <c r="BH209" t="s">
        <v>1018</v>
      </c>
      <c r="BI209" t="s">
        <v>1018</v>
      </c>
      <c r="BJ209" t="s">
        <v>1018</v>
      </c>
      <c r="BK209" t="s">
        <v>1018</v>
      </c>
      <c r="BL209" t="s">
        <v>1018</v>
      </c>
      <c r="BM209" t="s">
        <v>1018</v>
      </c>
      <c r="BN209" t="s">
        <v>1018</v>
      </c>
      <c r="BO209" t="s">
        <v>1018</v>
      </c>
      <c r="BP209" t="s">
        <v>1018</v>
      </c>
      <c r="BQ209" t="s">
        <v>1018</v>
      </c>
      <c r="BR209" t="s">
        <v>1018</v>
      </c>
      <c r="BS209" t="s">
        <v>1018</v>
      </c>
      <c r="BT209" t="s">
        <v>1018</v>
      </c>
      <c r="BU209" t="s">
        <v>1018</v>
      </c>
      <c r="BV209" t="s">
        <v>1018</v>
      </c>
      <c r="BW209" t="s">
        <v>1018</v>
      </c>
      <c r="BX209" t="s">
        <v>1018</v>
      </c>
      <c r="BY209" t="s">
        <v>1018</v>
      </c>
      <c r="BZ209" t="s">
        <v>1018</v>
      </c>
      <c r="CA209" t="s">
        <v>1018</v>
      </c>
      <c r="CB209" t="s">
        <v>1028</v>
      </c>
      <c r="CC209" t="s">
        <v>1018</v>
      </c>
      <c r="CD209" t="s">
        <v>1018</v>
      </c>
      <c r="CE209" t="s">
        <v>1018</v>
      </c>
      <c r="CF209" t="s">
        <v>1028</v>
      </c>
      <c r="CG209" t="s">
        <v>1018</v>
      </c>
      <c r="CH209" t="s">
        <v>1018</v>
      </c>
      <c r="CI209" t="s">
        <v>1018</v>
      </c>
      <c r="CJ209" t="s">
        <v>1018</v>
      </c>
      <c r="CK209" t="s">
        <v>1018</v>
      </c>
      <c r="CL209" t="s">
        <v>370</v>
      </c>
      <c r="CM209" t="s">
        <v>370</v>
      </c>
      <c r="CN209" t="s">
        <v>370</v>
      </c>
      <c r="CO209" t="s">
        <v>370</v>
      </c>
      <c r="CP209" t="s">
        <v>370</v>
      </c>
      <c r="CQ209" t="s">
        <v>370</v>
      </c>
      <c r="CR209" t="s">
        <v>370</v>
      </c>
      <c r="CS209" t="s">
        <v>370</v>
      </c>
      <c r="CT209" t="s">
        <v>370</v>
      </c>
      <c r="CU209" t="s">
        <v>370</v>
      </c>
      <c r="CV209" t="s">
        <v>370</v>
      </c>
      <c r="CW209" t="s">
        <v>370</v>
      </c>
      <c r="CX209" t="s">
        <v>370</v>
      </c>
      <c r="CY209" t="s">
        <v>370</v>
      </c>
      <c r="CZ209" t="s">
        <v>370</v>
      </c>
      <c r="DA209" t="s">
        <v>370</v>
      </c>
      <c r="DB209" t="s">
        <v>370</v>
      </c>
      <c r="DC209" t="s">
        <v>370</v>
      </c>
      <c r="DD209" t="s">
        <v>370</v>
      </c>
      <c r="DE209" t="s">
        <v>370</v>
      </c>
      <c r="DF209" t="s">
        <v>370</v>
      </c>
      <c r="DG209" t="s">
        <v>370</v>
      </c>
      <c r="DH209" t="s">
        <v>370</v>
      </c>
      <c r="DI209" t="s">
        <v>370</v>
      </c>
      <c r="DJ209" t="s">
        <v>370</v>
      </c>
      <c r="DK209" t="s">
        <v>370</v>
      </c>
      <c r="DL209" t="s">
        <v>370</v>
      </c>
      <c r="DM209" t="s">
        <v>370</v>
      </c>
      <c r="DN209" t="s">
        <v>370</v>
      </c>
      <c r="DO209" t="s">
        <v>370</v>
      </c>
      <c r="DP209" t="s">
        <v>370</v>
      </c>
      <c r="DQ209" t="s">
        <v>370</v>
      </c>
      <c r="DR209" t="s">
        <v>370</v>
      </c>
      <c r="DS209" t="s">
        <v>370</v>
      </c>
      <c r="DT209" t="s">
        <v>370</v>
      </c>
      <c r="DU209" t="s">
        <v>370</v>
      </c>
      <c r="DV209" t="s">
        <v>370</v>
      </c>
      <c r="DW209" t="s">
        <v>370</v>
      </c>
      <c r="DX209" t="s">
        <v>370</v>
      </c>
      <c r="DY209" t="s">
        <v>370</v>
      </c>
      <c r="DZ209" t="s">
        <v>370</v>
      </c>
      <c r="EA209" t="s">
        <v>370</v>
      </c>
      <c r="EB209" t="s">
        <v>370</v>
      </c>
      <c r="EC209" t="s">
        <v>370</v>
      </c>
      <c r="ED209" t="s">
        <v>1005</v>
      </c>
      <c r="EE209" t="s">
        <v>370</v>
      </c>
      <c r="EF209" t="s">
        <v>370</v>
      </c>
      <c r="EG209" t="s">
        <v>370</v>
      </c>
      <c r="EH209" t="s">
        <v>1009</v>
      </c>
      <c r="EI209" t="s">
        <v>370</v>
      </c>
      <c r="EJ209" t="s">
        <v>370</v>
      </c>
      <c r="EK209" t="s">
        <v>370</v>
      </c>
      <c r="EL209" t="s">
        <v>370</v>
      </c>
      <c r="EM209" t="s">
        <v>370</v>
      </c>
    </row>
    <row r="210" spans="1:143" x14ac:dyDescent="0.25">
      <c r="A210" t="s">
        <v>1023</v>
      </c>
      <c r="B210">
        <v>2020</v>
      </c>
      <c r="C210" t="s">
        <v>224</v>
      </c>
      <c r="D210" t="s">
        <v>222</v>
      </c>
      <c r="E210" t="s">
        <v>1204</v>
      </c>
      <c r="F210" t="s">
        <v>223</v>
      </c>
      <c r="G210" t="s">
        <v>223</v>
      </c>
      <c r="H210" t="s">
        <v>44</v>
      </c>
      <c r="I210">
        <v>60901</v>
      </c>
      <c r="J210" s="2">
        <v>5</v>
      </c>
      <c r="K210">
        <v>325510</v>
      </c>
      <c r="L210" s="32" t="s">
        <v>120</v>
      </c>
      <c r="M210" s="32" t="s">
        <v>1018</v>
      </c>
      <c r="N210">
        <v>41.130319</v>
      </c>
      <c r="O210">
        <v>-87.856402000000003</v>
      </c>
      <c r="P210" s="9">
        <v>110000436225</v>
      </c>
      <c r="Q210" s="9">
        <v>1320219206760</v>
      </c>
      <c r="R210" t="s">
        <v>1019</v>
      </c>
      <c r="S210" t="s">
        <v>1020</v>
      </c>
      <c r="T210" s="34">
        <v>6</v>
      </c>
      <c r="U210" s="2" t="s">
        <v>1026</v>
      </c>
      <c r="V210">
        <v>2051</v>
      </c>
      <c r="W210">
        <v>2051</v>
      </c>
      <c r="Y210">
        <v>93</v>
      </c>
      <c r="Z210">
        <v>2144</v>
      </c>
      <c r="AA210" t="s">
        <v>1021</v>
      </c>
      <c r="AB210" s="32" t="s">
        <v>1027</v>
      </c>
      <c r="AD210" s="33" t="s">
        <v>114</v>
      </c>
      <c r="AJ210" t="s">
        <v>1018</v>
      </c>
      <c r="AK210" t="s">
        <v>1018</v>
      </c>
      <c r="AL210" t="s">
        <v>1018</v>
      </c>
      <c r="AM210" t="s">
        <v>1018</v>
      </c>
      <c r="AN210" t="s">
        <v>1018</v>
      </c>
      <c r="AO210" t="s">
        <v>1018</v>
      </c>
      <c r="AP210" t="s">
        <v>1028</v>
      </c>
      <c r="AQ210" t="s">
        <v>1018</v>
      </c>
      <c r="AR210" t="s">
        <v>1028</v>
      </c>
      <c r="AS210" t="s">
        <v>1018</v>
      </c>
      <c r="AT210" t="s">
        <v>1018</v>
      </c>
      <c r="AU210" t="s">
        <v>1018</v>
      </c>
      <c r="AV210" t="s">
        <v>1018</v>
      </c>
      <c r="AW210" t="s">
        <v>1018</v>
      </c>
      <c r="AX210" t="s">
        <v>1018</v>
      </c>
      <c r="AY210" t="s">
        <v>1018</v>
      </c>
      <c r="AZ210" t="s">
        <v>1018</v>
      </c>
      <c r="BA210" t="s">
        <v>1018</v>
      </c>
      <c r="BB210" t="s">
        <v>1018</v>
      </c>
      <c r="BC210" t="s">
        <v>1018</v>
      </c>
      <c r="BD210" t="s">
        <v>1018</v>
      </c>
      <c r="BE210" t="s">
        <v>1018</v>
      </c>
      <c r="BF210" t="s">
        <v>1018</v>
      </c>
      <c r="BG210" t="s">
        <v>1018</v>
      </c>
      <c r="BH210" t="s">
        <v>1018</v>
      </c>
      <c r="BI210" t="s">
        <v>1018</v>
      </c>
      <c r="BJ210" t="s">
        <v>1018</v>
      </c>
      <c r="BK210" t="s">
        <v>1018</v>
      </c>
      <c r="BL210" t="s">
        <v>1018</v>
      </c>
      <c r="BM210" t="s">
        <v>1018</v>
      </c>
      <c r="BN210" t="s">
        <v>1018</v>
      </c>
      <c r="BO210" t="s">
        <v>1018</v>
      </c>
      <c r="BP210" t="s">
        <v>1018</v>
      </c>
      <c r="BQ210" t="s">
        <v>1018</v>
      </c>
      <c r="BR210" t="s">
        <v>1018</v>
      </c>
      <c r="BS210" t="s">
        <v>1018</v>
      </c>
      <c r="BT210" t="s">
        <v>1018</v>
      </c>
      <c r="BU210" t="s">
        <v>1018</v>
      </c>
      <c r="BV210" t="s">
        <v>1018</v>
      </c>
      <c r="BW210" t="s">
        <v>1018</v>
      </c>
      <c r="BX210" t="s">
        <v>1018</v>
      </c>
      <c r="BY210" t="s">
        <v>1018</v>
      </c>
      <c r="BZ210" t="s">
        <v>1018</v>
      </c>
      <c r="CA210" t="s">
        <v>1018</v>
      </c>
      <c r="CB210" t="s">
        <v>1018</v>
      </c>
      <c r="CC210" t="s">
        <v>1018</v>
      </c>
      <c r="CD210" t="s">
        <v>1018</v>
      </c>
      <c r="CE210" t="s">
        <v>1018</v>
      </c>
      <c r="CF210" t="s">
        <v>1018</v>
      </c>
      <c r="CG210" t="s">
        <v>1018</v>
      </c>
      <c r="CH210" t="s">
        <v>1018</v>
      </c>
      <c r="CI210" t="s">
        <v>1018</v>
      </c>
      <c r="CJ210" t="s">
        <v>1018</v>
      </c>
      <c r="CK210" t="s">
        <v>1018</v>
      </c>
      <c r="CL210" t="s">
        <v>370</v>
      </c>
      <c r="CM210" t="s">
        <v>370</v>
      </c>
      <c r="CN210" t="s">
        <v>370</v>
      </c>
      <c r="CO210" t="s">
        <v>370</v>
      </c>
      <c r="CP210" t="s">
        <v>370</v>
      </c>
      <c r="CQ210" t="s">
        <v>370</v>
      </c>
      <c r="CR210" t="s">
        <v>1029</v>
      </c>
      <c r="CS210" t="s">
        <v>370</v>
      </c>
      <c r="CT210" t="s">
        <v>1030</v>
      </c>
      <c r="CU210" t="s">
        <v>370</v>
      </c>
      <c r="CV210" t="s">
        <v>370</v>
      </c>
      <c r="CW210" t="s">
        <v>370</v>
      </c>
      <c r="CX210" t="s">
        <v>370</v>
      </c>
      <c r="CY210" t="s">
        <v>370</v>
      </c>
      <c r="CZ210" t="s">
        <v>370</v>
      </c>
      <c r="DA210" t="s">
        <v>370</v>
      </c>
      <c r="DB210" t="s">
        <v>370</v>
      </c>
      <c r="DC210" t="s">
        <v>370</v>
      </c>
      <c r="DD210" t="s">
        <v>370</v>
      </c>
      <c r="DE210" t="s">
        <v>370</v>
      </c>
      <c r="DF210" t="s">
        <v>370</v>
      </c>
      <c r="DG210" t="s">
        <v>370</v>
      </c>
      <c r="DH210" t="s">
        <v>370</v>
      </c>
      <c r="DI210" t="s">
        <v>370</v>
      </c>
      <c r="DJ210" t="s">
        <v>370</v>
      </c>
      <c r="DK210" t="s">
        <v>370</v>
      </c>
      <c r="DL210" t="s">
        <v>370</v>
      </c>
      <c r="DM210" t="s">
        <v>370</v>
      </c>
      <c r="DN210" t="s">
        <v>370</v>
      </c>
      <c r="DO210" t="s">
        <v>370</v>
      </c>
      <c r="DP210" t="s">
        <v>370</v>
      </c>
      <c r="DQ210" t="s">
        <v>370</v>
      </c>
      <c r="DR210" t="s">
        <v>370</v>
      </c>
      <c r="DS210" t="s">
        <v>370</v>
      </c>
      <c r="DT210" t="s">
        <v>370</v>
      </c>
      <c r="DU210" t="s">
        <v>370</v>
      </c>
      <c r="DV210" t="s">
        <v>370</v>
      </c>
      <c r="DW210" t="s">
        <v>370</v>
      </c>
      <c r="DX210" t="s">
        <v>370</v>
      </c>
      <c r="DY210" t="s">
        <v>370</v>
      </c>
      <c r="DZ210" t="s">
        <v>370</v>
      </c>
      <c r="EA210" t="s">
        <v>370</v>
      </c>
      <c r="EB210" t="s">
        <v>370</v>
      </c>
      <c r="EC210" t="s">
        <v>370</v>
      </c>
      <c r="ED210" t="s">
        <v>370</v>
      </c>
      <c r="EE210" t="s">
        <v>370</v>
      </c>
      <c r="EF210" t="s">
        <v>370</v>
      </c>
      <c r="EG210" t="s">
        <v>370</v>
      </c>
      <c r="EH210" t="s">
        <v>370</v>
      </c>
      <c r="EI210" t="s">
        <v>370</v>
      </c>
      <c r="EJ210" t="s">
        <v>370</v>
      </c>
      <c r="EK210" t="s">
        <v>370</v>
      </c>
      <c r="EL210" t="s">
        <v>370</v>
      </c>
      <c r="EM210" t="s">
        <v>370</v>
      </c>
    </row>
    <row r="211" spans="1:143" ht="75" x14ac:dyDescent="0.25">
      <c r="A211" t="s">
        <v>1023</v>
      </c>
      <c r="B211">
        <v>2020</v>
      </c>
      <c r="C211" t="s">
        <v>472</v>
      </c>
      <c r="D211" t="s">
        <v>470</v>
      </c>
      <c r="E211" t="s">
        <v>1299</v>
      </c>
      <c r="F211" t="s">
        <v>471</v>
      </c>
      <c r="G211" t="s">
        <v>1300</v>
      </c>
      <c r="H211" t="s">
        <v>312</v>
      </c>
      <c r="I211">
        <v>35601</v>
      </c>
      <c r="J211" s="2">
        <v>4</v>
      </c>
      <c r="K211">
        <v>325998</v>
      </c>
      <c r="L211" s="32" t="s">
        <v>51</v>
      </c>
      <c r="M211" s="32" t="s">
        <v>1018</v>
      </c>
      <c r="N211">
        <v>34.641666999999998</v>
      </c>
      <c r="O211">
        <v>-87.038611000000003</v>
      </c>
      <c r="P211" s="9">
        <v>110000367567</v>
      </c>
      <c r="Q211" s="9">
        <v>1320219214614</v>
      </c>
      <c r="R211" t="s">
        <v>1019</v>
      </c>
      <c r="S211" t="s">
        <v>1020</v>
      </c>
      <c r="T211" s="34">
        <v>4</v>
      </c>
      <c r="U211" s="2" t="s">
        <v>1032</v>
      </c>
      <c r="V211">
        <v>454</v>
      </c>
      <c r="W211">
        <v>454</v>
      </c>
      <c r="Y211">
        <v>0</v>
      </c>
      <c r="Z211">
        <v>454</v>
      </c>
      <c r="AA211" t="s">
        <v>1021</v>
      </c>
      <c r="AB211" s="32" t="s">
        <v>1027</v>
      </c>
      <c r="AD211" s="33" t="s">
        <v>426</v>
      </c>
      <c r="AE211" s="32" t="s">
        <v>1301</v>
      </c>
      <c r="AJ211" t="s">
        <v>1018</v>
      </c>
      <c r="AK211" t="s">
        <v>1018</v>
      </c>
      <c r="AL211" t="s">
        <v>1018</v>
      </c>
      <c r="AM211" t="s">
        <v>1018</v>
      </c>
      <c r="AN211" t="s">
        <v>1018</v>
      </c>
      <c r="AO211" t="s">
        <v>1018</v>
      </c>
      <c r="AP211" t="s">
        <v>1028</v>
      </c>
      <c r="AQ211" t="s">
        <v>1018</v>
      </c>
      <c r="AR211" t="s">
        <v>1028</v>
      </c>
      <c r="AS211" t="s">
        <v>1018</v>
      </c>
      <c r="AT211" t="s">
        <v>1018</v>
      </c>
      <c r="AU211" t="s">
        <v>1018</v>
      </c>
      <c r="AV211" t="s">
        <v>1018</v>
      </c>
      <c r="AW211" t="s">
        <v>1018</v>
      </c>
      <c r="AX211" t="s">
        <v>1018</v>
      </c>
      <c r="AY211" t="s">
        <v>1018</v>
      </c>
      <c r="AZ211" t="s">
        <v>1018</v>
      </c>
      <c r="BA211" t="s">
        <v>1018</v>
      </c>
      <c r="BB211" t="s">
        <v>1018</v>
      </c>
      <c r="BC211" t="s">
        <v>1018</v>
      </c>
      <c r="BD211" t="s">
        <v>1018</v>
      </c>
      <c r="BE211" t="s">
        <v>1018</v>
      </c>
      <c r="BF211" t="s">
        <v>1018</v>
      </c>
      <c r="BG211" t="s">
        <v>1018</v>
      </c>
      <c r="BH211" t="s">
        <v>1018</v>
      </c>
      <c r="BI211" t="s">
        <v>1018</v>
      </c>
      <c r="BJ211" t="s">
        <v>1018</v>
      </c>
      <c r="BK211" t="s">
        <v>1018</v>
      </c>
      <c r="BL211" t="s">
        <v>1018</v>
      </c>
      <c r="BM211" t="s">
        <v>1018</v>
      </c>
      <c r="BN211" t="s">
        <v>1018</v>
      </c>
      <c r="BO211" t="s">
        <v>1018</v>
      </c>
      <c r="BP211" t="s">
        <v>1018</v>
      </c>
      <c r="BQ211" t="s">
        <v>1018</v>
      </c>
      <c r="BR211" t="s">
        <v>1018</v>
      </c>
      <c r="BS211" t="s">
        <v>1018</v>
      </c>
      <c r="BT211" t="s">
        <v>1018</v>
      </c>
      <c r="BU211" t="s">
        <v>1018</v>
      </c>
      <c r="BV211" t="s">
        <v>1018</v>
      </c>
      <c r="BW211" t="s">
        <v>1018</v>
      </c>
      <c r="BX211" t="s">
        <v>1018</v>
      </c>
      <c r="BY211" t="s">
        <v>1018</v>
      </c>
      <c r="BZ211" t="s">
        <v>1018</v>
      </c>
      <c r="CA211" t="s">
        <v>1018</v>
      </c>
      <c r="CB211" t="s">
        <v>1018</v>
      </c>
      <c r="CC211" t="s">
        <v>1018</v>
      </c>
      <c r="CD211" t="s">
        <v>1018</v>
      </c>
      <c r="CE211" t="s">
        <v>1018</v>
      </c>
      <c r="CF211" t="s">
        <v>1018</v>
      </c>
      <c r="CG211" t="s">
        <v>1018</v>
      </c>
      <c r="CH211" t="s">
        <v>1018</v>
      </c>
      <c r="CI211" t="s">
        <v>1018</v>
      </c>
      <c r="CJ211" t="s">
        <v>1018</v>
      </c>
      <c r="CK211" t="s">
        <v>1018</v>
      </c>
      <c r="CL211" t="s">
        <v>370</v>
      </c>
      <c r="CM211" t="s">
        <v>370</v>
      </c>
      <c r="CN211" t="s">
        <v>370</v>
      </c>
      <c r="CO211" t="s">
        <v>370</v>
      </c>
      <c r="CP211" t="s">
        <v>370</v>
      </c>
      <c r="CQ211" t="s">
        <v>370</v>
      </c>
      <c r="CR211" t="s">
        <v>1029</v>
      </c>
      <c r="CS211" t="s">
        <v>370</v>
      </c>
      <c r="CT211" t="s">
        <v>1030</v>
      </c>
      <c r="CU211" t="s">
        <v>370</v>
      </c>
      <c r="CV211" t="s">
        <v>370</v>
      </c>
      <c r="CW211" t="s">
        <v>370</v>
      </c>
      <c r="CX211" t="s">
        <v>370</v>
      </c>
      <c r="CY211" t="s">
        <v>370</v>
      </c>
      <c r="CZ211" t="s">
        <v>370</v>
      </c>
      <c r="DA211" t="s">
        <v>370</v>
      </c>
      <c r="DB211" t="s">
        <v>370</v>
      </c>
      <c r="DC211" t="s">
        <v>370</v>
      </c>
      <c r="DD211" t="s">
        <v>370</v>
      </c>
      <c r="DE211" t="s">
        <v>370</v>
      </c>
      <c r="DF211" t="s">
        <v>370</v>
      </c>
      <c r="DG211" t="s">
        <v>370</v>
      </c>
      <c r="DH211" t="s">
        <v>370</v>
      </c>
      <c r="DI211" t="s">
        <v>370</v>
      </c>
      <c r="DJ211" t="s">
        <v>370</v>
      </c>
      <c r="DK211" t="s">
        <v>370</v>
      </c>
      <c r="DL211" t="s">
        <v>370</v>
      </c>
      <c r="DM211" t="s">
        <v>370</v>
      </c>
      <c r="DN211" t="s">
        <v>370</v>
      </c>
      <c r="DO211" t="s">
        <v>370</v>
      </c>
      <c r="DP211" t="s">
        <v>370</v>
      </c>
      <c r="DQ211" t="s">
        <v>370</v>
      </c>
      <c r="DR211" t="s">
        <v>370</v>
      </c>
      <c r="DS211" t="s">
        <v>370</v>
      </c>
      <c r="DT211" t="s">
        <v>370</v>
      </c>
      <c r="DU211" t="s">
        <v>370</v>
      </c>
      <c r="DV211" t="s">
        <v>370</v>
      </c>
      <c r="DW211" t="s">
        <v>370</v>
      </c>
      <c r="DX211" t="s">
        <v>370</v>
      </c>
      <c r="DY211" t="s">
        <v>370</v>
      </c>
      <c r="DZ211" t="s">
        <v>370</v>
      </c>
      <c r="EA211" t="s">
        <v>370</v>
      </c>
      <c r="EB211" t="s">
        <v>370</v>
      </c>
      <c r="EC211" t="s">
        <v>370</v>
      </c>
      <c r="ED211" t="s">
        <v>370</v>
      </c>
      <c r="EE211" t="s">
        <v>370</v>
      </c>
      <c r="EF211" t="s">
        <v>370</v>
      </c>
      <c r="EG211" t="s">
        <v>370</v>
      </c>
      <c r="EH211" t="s">
        <v>370</v>
      </c>
      <c r="EI211" t="s">
        <v>370</v>
      </c>
      <c r="EJ211" t="s">
        <v>370</v>
      </c>
      <c r="EK211" t="s">
        <v>370</v>
      </c>
      <c r="EL211" t="s">
        <v>370</v>
      </c>
      <c r="EM211" t="s">
        <v>370</v>
      </c>
    </row>
    <row r="212" spans="1:143" ht="45" x14ac:dyDescent="0.25">
      <c r="A212" t="s">
        <v>1023</v>
      </c>
      <c r="B212">
        <v>2020</v>
      </c>
      <c r="C212" t="s">
        <v>496</v>
      </c>
      <c r="D212" t="s">
        <v>494</v>
      </c>
      <c r="E212" t="s">
        <v>1198</v>
      </c>
      <c r="F212" t="s">
        <v>495</v>
      </c>
      <c r="G212" t="s">
        <v>1199</v>
      </c>
      <c r="H212" t="s">
        <v>318</v>
      </c>
      <c r="I212">
        <v>47620</v>
      </c>
      <c r="J212" s="2">
        <v>5</v>
      </c>
      <c r="K212">
        <v>325211</v>
      </c>
      <c r="L212" s="32" t="s">
        <v>259</v>
      </c>
      <c r="M212" s="32" t="s">
        <v>1018</v>
      </c>
      <c r="N212">
        <v>37.907200000000003</v>
      </c>
      <c r="O212">
        <v>-87.927099999999996</v>
      </c>
      <c r="P212" s="9">
        <v>110000403670</v>
      </c>
      <c r="Q212" s="9">
        <v>1320219227168</v>
      </c>
      <c r="R212" t="s">
        <v>1019</v>
      </c>
      <c r="S212" t="s">
        <v>1020</v>
      </c>
      <c r="T212" s="34">
        <v>5</v>
      </c>
      <c r="U212" s="2" t="s">
        <v>1037</v>
      </c>
      <c r="V212">
        <v>1400</v>
      </c>
      <c r="W212">
        <v>1400</v>
      </c>
      <c r="Y212">
        <v>1300</v>
      </c>
      <c r="Z212">
        <v>2700</v>
      </c>
      <c r="AA212" t="s">
        <v>1021</v>
      </c>
      <c r="AB212" s="32" t="s">
        <v>1200</v>
      </c>
      <c r="AD212" s="33" t="s">
        <v>426</v>
      </c>
      <c r="AJ212" t="s">
        <v>1018</v>
      </c>
      <c r="AK212" t="s">
        <v>1018</v>
      </c>
      <c r="AL212" t="s">
        <v>1018</v>
      </c>
      <c r="AM212" t="s">
        <v>1018</v>
      </c>
      <c r="AN212" t="s">
        <v>1018</v>
      </c>
      <c r="AO212" t="s">
        <v>1018</v>
      </c>
      <c r="AP212" t="s">
        <v>1028</v>
      </c>
      <c r="AQ212" t="s">
        <v>1018</v>
      </c>
      <c r="AR212" t="s">
        <v>1018</v>
      </c>
      <c r="AS212" t="s">
        <v>1018</v>
      </c>
      <c r="AT212" t="s">
        <v>1018</v>
      </c>
      <c r="AU212" t="s">
        <v>1028</v>
      </c>
      <c r="AV212" t="s">
        <v>1018</v>
      </c>
      <c r="AW212" t="s">
        <v>1018</v>
      </c>
      <c r="AX212" t="s">
        <v>1018</v>
      </c>
      <c r="AY212" t="s">
        <v>1018</v>
      </c>
      <c r="AZ212" t="s">
        <v>1018</v>
      </c>
      <c r="BA212" t="s">
        <v>1018</v>
      </c>
      <c r="BB212" t="s">
        <v>1018</v>
      </c>
      <c r="BC212" t="s">
        <v>1018</v>
      </c>
      <c r="BD212" t="s">
        <v>1018</v>
      </c>
      <c r="BE212" t="s">
        <v>1018</v>
      </c>
      <c r="BF212" t="s">
        <v>1018</v>
      </c>
      <c r="BG212" t="s">
        <v>1018</v>
      </c>
      <c r="BH212" t="s">
        <v>1018</v>
      </c>
      <c r="BI212" t="s">
        <v>1018</v>
      </c>
      <c r="BJ212" t="s">
        <v>1018</v>
      </c>
      <c r="BK212" t="s">
        <v>1018</v>
      </c>
      <c r="BL212" t="s">
        <v>1018</v>
      </c>
      <c r="BM212" t="s">
        <v>1018</v>
      </c>
      <c r="BN212" t="s">
        <v>1018</v>
      </c>
      <c r="BO212" t="s">
        <v>1018</v>
      </c>
      <c r="BP212" t="s">
        <v>1018</v>
      </c>
      <c r="BQ212" t="s">
        <v>1018</v>
      </c>
      <c r="BR212" t="s">
        <v>1018</v>
      </c>
      <c r="BS212" t="s">
        <v>1018</v>
      </c>
      <c r="BT212" t="s">
        <v>1018</v>
      </c>
      <c r="BU212" t="s">
        <v>1018</v>
      </c>
      <c r="BV212" t="s">
        <v>1018</v>
      </c>
      <c r="BW212" t="s">
        <v>1018</v>
      </c>
      <c r="BX212" t="s">
        <v>1018</v>
      </c>
      <c r="BY212" t="s">
        <v>1018</v>
      </c>
      <c r="BZ212" t="s">
        <v>1018</v>
      </c>
      <c r="CA212" t="s">
        <v>1018</v>
      </c>
      <c r="CB212" t="s">
        <v>1028</v>
      </c>
      <c r="CC212" t="s">
        <v>1018</v>
      </c>
      <c r="CD212" t="s">
        <v>1018</v>
      </c>
      <c r="CE212" t="s">
        <v>1018</v>
      </c>
      <c r="CF212" t="s">
        <v>1018</v>
      </c>
      <c r="CG212" t="s">
        <v>1018</v>
      </c>
      <c r="CH212" t="s">
        <v>1018</v>
      </c>
      <c r="CI212" t="s">
        <v>1018</v>
      </c>
      <c r="CJ212" t="s">
        <v>1018</v>
      </c>
      <c r="CK212" t="s">
        <v>1028</v>
      </c>
      <c r="CL212" t="s">
        <v>370</v>
      </c>
      <c r="CM212" t="s">
        <v>370</v>
      </c>
      <c r="CN212" t="s">
        <v>370</v>
      </c>
      <c r="CO212" t="s">
        <v>370</v>
      </c>
      <c r="CP212" t="s">
        <v>370</v>
      </c>
      <c r="CQ212" t="s">
        <v>370</v>
      </c>
      <c r="CR212" t="s">
        <v>1029</v>
      </c>
      <c r="CS212" t="s">
        <v>370</v>
      </c>
      <c r="CT212" t="s">
        <v>370</v>
      </c>
      <c r="CU212" t="s">
        <v>370</v>
      </c>
      <c r="CV212" t="s">
        <v>370</v>
      </c>
      <c r="CW212" t="s">
        <v>972</v>
      </c>
      <c r="CX212" t="s">
        <v>370</v>
      </c>
      <c r="CY212" t="s">
        <v>370</v>
      </c>
      <c r="CZ212" t="s">
        <v>370</v>
      </c>
      <c r="DA212" t="s">
        <v>370</v>
      </c>
      <c r="DB212" t="s">
        <v>370</v>
      </c>
      <c r="DC212" t="s">
        <v>370</v>
      </c>
      <c r="DD212" t="s">
        <v>370</v>
      </c>
      <c r="DE212" t="s">
        <v>370</v>
      </c>
      <c r="DF212" t="s">
        <v>370</v>
      </c>
      <c r="DG212" t="s">
        <v>370</v>
      </c>
      <c r="DH212" t="s">
        <v>370</v>
      </c>
      <c r="DI212" t="s">
        <v>370</v>
      </c>
      <c r="DJ212" t="s">
        <v>370</v>
      </c>
      <c r="DK212" t="s">
        <v>370</v>
      </c>
      <c r="DL212" t="s">
        <v>370</v>
      </c>
      <c r="DM212" t="s">
        <v>370</v>
      </c>
      <c r="DN212" t="s">
        <v>370</v>
      </c>
      <c r="DO212" t="s">
        <v>370</v>
      </c>
      <c r="DP212" t="s">
        <v>370</v>
      </c>
      <c r="DQ212" t="s">
        <v>370</v>
      </c>
      <c r="DR212" t="s">
        <v>370</v>
      </c>
      <c r="DS212" t="s">
        <v>370</v>
      </c>
      <c r="DT212" t="s">
        <v>370</v>
      </c>
      <c r="DU212" t="s">
        <v>370</v>
      </c>
      <c r="DV212" t="s">
        <v>370</v>
      </c>
      <c r="DW212" t="s">
        <v>370</v>
      </c>
      <c r="DX212" t="s">
        <v>370</v>
      </c>
      <c r="DY212" t="s">
        <v>370</v>
      </c>
      <c r="DZ212" t="s">
        <v>370</v>
      </c>
      <c r="EA212" t="s">
        <v>370</v>
      </c>
      <c r="EB212" t="s">
        <v>370</v>
      </c>
      <c r="EC212" t="s">
        <v>370</v>
      </c>
      <c r="ED212" t="s">
        <v>1005</v>
      </c>
      <c r="EE212" t="s">
        <v>370</v>
      </c>
      <c r="EF212" t="s">
        <v>370</v>
      </c>
      <c r="EG212" t="s">
        <v>370</v>
      </c>
      <c r="EH212" t="s">
        <v>370</v>
      </c>
      <c r="EI212" t="s">
        <v>370</v>
      </c>
      <c r="EJ212" t="s">
        <v>370</v>
      </c>
      <c r="EK212" t="s">
        <v>370</v>
      </c>
      <c r="EL212" t="s">
        <v>370</v>
      </c>
      <c r="EM212" t="s">
        <v>1014</v>
      </c>
    </row>
    <row r="213" spans="1:143" ht="45" x14ac:dyDescent="0.25">
      <c r="A213" t="s">
        <v>1023</v>
      </c>
      <c r="B213">
        <v>2020</v>
      </c>
      <c r="C213" t="s">
        <v>578</v>
      </c>
      <c r="D213" t="s">
        <v>576</v>
      </c>
      <c r="E213" t="s">
        <v>1164</v>
      </c>
      <c r="F213" t="s">
        <v>577</v>
      </c>
      <c r="G213" t="s">
        <v>1165</v>
      </c>
      <c r="H213" t="s">
        <v>289</v>
      </c>
      <c r="I213">
        <v>41015</v>
      </c>
      <c r="J213" s="2">
        <v>4</v>
      </c>
      <c r="K213">
        <v>325211</v>
      </c>
      <c r="L213" s="32" t="s">
        <v>259</v>
      </c>
      <c r="M213" s="32" t="s">
        <v>1018</v>
      </c>
      <c r="N213">
        <v>39.045000000000002</v>
      </c>
      <c r="O213">
        <v>-84.512</v>
      </c>
      <c r="P213" s="9">
        <v>110001376635</v>
      </c>
      <c r="Q213" s="9">
        <v>1320219241217</v>
      </c>
      <c r="R213" t="s">
        <v>1019</v>
      </c>
      <c r="S213" t="s">
        <v>1020</v>
      </c>
      <c r="T213" s="34">
        <v>5</v>
      </c>
      <c r="U213" s="2" t="s">
        <v>1037</v>
      </c>
      <c r="V213">
        <v>157</v>
      </c>
      <c r="W213">
        <v>157</v>
      </c>
      <c r="Y213">
        <v>128</v>
      </c>
      <c r="Z213">
        <v>285</v>
      </c>
      <c r="AA213" t="s">
        <v>1021</v>
      </c>
      <c r="AB213" s="32" t="s">
        <v>1239</v>
      </c>
      <c r="AD213" s="33" t="s">
        <v>426</v>
      </c>
      <c r="AJ213" t="s">
        <v>1018</v>
      </c>
      <c r="AK213" t="s">
        <v>1018</v>
      </c>
      <c r="AL213" t="s">
        <v>1018</v>
      </c>
      <c r="AM213" t="s">
        <v>1018</v>
      </c>
      <c r="AN213" t="s">
        <v>1018</v>
      </c>
      <c r="AO213" t="s">
        <v>1018</v>
      </c>
      <c r="AP213" t="s">
        <v>1028</v>
      </c>
      <c r="AQ213" t="s">
        <v>1018</v>
      </c>
      <c r="AR213" t="s">
        <v>1028</v>
      </c>
      <c r="AS213" t="s">
        <v>1018</v>
      </c>
      <c r="AT213" t="s">
        <v>1018</v>
      </c>
      <c r="AU213" t="s">
        <v>1018</v>
      </c>
      <c r="AV213" t="s">
        <v>1028</v>
      </c>
      <c r="AW213" t="s">
        <v>1018</v>
      </c>
      <c r="AX213" t="s">
        <v>1018</v>
      </c>
      <c r="AY213" t="s">
        <v>1018</v>
      </c>
      <c r="AZ213" t="s">
        <v>1018</v>
      </c>
      <c r="BA213" t="s">
        <v>1018</v>
      </c>
      <c r="BB213" t="s">
        <v>1018</v>
      </c>
      <c r="BC213" t="s">
        <v>1018</v>
      </c>
      <c r="BD213" t="s">
        <v>1018</v>
      </c>
      <c r="BE213" t="s">
        <v>1018</v>
      </c>
      <c r="BF213" t="s">
        <v>1018</v>
      </c>
      <c r="BG213" t="s">
        <v>1018</v>
      </c>
      <c r="BH213" t="s">
        <v>1028</v>
      </c>
      <c r="BI213" t="s">
        <v>1018</v>
      </c>
      <c r="BJ213" t="s">
        <v>1018</v>
      </c>
      <c r="BK213" t="s">
        <v>1018</v>
      </c>
      <c r="BL213" t="s">
        <v>1018</v>
      </c>
      <c r="BM213" t="s">
        <v>1018</v>
      </c>
      <c r="BN213" t="s">
        <v>1018</v>
      </c>
      <c r="BO213" t="s">
        <v>1018</v>
      </c>
      <c r="BP213" t="s">
        <v>1018</v>
      </c>
      <c r="BQ213" t="s">
        <v>1018</v>
      </c>
      <c r="BR213" t="s">
        <v>1018</v>
      </c>
      <c r="BS213" t="s">
        <v>1018</v>
      </c>
      <c r="BT213" t="s">
        <v>1018</v>
      </c>
      <c r="BU213" t="s">
        <v>1018</v>
      </c>
      <c r="BV213" t="s">
        <v>1018</v>
      </c>
      <c r="BW213" t="s">
        <v>1018</v>
      </c>
      <c r="BX213" t="s">
        <v>1018</v>
      </c>
      <c r="BY213" t="s">
        <v>1018</v>
      </c>
      <c r="BZ213" t="s">
        <v>1018</v>
      </c>
      <c r="CA213" t="s">
        <v>1018</v>
      </c>
      <c r="CB213" t="s">
        <v>1018</v>
      </c>
      <c r="CC213" t="s">
        <v>1018</v>
      </c>
      <c r="CD213" t="s">
        <v>1018</v>
      </c>
      <c r="CE213" t="s">
        <v>1018</v>
      </c>
      <c r="CF213" t="s">
        <v>1018</v>
      </c>
      <c r="CG213" t="s">
        <v>1018</v>
      </c>
      <c r="CH213" t="s">
        <v>1018</v>
      </c>
      <c r="CI213" t="s">
        <v>1018</v>
      </c>
      <c r="CJ213" t="s">
        <v>1018</v>
      </c>
      <c r="CK213" t="s">
        <v>1018</v>
      </c>
      <c r="CL213" t="s">
        <v>370</v>
      </c>
      <c r="CM213" t="s">
        <v>370</v>
      </c>
      <c r="CN213" t="s">
        <v>370</v>
      </c>
      <c r="CO213" t="s">
        <v>370</v>
      </c>
      <c r="CP213" t="s">
        <v>370</v>
      </c>
      <c r="CQ213" t="s">
        <v>370</v>
      </c>
      <c r="CR213" t="s">
        <v>1029</v>
      </c>
      <c r="CS213" t="s">
        <v>370</v>
      </c>
      <c r="CT213" t="s">
        <v>1030</v>
      </c>
      <c r="CU213" t="s">
        <v>370</v>
      </c>
      <c r="CV213" t="s">
        <v>370</v>
      </c>
      <c r="CW213" t="s">
        <v>370</v>
      </c>
      <c r="CX213" t="s">
        <v>1071</v>
      </c>
      <c r="CY213" t="s">
        <v>370</v>
      </c>
      <c r="CZ213" t="s">
        <v>370</v>
      </c>
      <c r="DA213" t="s">
        <v>370</v>
      </c>
      <c r="DB213" t="s">
        <v>370</v>
      </c>
      <c r="DC213" t="s">
        <v>370</v>
      </c>
      <c r="DD213" t="s">
        <v>370</v>
      </c>
      <c r="DE213" t="s">
        <v>370</v>
      </c>
      <c r="DF213" t="s">
        <v>370</v>
      </c>
      <c r="DG213" t="s">
        <v>370</v>
      </c>
      <c r="DH213" t="s">
        <v>370</v>
      </c>
      <c r="DI213" t="s">
        <v>370</v>
      </c>
      <c r="DJ213" t="s">
        <v>985</v>
      </c>
      <c r="DK213" t="s">
        <v>370</v>
      </c>
      <c r="DL213" t="s">
        <v>370</v>
      </c>
      <c r="DM213" t="s">
        <v>370</v>
      </c>
      <c r="DN213" t="s">
        <v>370</v>
      </c>
      <c r="DO213" t="s">
        <v>370</v>
      </c>
      <c r="DP213" t="s">
        <v>370</v>
      </c>
      <c r="DQ213" t="s">
        <v>370</v>
      </c>
      <c r="DR213" t="s">
        <v>370</v>
      </c>
      <c r="DS213" t="s">
        <v>370</v>
      </c>
      <c r="DT213" t="s">
        <v>370</v>
      </c>
      <c r="DU213" t="s">
        <v>370</v>
      </c>
      <c r="DV213" t="s">
        <v>370</v>
      </c>
      <c r="DW213" t="s">
        <v>370</v>
      </c>
      <c r="DX213" t="s">
        <v>370</v>
      </c>
      <c r="DY213" t="s">
        <v>370</v>
      </c>
      <c r="DZ213" t="s">
        <v>370</v>
      </c>
      <c r="EA213" t="s">
        <v>370</v>
      </c>
      <c r="EB213" t="s">
        <v>370</v>
      </c>
      <c r="EC213" t="s">
        <v>370</v>
      </c>
      <c r="ED213" t="s">
        <v>370</v>
      </c>
      <c r="EE213" t="s">
        <v>370</v>
      </c>
      <c r="EF213" t="s">
        <v>370</v>
      </c>
      <c r="EG213" t="s">
        <v>370</v>
      </c>
      <c r="EH213" t="s">
        <v>370</v>
      </c>
      <c r="EI213" t="s">
        <v>370</v>
      </c>
      <c r="EJ213" t="s">
        <v>370</v>
      </c>
      <c r="EK213" t="s">
        <v>370</v>
      </c>
      <c r="EL213" t="s">
        <v>370</v>
      </c>
      <c r="EM213" t="s">
        <v>370</v>
      </c>
    </row>
    <row r="214" spans="1:143" ht="45" x14ac:dyDescent="0.25">
      <c r="A214" t="s">
        <v>1023</v>
      </c>
      <c r="B214">
        <v>2020</v>
      </c>
      <c r="C214" t="s">
        <v>672</v>
      </c>
      <c r="D214" t="s">
        <v>670</v>
      </c>
      <c r="E214" t="s">
        <v>1250</v>
      </c>
      <c r="F214" t="s">
        <v>671</v>
      </c>
      <c r="G214" t="s">
        <v>1251</v>
      </c>
      <c r="H214" t="s">
        <v>62</v>
      </c>
      <c r="I214">
        <v>76574</v>
      </c>
      <c r="J214" s="2">
        <v>6</v>
      </c>
      <c r="K214">
        <v>337127</v>
      </c>
      <c r="L214" s="32" t="s">
        <v>659</v>
      </c>
      <c r="M214" s="32" t="s">
        <v>1018</v>
      </c>
      <c r="N214">
        <v>30.570270000000001</v>
      </c>
      <c r="O214">
        <v>-97.387219999999999</v>
      </c>
      <c r="P214" s="9">
        <v>110005161500</v>
      </c>
      <c r="Q214" s="9">
        <v>1320219243464</v>
      </c>
      <c r="R214" t="s">
        <v>1019</v>
      </c>
      <c r="S214" t="s">
        <v>1020</v>
      </c>
      <c r="T214" s="34">
        <v>5</v>
      </c>
      <c r="U214" s="2" t="s">
        <v>1037</v>
      </c>
      <c r="V214" t="s">
        <v>366</v>
      </c>
      <c r="W214">
        <v>0</v>
      </c>
      <c r="Y214">
        <v>22</v>
      </c>
      <c r="Z214">
        <v>22</v>
      </c>
      <c r="AA214" t="s">
        <v>1021</v>
      </c>
      <c r="AB214" s="32" t="s">
        <v>1252</v>
      </c>
      <c r="AD214" s="33" t="s">
        <v>655</v>
      </c>
      <c r="AJ214" t="s">
        <v>1018</v>
      </c>
      <c r="AK214" t="s">
        <v>1018</v>
      </c>
      <c r="AL214" t="s">
        <v>1018</v>
      </c>
      <c r="AM214" t="s">
        <v>1018</v>
      </c>
      <c r="AN214" t="s">
        <v>1018</v>
      </c>
      <c r="AO214" t="s">
        <v>1018</v>
      </c>
      <c r="AP214" t="s">
        <v>1028</v>
      </c>
      <c r="AQ214" t="s">
        <v>1018</v>
      </c>
      <c r="AR214" t="s">
        <v>1028</v>
      </c>
      <c r="AS214" t="s">
        <v>1018</v>
      </c>
      <c r="AT214" t="s">
        <v>1018</v>
      </c>
      <c r="AU214" t="s">
        <v>1018</v>
      </c>
      <c r="AV214" t="s">
        <v>1018</v>
      </c>
      <c r="AW214" t="s">
        <v>1018</v>
      </c>
      <c r="AX214" t="s">
        <v>1018</v>
      </c>
      <c r="AY214" t="s">
        <v>1018</v>
      </c>
      <c r="AZ214" t="s">
        <v>1018</v>
      </c>
      <c r="BA214" t="s">
        <v>1018</v>
      </c>
      <c r="BB214" t="s">
        <v>1018</v>
      </c>
      <c r="BC214" t="s">
        <v>1018</v>
      </c>
      <c r="BD214" t="s">
        <v>1018</v>
      </c>
      <c r="BE214" t="s">
        <v>1018</v>
      </c>
      <c r="BF214" t="s">
        <v>1018</v>
      </c>
      <c r="BG214" t="s">
        <v>1018</v>
      </c>
      <c r="BH214" t="s">
        <v>1018</v>
      </c>
      <c r="BI214" t="s">
        <v>1028</v>
      </c>
      <c r="BJ214" t="s">
        <v>1018</v>
      </c>
      <c r="BK214" t="s">
        <v>1018</v>
      </c>
      <c r="BL214" t="s">
        <v>1018</v>
      </c>
      <c r="BM214" t="s">
        <v>1018</v>
      </c>
      <c r="BN214" t="s">
        <v>1018</v>
      </c>
      <c r="BO214" t="s">
        <v>1018</v>
      </c>
      <c r="BP214" t="s">
        <v>1018</v>
      </c>
      <c r="BQ214" t="s">
        <v>1018</v>
      </c>
      <c r="BR214" t="s">
        <v>1018</v>
      </c>
      <c r="BS214" t="s">
        <v>1018</v>
      </c>
      <c r="BT214" t="s">
        <v>1018</v>
      </c>
      <c r="BU214" t="s">
        <v>1018</v>
      </c>
      <c r="BV214" t="s">
        <v>1018</v>
      </c>
      <c r="BW214" t="s">
        <v>1018</v>
      </c>
      <c r="BX214" t="s">
        <v>1018</v>
      </c>
      <c r="BY214" t="s">
        <v>1018</v>
      </c>
      <c r="BZ214" t="s">
        <v>1018</v>
      </c>
      <c r="CA214" t="s">
        <v>1018</v>
      </c>
      <c r="CB214" t="s">
        <v>1018</v>
      </c>
      <c r="CC214" t="s">
        <v>1018</v>
      </c>
      <c r="CD214" t="s">
        <v>1018</v>
      </c>
      <c r="CE214" t="s">
        <v>1018</v>
      </c>
      <c r="CF214" t="s">
        <v>1018</v>
      </c>
      <c r="CG214" t="s">
        <v>1018</v>
      </c>
      <c r="CH214" t="s">
        <v>1018</v>
      </c>
      <c r="CI214" t="s">
        <v>1018</v>
      </c>
      <c r="CJ214" t="s">
        <v>1018</v>
      </c>
      <c r="CK214" t="s">
        <v>1018</v>
      </c>
      <c r="CL214" t="s">
        <v>370</v>
      </c>
      <c r="CM214" t="s">
        <v>370</v>
      </c>
      <c r="CN214" t="s">
        <v>370</v>
      </c>
      <c r="CO214" t="s">
        <v>370</v>
      </c>
      <c r="CP214" t="s">
        <v>370</v>
      </c>
      <c r="CQ214" t="s">
        <v>370</v>
      </c>
      <c r="CR214" t="s">
        <v>1029</v>
      </c>
      <c r="CS214" t="s">
        <v>370</v>
      </c>
      <c r="CT214" t="s">
        <v>1030</v>
      </c>
      <c r="CU214" t="s">
        <v>370</v>
      </c>
      <c r="CV214" t="s">
        <v>370</v>
      </c>
      <c r="CW214" t="s">
        <v>370</v>
      </c>
      <c r="CX214" t="s">
        <v>370</v>
      </c>
      <c r="CY214" t="s">
        <v>370</v>
      </c>
      <c r="CZ214" t="s">
        <v>370</v>
      </c>
      <c r="DA214" t="s">
        <v>370</v>
      </c>
      <c r="DB214" t="s">
        <v>370</v>
      </c>
      <c r="DC214" t="s">
        <v>370</v>
      </c>
      <c r="DD214" t="s">
        <v>370</v>
      </c>
      <c r="DE214" t="s">
        <v>370</v>
      </c>
      <c r="DF214" t="s">
        <v>370</v>
      </c>
      <c r="DG214" t="s">
        <v>370</v>
      </c>
      <c r="DH214" t="s">
        <v>370</v>
      </c>
      <c r="DI214" t="s">
        <v>370</v>
      </c>
      <c r="DJ214" t="s">
        <v>370</v>
      </c>
      <c r="DK214" t="s">
        <v>1097</v>
      </c>
      <c r="DL214" t="s">
        <v>370</v>
      </c>
      <c r="DM214" t="s">
        <v>370</v>
      </c>
      <c r="DN214" t="s">
        <v>370</v>
      </c>
      <c r="DO214" t="s">
        <v>370</v>
      </c>
      <c r="DP214" t="s">
        <v>370</v>
      </c>
      <c r="DQ214" t="s">
        <v>370</v>
      </c>
      <c r="DR214" t="s">
        <v>370</v>
      </c>
      <c r="DS214" t="s">
        <v>370</v>
      </c>
      <c r="DT214" t="s">
        <v>370</v>
      </c>
      <c r="DU214" t="s">
        <v>370</v>
      </c>
      <c r="DV214" t="s">
        <v>370</v>
      </c>
      <c r="DW214" t="s">
        <v>370</v>
      </c>
      <c r="DX214" t="s">
        <v>370</v>
      </c>
      <c r="DY214" t="s">
        <v>370</v>
      </c>
      <c r="DZ214" t="s">
        <v>370</v>
      </c>
      <c r="EA214" t="s">
        <v>370</v>
      </c>
      <c r="EB214" t="s">
        <v>370</v>
      </c>
      <c r="EC214" t="s">
        <v>370</v>
      </c>
      <c r="ED214" t="s">
        <v>370</v>
      </c>
      <c r="EE214" t="s">
        <v>370</v>
      </c>
      <c r="EF214" t="s">
        <v>370</v>
      </c>
      <c r="EG214" t="s">
        <v>370</v>
      </c>
      <c r="EH214" t="s">
        <v>370</v>
      </c>
      <c r="EI214" t="s">
        <v>370</v>
      </c>
      <c r="EJ214" t="s">
        <v>370</v>
      </c>
      <c r="EK214" t="s">
        <v>370</v>
      </c>
      <c r="EL214" t="s">
        <v>370</v>
      </c>
      <c r="EM214" t="s">
        <v>370</v>
      </c>
    </row>
    <row r="215" spans="1:143" x14ac:dyDescent="0.25">
      <c r="A215" t="s">
        <v>1015</v>
      </c>
      <c r="B215">
        <v>2020</v>
      </c>
      <c r="C215" t="s">
        <v>523</v>
      </c>
      <c r="D215" t="s">
        <v>522</v>
      </c>
      <c r="E215" t="s">
        <v>1110</v>
      </c>
      <c r="F215" t="s">
        <v>229</v>
      </c>
      <c r="G215" t="s">
        <v>1111</v>
      </c>
      <c r="H215" t="s">
        <v>230</v>
      </c>
      <c r="I215">
        <v>63111</v>
      </c>
      <c r="J215" s="2">
        <v>7</v>
      </c>
      <c r="K215">
        <v>325211</v>
      </c>
      <c r="L215" s="32" t="s">
        <v>259</v>
      </c>
      <c r="M215" s="32" t="s">
        <v>1018</v>
      </c>
      <c r="N215">
        <v>38.543619999999997</v>
      </c>
      <c r="O215">
        <v>-90.258319999999998</v>
      </c>
      <c r="P215" s="9">
        <v>110000441157</v>
      </c>
      <c r="Q215" s="9">
        <v>1320219246687</v>
      </c>
      <c r="R215" t="s">
        <v>1019</v>
      </c>
      <c r="S215" t="s">
        <v>1020</v>
      </c>
      <c r="T215" s="10" t="s">
        <v>366</v>
      </c>
      <c r="U215" s="2" t="e">
        <v>#N/A</v>
      </c>
      <c r="V215" t="s">
        <v>366</v>
      </c>
      <c r="W215">
        <v>0</v>
      </c>
      <c r="Y215">
        <v>0</v>
      </c>
      <c r="Z215" t="s">
        <v>366</v>
      </c>
      <c r="AA215" t="s">
        <v>1021</v>
      </c>
      <c r="AB215" s="32" t="s">
        <v>370</v>
      </c>
      <c r="AD215" s="33" t="s">
        <v>426</v>
      </c>
      <c r="AJ215" t="s">
        <v>1018</v>
      </c>
      <c r="AK215" t="s">
        <v>1018</v>
      </c>
      <c r="AL215" t="s">
        <v>1018</v>
      </c>
      <c r="AM215" t="s">
        <v>1018</v>
      </c>
      <c r="AN215" t="s">
        <v>1018</v>
      </c>
      <c r="AO215" t="s">
        <v>1018</v>
      </c>
      <c r="AP215" t="s">
        <v>1018</v>
      </c>
      <c r="AQ215" t="s">
        <v>366</v>
      </c>
      <c r="AR215" t="s">
        <v>366</v>
      </c>
      <c r="AS215" t="s">
        <v>366</v>
      </c>
      <c r="AT215" t="s">
        <v>366</v>
      </c>
      <c r="AU215" t="s">
        <v>366</v>
      </c>
      <c r="AV215" t="s">
        <v>1018</v>
      </c>
      <c r="AW215" t="s">
        <v>366</v>
      </c>
      <c r="AX215" t="s">
        <v>366</v>
      </c>
      <c r="AY215" t="s">
        <v>366</v>
      </c>
      <c r="AZ215" t="s">
        <v>366</v>
      </c>
      <c r="BA215" t="s">
        <v>366</v>
      </c>
      <c r="BB215" t="s">
        <v>366</v>
      </c>
      <c r="BC215" t="s">
        <v>366</v>
      </c>
      <c r="BD215" t="s">
        <v>366</v>
      </c>
      <c r="BE215" t="s">
        <v>366</v>
      </c>
      <c r="BF215" t="s">
        <v>366</v>
      </c>
      <c r="BG215" t="s">
        <v>366</v>
      </c>
      <c r="BH215" t="s">
        <v>366</v>
      </c>
      <c r="BI215" t="s">
        <v>1018</v>
      </c>
      <c r="BJ215" t="s">
        <v>1018</v>
      </c>
      <c r="BK215" t="s">
        <v>1018</v>
      </c>
      <c r="BL215" t="s">
        <v>1018</v>
      </c>
      <c r="BM215" t="s">
        <v>1018</v>
      </c>
      <c r="BN215" t="s">
        <v>366</v>
      </c>
      <c r="BO215" t="s">
        <v>366</v>
      </c>
      <c r="BP215" t="s">
        <v>366</v>
      </c>
      <c r="BQ215" t="s">
        <v>366</v>
      </c>
      <c r="BR215" t="s">
        <v>366</v>
      </c>
      <c r="BS215" t="s">
        <v>366</v>
      </c>
      <c r="BT215" t="s">
        <v>366</v>
      </c>
      <c r="BU215" t="s">
        <v>1018</v>
      </c>
      <c r="BV215" t="s">
        <v>366</v>
      </c>
      <c r="BW215" t="s">
        <v>366</v>
      </c>
      <c r="BX215" t="s">
        <v>366</v>
      </c>
      <c r="BY215" t="s">
        <v>366</v>
      </c>
      <c r="BZ215" t="s">
        <v>366</v>
      </c>
      <c r="CA215" t="s">
        <v>366</v>
      </c>
      <c r="CB215" t="s">
        <v>1018</v>
      </c>
      <c r="CC215" t="s">
        <v>366</v>
      </c>
      <c r="CD215" t="s">
        <v>366</v>
      </c>
      <c r="CE215" t="s">
        <v>366</v>
      </c>
      <c r="CF215" t="s">
        <v>366</v>
      </c>
      <c r="CG215" t="s">
        <v>366</v>
      </c>
      <c r="CH215" t="s">
        <v>366</v>
      </c>
      <c r="CI215" t="s">
        <v>366</v>
      </c>
      <c r="CJ215" t="s">
        <v>366</v>
      </c>
      <c r="CK215" t="s">
        <v>366</v>
      </c>
      <c r="CL215" t="s">
        <v>370</v>
      </c>
      <c r="CM215" t="s">
        <v>370</v>
      </c>
      <c r="CN215" t="s">
        <v>370</v>
      </c>
      <c r="CO215" t="s">
        <v>370</v>
      </c>
      <c r="CP215" t="s">
        <v>370</v>
      </c>
      <c r="CQ215" t="s">
        <v>370</v>
      </c>
      <c r="CR215" t="s">
        <v>370</v>
      </c>
      <c r="CS215" t="s">
        <v>370</v>
      </c>
      <c r="CT215" t="s">
        <v>370</v>
      </c>
      <c r="CU215" t="s">
        <v>370</v>
      </c>
      <c r="CV215" t="s">
        <v>370</v>
      </c>
      <c r="CW215" t="s">
        <v>370</v>
      </c>
      <c r="CX215" t="s">
        <v>370</v>
      </c>
      <c r="CY215" t="s">
        <v>370</v>
      </c>
      <c r="CZ215" t="s">
        <v>370</v>
      </c>
      <c r="DA215" t="s">
        <v>370</v>
      </c>
      <c r="DB215" t="s">
        <v>370</v>
      </c>
      <c r="DC215" t="s">
        <v>370</v>
      </c>
      <c r="DD215" t="s">
        <v>370</v>
      </c>
      <c r="DE215" t="s">
        <v>370</v>
      </c>
      <c r="DF215" t="s">
        <v>370</v>
      </c>
      <c r="DG215" t="s">
        <v>370</v>
      </c>
      <c r="DH215" t="s">
        <v>370</v>
      </c>
      <c r="DI215" t="s">
        <v>370</v>
      </c>
      <c r="DJ215" t="s">
        <v>370</v>
      </c>
      <c r="DK215" t="s">
        <v>370</v>
      </c>
      <c r="DL215" t="s">
        <v>370</v>
      </c>
      <c r="DM215" t="s">
        <v>370</v>
      </c>
      <c r="DN215" t="s">
        <v>370</v>
      </c>
      <c r="DO215" t="s">
        <v>370</v>
      </c>
      <c r="DP215" t="s">
        <v>370</v>
      </c>
      <c r="DQ215" t="s">
        <v>370</v>
      </c>
      <c r="DR215" t="s">
        <v>370</v>
      </c>
      <c r="DS215" t="s">
        <v>370</v>
      </c>
      <c r="DT215" t="s">
        <v>370</v>
      </c>
      <c r="DU215" t="s">
        <v>370</v>
      </c>
      <c r="DV215" t="s">
        <v>370</v>
      </c>
      <c r="DW215" t="s">
        <v>370</v>
      </c>
      <c r="DX215" t="s">
        <v>370</v>
      </c>
      <c r="DY215" t="s">
        <v>370</v>
      </c>
      <c r="DZ215" t="s">
        <v>370</v>
      </c>
      <c r="EA215" t="s">
        <v>370</v>
      </c>
      <c r="EB215" t="s">
        <v>370</v>
      </c>
      <c r="EC215" t="s">
        <v>370</v>
      </c>
      <c r="ED215" t="s">
        <v>370</v>
      </c>
      <c r="EE215" t="s">
        <v>370</v>
      </c>
      <c r="EF215" t="s">
        <v>370</v>
      </c>
      <c r="EG215" t="s">
        <v>370</v>
      </c>
      <c r="EH215" t="s">
        <v>370</v>
      </c>
      <c r="EI215" t="s">
        <v>370</v>
      </c>
      <c r="EJ215" t="s">
        <v>370</v>
      </c>
      <c r="EK215" t="s">
        <v>370</v>
      </c>
      <c r="EL215" t="s">
        <v>370</v>
      </c>
      <c r="EM215" t="s">
        <v>370</v>
      </c>
    </row>
    <row r="216" spans="1:143" ht="30" x14ac:dyDescent="0.25">
      <c r="A216" t="s">
        <v>1023</v>
      </c>
      <c r="B216">
        <v>2020</v>
      </c>
      <c r="C216" t="s">
        <v>92</v>
      </c>
      <c r="D216" t="s">
        <v>90</v>
      </c>
      <c r="E216" t="s">
        <v>1285</v>
      </c>
      <c r="F216" t="s">
        <v>91</v>
      </c>
      <c r="G216" t="s">
        <v>1286</v>
      </c>
      <c r="H216" t="s">
        <v>44</v>
      </c>
      <c r="I216">
        <v>60410</v>
      </c>
      <c r="J216" s="2">
        <v>5</v>
      </c>
      <c r="K216">
        <v>325194</v>
      </c>
      <c r="L216" s="32" t="s">
        <v>79</v>
      </c>
      <c r="M216" s="32" t="s">
        <v>1018</v>
      </c>
      <c r="N216">
        <v>41.445540999999999</v>
      </c>
      <c r="O216">
        <v>-88.174048999999997</v>
      </c>
      <c r="P216" s="9">
        <v>110038932411</v>
      </c>
      <c r="Q216" s="9">
        <v>1320219247145</v>
      </c>
      <c r="R216" t="s">
        <v>1019</v>
      </c>
      <c r="S216" t="s">
        <v>1020</v>
      </c>
      <c r="T216" s="34">
        <v>3</v>
      </c>
      <c r="U216" s="2" t="s">
        <v>1067</v>
      </c>
      <c r="V216">
        <v>0</v>
      </c>
      <c r="W216">
        <v>0</v>
      </c>
      <c r="Y216">
        <v>7536</v>
      </c>
      <c r="Z216">
        <v>7536</v>
      </c>
      <c r="AA216" t="s">
        <v>1021</v>
      </c>
      <c r="AB216" s="32" t="s">
        <v>1120</v>
      </c>
      <c r="AD216" s="33" t="s">
        <v>22</v>
      </c>
      <c r="AJ216" t="s">
        <v>1028</v>
      </c>
      <c r="AK216" t="s">
        <v>1018</v>
      </c>
      <c r="AL216" t="s">
        <v>1018</v>
      </c>
      <c r="AM216" t="s">
        <v>1018</v>
      </c>
      <c r="AN216" t="s">
        <v>1028</v>
      </c>
      <c r="AO216" t="s">
        <v>1018</v>
      </c>
      <c r="AP216" t="s">
        <v>1018</v>
      </c>
      <c r="AQ216" t="s">
        <v>1018</v>
      </c>
      <c r="AR216" t="s">
        <v>1018</v>
      </c>
      <c r="AS216" t="s">
        <v>1018</v>
      </c>
      <c r="AT216" t="s">
        <v>1018</v>
      </c>
      <c r="AU216" t="s">
        <v>1018</v>
      </c>
      <c r="AV216" t="s">
        <v>1018</v>
      </c>
      <c r="AW216" t="s">
        <v>1018</v>
      </c>
      <c r="AX216" t="s">
        <v>1018</v>
      </c>
      <c r="AY216" t="s">
        <v>1018</v>
      </c>
      <c r="AZ216" t="s">
        <v>1018</v>
      </c>
      <c r="BA216" t="s">
        <v>1018</v>
      </c>
      <c r="BB216" t="s">
        <v>1018</v>
      </c>
      <c r="BC216" t="s">
        <v>1018</v>
      </c>
      <c r="BD216" t="s">
        <v>1018</v>
      </c>
      <c r="BE216" t="s">
        <v>1018</v>
      </c>
      <c r="BF216" t="s">
        <v>1018</v>
      </c>
      <c r="BG216" t="s">
        <v>1018</v>
      </c>
      <c r="BH216" t="s">
        <v>1018</v>
      </c>
      <c r="BI216" t="s">
        <v>1018</v>
      </c>
      <c r="BJ216" t="s">
        <v>1018</v>
      </c>
      <c r="BK216" t="s">
        <v>1018</v>
      </c>
      <c r="BL216" t="s">
        <v>1018</v>
      </c>
      <c r="BM216" t="s">
        <v>1018</v>
      </c>
      <c r="BN216" t="s">
        <v>1018</v>
      </c>
      <c r="BO216" t="s">
        <v>1018</v>
      </c>
      <c r="BP216" t="s">
        <v>1018</v>
      </c>
      <c r="BQ216" t="s">
        <v>1018</v>
      </c>
      <c r="BR216" t="s">
        <v>1018</v>
      </c>
      <c r="BS216" t="s">
        <v>1018</v>
      </c>
      <c r="BT216" t="s">
        <v>1018</v>
      </c>
      <c r="BU216" t="s">
        <v>1018</v>
      </c>
      <c r="BV216" t="s">
        <v>1018</v>
      </c>
      <c r="BW216" t="s">
        <v>1018</v>
      </c>
      <c r="BX216" t="s">
        <v>1018</v>
      </c>
      <c r="BY216" t="s">
        <v>1018</v>
      </c>
      <c r="BZ216" t="s">
        <v>1018</v>
      </c>
      <c r="CA216" t="s">
        <v>1018</v>
      </c>
      <c r="CB216" t="s">
        <v>1018</v>
      </c>
      <c r="CC216" t="s">
        <v>1018</v>
      </c>
      <c r="CD216" t="s">
        <v>1018</v>
      </c>
      <c r="CE216" t="s">
        <v>1018</v>
      </c>
      <c r="CF216" t="s">
        <v>1018</v>
      </c>
      <c r="CG216" t="s">
        <v>1018</v>
      </c>
      <c r="CH216" t="s">
        <v>1018</v>
      </c>
      <c r="CI216" t="s">
        <v>1018</v>
      </c>
      <c r="CJ216" t="s">
        <v>1018</v>
      </c>
      <c r="CK216" t="s">
        <v>1018</v>
      </c>
      <c r="CL216" t="s">
        <v>1069</v>
      </c>
      <c r="CM216" t="s">
        <v>370</v>
      </c>
      <c r="CN216" t="s">
        <v>370</v>
      </c>
      <c r="CO216" t="s">
        <v>370</v>
      </c>
      <c r="CP216" t="s">
        <v>1070</v>
      </c>
      <c r="CQ216" t="s">
        <v>370</v>
      </c>
      <c r="CR216" t="s">
        <v>370</v>
      </c>
      <c r="CS216" t="s">
        <v>370</v>
      </c>
      <c r="CT216" t="s">
        <v>370</v>
      </c>
      <c r="CU216" t="s">
        <v>370</v>
      </c>
      <c r="CV216" t="s">
        <v>370</v>
      </c>
      <c r="CW216" t="s">
        <v>370</v>
      </c>
      <c r="CX216" t="s">
        <v>370</v>
      </c>
      <c r="CY216" t="s">
        <v>370</v>
      </c>
      <c r="CZ216" t="s">
        <v>370</v>
      </c>
      <c r="DA216" t="s">
        <v>370</v>
      </c>
      <c r="DB216" t="s">
        <v>370</v>
      </c>
      <c r="DC216" t="s">
        <v>370</v>
      </c>
      <c r="DD216" t="s">
        <v>370</v>
      </c>
      <c r="DE216" t="s">
        <v>370</v>
      </c>
      <c r="DF216" t="s">
        <v>370</v>
      </c>
      <c r="DG216" t="s">
        <v>370</v>
      </c>
      <c r="DH216" t="s">
        <v>370</v>
      </c>
      <c r="DI216" t="s">
        <v>370</v>
      </c>
      <c r="DJ216" t="s">
        <v>370</v>
      </c>
      <c r="DK216" t="s">
        <v>370</v>
      </c>
      <c r="DL216" t="s">
        <v>370</v>
      </c>
      <c r="DM216" t="s">
        <v>370</v>
      </c>
      <c r="DN216" t="s">
        <v>370</v>
      </c>
      <c r="DO216" t="s">
        <v>370</v>
      </c>
      <c r="DP216" t="s">
        <v>370</v>
      </c>
      <c r="DQ216" t="s">
        <v>370</v>
      </c>
      <c r="DR216" t="s">
        <v>370</v>
      </c>
      <c r="DS216" t="s">
        <v>370</v>
      </c>
      <c r="DT216" t="s">
        <v>370</v>
      </c>
      <c r="DU216" t="s">
        <v>370</v>
      </c>
      <c r="DV216" t="s">
        <v>370</v>
      </c>
      <c r="DW216" t="s">
        <v>370</v>
      </c>
      <c r="DX216" t="s">
        <v>370</v>
      </c>
      <c r="DY216" t="s">
        <v>370</v>
      </c>
      <c r="DZ216" t="s">
        <v>370</v>
      </c>
      <c r="EA216" t="s">
        <v>370</v>
      </c>
      <c r="EB216" t="s">
        <v>370</v>
      </c>
      <c r="EC216" t="s">
        <v>370</v>
      </c>
      <c r="ED216" t="s">
        <v>370</v>
      </c>
      <c r="EE216" t="s">
        <v>370</v>
      </c>
      <c r="EF216" t="s">
        <v>370</v>
      </c>
      <c r="EG216" t="s">
        <v>370</v>
      </c>
      <c r="EH216" t="s">
        <v>370</v>
      </c>
      <c r="EI216" t="s">
        <v>370</v>
      </c>
      <c r="EJ216" t="s">
        <v>370</v>
      </c>
      <c r="EK216" t="s">
        <v>370</v>
      </c>
      <c r="EL216" t="s">
        <v>370</v>
      </c>
      <c r="EM216" t="s">
        <v>370</v>
      </c>
    </row>
    <row r="217" spans="1:143" x14ac:dyDescent="0.25">
      <c r="A217" t="s">
        <v>1023</v>
      </c>
      <c r="B217">
        <v>2020</v>
      </c>
      <c r="C217" t="s">
        <v>205</v>
      </c>
      <c r="D217" t="s">
        <v>203</v>
      </c>
      <c r="E217" t="s">
        <v>1297</v>
      </c>
      <c r="F217" t="s">
        <v>204</v>
      </c>
      <c r="G217" t="s">
        <v>1298</v>
      </c>
      <c r="H217" t="s">
        <v>103</v>
      </c>
      <c r="I217">
        <v>44839</v>
      </c>
      <c r="J217" s="2">
        <v>5</v>
      </c>
      <c r="K217">
        <v>325510</v>
      </c>
      <c r="L217" s="32" t="s">
        <v>120</v>
      </c>
      <c r="M217" s="32" t="s">
        <v>1018</v>
      </c>
      <c r="N217">
        <v>41.373103999999998</v>
      </c>
      <c r="O217">
        <v>-82.541995999999997</v>
      </c>
      <c r="P217" s="9">
        <v>110000391656</v>
      </c>
      <c r="Q217" s="9">
        <v>1320219249327</v>
      </c>
      <c r="R217" t="s">
        <v>1019</v>
      </c>
      <c r="S217" t="s">
        <v>1020</v>
      </c>
      <c r="T217" s="34">
        <v>5</v>
      </c>
      <c r="U217" s="2" t="s">
        <v>1037</v>
      </c>
      <c r="V217" t="s">
        <v>366</v>
      </c>
      <c r="W217">
        <v>0</v>
      </c>
      <c r="Y217">
        <v>0</v>
      </c>
      <c r="Z217">
        <v>0</v>
      </c>
      <c r="AA217" t="s">
        <v>1021</v>
      </c>
      <c r="AB217" s="32" t="s">
        <v>1027</v>
      </c>
      <c r="AD217" s="33" t="s">
        <v>114</v>
      </c>
      <c r="AJ217" t="s">
        <v>1018</v>
      </c>
      <c r="AK217" t="s">
        <v>1018</v>
      </c>
      <c r="AL217" t="s">
        <v>1018</v>
      </c>
      <c r="AM217" t="s">
        <v>1018</v>
      </c>
      <c r="AN217" t="s">
        <v>1018</v>
      </c>
      <c r="AO217" t="s">
        <v>1018</v>
      </c>
      <c r="AP217" t="s">
        <v>1028</v>
      </c>
      <c r="AQ217" t="s">
        <v>1018</v>
      </c>
      <c r="AR217" t="s">
        <v>1028</v>
      </c>
      <c r="AS217" t="s">
        <v>1018</v>
      </c>
      <c r="AT217" t="s">
        <v>1018</v>
      </c>
      <c r="AU217" t="s">
        <v>1018</v>
      </c>
      <c r="AV217" t="s">
        <v>1018</v>
      </c>
      <c r="AW217" t="s">
        <v>1018</v>
      </c>
      <c r="AX217" t="s">
        <v>1018</v>
      </c>
      <c r="AY217" t="s">
        <v>1018</v>
      </c>
      <c r="AZ217" t="s">
        <v>1018</v>
      </c>
      <c r="BA217" t="s">
        <v>1018</v>
      </c>
      <c r="BB217" t="s">
        <v>1018</v>
      </c>
      <c r="BC217" t="s">
        <v>1018</v>
      </c>
      <c r="BD217" t="s">
        <v>1018</v>
      </c>
      <c r="BE217" t="s">
        <v>1018</v>
      </c>
      <c r="BF217" t="s">
        <v>1018</v>
      </c>
      <c r="BG217" t="s">
        <v>1018</v>
      </c>
      <c r="BH217" t="s">
        <v>1018</v>
      </c>
      <c r="BI217" t="s">
        <v>1018</v>
      </c>
      <c r="BJ217" t="s">
        <v>1018</v>
      </c>
      <c r="BK217" t="s">
        <v>1018</v>
      </c>
      <c r="BL217" t="s">
        <v>1018</v>
      </c>
      <c r="BM217" t="s">
        <v>1018</v>
      </c>
      <c r="BN217" t="s">
        <v>1018</v>
      </c>
      <c r="BO217" t="s">
        <v>1018</v>
      </c>
      <c r="BP217" t="s">
        <v>1018</v>
      </c>
      <c r="BQ217" t="s">
        <v>1018</v>
      </c>
      <c r="BR217" t="s">
        <v>1018</v>
      </c>
      <c r="BS217" t="s">
        <v>1018</v>
      </c>
      <c r="BT217" t="s">
        <v>1018</v>
      </c>
      <c r="BU217" t="s">
        <v>1018</v>
      </c>
      <c r="BV217" t="s">
        <v>1018</v>
      </c>
      <c r="BW217" t="s">
        <v>1018</v>
      </c>
      <c r="BX217" t="s">
        <v>1018</v>
      </c>
      <c r="BY217" t="s">
        <v>1018</v>
      </c>
      <c r="BZ217" t="s">
        <v>1018</v>
      </c>
      <c r="CA217" t="s">
        <v>1018</v>
      </c>
      <c r="CB217" t="s">
        <v>1018</v>
      </c>
      <c r="CC217" t="s">
        <v>1018</v>
      </c>
      <c r="CD217" t="s">
        <v>1018</v>
      </c>
      <c r="CE217" t="s">
        <v>1018</v>
      </c>
      <c r="CF217" t="s">
        <v>1018</v>
      </c>
      <c r="CG217" t="s">
        <v>1018</v>
      </c>
      <c r="CH217" t="s">
        <v>1018</v>
      </c>
      <c r="CI217" t="s">
        <v>1018</v>
      </c>
      <c r="CJ217" t="s">
        <v>1018</v>
      </c>
      <c r="CK217" t="s">
        <v>1018</v>
      </c>
      <c r="CL217" t="s">
        <v>370</v>
      </c>
      <c r="CM217" t="s">
        <v>370</v>
      </c>
      <c r="CN217" t="s">
        <v>370</v>
      </c>
      <c r="CO217" t="s">
        <v>370</v>
      </c>
      <c r="CP217" t="s">
        <v>370</v>
      </c>
      <c r="CQ217" t="s">
        <v>370</v>
      </c>
      <c r="CR217" t="s">
        <v>1029</v>
      </c>
      <c r="CS217" t="s">
        <v>370</v>
      </c>
      <c r="CT217" t="s">
        <v>1030</v>
      </c>
      <c r="CU217" t="s">
        <v>370</v>
      </c>
      <c r="CV217" t="s">
        <v>370</v>
      </c>
      <c r="CW217" t="s">
        <v>370</v>
      </c>
      <c r="CX217" t="s">
        <v>370</v>
      </c>
      <c r="CY217" t="s">
        <v>370</v>
      </c>
      <c r="CZ217" t="s">
        <v>370</v>
      </c>
      <c r="DA217" t="s">
        <v>370</v>
      </c>
      <c r="DB217" t="s">
        <v>370</v>
      </c>
      <c r="DC217" t="s">
        <v>370</v>
      </c>
      <c r="DD217" t="s">
        <v>370</v>
      </c>
      <c r="DE217" t="s">
        <v>370</v>
      </c>
      <c r="DF217" t="s">
        <v>370</v>
      </c>
      <c r="DG217" t="s">
        <v>370</v>
      </c>
      <c r="DH217" t="s">
        <v>370</v>
      </c>
      <c r="DI217" t="s">
        <v>370</v>
      </c>
      <c r="DJ217" t="s">
        <v>370</v>
      </c>
      <c r="DK217" t="s">
        <v>370</v>
      </c>
      <c r="DL217" t="s">
        <v>370</v>
      </c>
      <c r="DM217" t="s">
        <v>370</v>
      </c>
      <c r="DN217" t="s">
        <v>370</v>
      </c>
      <c r="DO217" t="s">
        <v>370</v>
      </c>
      <c r="DP217" t="s">
        <v>370</v>
      </c>
      <c r="DQ217" t="s">
        <v>370</v>
      </c>
      <c r="DR217" t="s">
        <v>370</v>
      </c>
      <c r="DS217" t="s">
        <v>370</v>
      </c>
      <c r="DT217" t="s">
        <v>370</v>
      </c>
      <c r="DU217" t="s">
        <v>370</v>
      </c>
      <c r="DV217" t="s">
        <v>370</v>
      </c>
      <c r="DW217" t="s">
        <v>370</v>
      </c>
      <c r="DX217" t="s">
        <v>370</v>
      </c>
      <c r="DY217" t="s">
        <v>370</v>
      </c>
      <c r="DZ217" t="s">
        <v>370</v>
      </c>
      <c r="EA217" t="s">
        <v>370</v>
      </c>
      <c r="EB217" t="s">
        <v>370</v>
      </c>
      <c r="EC217" t="s">
        <v>370</v>
      </c>
      <c r="ED217" t="s">
        <v>370</v>
      </c>
      <c r="EE217" t="s">
        <v>370</v>
      </c>
      <c r="EF217" t="s">
        <v>370</v>
      </c>
      <c r="EG217" t="s">
        <v>370</v>
      </c>
      <c r="EH217" t="s">
        <v>370</v>
      </c>
      <c r="EI217" t="s">
        <v>370</v>
      </c>
      <c r="EJ217" t="s">
        <v>370</v>
      </c>
      <c r="EK217" t="s">
        <v>370</v>
      </c>
      <c r="EL217" t="s">
        <v>370</v>
      </c>
      <c r="EM217" t="s">
        <v>370</v>
      </c>
    </row>
    <row r="218" spans="1:143" ht="30" x14ac:dyDescent="0.25">
      <c r="A218" t="s">
        <v>1023</v>
      </c>
      <c r="B218">
        <v>2020</v>
      </c>
      <c r="C218" t="s">
        <v>503</v>
      </c>
      <c r="D218" t="s">
        <v>501</v>
      </c>
      <c r="E218" t="s">
        <v>1241</v>
      </c>
      <c r="F218" t="s">
        <v>502</v>
      </c>
      <c r="G218" t="s">
        <v>1242</v>
      </c>
      <c r="H218" t="s">
        <v>211</v>
      </c>
      <c r="I218">
        <v>53154</v>
      </c>
      <c r="J218" s="2">
        <v>5</v>
      </c>
      <c r="K218">
        <v>325211</v>
      </c>
      <c r="L218" s="32" t="s">
        <v>259</v>
      </c>
      <c r="M218" s="32" t="s">
        <v>1018</v>
      </c>
      <c r="N218">
        <v>42.848739999999999</v>
      </c>
      <c r="O218">
        <v>-87.932969999999997</v>
      </c>
      <c r="P218" s="9">
        <v>110000417754</v>
      </c>
      <c r="Q218" s="9">
        <v>1320219253337</v>
      </c>
      <c r="R218" t="s">
        <v>1019</v>
      </c>
      <c r="S218" t="s">
        <v>1020</v>
      </c>
      <c r="T218" s="34">
        <v>4</v>
      </c>
      <c r="U218" s="2" t="s">
        <v>1032</v>
      </c>
      <c r="V218">
        <v>795.33</v>
      </c>
      <c r="W218">
        <v>795.33</v>
      </c>
      <c r="Y218">
        <v>615.53</v>
      </c>
      <c r="Z218">
        <v>1410.86</v>
      </c>
      <c r="AA218" t="s">
        <v>1021</v>
      </c>
      <c r="AB218" s="32" t="s">
        <v>1243</v>
      </c>
      <c r="AD218" s="33" t="s">
        <v>426</v>
      </c>
      <c r="AJ218" t="s">
        <v>1018</v>
      </c>
      <c r="AK218" t="s">
        <v>1018</v>
      </c>
      <c r="AL218" t="s">
        <v>1018</v>
      </c>
      <c r="AM218" t="s">
        <v>1018</v>
      </c>
      <c r="AN218" t="s">
        <v>1018</v>
      </c>
      <c r="AO218" t="s">
        <v>1018</v>
      </c>
      <c r="AP218" t="s">
        <v>1018</v>
      </c>
      <c r="AQ218" t="s">
        <v>1018</v>
      </c>
      <c r="AR218" t="s">
        <v>1018</v>
      </c>
      <c r="AS218" t="s">
        <v>1018</v>
      </c>
      <c r="AT218" t="s">
        <v>1018</v>
      </c>
      <c r="AU218" t="s">
        <v>1018</v>
      </c>
      <c r="AV218" t="s">
        <v>1028</v>
      </c>
      <c r="AW218" t="s">
        <v>1018</v>
      </c>
      <c r="AX218" t="s">
        <v>1018</v>
      </c>
      <c r="AY218" t="s">
        <v>1018</v>
      </c>
      <c r="AZ218" t="s">
        <v>1018</v>
      </c>
      <c r="BA218" t="s">
        <v>1028</v>
      </c>
      <c r="BB218" t="s">
        <v>1018</v>
      </c>
      <c r="BC218" t="s">
        <v>1018</v>
      </c>
      <c r="BD218" t="s">
        <v>1018</v>
      </c>
      <c r="BE218" t="s">
        <v>1018</v>
      </c>
      <c r="BF218" t="s">
        <v>1018</v>
      </c>
      <c r="BG218" t="s">
        <v>1018</v>
      </c>
      <c r="BH218" t="s">
        <v>1018</v>
      </c>
      <c r="BI218" t="s">
        <v>1018</v>
      </c>
      <c r="BJ218" t="s">
        <v>1018</v>
      </c>
      <c r="BK218" t="s">
        <v>1018</v>
      </c>
      <c r="BL218" t="s">
        <v>1018</v>
      </c>
      <c r="BM218" t="s">
        <v>1018</v>
      </c>
      <c r="BN218" t="s">
        <v>1018</v>
      </c>
      <c r="BO218" t="s">
        <v>1018</v>
      </c>
      <c r="BP218" t="s">
        <v>1018</v>
      </c>
      <c r="BQ218" t="s">
        <v>1018</v>
      </c>
      <c r="BR218" t="s">
        <v>1018</v>
      </c>
      <c r="BS218" t="s">
        <v>1018</v>
      </c>
      <c r="BT218" t="s">
        <v>1018</v>
      </c>
      <c r="BU218" t="s">
        <v>1018</v>
      </c>
      <c r="BV218" t="s">
        <v>1018</v>
      </c>
      <c r="BW218" t="s">
        <v>1018</v>
      </c>
      <c r="BX218" t="s">
        <v>1018</v>
      </c>
      <c r="BY218" t="s">
        <v>1018</v>
      </c>
      <c r="BZ218" t="s">
        <v>1018</v>
      </c>
      <c r="CA218" t="s">
        <v>1018</v>
      </c>
      <c r="CB218" t="s">
        <v>1018</v>
      </c>
      <c r="CC218" t="s">
        <v>1018</v>
      </c>
      <c r="CD218" t="s">
        <v>1018</v>
      </c>
      <c r="CE218" t="s">
        <v>1018</v>
      </c>
      <c r="CF218" t="s">
        <v>1018</v>
      </c>
      <c r="CG218" t="s">
        <v>1018</v>
      </c>
      <c r="CH218" t="s">
        <v>1018</v>
      </c>
      <c r="CI218" t="s">
        <v>1018</v>
      </c>
      <c r="CJ218" t="s">
        <v>1018</v>
      </c>
      <c r="CK218" t="s">
        <v>1018</v>
      </c>
      <c r="CL218" t="s">
        <v>370</v>
      </c>
      <c r="CM218" t="s">
        <v>370</v>
      </c>
      <c r="CN218" t="s">
        <v>370</v>
      </c>
      <c r="CO218" t="s">
        <v>370</v>
      </c>
      <c r="CP218" t="s">
        <v>370</v>
      </c>
      <c r="CQ218" t="s">
        <v>370</v>
      </c>
      <c r="CR218" t="s">
        <v>370</v>
      </c>
      <c r="CS218" t="s">
        <v>370</v>
      </c>
      <c r="CT218" t="s">
        <v>370</v>
      </c>
      <c r="CU218" t="s">
        <v>370</v>
      </c>
      <c r="CV218" t="s">
        <v>370</v>
      </c>
      <c r="CW218" t="s">
        <v>370</v>
      </c>
      <c r="CX218" t="s">
        <v>1071</v>
      </c>
      <c r="CY218" t="s">
        <v>370</v>
      </c>
      <c r="CZ218" t="s">
        <v>370</v>
      </c>
      <c r="DA218" t="s">
        <v>370</v>
      </c>
      <c r="DB218" t="s">
        <v>370</v>
      </c>
      <c r="DC218" t="s">
        <v>978</v>
      </c>
      <c r="DD218" t="s">
        <v>370</v>
      </c>
      <c r="DE218" t="s">
        <v>370</v>
      </c>
      <c r="DF218" t="s">
        <v>370</v>
      </c>
      <c r="DG218" t="s">
        <v>370</v>
      </c>
      <c r="DH218" t="s">
        <v>370</v>
      </c>
      <c r="DI218" t="s">
        <v>370</v>
      </c>
      <c r="DJ218" t="s">
        <v>370</v>
      </c>
      <c r="DK218" t="s">
        <v>370</v>
      </c>
      <c r="DL218" t="s">
        <v>370</v>
      </c>
      <c r="DM218" t="s">
        <v>370</v>
      </c>
      <c r="DN218" t="s">
        <v>370</v>
      </c>
      <c r="DO218" t="s">
        <v>370</v>
      </c>
      <c r="DP218" t="s">
        <v>370</v>
      </c>
      <c r="DQ218" t="s">
        <v>370</v>
      </c>
      <c r="DR218" t="s">
        <v>370</v>
      </c>
      <c r="DS218" t="s">
        <v>370</v>
      </c>
      <c r="DT218" t="s">
        <v>370</v>
      </c>
      <c r="DU218" t="s">
        <v>370</v>
      </c>
      <c r="DV218" t="s">
        <v>370</v>
      </c>
      <c r="DW218" t="s">
        <v>370</v>
      </c>
      <c r="DX218" t="s">
        <v>370</v>
      </c>
      <c r="DY218" t="s">
        <v>370</v>
      </c>
      <c r="DZ218" t="s">
        <v>370</v>
      </c>
      <c r="EA218" t="s">
        <v>370</v>
      </c>
      <c r="EB218" t="s">
        <v>370</v>
      </c>
      <c r="EC218" t="s">
        <v>370</v>
      </c>
      <c r="ED218" t="s">
        <v>370</v>
      </c>
      <c r="EE218" t="s">
        <v>370</v>
      </c>
      <c r="EF218" t="s">
        <v>370</v>
      </c>
      <c r="EG218" t="s">
        <v>370</v>
      </c>
      <c r="EH218" t="s">
        <v>370</v>
      </c>
      <c r="EI218" t="s">
        <v>370</v>
      </c>
      <c r="EJ218" t="s">
        <v>370</v>
      </c>
      <c r="EK218" t="s">
        <v>370</v>
      </c>
      <c r="EL218" t="s">
        <v>370</v>
      </c>
      <c r="EM218" t="s">
        <v>370</v>
      </c>
    </row>
    <row r="219" spans="1:143" x14ac:dyDescent="0.25">
      <c r="A219" t="s">
        <v>1015</v>
      </c>
      <c r="B219">
        <v>2020</v>
      </c>
      <c r="C219" t="s">
        <v>196</v>
      </c>
      <c r="D219" t="s">
        <v>194</v>
      </c>
      <c r="E219" t="s">
        <v>1281</v>
      </c>
      <c r="F219" t="s">
        <v>195</v>
      </c>
      <c r="G219" t="s">
        <v>1274</v>
      </c>
      <c r="H219" t="s">
        <v>103</v>
      </c>
      <c r="I219">
        <v>44087</v>
      </c>
      <c r="J219" s="2">
        <v>5</v>
      </c>
      <c r="K219">
        <v>325130</v>
      </c>
      <c r="L219" s="32" t="s">
        <v>83</v>
      </c>
      <c r="M219" s="32" t="s">
        <v>1018</v>
      </c>
      <c r="N219">
        <v>41.296111000000003</v>
      </c>
      <c r="O219">
        <v>-81.468333000000001</v>
      </c>
      <c r="P219" s="9">
        <v>110000386029</v>
      </c>
      <c r="Q219" s="9">
        <v>1320219255217</v>
      </c>
      <c r="R219" t="s">
        <v>1019</v>
      </c>
      <c r="S219" t="s">
        <v>1020</v>
      </c>
      <c r="T219" s="10" t="s">
        <v>366</v>
      </c>
      <c r="U219" s="2" t="e">
        <v>#N/A</v>
      </c>
      <c r="V219" t="s">
        <v>366</v>
      </c>
      <c r="W219">
        <v>0</v>
      </c>
      <c r="Y219">
        <v>0</v>
      </c>
      <c r="Z219" t="s">
        <v>366</v>
      </c>
      <c r="AA219" t="s">
        <v>1021</v>
      </c>
      <c r="AB219" s="32" t="s">
        <v>370</v>
      </c>
      <c r="AD219" s="33" t="s">
        <v>114</v>
      </c>
      <c r="AJ219" t="s">
        <v>1018</v>
      </c>
      <c r="AK219" t="s">
        <v>1018</v>
      </c>
      <c r="AL219" t="s">
        <v>1018</v>
      </c>
      <c r="AM219" t="s">
        <v>1018</v>
      </c>
      <c r="AN219" t="s">
        <v>1018</v>
      </c>
      <c r="AO219" t="s">
        <v>1018</v>
      </c>
      <c r="AP219" t="s">
        <v>1018</v>
      </c>
      <c r="AQ219" t="s">
        <v>366</v>
      </c>
      <c r="AR219" t="s">
        <v>366</v>
      </c>
      <c r="AS219" t="s">
        <v>366</v>
      </c>
      <c r="AT219" t="s">
        <v>366</v>
      </c>
      <c r="AU219" t="s">
        <v>366</v>
      </c>
      <c r="AV219" t="s">
        <v>1018</v>
      </c>
      <c r="AW219" t="s">
        <v>366</v>
      </c>
      <c r="AX219" t="s">
        <v>366</v>
      </c>
      <c r="AY219" t="s">
        <v>366</v>
      </c>
      <c r="AZ219" t="s">
        <v>366</v>
      </c>
      <c r="BA219" t="s">
        <v>366</v>
      </c>
      <c r="BB219" t="s">
        <v>366</v>
      </c>
      <c r="BC219" t="s">
        <v>366</v>
      </c>
      <c r="BD219" t="s">
        <v>366</v>
      </c>
      <c r="BE219" t="s">
        <v>366</v>
      </c>
      <c r="BF219" t="s">
        <v>366</v>
      </c>
      <c r="BG219" t="s">
        <v>366</v>
      </c>
      <c r="BH219" t="s">
        <v>366</v>
      </c>
      <c r="BI219" t="s">
        <v>1018</v>
      </c>
      <c r="BJ219" t="s">
        <v>1018</v>
      </c>
      <c r="BK219" t="s">
        <v>1018</v>
      </c>
      <c r="BL219" t="s">
        <v>1018</v>
      </c>
      <c r="BM219" t="s">
        <v>1018</v>
      </c>
      <c r="BN219" t="s">
        <v>366</v>
      </c>
      <c r="BO219" t="s">
        <v>366</v>
      </c>
      <c r="BP219" t="s">
        <v>366</v>
      </c>
      <c r="BQ219" t="s">
        <v>366</v>
      </c>
      <c r="BR219" t="s">
        <v>366</v>
      </c>
      <c r="BS219" t="s">
        <v>366</v>
      </c>
      <c r="BT219" t="s">
        <v>366</v>
      </c>
      <c r="BU219" t="s">
        <v>1018</v>
      </c>
      <c r="BV219" t="s">
        <v>366</v>
      </c>
      <c r="BW219" t="s">
        <v>366</v>
      </c>
      <c r="BX219" t="s">
        <v>366</v>
      </c>
      <c r="BY219" t="s">
        <v>366</v>
      </c>
      <c r="BZ219" t="s">
        <v>366</v>
      </c>
      <c r="CA219" t="s">
        <v>366</v>
      </c>
      <c r="CB219" t="s">
        <v>1018</v>
      </c>
      <c r="CC219" t="s">
        <v>366</v>
      </c>
      <c r="CD219" t="s">
        <v>366</v>
      </c>
      <c r="CE219" t="s">
        <v>366</v>
      </c>
      <c r="CF219" t="s">
        <v>366</v>
      </c>
      <c r="CG219" t="s">
        <v>366</v>
      </c>
      <c r="CH219" t="s">
        <v>366</v>
      </c>
      <c r="CI219" t="s">
        <v>366</v>
      </c>
      <c r="CJ219" t="s">
        <v>366</v>
      </c>
      <c r="CK219" t="s">
        <v>366</v>
      </c>
      <c r="CL219" t="s">
        <v>370</v>
      </c>
      <c r="CM219" t="s">
        <v>370</v>
      </c>
      <c r="CN219" t="s">
        <v>370</v>
      </c>
      <c r="CO219" t="s">
        <v>370</v>
      </c>
      <c r="CP219" t="s">
        <v>370</v>
      </c>
      <c r="CQ219" t="s">
        <v>370</v>
      </c>
      <c r="CR219" t="s">
        <v>370</v>
      </c>
      <c r="CS219" t="s">
        <v>370</v>
      </c>
      <c r="CT219" t="s">
        <v>370</v>
      </c>
      <c r="CU219" t="s">
        <v>370</v>
      </c>
      <c r="CV219" t="s">
        <v>370</v>
      </c>
      <c r="CW219" t="s">
        <v>370</v>
      </c>
      <c r="CX219" t="s">
        <v>370</v>
      </c>
      <c r="CY219" t="s">
        <v>370</v>
      </c>
      <c r="CZ219" t="s">
        <v>370</v>
      </c>
      <c r="DA219" t="s">
        <v>370</v>
      </c>
      <c r="DB219" t="s">
        <v>370</v>
      </c>
      <c r="DC219" t="s">
        <v>370</v>
      </c>
      <c r="DD219" t="s">
        <v>370</v>
      </c>
      <c r="DE219" t="s">
        <v>370</v>
      </c>
      <c r="DF219" t="s">
        <v>370</v>
      </c>
      <c r="DG219" t="s">
        <v>370</v>
      </c>
      <c r="DH219" t="s">
        <v>370</v>
      </c>
      <c r="DI219" t="s">
        <v>370</v>
      </c>
      <c r="DJ219" t="s">
        <v>370</v>
      </c>
      <c r="DK219" t="s">
        <v>370</v>
      </c>
      <c r="DL219" t="s">
        <v>370</v>
      </c>
      <c r="DM219" t="s">
        <v>370</v>
      </c>
      <c r="DN219" t="s">
        <v>370</v>
      </c>
      <c r="DO219" t="s">
        <v>370</v>
      </c>
      <c r="DP219" t="s">
        <v>370</v>
      </c>
      <c r="DQ219" t="s">
        <v>370</v>
      </c>
      <c r="DR219" t="s">
        <v>370</v>
      </c>
      <c r="DS219" t="s">
        <v>370</v>
      </c>
      <c r="DT219" t="s">
        <v>370</v>
      </c>
      <c r="DU219" t="s">
        <v>370</v>
      </c>
      <c r="DV219" t="s">
        <v>370</v>
      </c>
      <c r="DW219" t="s">
        <v>370</v>
      </c>
      <c r="DX219" t="s">
        <v>370</v>
      </c>
      <c r="DY219" t="s">
        <v>370</v>
      </c>
      <c r="DZ219" t="s">
        <v>370</v>
      </c>
      <c r="EA219" t="s">
        <v>370</v>
      </c>
      <c r="EB219" t="s">
        <v>370</v>
      </c>
      <c r="EC219" t="s">
        <v>370</v>
      </c>
      <c r="ED219" t="s">
        <v>370</v>
      </c>
      <c r="EE219" t="s">
        <v>370</v>
      </c>
      <c r="EF219" t="s">
        <v>370</v>
      </c>
      <c r="EG219" t="s">
        <v>370</v>
      </c>
      <c r="EH219" t="s">
        <v>370</v>
      </c>
      <c r="EI219" t="s">
        <v>370</v>
      </c>
      <c r="EJ219" t="s">
        <v>370</v>
      </c>
      <c r="EK219" t="s">
        <v>370</v>
      </c>
      <c r="EL219" t="s">
        <v>370</v>
      </c>
      <c r="EM219" t="s">
        <v>370</v>
      </c>
    </row>
    <row r="220" spans="1:143" ht="30" x14ac:dyDescent="0.25">
      <c r="A220" t="s">
        <v>1023</v>
      </c>
      <c r="B220">
        <v>2020</v>
      </c>
      <c r="C220" t="s">
        <v>243</v>
      </c>
      <c r="D220" t="s">
        <v>241</v>
      </c>
      <c r="E220" t="s">
        <v>1254</v>
      </c>
      <c r="F220" t="s">
        <v>242</v>
      </c>
      <c r="G220" t="s">
        <v>242</v>
      </c>
      <c r="H220" t="s">
        <v>62</v>
      </c>
      <c r="I220">
        <v>75235</v>
      </c>
      <c r="J220" s="2">
        <v>6</v>
      </c>
      <c r="K220">
        <v>325510</v>
      </c>
      <c r="L220" s="32" t="s">
        <v>120</v>
      </c>
      <c r="M220" s="32" t="s">
        <v>1018</v>
      </c>
      <c r="N220">
        <v>32.831944</v>
      </c>
      <c r="O220">
        <v>-96.845832999999999</v>
      </c>
      <c r="P220" s="9">
        <v>110000457568</v>
      </c>
      <c r="Q220" s="9">
        <v>1320219268885</v>
      </c>
      <c r="R220" t="s">
        <v>1019</v>
      </c>
      <c r="S220" t="s">
        <v>1020</v>
      </c>
      <c r="T220" s="34">
        <v>5</v>
      </c>
      <c r="U220" s="2" t="s">
        <v>1037</v>
      </c>
      <c r="V220" t="s">
        <v>366</v>
      </c>
      <c r="W220">
        <v>0</v>
      </c>
      <c r="Y220">
        <v>2.5899999999999999E-2</v>
      </c>
      <c r="Z220">
        <v>2.5899999999999999E-2</v>
      </c>
      <c r="AA220" t="s">
        <v>1021</v>
      </c>
      <c r="AB220" s="32" t="s">
        <v>1255</v>
      </c>
      <c r="AD220" s="33" t="s">
        <v>114</v>
      </c>
      <c r="AJ220" t="s">
        <v>1018</v>
      </c>
      <c r="AK220" t="s">
        <v>1018</v>
      </c>
      <c r="AL220" t="s">
        <v>1018</v>
      </c>
      <c r="AM220" t="s">
        <v>1018</v>
      </c>
      <c r="AN220" t="s">
        <v>1018</v>
      </c>
      <c r="AO220" t="s">
        <v>1018</v>
      </c>
      <c r="AP220" t="s">
        <v>1028</v>
      </c>
      <c r="AQ220" t="s">
        <v>1018</v>
      </c>
      <c r="AR220" t="s">
        <v>1018</v>
      </c>
      <c r="AS220" t="s">
        <v>1028</v>
      </c>
      <c r="AT220" t="s">
        <v>1018</v>
      </c>
      <c r="AU220" t="s">
        <v>1018</v>
      </c>
      <c r="AV220" t="s">
        <v>1018</v>
      </c>
      <c r="AW220" t="s">
        <v>1018</v>
      </c>
      <c r="AX220" t="s">
        <v>1018</v>
      </c>
      <c r="AY220" t="s">
        <v>1018</v>
      </c>
      <c r="AZ220" t="s">
        <v>1018</v>
      </c>
      <c r="BA220" t="s">
        <v>1018</v>
      </c>
      <c r="BB220" t="s">
        <v>1018</v>
      </c>
      <c r="BC220" t="s">
        <v>1018</v>
      </c>
      <c r="BD220" t="s">
        <v>1018</v>
      </c>
      <c r="BE220" t="s">
        <v>1018</v>
      </c>
      <c r="BF220" t="s">
        <v>1018</v>
      </c>
      <c r="BG220" t="s">
        <v>1018</v>
      </c>
      <c r="BH220" t="s">
        <v>1018</v>
      </c>
      <c r="BI220" t="s">
        <v>1018</v>
      </c>
      <c r="BJ220" t="s">
        <v>1018</v>
      </c>
      <c r="BK220" t="s">
        <v>1018</v>
      </c>
      <c r="BL220" t="s">
        <v>1018</v>
      </c>
      <c r="BM220" t="s">
        <v>1018</v>
      </c>
      <c r="BN220" t="s">
        <v>1018</v>
      </c>
      <c r="BO220" t="s">
        <v>1018</v>
      </c>
      <c r="BP220" t="s">
        <v>1018</v>
      </c>
      <c r="BQ220" t="s">
        <v>1018</v>
      </c>
      <c r="BR220" t="s">
        <v>1018</v>
      </c>
      <c r="BS220" t="s">
        <v>1018</v>
      </c>
      <c r="BT220" t="s">
        <v>1018</v>
      </c>
      <c r="BU220" t="s">
        <v>1018</v>
      </c>
      <c r="BV220" t="s">
        <v>1018</v>
      </c>
      <c r="BW220" t="s">
        <v>1018</v>
      </c>
      <c r="BX220" t="s">
        <v>1018</v>
      </c>
      <c r="BY220" t="s">
        <v>1018</v>
      </c>
      <c r="BZ220" t="s">
        <v>1018</v>
      </c>
      <c r="CA220" t="s">
        <v>1018</v>
      </c>
      <c r="CB220" t="s">
        <v>1018</v>
      </c>
      <c r="CC220" t="s">
        <v>1018</v>
      </c>
      <c r="CD220" t="s">
        <v>1018</v>
      </c>
      <c r="CE220" t="s">
        <v>1018</v>
      </c>
      <c r="CF220" t="s">
        <v>1018</v>
      </c>
      <c r="CG220" t="s">
        <v>1018</v>
      </c>
      <c r="CH220" t="s">
        <v>1018</v>
      </c>
      <c r="CI220" t="s">
        <v>1018</v>
      </c>
      <c r="CJ220" t="s">
        <v>1018</v>
      </c>
      <c r="CK220" t="s">
        <v>1018</v>
      </c>
      <c r="CL220" t="s">
        <v>370</v>
      </c>
      <c r="CM220" t="s">
        <v>370</v>
      </c>
      <c r="CN220" t="s">
        <v>370</v>
      </c>
      <c r="CO220" t="s">
        <v>370</v>
      </c>
      <c r="CP220" t="s">
        <v>370</v>
      </c>
      <c r="CQ220" t="s">
        <v>370</v>
      </c>
      <c r="CR220" t="s">
        <v>1029</v>
      </c>
      <c r="CS220" t="s">
        <v>370</v>
      </c>
      <c r="CT220" t="s">
        <v>370</v>
      </c>
      <c r="CU220" t="s">
        <v>970</v>
      </c>
      <c r="CV220" t="s">
        <v>370</v>
      </c>
      <c r="CW220" t="s">
        <v>370</v>
      </c>
      <c r="CX220" t="s">
        <v>370</v>
      </c>
      <c r="CY220" t="s">
        <v>370</v>
      </c>
      <c r="CZ220" t="s">
        <v>370</v>
      </c>
      <c r="DA220" t="s">
        <v>370</v>
      </c>
      <c r="DB220" t="s">
        <v>370</v>
      </c>
      <c r="DC220" t="s">
        <v>370</v>
      </c>
      <c r="DD220" t="s">
        <v>370</v>
      </c>
      <c r="DE220" t="s">
        <v>370</v>
      </c>
      <c r="DF220" t="s">
        <v>370</v>
      </c>
      <c r="DG220" t="s">
        <v>370</v>
      </c>
      <c r="DH220" t="s">
        <v>370</v>
      </c>
      <c r="DI220" t="s">
        <v>370</v>
      </c>
      <c r="DJ220" t="s">
        <v>370</v>
      </c>
      <c r="DK220" t="s">
        <v>370</v>
      </c>
      <c r="DL220" t="s">
        <v>370</v>
      </c>
      <c r="DM220" t="s">
        <v>370</v>
      </c>
      <c r="DN220" t="s">
        <v>370</v>
      </c>
      <c r="DO220" t="s">
        <v>370</v>
      </c>
      <c r="DP220" t="s">
        <v>370</v>
      </c>
      <c r="DQ220" t="s">
        <v>370</v>
      </c>
      <c r="DR220" t="s">
        <v>370</v>
      </c>
      <c r="DS220" t="s">
        <v>370</v>
      </c>
      <c r="DT220" t="s">
        <v>370</v>
      </c>
      <c r="DU220" t="s">
        <v>370</v>
      </c>
      <c r="DV220" t="s">
        <v>370</v>
      </c>
      <c r="DW220" t="s">
        <v>370</v>
      </c>
      <c r="DX220" t="s">
        <v>370</v>
      </c>
      <c r="DY220" t="s">
        <v>370</v>
      </c>
      <c r="DZ220" t="s">
        <v>370</v>
      </c>
      <c r="EA220" t="s">
        <v>370</v>
      </c>
      <c r="EB220" t="s">
        <v>370</v>
      </c>
      <c r="EC220" t="s">
        <v>370</v>
      </c>
      <c r="ED220" t="s">
        <v>370</v>
      </c>
      <c r="EE220" t="s">
        <v>370</v>
      </c>
      <c r="EF220" t="s">
        <v>370</v>
      </c>
      <c r="EG220" t="s">
        <v>370</v>
      </c>
      <c r="EH220" t="s">
        <v>370</v>
      </c>
      <c r="EI220" t="s">
        <v>370</v>
      </c>
      <c r="EJ220" t="s">
        <v>370</v>
      </c>
      <c r="EK220" t="s">
        <v>370</v>
      </c>
      <c r="EL220" t="s">
        <v>370</v>
      </c>
      <c r="EM220" t="s">
        <v>370</v>
      </c>
    </row>
    <row r="221" spans="1:143" ht="30" x14ac:dyDescent="0.25">
      <c r="A221" t="s">
        <v>1015</v>
      </c>
      <c r="B221">
        <v>2020</v>
      </c>
      <c r="C221" t="s">
        <v>309</v>
      </c>
      <c r="D221" t="s">
        <v>307</v>
      </c>
      <c r="E221" t="s">
        <v>1195</v>
      </c>
      <c r="F221" t="s">
        <v>308</v>
      </c>
      <c r="G221" t="s">
        <v>1196</v>
      </c>
      <c r="H221" t="s">
        <v>107</v>
      </c>
      <c r="I221">
        <v>28273</v>
      </c>
      <c r="J221" s="2">
        <v>4</v>
      </c>
      <c r="K221">
        <v>325998</v>
      </c>
      <c r="L221" s="32" t="s">
        <v>51</v>
      </c>
      <c r="M221" s="32" t="s">
        <v>1018</v>
      </c>
      <c r="N221">
        <v>35.136111</v>
      </c>
      <c r="O221">
        <v>-80.961111000000002</v>
      </c>
      <c r="P221" s="9">
        <v>110012474740</v>
      </c>
      <c r="Q221" s="9">
        <v>1320219275195</v>
      </c>
      <c r="R221" t="s">
        <v>1019</v>
      </c>
      <c r="S221" t="s">
        <v>1020</v>
      </c>
      <c r="T221" s="10" t="s">
        <v>366</v>
      </c>
      <c r="U221" s="2" t="e">
        <v>#N/A</v>
      </c>
      <c r="V221" t="s">
        <v>366</v>
      </c>
      <c r="W221">
        <v>0</v>
      </c>
      <c r="Y221">
        <v>0</v>
      </c>
      <c r="Z221" t="s">
        <v>366</v>
      </c>
      <c r="AA221" t="s">
        <v>1021</v>
      </c>
      <c r="AB221" s="32" t="s">
        <v>370</v>
      </c>
      <c r="AD221" s="33" t="s">
        <v>114</v>
      </c>
      <c r="AE221" s="32" t="s">
        <v>1197</v>
      </c>
      <c r="AJ221" t="s">
        <v>1018</v>
      </c>
      <c r="AK221" t="s">
        <v>1018</v>
      </c>
      <c r="AL221" t="s">
        <v>1018</v>
      </c>
      <c r="AM221" t="s">
        <v>1018</v>
      </c>
      <c r="AN221" t="s">
        <v>1018</v>
      </c>
      <c r="AO221" t="s">
        <v>1018</v>
      </c>
      <c r="AP221" t="s">
        <v>1018</v>
      </c>
      <c r="AQ221" t="s">
        <v>366</v>
      </c>
      <c r="AR221" t="s">
        <v>366</v>
      </c>
      <c r="AS221" t="s">
        <v>366</v>
      </c>
      <c r="AT221" t="s">
        <v>366</v>
      </c>
      <c r="AU221" t="s">
        <v>366</v>
      </c>
      <c r="AV221" t="s">
        <v>1018</v>
      </c>
      <c r="AW221" t="s">
        <v>366</v>
      </c>
      <c r="AX221" t="s">
        <v>366</v>
      </c>
      <c r="AY221" t="s">
        <v>366</v>
      </c>
      <c r="AZ221" t="s">
        <v>366</v>
      </c>
      <c r="BA221" t="s">
        <v>366</v>
      </c>
      <c r="BB221" t="s">
        <v>366</v>
      </c>
      <c r="BC221" t="s">
        <v>366</v>
      </c>
      <c r="BD221" t="s">
        <v>366</v>
      </c>
      <c r="BE221" t="s">
        <v>366</v>
      </c>
      <c r="BF221" t="s">
        <v>366</v>
      </c>
      <c r="BG221" t="s">
        <v>366</v>
      </c>
      <c r="BH221" t="s">
        <v>366</v>
      </c>
      <c r="BI221" t="s">
        <v>1018</v>
      </c>
      <c r="BJ221" t="s">
        <v>1018</v>
      </c>
      <c r="BK221" t="s">
        <v>1018</v>
      </c>
      <c r="BL221" t="s">
        <v>1018</v>
      </c>
      <c r="BM221" t="s">
        <v>1018</v>
      </c>
      <c r="BN221" t="s">
        <v>366</v>
      </c>
      <c r="BO221" t="s">
        <v>366</v>
      </c>
      <c r="BP221" t="s">
        <v>366</v>
      </c>
      <c r="BQ221" t="s">
        <v>366</v>
      </c>
      <c r="BR221" t="s">
        <v>366</v>
      </c>
      <c r="BS221" t="s">
        <v>366</v>
      </c>
      <c r="BT221" t="s">
        <v>366</v>
      </c>
      <c r="BU221" t="s">
        <v>1018</v>
      </c>
      <c r="BV221" t="s">
        <v>366</v>
      </c>
      <c r="BW221" t="s">
        <v>366</v>
      </c>
      <c r="BX221" t="s">
        <v>366</v>
      </c>
      <c r="BY221" t="s">
        <v>366</v>
      </c>
      <c r="BZ221" t="s">
        <v>366</v>
      </c>
      <c r="CA221" t="s">
        <v>366</v>
      </c>
      <c r="CB221" t="s">
        <v>1018</v>
      </c>
      <c r="CC221" t="s">
        <v>366</v>
      </c>
      <c r="CD221" t="s">
        <v>366</v>
      </c>
      <c r="CE221" t="s">
        <v>366</v>
      </c>
      <c r="CF221" t="s">
        <v>366</v>
      </c>
      <c r="CG221" t="s">
        <v>366</v>
      </c>
      <c r="CH221" t="s">
        <v>366</v>
      </c>
      <c r="CI221" t="s">
        <v>366</v>
      </c>
      <c r="CJ221" t="s">
        <v>366</v>
      </c>
      <c r="CK221" t="s">
        <v>366</v>
      </c>
      <c r="CL221" t="s">
        <v>370</v>
      </c>
      <c r="CM221" t="s">
        <v>370</v>
      </c>
      <c r="CN221" t="s">
        <v>370</v>
      </c>
      <c r="CO221" t="s">
        <v>370</v>
      </c>
      <c r="CP221" t="s">
        <v>370</v>
      </c>
      <c r="CQ221" t="s">
        <v>370</v>
      </c>
      <c r="CR221" t="s">
        <v>370</v>
      </c>
      <c r="CS221" t="s">
        <v>370</v>
      </c>
      <c r="CT221" t="s">
        <v>370</v>
      </c>
      <c r="CU221" t="s">
        <v>370</v>
      </c>
      <c r="CV221" t="s">
        <v>370</v>
      </c>
      <c r="CW221" t="s">
        <v>370</v>
      </c>
      <c r="CX221" t="s">
        <v>370</v>
      </c>
      <c r="CY221" t="s">
        <v>370</v>
      </c>
      <c r="CZ221" t="s">
        <v>370</v>
      </c>
      <c r="DA221" t="s">
        <v>370</v>
      </c>
      <c r="DB221" t="s">
        <v>370</v>
      </c>
      <c r="DC221" t="s">
        <v>370</v>
      </c>
      <c r="DD221" t="s">
        <v>370</v>
      </c>
      <c r="DE221" t="s">
        <v>370</v>
      </c>
      <c r="DF221" t="s">
        <v>370</v>
      </c>
      <c r="DG221" t="s">
        <v>370</v>
      </c>
      <c r="DH221" t="s">
        <v>370</v>
      </c>
      <c r="DI221" t="s">
        <v>370</v>
      </c>
      <c r="DJ221" t="s">
        <v>370</v>
      </c>
      <c r="DK221" t="s">
        <v>370</v>
      </c>
      <c r="DL221" t="s">
        <v>370</v>
      </c>
      <c r="DM221" t="s">
        <v>370</v>
      </c>
      <c r="DN221" t="s">
        <v>370</v>
      </c>
      <c r="DO221" t="s">
        <v>370</v>
      </c>
      <c r="DP221" t="s">
        <v>370</v>
      </c>
      <c r="DQ221" t="s">
        <v>370</v>
      </c>
      <c r="DR221" t="s">
        <v>370</v>
      </c>
      <c r="DS221" t="s">
        <v>370</v>
      </c>
      <c r="DT221" t="s">
        <v>370</v>
      </c>
      <c r="DU221" t="s">
        <v>370</v>
      </c>
      <c r="DV221" t="s">
        <v>370</v>
      </c>
      <c r="DW221" t="s">
        <v>370</v>
      </c>
      <c r="DX221" t="s">
        <v>370</v>
      </c>
      <c r="DY221" t="s">
        <v>370</v>
      </c>
      <c r="DZ221" t="s">
        <v>370</v>
      </c>
      <c r="EA221" t="s">
        <v>370</v>
      </c>
      <c r="EB221" t="s">
        <v>370</v>
      </c>
      <c r="EC221" t="s">
        <v>370</v>
      </c>
      <c r="ED221" t="s">
        <v>370</v>
      </c>
      <c r="EE221" t="s">
        <v>370</v>
      </c>
      <c r="EF221" t="s">
        <v>370</v>
      </c>
      <c r="EG221" t="s">
        <v>370</v>
      </c>
      <c r="EH221" t="s">
        <v>370</v>
      </c>
      <c r="EI221" t="s">
        <v>370</v>
      </c>
      <c r="EJ221" t="s">
        <v>370</v>
      </c>
      <c r="EK221" t="s">
        <v>370</v>
      </c>
      <c r="EL221" t="s">
        <v>370</v>
      </c>
      <c r="EM221" t="s">
        <v>370</v>
      </c>
    </row>
    <row r="222" spans="1:143" x14ac:dyDescent="0.25">
      <c r="A222" t="s">
        <v>1023</v>
      </c>
      <c r="B222">
        <v>2020</v>
      </c>
      <c r="C222" t="s">
        <v>562</v>
      </c>
      <c r="D222" t="s">
        <v>507</v>
      </c>
      <c r="E222" t="s">
        <v>1162</v>
      </c>
      <c r="F222" t="s">
        <v>560</v>
      </c>
      <c r="G222" t="s">
        <v>1163</v>
      </c>
      <c r="H222" t="s">
        <v>561</v>
      </c>
      <c r="I222">
        <v>74361</v>
      </c>
      <c r="J222" s="2">
        <v>6</v>
      </c>
      <c r="K222">
        <v>325211</v>
      </c>
      <c r="L222" s="32" t="s">
        <v>259</v>
      </c>
      <c r="M222" s="32" t="s">
        <v>1018</v>
      </c>
      <c r="N222">
        <v>36.236510000000003</v>
      </c>
      <c r="O222">
        <v>-95.27664</v>
      </c>
      <c r="P222" s="9">
        <v>110000598540</v>
      </c>
      <c r="Q222" s="9">
        <v>1320219278797</v>
      </c>
      <c r="R222" t="s">
        <v>1019</v>
      </c>
      <c r="S222" t="s">
        <v>1020</v>
      </c>
      <c r="T222" s="34">
        <v>5</v>
      </c>
      <c r="U222" s="2" t="s">
        <v>1037</v>
      </c>
      <c r="V222">
        <v>11</v>
      </c>
      <c r="W222">
        <v>11</v>
      </c>
      <c r="Y222">
        <v>1329</v>
      </c>
      <c r="Z222">
        <v>1340</v>
      </c>
      <c r="AA222" t="s">
        <v>1021</v>
      </c>
      <c r="AB222" s="32" t="s">
        <v>1027</v>
      </c>
      <c r="AD222" s="33" t="s">
        <v>426</v>
      </c>
      <c r="AJ222" t="s">
        <v>1018</v>
      </c>
      <c r="AK222" t="s">
        <v>1018</v>
      </c>
      <c r="AL222" t="s">
        <v>1018</v>
      </c>
      <c r="AM222" t="s">
        <v>1018</v>
      </c>
      <c r="AN222" t="s">
        <v>1018</v>
      </c>
      <c r="AO222" t="s">
        <v>1018</v>
      </c>
      <c r="AP222" t="s">
        <v>1028</v>
      </c>
      <c r="AQ222" t="s">
        <v>1018</v>
      </c>
      <c r="AR222" t="s">
        <v>1028</v>
      </c>
      <c r="AS222" t="s">
        <v>1018</v>
      </c>
      <c r="AT222" t="s">
        <v>1018</v>
      </c>
      <c r="AU222" t="s">
        <v>1018</v>
      </c>
      <c r="AV222" t="s">
        <v>1018</v>
      </c>
      <c r="AW222" t="s">
        <v>1018</v>
      </c>
      <c r="AX222" t="s">
        <v>1018</v>
      </c>
      <c r="AY222" t="s">
        <v>1018</v>
      </c>
      <c r="AZ222" t="s">
        <v>1018</v>
      </c>
      <c r="BA222" t="s">
        <v>1018</v>
      </c>
      <c r="BB222" t="s">
        <v>1018</v>
      </c>
      <c r="BC222" t="s">
        <v>1018</v>
      </c>
      <c r="BD222" t="s">
        <v>1018</v>
      </c>
      <c r="BE222" t="s">
        <v>1018</v>
      </c>
      <c r="BF222" t="s">
        <v>1018</v>
      </c>
      <c r="BG222" t="s">
        <v>1018</v>
      </c>
      <c r="BH222" t="s">
        <v>1018</v>
      </c>
      <c r="BI222" t="s">
        <v>1018</v>
      </c>
      <c r="BJ222" t="s">
        <v>1018</v>
      </c>
      <c r="BK222" t="s">
        <v>1018</v>
      </c>
      <c r="BL222" t="s">
        <v>1018</v>
      </c>
      <c r="BM222" t="s">
        <v>1018</v>
      </c>
      <c r="BN222" t="s">
        <v>1018</v>
      </c>
      <c r="BO222" t="s">
        <v>1018</v>
      </c>
      <c r="BP222" t="s">
        <v>1018</v>
      </c>
      <c r="BQ222" t="s">
        <v>1018</v>
      </c>
      <c r="BR222" t="s">
        <v>1018</v>
      </c>
      <c r="BS222" t="s">
        <v>1018</v>
      </c>
      <c r="BT222" t="s">
        <v>1018</v>
      </c>
      <c r="BU222" t="s">
        <v>1018</v>
      </c>
      <c r="BV222" t="s">
        <v>1018</v>
      </c>
      <c r="BW222" t="s">
        <v>1018</v>
      </c>
      <c r="BX222" t="s">
        <v>1018</v>
      </c>
      <c r="BY222" t="s">
        <v>1018</v>
      </c>
      <c r="BZ222" t="s">
        <v>1018</v>
      </c>
      <c r="CA222" t="s">
        <v>1018</v>
      </c>
      <c r="CB222" t="s">
        <v>1018</v>
      </c>
      <c r="CC222" t="s">
        <v>1018</v>
      </c>
      <c r="CD222" t="s">
        <v>1018</v>
      </c>
      <c r="CE222" t="s">
        <v>1018</v>
      </c>
      <c r="CF222" t="s">
        <v>1018</v>
      </c>
      <c r="CG222" t="s">
        <v>1018</v>
      </c>
      <c r="CH222" t="s">
        <v>1018</v>
      </c>
      <c r="CI222" t="s">
        <v>1018</v>
      </c>
      <c r="CJ222" t="s">
        <v>1018</v>
      </c>
      <c r="CK222" t="s">
        <v>1018</v>
      </c>
      <c r="CL222" t="s">
        <v>370</v>
      </c>
      <c r="CM222" t="s">
        <v>370</v>
      </c>
      <c r="CN222" t="s">
        <v>370</v>
      </c>
      <c r="CO222" t="s">
        <v>370</v>
      </c>
      <c r="CP222" t="s">
        <v>370</v>
      </c>
      <c r="CQ222" t="s">
        <v>370</v>
      </c>
      <c r="CR222" t="s">
        <v>1029</v>
      </c>
      <c r="CS222" t="s">
        <v>370</v>
      </c>
      <c r="CT222" t="s">
        <v>1030</v>
      </c>
      <c r="CU222" t="s">
        <v>370</v>
      </c>
      <c r="CV222" t="s">
        <v>370</v>
      </c>
      <c r="CW222" t="s">
        <v>370</v>
      </c>
      <c r="CX222" t="s">
        <v>370</v>
      </c>
      <c r="CY222" t="s">
        <v>370</v>
      </c>
      <c r="CZ222" t="s">
        <v>370</v>
      </c>
      <c r="DA222" t="s">
        <v>370</v>
      </c>
      <c r="DB222" t="s">
        <v>370</v>
      </c>
      <c r="DC222" t="s">
        <v>370</v>
      </c>
      <c r="DD222" t="s">
        <v>370</v>
      </c>
      <c r="DE222" t="s">
        <v>370</v>
      </c>
      <c r="DF222" t="s">
        <v>370</v>
      </c>
      <c r="DG222" t="s">
        <v>370</v>
      </c>
      <c r="DH222" t="s">
        <v>370</v>
      </c>
      <c r="DI222" t="s">
        <v>370</v>
      </c>
      <c r="DJ222" t="s">
        <v>370</v>
      </c>
      <c r="DK222" t="s">
        <v>370</v>
      </c>
      <c r="DL222" t="s">
        <v>370</v>
      </c>
      <c r="DM222" t="s">
        <v>370</v>
      </c>
      <c r="DN222" t="s">
        <v>370</v>
      </c>
      <c r="DO222" t="s">
        <v>370</v>
      </c>
      <c r="DP222" t="s">
        <v>370</v>
      </c>
      <c r="DQ222" t="s">
        <v>370</v>
      </c>
      <c r="DR222" t="s">
        <v>370</v>
      </c>
      <c r="DS222" t="s">
        <v>370</v>
      </c>
      <c r="DT222" t="s">
        <v>370</v>
      </c>
      <c r="DU222" t="s">
        <v>370</v>
      </c>
      <c r="DV222" t="s">
        <v>370</v>
      </c>
      <c r="DW222" t="s">
        <v>370</v>
      </c>
      <c r="DX222" t="s">
        <v>370</v>
      </c>
      <c r="DY222" t="s">
        <v>370</v>
      </c>
      <c r="DZ222" t="s">
        <v>370</v>
      </c>
      <c r="EA222" t="s">
        <v>370</v>
      </c>
      <c r="EB222" t="s">
        <v>370</v>
      </c>
      <c r="EC222" t="s">
        <v>370</v>
      </c>
      <c r="ED222" t="s">
        <v>370</v>
      </c>
      <c r="EE222" t="s">
        <v>370</v>
      </c>
      <c r="EF222" t="s">
        <v>370</v>
      </c>
      <c r="EG222" t="s">
        <v>370</v>
      </c>
      <c r="EH222" t="s">
        <v>370</v>
      </c>
      <c r="EI222" t="s">
        <v>370</v>
      </c>
      <c r="EJ222" t="s">
        <v>370</v>
      </c>
      <c r="EK222" t="s">
        <v>370</v>
      </c>
      <c r="EL222" t="s">
        <v>370</v>
      </c>
      <c r="EM222" t="s">
        <v>370</v>
      </c>
    </row>
    <row r="223" spans="1:143" x14ac:dyDescent="0.25">
      <c r="A223" t="s">
        <v>1023</v>
      </c>
      <c r="B223">
        <v>2020</v>
      </c>
      <c r="C223" t="s">
        <v>63</v>
      </c>
      <c r="D223" t="s">
        <v>60</v>
      </c>
      <c r="E223" t="s">
        <v>1271</v>
      </c>
      <c r="F223" t="s">
        <v>61</v>
      </c>
      <c r="G223" t="s">
        <v>1036</v>
      </c>
      <c r="H223" t="s">
        <v>62</v>
      </c>
      <c r="I223">
        <v>77012</v>
      </c>
      <c r="J223" s="2">
        <v>6</v>
      </c>
      <c r="K223">
        <v>325110</v>
      </c>
      <c r="L223" s="32" t="s">
        <v>57</v>
      </c>
      <c r="M223" s="32" t="s">
        <v>1018</v>
      </c>
      <c r="N223">
        <v>29.720610000000001</v>
      </c>
      <c r="O223">
        <v>-95.270169999999993</v>
      </c>
      <c r="P223" s="9">
        <v>110000460910</v>
      </c>
      <c r="Q223" s="9">
        <v>1320219280056</v>
      </c>
      <c r="R223" t="s">
        <v>1019</v>
      </c>
      <c r="S223" t="s">
        <v>1020</v>
      </c>
      <c r="T223" s="34">
        <v>5</v>
      </c>
      <c r="U223" s="2" t="s">
        <v>1037</v>
      </c>
      <c r="V223" t="s">
        <v>366</v>
      </c>
      <c r="W223">
        <v>0</v>
      </c>
      <c r="Y223">
        <v>250</v>
      </c>
      <c r="Z223">
        <v>250</v>
      </c>
      <c r="AA223" t="s">
        <v>1021</v>
      </c>
      <c r="AB223" s="32" t="s">
        <v>1027</v>
      </c>
      <c r="AD223" s="33" t="s">
        <v>114</v>
      </c>
      <c r="AJ223" t="s">
        <v>1018</v>
      </c>
      <c r="AK223" t="s">
        <v>1018</v>
      </c>
      <c r="AL223" t="s">
        <v>1018</v>
      </c>
      <c r="AM223" t="s">
        <v>1018</v>
      </c>
      <c r="AN223" t="s">
        <v>1018</v>
      </c>
      <c r="AO223" t="s">
        <v>1018</v>
      </c>
      <c r="AP223" t="s">
        <v>1028</v>
      </c>
      <c r="AQ223" t="s">
        <v>1018</v>
      </c>
      <c r="AR223" t="s">
        <v>1028</v>
      </c>
      <c r="AS223" t="s">
        <v>1018</v>
      </c>
      <c r="AT223" t="s">
        <v>1018</v>
      </c>
      <c r="AU223" t="s">
        <v>1018</v>
      </c>
      <c r="AV223" t="s">
        <v>1018</v>
      </c>
      <c r="AW223" t="s">
        <v>1018</v>
      </c>
      <c r="AX223" t="s">
        <v>1018</v>
      </c>
      <c r="AY223" t="s">
        <v>1018</v>
      </c>
      <c r="AZ223" t="s">
        <v>1018</v>
      </c>
      <c r="BA223" t="s">
        <v>1018</v>
      </c>
      <c r="BB223" t="s">
        <v>1018</v>
      </c>
      <c r="BC223" t="s">
        <v>1018</v>
      </c>
      <c r="BD223" t="s">
        <v>1018</v>
      </c>
      <c r="BE223" t="s">
        <v>1018</v>
      </c>
      <c r="BF223" t="s">
        <v>1018</v>
      </c>
      <c r="BG223" t="s">
        <v>1018</v>
      </c>
      <c r="BH223" t="s">
        <v>1018</v>
      </c>
      <c r="BI223" t="s">
        <v>1018</v>
      </c>
      <c r="BJ223" t="s">
        <v>1018</v>
      </c>
      <c r="BK223" t="s">
        <v>1018</v>
      </c>
      <c r="BL223" t="s">
        <v>1018</v>
      </c>
      <c r="BM223" t="s">
        <v>1018</v>
      </c>
      <c r="BN223" t="s">
        <v>1018</v>
      </c>
      <c r="BO223" t="s">
        <v>1018</v>
      </c>
      <c r="BP223" t="s">
        <v>1018</v>
      </c>
      <c r="BQ223" t="s">
        <v>1018</v>
      </c>
      <c r="BR223" t="s">
        <v>1018</v>
      </c>
      <c r="BS223" t="s">
        <v>1018</v>
      </c>
      <c r="BT223" t="s">
        <v>1018</v>
      </c>
      <c r="BU223" t="s">
        <v>1018</v>
      </c>
      <c r="BV223" t="s">
        <v>1018</v>
      </c>
      <c r="BW223" t="s">
        <v>1018</v>
      </c>
      <c r="BX223" t="s">
        <v>1018</v>
      </c>
      <c r="BY223" t="s">
        <v>1018</v>
      </c>
      <c r="BZ223" t="s">
        <v>1018</v>
      </c>
      <c r="CA223" t="s">
        <v>1018</v>
      </c>
      <c r="CB223" t="s">
        <v>1018</v>
      </c>
      <c r="CC223" t="s">
        <v>1018</v>
      </c>
      <c r="CD223" t="s">
        <v>1018</v>
      </c>
      <c r="CE223" t="s">
        <v>1018</v>
      </c>
      <c r="CF223" t="s">
        <v>1018</v>
      </c>
      <c r="CG223" t="s">
        <v>1018</v>
      </c>
      <c r="CH223" t="s">
        <v>1018</v>
      </c>
      <c r="CI223" t="s">
        <v>1018</v>
      </c>
      <c r="CJ223" t="s">
        <v>1018</v>
      </c>
      <c r="CK223" t="s">
        <v>1018</v>
      </c>
      <c r="CL223" t="s">
        <v>370</v>
      </c>
      <c r="CM223" t="s">
        <v>370</v>
      </c>
      <c r="CN223" t="s">
        <v>370</v>
      </c>
      <c r="CO223" t="s">
        <v>370</v>
      </c>
      <c r="CP223" t="s">
        <v>370</v>
      </c>
      <c r="CQ223" t="s">
        <v>370</v>
      </c>
      <c r="CR223" t="s">
        <v>1029</v>
      </c>
      <c r="CS223" t="s">
        <v>370</v>
      </c>
      <c r="CT223" t="s">
        <v>1030</v>
      </c>
      <c r="CU223" t="s">
        <v>370</v>
      </c>
      <c r="CV223" t="s">
        <v>370</v>
      </c>
      <c r="CW223" t="s">
        <v>370</v>
      </c>
      <c r="CX223" t="s">
        <v>370</v>
      </c>
      <c r="CY223" t="s">
        <v>370</v>
      </c>
      <c r="CZ223" t="s">
        <v>370</v>
      </c>
      <c r="DA223" t="s">
        <v>370</v>
      </c>
      <c r="DB223" t="s">
        <v>370</v>
      </c>
      <c r="DC223" t="s">
        <v>370</v>
      </c>
      <c r="DD223" t="s">
        <v>370</v>
      </c>
      <c r="DE223" t="s">
        <v>370</v>
      </c>
      <c r="DF223" t="s">
        <v>370</v>
      </c>
      <c r="DG223" t="s">
        <v>370</v>
      </c>
      <c r="DH223" t="s">
        <v>370</v>
      </c>
      <c r="DI223" t="s">
        <v>370</v>
      </c>
      <c r="DJ223" t="s">
        <v>370</v>
      </c>
      <c r="DK223" t="s">
        <v>370</v>
      </c>
      <c r="DL223" t="s">
        <v>370</v>
      </c>
      <c r="DM223" t="s">
        <v>370</v>
      </c>
      <c r="DN223" t="s">
        <v>370</v>
      </c>
      <c r="DO223" t="s">
        <v>370</v>
      </c>
      <c r="DP223" t="s">
        <v>370</v>
      </c>
      <c r="DQ223" t="s">
        <v>370</v>
      </c>
      <c r="DR223" t="s">
        <v>370</v>
      </c>
      <c r="DS223" t="s">
        <v>370</v>
      </c>
      <c r="DT223" t="s">
        <v>370</v>
      </c>
      <c r="DU223" t="s">
        <v>370</v>
      </c>
      <c r="DV223" t="s">
        <v>370</v>
      </c>
      <c r="DW223" t="s">
        <v>370</v>
      </c>
      <c r="DX223" t="s">
        <v>370</v>
      </c>
      <c r="DY223" t="s">
        <v>370</v>
      </c>
      <c r="DZ223" t="s">
        <v>370</v>
      </c>
      <c r="EA223" t="s">
        <v>370</v>
      </c>
      <c r="EB223" t="s">
        <v>370</v>
      </c>
      <c r="EC223" t="s">
        <v>370</v>
      </c>
      <c r="ED223" t="s">
        <v>370</v>
      </c>
      <c r="EE223" t="s">
        <v>370</v>
      </c>
      <c r="EF223" t="s">
        <v>370</v>
      </c>
      <c r="EG223" t="s">
        <v>370</v>
      </c>
      <c r="EH223" t="s">
        <v>370</v>
      </c>
      <c r="EI223" t="s">
        <v>370</v>
      </c>
      <c r="EJ223" t="s">
        <v>370</v>
      </c>
      <c r="EK223" t="s">
        <v>370</v>
      </c>
      <c r="EL223" t="s">
        <v>370</v>
      </c>
      <c r="EM223" t="s">
        <v>370</v>
      </c>
    </row>
    <row r="224" spans="1:143" ht="60" x14ac:dyDescent="0.25">
      <c r="A224" t="s">
        <v>1023</v>
      </c>
      <c r="B224">
        <v>2020</v>
      </c>
      <c r="C224" t="s">
        <v>45</v>
      </c>
      <c r="D224" t="s">
        <v>41</v>
      </c>
      <c r="E224" t="s">
        <v>1302</v>
      </c>
      <c r="F224" t="s">
        <v>43</v>
      </c>
      <c r="G224" t="s">
        <v>1286</v>
      </c>
      <c r="H224" t="s">
        <v>44</v>
      </c>
      <c r="I224">
        <v>60421</v>
      </c>
      <c r="J224" s="2">
        <v>5</v>
      </c>
      <c r="K224">
        <v>325613</v>
      </c>
      <c r="L224" s="32" t="s">
        <v>46</v>
      </c>
      <c r="M224" s="32" t="s">
        <v>1018</v>
      </c>
      <c r="N224">
        <v>41.441667000000002</v>
      </c>
      <c r="O224">
        <v>-88.159719999999993</v>
      </c>
      <c r="P224" s="9">
        <v>110000432504</v>
      </c>
      <c r="Q224" s="9">
        <v>1320219280892</v>
      </c>
      <c r="R224" t="s">
        <v>1019</v>
      </c>
      <c r="S224" t="s">
        <v>1020</v>
      </c>
      <c r="T224" s="34">
        <v>6</v>
      </c>
      <c r="U224" s="2" t="s">
        <v>1026</v>
      </c>
      <c r="V224">
        <v>41657</v>
      </c>
      <c r="W224">
        <v>41657</v>
      </c>
      <c r="Y224">
        <v>44155</v>
      </c>
      <c r="Z224">
        <v>85812</v>
      </c>
      <c r="AA224" t="s">
        <v>1021</v>
      </c>
      <c r="AB224" s="32" t="s">
        <v>1303</v>
      </c>
      <c r="AD224" s="33" t="s">
        <v>22</v>
      </c>
      <c r="AJ224" t="s">
        <v>1028</v>
      </c>
      <c r="AK224" t="s">
        <v>1018</v>
      </c>
      <c r="AL224" t="s">
        <v>1028</v>
      </c>
      <c r="AM224" t="s">
        <v>1028</v>
      </c>
      <c r="AN224" t="s">
        <v>1018</v>
      </c>
      <c r="AO224" t="s">
        <v>1018</v>
      </c>
      <c r="AP224" t="s">
        <v>1028</v>
      </c>
      <c r="AQ224" t="s">
        <v>1018</v>
      </c>
      <c r="AR224" t="s">
        <v>1028</v>
      </c>
      <c r="AS224" t="s">
        <v>1018</v>
      </c>
      <c r="AT224" t="s">
        <v>1018</v>
      </c>
      <c r="AU224" t="s">
        <v>1018</v>
      </c>
      <c r="AV224" t="s">
        <v>1018</v>
      </c>
      <c r="AW224" t="s">
        <v>1018</v>
      </c>
      <c r="AX224" t="s">
        <v>1018</v>
      </c>
      <c r="AY224" t="s">
        <v>1018</v>
      </c>
      <c r="AZ224" t="s">
        <v>1018</v>
      </c>
      <c r="BA224" t="s">
        <v>1018</v>
      </c>
      <c r="BB224" t="s">
        <v>1018</v>
      </c>
      <c r="BC224" t="s">
        <v>1018</v>
      </c>
      <c r="BD224" t="s">
        <v>1018</v>
      </c>
      <c r="BE224" t="s">
        <v>1018</v>
      </c>
      <c r="BF224" t="s">
        <v>1018</v>
      </c>
      <c r="BG224" t="s">
        <v>1018</v>
      </c>
      <c r="BH224" t="s">
        <v>1018</v>
      </c>
      <c r="BI224" t="s">
        <v>1018</v>
      </c>
      <c r="BJ224" t="s">
        <v>1018</v>
      </c>
      <c r="BK224" t="s">
        <v>1018</v>
      </c>
      <c r="BL224" t="s">
        <v>1018</v>
      </c>
      <c r="BM224" t="s">
        <v>1018</v>
      </c>
      <c r="BN224" t="s">
        <v>1018</v>
      </c>
      <c r="BO224" t="s">
        <v>1018</v>
      </c>
      <c r="BP224" t="s">
        <v>1018</v>
      </c>
      <c r="BQ224" t="s">
        <v>1018</v>
      </c>
      <c r="BR224" t="s">
        <v>1018</v>
      </c>
      <c r="BS224" t="s">
        <v>1018</v>
      </c>
      <c r="BT224" t="s">
        <v>1018</v>
      </c>
      <c r="BU224" t="s">
        <v>1018</v>
      </c>
      <c r="BV224" t="s">
        <v>1018</v>
      </c>
      <c r="BW224" t="s">
        <v>1018</v>
      </c>
      <c r="BX224" t="s">
        <v>1018</v>
      </c>
      <c r="BY224" t="s">
        <v>1018</v>
      </c>
      <c r="BZ224" t="s">
        <v>1018</v>
      </c>
      <c r="CA224" t="s">
        <v>1018</v>
      </c>
      <c r="CB224" t="s">
        <v>1018</v>
      </c>
      <c r="CC224" t="s">
        <v>1018</v>
      </c>
      <c r="CD224" t="s">
        <v>1018</v>
      </c>
      <c r="CE224" t="s">
        <v>1018</v>
      </c>
      <c r="CF224" t="s">
        <v>1018</v>
      </c>
      <c r="CG224" t="s">
        <v>1018</v>
      </c>
      <c r="CH224" t="s">
        <v>1018</v>
      </c>
      <c r="CI224" t="s">
        <v>1018</v>
      </c>
      <c r="CJ224" t="s">
        <v>1018</v>
      </c>
      <c r="CK224" t="s">
        <v>1018</v>
      </c>
      <c r="CL224" t="s">
        <v>1069</v>
      </c>
      <c r="CM224" t="s">
        <v>370</v>
      </c>
      <c r="CN224" t="s">
        <v>1093</v>
      </c>
      <c r="CO224" t="s">
        <v>1181</v>
      </c>
      <c r="CP224" t="s">
        <v>370</v>
      </c>
      <c r="CQ224" t="s">
        <v>370</v>
      </c>
      <c r="CR224" t="s">
        <v>1029</v>
      </c>
      <c r="CS224" t="s">
        <v>370</v>
      </c>
      <c r="CT224" t="s">
        <v>1030</v>
      </c>
      <c r="CU224" t="s">
        <v>370</v>
      </c>
      <c r="CV224" t="s">
        <v>370</v>
      </c>
      <c r="CW224" t="s">
        <v>370</v>
      </c>
      <c r="CX224" t="s">
        <v>370</v>
      </c>
      <c r="CY224" t="s">
        <v>370</v>
      </c>
      <c r="CZ224" t="s">
        <v>370</v>
      </c>
      <c r="DA224" t="s">
        <v>370</v>
      </c>
      <c r="DB224" t="s">
        <v>370</v>
      </c>
      <c r="DC224" t="s">
        <v>370</v>
      </c>
      <c r="DD224" t="s">
        <v>370</v>
      </c>
      <c r="DE224" t="s">
        <v>370</v>
      </c>
      <c r="DF224" t="s">
        <v>370</v>
      </c>
      <c r="DG224" t="s">
        <v>370</v>
      </c>
      <c r="DH224" t="s">
        <v>370</v>
      </c>
      <c r="DI224" t="s">
        <v>370</v>
      </c>
      <c r="DJ224" t="s">
        <v>370</v>
      </c>
      <c r="DK224" t="s">
        <v>370</v>
      </c>
      <c r="DL224" t="s">
        <v>370</v>
      </c>
      <c r="DM224" t="s">
        <v>370</v>
      </c>
      <c r="DN224" t="s">
        <v>370</v>
      </c>
      <c r="DO224" t="s">
        <v>370</v>
      </c>
      <c r="DP224" t="s">
        <v>370</v>
      </c>
      <c r="DQ224" t="s">
        <v>370</v>
      </c>
      <c r="DR224" t="s">
        <v>370</v>
      </c>
      <c r="DS224" t="s">
        <v>370</v>
      </c>
      <c r="DT224" t="s">
        <v>370</v>
      </c>
      <c r="DU224" t="s">
        <v>370</v>
      </c>
      <c r="DV224" t="s">
        <v>370</v>
      </c>
      <c r="DW224" t="s">
        <v>370</v>
      </c>
      <c r="DX224" t="s">
        <v>370</v>
      </c>
      <c r="DY224" t="s">
        <v>370</v>
      </c>
      <c r="DZ224" t="s">
        <v>370</v>
      </c>
      <c r="EA224" t="s">
        <v>370</v>
      </c>
      <c r="EB224" t="s">
        <v>370</v>
      </c>
      <c r="EC224" t="s">
        <v>370</v>
      </c>
      <c r="ED224" t="s">
        <v>370</v>
      </c>
      <c r="EE224" t="s">
        <v>370</v>
      </c>
      <c r="EF224" t="s">
        <v>370</v>
      </c>
      <c r="EG224" t="s">
        <v>370</v>
      </c>
      <c r="EH224" t="s">
        <v>370</v>
      </c>
      <c r="EI224" t="s">
        <v>370</v>
      </c>
      <c r="EJ224" t="s">
        <v>370</v>
      </c>
      <c r="EK224" t="s">
        <v>370</v>
      </c>
      <c r="EL224" t="s">
        <v>370</v>
      </c>
      <c r="EM224" t="s">
        <v>370</v>
      </c>
    </row>
    <row r="225" spans="1:143" ht="30" x14ac:dyDescent="0.25">
      <c r="A225" t="s">
        <v>1023</v>
      </c>
      <c r="B225">
        <v>2020</v>
      </c>
      <c r="C225" t="s">
        <v>835</v>
      </c>
      <c r="D225" t="s">
        <v>832</v>
      </c>
      <c r="E225" t="s">
        <v>1225</v>
      </c>
      <c r="F225" t="s">
        <v>833</v>
      </c>
      <c r="G225" t="s">
        <v>833</v>
      </c>
      <c r="H225" t="s">
        <v>834</v>
      </c>
      <c r="I225">
        <v>69145</v>
      </c>
      <c r="J225" s="2">
        <v>7</v>
      </c>
      <c r="K225">
        <v>562211</v>
      </c>
      <c r="L225" s="32" t="s">
        <v>781</v>
      </c>
      <c r="M225" s="32" t="s">
        <v>1018</v>
      </c>
      <c r="N225">
        <v>41.154423999999999</v>
      </c>
      <c r="O225">
        <v>-103.65900000000001</v>
      </c>
      <c r="P225" s="9">
        <v>110041638458</v>
      </c>
      <c r="Q225" s="9">
        <v>1320219282973</v>
      </c>
      <c r="R225" t="s">
        <v>1019</v>
      </c>
      <c r="S225" t="s">
        <v>1020</v>
      </c>
      <c r="T225" s="34">
        <v>4</v>
      </c>
      <c r="U225" s="2" t="s">
        <v>1032</v>
      </c>
      <c r="V225">
        <v>0.1</v>
      </c>
      <c r="W225">
        <v>0.1</v>
      </c>
      <c r="Y225">
        <v>287.8</v>
      </c>
      <c r="Z225">
        <v>287.89999999999998</v>
      </c>
      <c r="AA225" t="s">
        <v>1021</v>
      </c>
      <c r="AB225" s="32" t="s">
        <v>1109</v>
      </c>
      <c r="AD225" s="33" t="s">
        <v>777</v>
      </c>
      <c r="AJ225" t="s">
        <v>1018</v>
      </c>
      <c r="AK225" t="s">
        <v>1018</v>
      </c>
      <c r="AL225" t="s">
        <v>1018</v>
      </c>
      <c r="AM225" t="s">
        <v>1018</v>
      </c>
      <c r="AN225" t="s">
        <v>1018</v>
      </c>
      <c r="AO225" t="s">
        <v>1018</v>
      </c>
      <c r="AP225" t="s">
        <v>1018</v>
      </c>
      <c r="AQ225" t="s">
        <v>1018</v>
      </c>
      <c r="AR225" t="s">
        <v>1018</v>
      </c>
      <c r="AS225" t="s">
        <v>1018</v>
      </c>
      <c r="AT225" t="s">
        <v>1018</v>
      </c>
      <c r="AU225" t="s">
        <v>1018</v>
      </c>
      <c r="AV225" t="s">
        <v>1018</v>
      </c>
      <c r="AW225" t="s">
        <v>1018</v>
      </c>
      <c r="AX225" t="s">
        <v>1018</v>
      </c>
      <c r="AY225" t="s">
        <v>1018</v>
      </c>
      <c r="AZ225" t="s">
        <v>1018</v>
      </c>
      <c r="BA225" t="s">
        <v>1018</v>
      </c>
      <c r="BB225" t="s">
        <v>1018</v>
      </c>
      <c r="BC225" t="s">
        <v>1018</v>
      </c>
      <c r="BD225" t="s">
        <v>1018</v>
      </c>
      <c r="BE225" t="s">
        <v>1018</v>
      </c>
      <c r="BF225" t="s">
        <v>1018</v>
      </c>
      <c r="BG225" t="s">
        <v>1018</v>
      </c>
      <c r="BH225" t="s">
        <v>1018</v>
      </c>
      <c r="BI225" t="s">
        <v>1018</v>
      </c>
      <c r="BJ225" t="s">
        <v>1018</v>
      </c>
      <c r="BK225" t="s">
        <v>1018</v>
      </c>
      <c r="BL225" t="s">
        <v>1018</v>
      </c>
      <c r="BM225" t="s">
        <v>1018</v>
      </c>
      <c r="BN225" t="s">
        <v>1018</v>
      </c>
      <c r="BO225" t="s">
        <v>1018</v>
      </c>
      <c r="BP225" t="s">
        <v>1018</v>
      </c>
      <c r="BQ225" t="s">
        <v>1018</v>
      </c>
      <c r="BR225" t="s">
        <v>1018</v>
      </c>
      <c r="BS225" t="s">
        <v>1018</v>
      </c>
      <c r="BT225" t="s">
        <v>1018</v>
      </c>
      <c r="BU225" t="s">
        <v>1018</v>
      </c>
      <c r="BV225" t="s">
        <v>1018</v>
      </c>
      <c r="BW225" t="s">
        <v>1018</v>
      </c>
      <c r="BX225" t="s">
        <v>1018</v>
      </c>
      <c r="BY225" t="s">
        <v>1018</v>
      </c>
      <c r="BZ225" t="s">
        <v>1018</v>
      </c>
      <c r="CA225" t="s">
        <v>1018</v>
      </c>
      <c r="CB225" t="s">
        <v>1028</v>
      </c>
      <c r="CC225" t="s">
        <v>1018</v>
      </c>
      <c r="CD225" t="s">
        <v>1018</v>
      </c>
      <c r="CE225" t="s">
        <v>1018</v>
      </c>
      <c r="CF225" t="s">
        <v>1018</v>
      </c>
      <c r="CG225" t="s">
        <v>1018</v>
      </c>
      <c r="CH225" t="s">
        <v>1028</v>
      </c>
      <c r="CI225" t="s">
        <v>1018</v>
      </c>
      <c r="CJ225" t="s">
        <v>1018</v>
      </c>
      <c r="CK225" t="s">
        <v>1018</v>
      </c>
      <c r="CL225" t="s">
        <v>370</v>
      </c>
      <c r="CM225" t="s">
        <v>370</v>
      </c>
      <c r="CN225" t="s">
        <v>370</v>
      </c>
      <c r="CO225" t="s">
        <v>370</v>
      </c>
      <c r="CP225" t="s">
        <v>370</v>
      </c>
      <c r="CQ225" t="s">
        <v>370</v>
      </c>
      <c r="CR225" t="s">
        <v>370</v>
      </c>
      <c r="CS225" t="s">
        <v>370</v>
      </c>
      <c r="CT225" t="s">
        <v>370</v>
      </c>
      <c r="CU225" t="s">
        <v>370</v>
      </c>
      <c r="CV225" t="s">
        <v>370</v>
      </c>
      <c r="CW225" t="s">
        <v>370</v>
      </c>
      <c r="CX225" t="s">
        <v>370</v>
      </c>
      <c r="CY225" t="s">
        <v>370</v>
      </c>
      <c r="CZ225" t="s">
        <v>370</v>
      </c>
      <c r="DA225" t="s">
        <v>370</v>
      </c>
      <c r="DB225" t="s">
        <v>370</v>
      </c>
      <c r="DC225" t="s">
        <v>370</v>
      </c>
      <c r="DD225" t="s">
        <v>370</v>
      </c>
      <c r="DE225" t="s">
        <v>370</v>
      </c>
      <c r="DF225" t="s">
        <v>370</v>
      </c>
      <c r="DG225" t="s">
        <v>370</v>
      </c>
      <c r="DH225" t="s">
        <v>370</v>
      </c>
      <c r="DI225" t="s">
        <v>370</v>
      </c>
      <c r="DJ225" t="s">
        <v>370</v>
      </c>
      <c r="DK225" t="s">
        <v>370</v>
      </c>
      <c r="DL225" t="s">
        <v>370</v>
      </c>
      <c r="DM225" t="s">
        <v>370</v>
      </c>
      <c r="DN225" t="s">
        <v>370</v>
      </c>
      <c r="DO225" t="s">
        <v>370</v>
      </c>
      <c r="DP225" t="s">
        <v>370</v>
      </c>
      <c r="DQ225" t="s">
        <v>370</v>
      </c>
      <c r="DR225" t="s">
        <v>370</v>
      </c>
      <c r="DS225" t="s">
        <v>370</v>
      </c>
      <c r="DT225" t="s">
        <v>370</v>
      </c>
      <c r="DU225" t="s">
        <v>370</v>
      </c>
      <c r="DV225" t="s">
        <v>370</v>
      </c>
      <c r="DW225" t="s">
        <v>370</v>
      </c>
      <c r="DX225" t="s">
        <v>370</v>
      </c>
      <c r="DY225" t="s">
        <v>370</v>
      </c>
      <c r="DZ225" t="s">
        <v>370</v>
      </c>
      <c r="EA225" t="s">
        <v>370</v>
      </c>
      <c r="EB225" t="s">
        <v>370</v>
      </c>
      <c r="EC225" t="s">
        <v>370</v>
      </c>
      <c r="ED225" t="s">
        <v>1005</v>
      </c>
      <c r="EE225" t="s">
        <v>370</v>
      </c>
      <c r="EF225" t="s">
        <v>370</v>
      </c>
      <c r="EG225" t="s">
        <v>370</v>
      </c>
      <c r="EH225" t="s">
        <v>370</v>
      </c>
      <c r="EI225" t="s">
        <v>370</v>
      </c>
      <c r="EJ225" t="s">
        <v>1011</v>
      </c>
      <c r="EK225" t="s">
        <v>370</v>
      </c>
      <c r="EL225" t="s">
        <v>370</v>
      </c>
      <c r="EM225" t="s">
        <v>370</v>
      </c>
    </row>
    <row r="226" spans="1:143" ht="30" x14ac:dyDescent="0.25">
      <c r="A226" t="s">
        <v>1023</v>
      </c>
      <c r="B226">
        <v>2020</v>
      </c>
      <c r="C226" t="s">
        <v>629</v>
      </c>
      <c r="D226" t="s">
        <v>627</v>
      </c>
      <c r="E226" t="s">
        <v>1278</v>
      </c>
      <c r="F226" t="s">
        <v>628</v>
      </c>
      <c r="G226" t="s">
        <v>1227</v>
      </c>
      <c r="H226" t="s">
        <v>230</v>
      </c>
      <c r="I226">
        <v>63045</v>
      </c>
      <c r="J226" s="2">
        <v>7</v>
      </c>
      <c r="K226">
        <v>325991</v>
      </c>
      <c r="L226" s="32" t="s">
        <v>478</v>
      </c>
      <c r="M226" s="32" t="s">
        <v>1018</v>
      </c>
      <c r="N226">
        <v>38.771419999999999</v>
      </c>
      <c r="O226">
        <v>-90.47139</v>
      </c>
      <c r="P226" s="9">
        <v>110067672067</v>
      </c>
      <c r="Q226" s="9">
        <v>1320219284763</v>
      </c>
      <c r="R226" t="s">
        <v>1019</v>
      </c>
      <c r="S226" t="s">
        <v>1020</v>
      </c>
      <c r="T226" s="34">
        <v>4</v>
      </c>
      <c r="U226" s="2" t="s">
        <v>1032</v>
      </c>
      <c r="V226" t="s">
        <v>366</v>
      </c>
      <c r="W226">
        <v>0</v>
      </c>
      <c r="Y226">
        <v>5</v>
      </c>
      <c r="Z226">
        <v>5</v>
      </c>
      <c r="AA226" t="s">
        <v>1021</v>
      </c>
      <c r="AB226" s="32" t="s">
        <v>1106</v>
      </c>
      <c r="AD226" s="33" t="s">
        <v>426</v>
      </c>
      <c r="AJ226" t="s">
        <v>1018</v>
      </c>
      <c r="AK226" t="s">
        <v>1018</v>
      </c>
      <c r="AL226" t="s">
        <v>1018</v>
      </c>
      <c r="AM226" t="s">
        <v>1018</v>
      </c>
      <c r="AN226" t="s">
        <v>1018</v>
      </c>
      <c r="AO226" t="s">
        <v>1018</v>
      </c>
      <c r="AP226" t="s">
        <v>1018</v>
      </c>
      <c r="AQ226" t="s">
        <v>1018</v>
      </c>
      <c r="AR226" t="s">
        <v>1018</v>
      </c>
      <c r="AS226" t="s">
        <v>1018</v>
      </c>
      <c r="AT226" t="s">
        <v>1018</v>
      </c>
      <c r="AU226" t="s">
        <v>1018</v>
      </c>
      <c r="AV226" t="s">
        <v>1028</v>
      </c>
      <c r="AW226" t="s">
        <v>1028</v>
      </c>
      <c r="AX226" t="s">
        <v>1018</v>
      </c>
      <c r="AY226" t="s">
        <v>1018</v>
      </c>
      <c r="AZ226" t="s">
        <v>1018</v>
      </c>
      <c r="BA226" t="s">
        <v>1018</v>
      </c>
      <c r="BB226" t="s">
        <v>1018</v>
      </c>
      <c r="BC226" t="s">
        <v>1018</v>
      </c>
      <c r="BD226" t="s">
        <v>1018</v>
      </c>
      <c r="BE226" t="s">
        <v>1018</v>
      </c>
      <c r="BF226" t="s">
        <v>1018</v>
      </c>
      <c r="BG226" t="s">
        <v>1018</v>
      </c>
      <c r="BH226" t="s">
        <v>1018</v>
      </c>
      <c r="BI226" t="s">
        <v>1018</v>
      </c>
      <c r="BJ226" t="s">
        <v>1018</v>
      </c>
      <c r="BK226" t="s">
        <v>1018</v>
      </c>
      <c r="BL226" t="s">
        <v>1018</v>
      </c>
      <c r="BM226" t="s">
        <v>1018</v>
      </c>
      <c r="BN226" t="s">
        <v>1018</v>
      </c>
      <c r="BO226" t="s">
        <v>1018</v>
      </c>
      <c r="BP226" t="s">
        <v>1018</v>
      </c>
      <c r="BQ226" t="s">
        <v>1018</v>
      </c>
      <c r="BR226" t="s">
        <v>1018</v>
      </c>
      <c r="BS226" t="s">
        <v>1018</v>
      </c>
      <c r="BT226" t="s">
        <v>1018</v>
      </c>
      <c r="BU226" t="s">
        <v>1018</v>
      </c>
      <c r="BV226" t="s">
        <v>1018</v>
      </c>
      <c r="BW226" t="s">
        <v>1018</v>
      </c>
      <c r="BX226" t="s">
        <v>1018</v>
      </c>
      <c r="BY226" t="s">
        <v>1018</v>
      </c>
      <c r="BZ226" t="s">
        <v>1018</v>
      </c>
      <c r="CA226" t="s">
        <v>1018</v>
      </c>
      <c r="CB226" t="s">
        <v>1018</v>
      </c>
      <c r="CC226" t="s">
        <v>1018</v>
      </c>
      <c r="CD226" t="s">
        <v>1018</v>
      </c>
      <c r="CE226" t="s">
        <v>1018</v>
      </c>
      <c r="CF226" t="s">
        <v>1018</v>
      </c>
      <c r="CG226" t="s">
        <v>1018</v>
      </c>
      <c r="CH226" t="s">
        <v>1018</v>
      </c>
      <c r="CI226" t="s">
        <v>1018</v>
      </c>
      <c r="CJ226" t="s">
        <v>1018</v>
      </c>
      <c r="CK226" t="s">
        <v>1018</v>
      </c>
      <c r="CL226" t="s">
        <v>370</v>
      </c>
      <c r="CM226" t="s">
        <v>370</v>
      </c>
      <c r="CN226" t="s">
        <v>370</v>
      </c>
      <c r="CO226" t="s">
        <v>370</v>
      </c>
      <c r="CP226" t="s">
        <v>370</v>
      </c>
      <c r="CQ226" t="s">
        <v>370</v>
      </c>
      <c r="CR226" t="s">
        <v>370</v>
      </c>
      <c r="CS226" t="s">
        <v>370</v>
      </c>
      <c r="CT226" t="s">
        <v>370</v>
      </c>
      <c r="CU226" t="s">
        <v>370</v>
      </c>
      <c r="CV226" t="s">
        <v>370</v>
      </c>
      <c r="CW226" t="s">
        <v>370</v>
      </c>
      <c r="CX226" t="s">
        <v>1071</v>
      </c>
      <c r="CY226" t="s">
        <v>974</v>
      </c>
      <c r="CZ226" t="s">
        <v>370</v>
      </c>
      <c r="DA226" t="s">
        <v>370</v>
      </c>
      <c r="DB226" t="s">
        <v>370</v>
      </c>
      <c r="DC226" t="s">
        <v>370</v>
      </c>
      <c r="DD226" t="s">
        <v>370</v>
      </c>
      <c r="DE226" t="s">
        <v>370</v>
      </c>
      <c r="DF226" t="s">
        <v>370</v>
      </c>
      <c r="DG226" t="s">
        <v>370</v>
      </c>
      <c r="DH226" t="s">
        <v>370</v>
      </c>
      <c r="DI226" t="s">
        <v>370</v>
      </c>
      <c r="DJ226" t="s">
        <v>370</v>
      </c>
      <c r="DK226" t="s">
        <v>370</v>
      </c>
      <c r="DL226" t="s">
        <v>370</v>
      </c>
      <c r="DM226" t="s">
        <v>370</v>
      </c>
      <c r="DN226" t="s">
        <v>370</v>
      </c>
      <c r="DO226" t="s">
        <v>370</v>
      </c>
      <c r="DP226" t="s">
        <v>370</v>
      </c>
      <c r="DQ226" t="s">
        <v>370</v>
      </c>
      <c r="DR226" t="s">
        <v>370</v>
      </c>
      <c r="DS226" t="s">
        <v>370</v>
      </c>
      <c r="DT226" t="s">
        <v>370</v>
      </c>
      <c r="DU226" t="s">
        <v>370</v>
      </c>
      <c r="DV226" t="s">
        <v>370</v>
      </c>
      <c r="DW226" t="s">
        <v>370</v>
      </c>
      <c r="DX226" t="s">
        <v>370</v>
      </c>
      <c r="DY226" t="s">
        <v>370</v>
      </c>
      <c r="DZ226" t="s">
        <v>370</v>
      </c>
      <c r="EA226" t="s">
        <v>370</v>
      </c>
      <c r="EB226" t="s">
        <v>370</v>
      </c>
      <c r="EC226" t="s">
        <v>370</v>
      </c>
      <c r="ED226" t="s">
        <v>370</v>
      </c>
      <c r="EE226" t="s">
        <v>370</v>
      </c>
      <c r="EF226" t="s">
        <v>370</v>
      </c>
      <c r="EG226" t="s">
        <v>370</v>
      </c>
      <c r="EH226" t="s">
        <v>370</v>
      </c>
      <c r="EI226" t="s">
        <v>370</v>
      </c>
      <c r="EJ226" t="s">
        <v>370</v>
      </c>
      <c r="EK226" t="s">
        <v>370</v>
      </c>
      <c r="EL226" t="s">
        <v>370</v>
      </c>
      <c r="EM226" t="s">
        <v>370</v>
      </c>
    </row>
    <row r="227" spans="1:143" ht="30" x14ac:dyDescent="0.25">
      <c r="A227" t="s">
        <v>1023</v>
      </c>
      <c r="B227">
        <v>2020</v>
      </c>
      <c r="C227" t="s">
        <v>606</v>
      </c>
      <c r="D227" t="s">
        <v>604</v>
      </c>
      <c r="E227" t="s">
        <v>1228</v>
      </c>
      <c r="F227" t="s">
        <v>605</v>
      </c>
      <c r="G227" t="s">
        <v>1229</v>
      </c>
      <c r="H227" t="s">
        <v>62</v>
      </c>
      <c r="I227">
        <v>75119</v>
      </c>
      <c r="J227" s="2">
        <v>6</v>
      </c>
      <c r="K227">
        <v>325211</v>
      </c>
      <c r="L227" s="32" t="s">
        <v>259</v>
      </c>
      <c r="M227" s="32" t="s">
        <v>1018</v>
      </c>
      <c r="N227">
        <v>32.355490000000003</v>
      </c>
      <c r="O227">
        <v>-96.643330000000006</v>
      </c>
      <c r="P227" s="9">
        <v>110022532918</v>
      </c>
      <c r="Q227" s="9">
        <v>1320219285172</v>
      </c>
      <c r="R227" t="s">
        <v>1019</v>
      </c>
      <c r="S227" t="s">
        <v>1020</v>
      </c>
      <c r="T227" s="34">
        <v>5</v>
      </c>
      <c r="U227" s="2" t="s">
        <v>1037</v>
      </c>
      <c r="V227">
        <v>108.41</v>
      </c>
      <c r="W227">
        <v>108.41</v>
      </c>
      <c r="Y227">
        <v>10.23</v>
      </c>
      <c r="Z227">
        <v>118.64</v>
      </c>
      <c r="AA227" t="s">
        <v>1021</v>
      </c>
      <c r="AB227" s="32" t="s">
        <v>1230</v>
      </c>
      <c r="AD227" s="33" t="s">
        <v>426</v>
      </c>
      <c r="AJ227" t="s">
        <v>1018</v>
      </c>
      <c r="AK227" t="s">
        <v>1018</v>
      </c>
      <c r="AL227" t="s">
        <v>1018</v>
      </c>
      <c r="AM227" t="s">
        <v>1018</v>
      </c>
      <c r="AN227" t="s">
        <v>1018</v>
      </c>
      <c r="AO227" t="s">
        <v>1018</v>
      </c>
      <c r="AP227" t="s">
        <v>1028</v>
      </c>
      <c r="AQ227" t="s">
        <v>1018</v>
      </c>
      <c r="AR227" t="s">
        <v>1028</v>
      </c>
      <c r="AS227" t="s">
        <v>1028</v>
      </c>
      <c r="AT227" t="s">
        <v>1018</v>
      </c>
      <c r="AU227" t="s">
        <v>1018</v>
      </c>
      <c r="AV227" t="s">
        <v>1018</v>
      </c>
      <c r="AW227" t="s">
        <v>1018</v>
      </c>
      <c r="AX227" t="s">
        <v>1018</v>
      </c>
      <c r="AY227" t="s">
        <v>1018</v>
      </c>
      <c r="AZ227" t="s">
        <v>1018</v>
      </c>
      <c r="BA227" t="s">
        <v>1018</v>
      </c>
      <c r="BB227" t="s">
        <v>1018</v>
      </c>
      <c r="BC227" t="s">
        <v>1018</v>
      </c>
      <c r="BD227" t="s">
        <v>1018</v>
      </c>
      <c r="BE227" t="s">
        <v>1018</v>
      </c>
      <c r="BF227" t="s">
        <v>1018</v>
      </c>
      <c r="BG227" t="s">
        <v>1018</v>
      </c>
      <c r="BH227" t="s">
        <v>1018</v>
      </c>
      <c r="BI227" t="s">
        <v>1018</v>
      </c>
      <c r="BJ227" t="s">
        <v>1018</v>
      </c>
      <c r="BK227" t="s">
        <v>1018</v>
      </c>
      <c r="BL227" t="s">
        <v>1018</v>
      </c>
      <c r="BM227" t="s">
        <v>1018</v>
      </c>
      <c r="BN227" t="s">
        <v>1018</v>
      </c>
      <c r="BO227" t="s">
        <v>1018</v>
      </c>
      <c r="BP227" t="s">
        <v>1018</v>
      </c>
      <c r="BQ227" t="s">
        <v>1018</v>
      </c>
      <c r="BR227" t="s">
        <v>1018</v>
      </c>
      <c r="BS227" t="s">
        <v>1018</v>
      </c>
      <c r="BT227" t="s">
        <v>1018</v>
      </c>
      <c r="BU227" t="s">
        <v>1018</v>
      </c>
      <c r="BV227" t="s">
        <v>1018</v>
      </c>
      <c r="BW227" t="s">
        <v>1018</v>
      </c>
      <c r="BX227" t="s">
        <v>1018</v>
      </c>
      <c r="BY227" t="s">
        <v>1018</v>
      </c>
      <c r="BZ227" t="s">
        <v>1018</v>
      </c>
      <c r="CA227" t="s">
        <v>1018</v>
      </c>
      <c r="CB227" t="s">
        <v>1018</v>
      </c>
      <c r="CC227" t="s">
        <v>1018</v>
      </c>
      <c r="CD227" t="s">
        <v>1018</v>
      </c>
      <c r="CE227" t="s">
        <v>1018</v>
      </c>
      <c r="CF227" t="s">
        <v>1018</v>
      </c>
      <c r="CG227" t="s">
        <v>1018</v>
      </c>
      <c r="CH227" t="s">
        <v>1018</v>
      </c>
      <c r="CI227" t="s">
        <v>1018</v>
      </c>
      <c r="CJ227" t="s">
        <v>1018</v>
      </c>
      <c r="CK227" t="s">
        <v>1018</v>
      </c>
      <c r="CL227" t="s">
        <v>370</v>
      </c>
      <c r="CM227" t="s">
        <v>370</v>
      </c>
      <c r="CN227" t="s">
        <v>370</v>
      </c>
      <c r="CO227" t="s">
        <v>370</v>
      </c>
      <c r="CP227" t="s">
        <v>370</v>
      </c>
      <c r="CQ227" t="s">
        <v>370</v>
      </c>
      <c r="CR227" t="s">
        <v>1029</v>
      </c>
      <c r="CS227" t="s">
        <v>370</v>
      </c>
      <c r="CT227" t="s">
        <v>1030</v>
      </c>
      <c r="CU227" t="s">
        <v>970</v>
      </c>
      <c r="CV227" t="s">
        <v>370</v>
      </c>
      <c r="CW227" t="s">
        <v>370</v>
      </c>
      <c r="CX227" t="s">
        <v>370</v>
      </c>
      <c r="CY227" t="s">
        <v>370</v>
      </c>
      <c r="CZ227" t="s">
        <v>370</v>
      </c>
      <c r="DA227" t="s">
        <v>370</v>
      </c>
      <c r="DB227" t="s">
        <v>370</v>
      </c>
      <c r="DC227" t="s">
        <v>370</v>
      </c>
      <c r="DD227" t="s">
        <v>370</v>
      </c>
      <c r="DE227" t="s">
        <v>370</v>
      </c>
      <c r="DF227" t="s">
        <v>370</v>
      </c>
      <c r="DG227" t="s">
        <v>370</v>
      </c>
      <c r="DH227" t="s">
        <v>370</v>
      </c>
      <c r="DI227" t="s">
        <v>370</v>
      </c>
      <c r="DJ227" t="s">
        <v>370</v>
      </c>
      <c r="DK227" t="s">
        <v>370</v>
      </c>
      <c r="DL227" t="s">
        <v>370</v>
      </c>
      <c r="DM227" t="s">
        <v>370</v>
      </c>
      <c r="DN227" t="s">
        <v>370</v>
      </c>
      <c r="DO227" t="s">
        <v>370</v>
      </c>
      <c r="DP227" t="s">
        <v>370</v>
      </c>
      <c r="DQ227" t="s">
        <v>370</v>
      </c>
      <c r="DR227" t="s">
        <v>370</v>
      </c>
      <c r="DS227" t="s">
        <v>370</v>
      </c>
      <c r="DT227" t="s">
        <v>370</v>
      </c>
      <c r="DU227" t="s">
        <v>370</v>
      </c>
      <c r="DV227" t="s">
        <v>370</v>
      </c>
      <c r="DW227" t="s">
        <v>370</v>
      </c>
      <c r="DX227" t="s">
        <v>370</v>
      </c>
      <c r="DY227" t="s">
        <v>370</v>
      </c>
      <c r="DZ227" t="s">
        <v>370</v>
      </c>
      <c r="EA227" t="s">
        <v>370</v>
      </c>
      <c r="EB227" t="s">
        <v>370</v>
      </c>
      <c r="EC227" t="s">
        <v>370</v>
      </c>
      <c r="ED227" t="s">
        <v>370</v>
      </c>
      <c r="EE227" t="s">
        <v>370</v>
      </c>
      <c r="EF227" t="s">
        <v>370</v>
      </c>
      <c r="EG227" t="s">
        <v>370</v>
      </c>
      <c r="EH227" t="s">
        <v>370</v>
      </c>
      <c r="EI227" t="s">
        <v>370</v>
      </c>
      <c r="EJ227" t="s">
        <v>370</v>
      </c>
      <c r="EK227" t="s">
        <v>370</v>
      </c>
      <c r="EL227" t="s">
        <v>370</v>
      </c>
      <c r="EM227" t="s">
        <v>370</v>
      </c>
    </row>
    <row r="228" spans="1:143" ht="30" x14ac:dyDescent="0.25">
      <c r="A228" t="s">
        <v>1023</v>
      </c>
      <c r="B228">
        <v>2020</v>
      </c>
      <c r="C228" t="s">
        <v>784</v>
      </c>
      <c r="D228" t="s">
        <v>782</v>
      </c>
      <c r="E228" t="s">
        <v>1170</v>
      </c>
      <c r="F228" t="s">
        <v>783</v>
      </c>
      <c r="G228" t="s">
        <v>1171</v>
      </c>
      <c r="H228" t="s">
        <v>103</v>
      </c>
      <c r="I228">
        <v>44044</v>
      </c>
      <c r="J228" s="2">
        <v>5</v>
      </c>
      <c r="K228">
        <v>562211</v>
      </c>
      <c r="L228" s="32" t="s">
        <v>781</v>
      </c>
      <c r="M228" s="32" t="s">
        <v>1018</v>
      </c>
      <c r="N228">
        <v>41.324167000000003</v>
      </c>
      <c r="O228">
        <v>-82.034722000000002</v>
      </c>
      <c r="P228" s="9">
        <v>110000385592</v>
      </c>
      <c r="Q228" s="9">
        <v>1320219288863</v>
      </c>
      <c r="R228" t="s">
        <v>1019</v>
      </c>
      <c r="S228" t="s">
        <v>1020</v>
      </c>
      <c r="T228" s="34">
        <v>3</v>
      </c>
      <c r="U228" s="2" t="s">
        <v>1067</v>
      </c>
      <c r="V228">
        <v>8.0000000000000002E-3</v>
      </c>
      <c r="W228">
        <v>8.0000000000000002E-3</v>
      </c>
      <c r="Y228">
        <v>1E-3</v>
      </c>
      <c r="Z228">
        <v>8.9999999999999993E-3</v>
      </c>
      <c r="AA228" t="s">
        <v>1021</v>
      </c>
      <c r="AB228" s="32" t="s">
        <v>1172</v>
      </c>
      <c r="AD228" s="33" t="s">
        <v>777</v>
      </c>
      <c r="AJ228" t="s">
        <v>1018</v>
      </c>
      <c r="AK228" t="s">
        <v>1018</v>
      </c>
      <c r="AL228" t="s">
        <v>1018</v>
      </c>
      <c r="AM228" t="s">
        <v>1018</v>
      </c>
      <c r="AN228" t="s">
        <v>1018</v>
      </c>
      <c r="AO228" t="s">
        <v>1018</v>
      </c>
      <c r="AP228" t="s">
        <v>1018</v>
      </c>
      <c r="AQ228" t="s">
        <v>1018</v>
      </c>
      <c r="AR228" t="s">
        <v>1018</v>
      </c>
      <c r="AS228" t="s">
        <v>1018</v>
      </c>
      <c r="AT228" t="s">
        <v>1018</v>
      </c>
      <c r="AU228" t="s">
        <v>1018</v>
      </c>
      <c r="AV228" t="s">
        <v>1018</v>
      </c>
      <c r="AW228" t="s">
        <v>1018</v>
      </c>
      <c r="AX228" t="s">
        <v>1018</v>
      </c>
      <c r="AY228" t="s">
        <v>1018</v>
      </c>
      <c r="AZ228" t="s">
        <v>1018</v>
      </c>
      <c r="BA228" t="s">
        <v>1018</v>
      </c>
      <c r="BB228" t="s">
        <v>1018</v>
      </c>
      <c r="BC228" t="s">
        <v>1018</v>
      </c>
      <c r="BD228" t="s">
        <v>1018</v>
      </c>
      <c r="BE228" t="s">
        <v>1018</v>
      </c>
      <c r="BF228" t="s">
        <v>1018</v>
      </c>
      <c r="BG228" t="s">
        <v>1018</v>
      </c>
      <c r="BH228" t="s">
        <v>1018</v>
      </c>
      <c r="BI228" t="s">
        <v>1018</v>
      </c>
      <c r="BJ228" t="s">
        <v>1018</v>
      </c>
      <c r="BK228" t="s">
        <v>1018</v>
      </c>
      <c r="BL228" t="s">
        <v>1018</v>
      </c>
      <c r="BM228" t="s">
        <v>1018</v>
      </c>
      <c r="BN228" t="s">
        <v>1018</v>
      </c>
      <c r="BO228" t="s">
        <v>1018</v>
      </c>
      <c r="BP228" t="s">
        <v>1018</v>
      </c>
      <c r="BQ228" t="s">
        <v>1018</v>
      </c>
      <c r="BR228" t="s">
        <v>1018</v>
      </c>
      <c r="BS228" t="s">
        <v>1018</v>
      </c>
      <c r="BT228" t="s">
        <v>1018</v>
      </c>
      <c r="BU228" t="s">
        <v>1018</v>
      </c>
      <c r="BV228" t="s">
        <v>1018</v>
      </c>
      <c r="BW228" t="s">
        <v>1018</v>
      </c>
      <c r="BX228" t="s">
        <v>1018</v>
      </c>
      <c r="BY228" t="s">
        <v>1018</v>
      </c>
      <c r="BZ228" t="s">
        <v>1018</v>
      </c>
      <c r="CA228" t="s">
        <v>1018</v>
      </c>
      <c r="CB228" t="s">
        <v>1028</v>
      </c>
      <c r="CC228" t="s">
        <v>1018</v>
      </c>
      <c r="CD228" t="s">
        <v>1018</v>
      </c>
      <c r="CE228" t="s">
        <v>1018</v>
      </c>
      <c r="CF228" t="s">
        <v>1018</v>
      </c>
      <c r="CG228" t="s">
        <v>1018</v>
      </c>
      <c r="CH228" t="s">
        <v>1028</v>
      </c>
      <c r="CI228" t="s">
        <v>1018</v>
      </c>
      <c r="CJ228" t="s">
        <v>1018</v>
      </c>
      <c r="CK228" t="s">
        <v>1028</v>
      </c>
      <c r="CL228" t="s">
        <v>370</v>
      </c>
      <c r="CM228" t="s">
        <v>370</v>
      </c>
      <c r="CN228" t="s">
        <v>370</v>
      </c>
      <c r="CO228" t="s">
        <v>370</v>
      </c>
      <c r="CP228" t="s">
        <v>370</v>
      </c>
      <c r="CQ228" t="s">
        <v>370</v>
      </c>
      <c r="CR228" t="s">
        <v>370</v>
      </c>
      <c r="CS228" t="s">
        <v>370</v>
      </c>
      <c r="CT228" t="s">
        <v>370</v>
      </c>
      <c r="CU228" t="s">
        <v>370</v>
      </c>
      <c r="CV228" t="s">
        <v>370</v>
      </c>
      <c r="CW228" t="s">
        <v>370</v>
      </c>
      <c r="CX228" t="s">
        <v>370</v>
      </c>
      <c r="CY228" t="s">
        <v>370</v>
      </c>
      <c r="CZ228" t="s">
        <v>370</v>
      </c>
      <c r="DA228" t="s">
        <v>370</v>
      </c>
      <c r="DB228" t="s">
        <v>370</v>
      </c>
      <c r="DC228" t="s">
        <v>370</v>
      </c>
      <c r="DD228" t="s">
        <v>370</v>
      </c>
      <c r="DE228" t="s">
        <v>370</v>
      </c>
      <c r="DF228" t="s">
        <v>370</v>
      </c>
      <c r="DG228" t="s">
        <v>370</v>
      </c>
      <c r="DH228" t="s">
        <v>370</v>
      </c>
      <c r="DI228" t="s">
        <v>370</v>
      </c>
      <c r="DJ228" t="s">
        <v>370</v>
      </c>
      <c r="DK228" t="s">
        <v>370</v>
      </c>
      <c r="DL228" t="s">
        <v>370</v>
      </c>
      <c r="DM228" t="s">
        <v>370</v>
      </c>
      <c r="DN228" t="s">
        <v>370</v>
      </c>
      <c r="DO228" t="s">
        <v>370</v>
      </c>
      <c r="DP228" t="s">
        <v>370</v>
      </c>
      <c r="DQ228" t="s">
        <v>370</v>
      </c>
      <c r="DR228" t="s">
        <v>370</v>
      </c>
      <c r="DS228" t="s">
        <v>370</v>
      </c>
      <c r="DT228" t="s">
        <v>370</v>
      </c>
      <c r="DU228" t="s">
        <v>370</v>
      </c>
      <c r="DV228" t="s">
        <v>370</v>
      </c>
      <c r="DW228" t="s">
        <v>370</v>
      </c>
      <c r="DX228" t="s">
        <v>370</v>
      </c>
      <c r="DY228" t="s">
        <v>370</v>
      </c>
      <c r="DZ228" t="s">
        <v>370</v>
      </c>
      <c r="EA228" t="s">
        <v>370</v>
      </c>
      <c r="EB228" t="s">
        <v>370</v>
      </c>
      <c r="EC228" t="s">
        <v>370</v>
      </c>
      <c r="ED228" t="s">
        <v>1005</v>
      </c>
      <c r="EE228" t="s">
        <v>370</v>
      </c>
      <c r="EF228" t="s">
        <v>370</v>
      </c>
      <c r="EG228" t="s">
        <v>370</v>
      </c>
      <c r="EH228" t="s">
        <v>370</v>
      </c>
      <c r="EI228" t="s">
        <v>370</v>
      </c>
      <c r="EJ228" t="s">
        <v>1011</v>
      </c>
      <c r="EK228" t="s">
        <v>370</v>
      </c>
      <c r="EL228" t="s">
        <v>370</v>
      </c>
      <c r="EM228" t="s">
        <v>1014</v>
      </c>
    </row>
    <row r="229" spans="1:143" ht="75" x14ac:dyDescent="0.25">
      <c r="A229" t="s">
        <v>1023</v>
      </c>
      <c r="B229">
        <v>2020</v>
      </c>
      <c r="C229" t="s">
        <v>56</v>
      </c>
      <c r="D229" t="s">
        <v>53</v>
      </c>
      <c r="E229" t="s">
        <v>1256</v>
      </c>
      <c r="F229" t="s">
        <v>54</v>
      </c>
      <c r="G229" t="s">
        <v>1257</v>
      </c>
      <c r="H229" t="s">
        <v>55</v>
      </c>
      <c r="I229">
        <v>70805</v>
      </c>
      <c r="J229" s="2">
        <v>6</v>
      </c>
      <c r="K229">
        <v>325110</v>
      </c>
      <c r="L229" s="32" t="s">
        <v>57</v>
      </c>
      <c r="M229" s="32" t="s">
        <v>1018</v>
      </c>
      <c r="N229">
        <v>30.495768999999999</v>
      </c>
      <c r="O229">
        <v>-91.173111000000006</v>
      </c>
      <c r="P229" s="9">
        <v>110000449970</v>
      </c>
      <c r="Q229" s="9">
        <v>1320219299500</v>
      </c>
      <c r="R229" t="s">
        <v>1019</v>
      </c>
      <c r="S229" t="s">
        <v>1020</v>
      </c>
      <c r="T229" s="34">
        <v>7</v>
      </c>
      <c r="U229" s="2" t="s">
        <v>1319</v>
      </c>
      <c r="V229">
        <v>1600</v>
      </c>
      <c r="W229">
        <v>1600</v>
      </c>
      <c r="Y229">
        <v>4100</v>
      </c>
      <c r="Z229">
        <v>5700</v>
      </c>
      <c r="AA229" t="s">
        <v>1021</v>
      </c>
      <c r="AB229" s="32" t="s">
        <v>1259</v>
      </c>
      <c r="AD229" s="33" t="s">
        <v>22</v>
      </c>
      <c r="AJ229" t="s">
        <v>1028</v>
      </c>
      <c r="AK229" t="s">
        <v>1018</v>
      </c>
      <c r="AL229" t="s">
        <v>1028</v>
      </c>
      <c r="AM229" t="s">
        <v>1028</v>
      </c>
      <c r="AN229" t="s">
        <v>1028</v>
      </c>
      <c r="AO229" t="s">
        <v>1018</v>
      </c>
      <c r="AP229" t="s">
        <v>1028</v>
      </c>
      <c r="AQ229" t="s">
        <v>1018</v>
      </c>
      <c r="AR229" t="s">
        <v>1018</v>
      </c>
      <c r="AS229" t="s">
        <v>1028</v>
      </c>
      <c r="AT229" t="s">
        <v>1018</v>
      </c>
      <c r="AU229" t="s">
        <v>1018</v>
      </c>
      <c r="AV229" t="s">
        <v>1018</v>
      </c>
      <c r="AW229" t="s">
        <v>1018</v>
      </c>
      <c r="AX229" t="s">
        <v>1018</v>
      </c>
      <c r="AY229" t="s">
        <v>1018</v>
      </c>
      <c r="AZ229" t="s">
        <v>1018</v>
      </c>
      <c r="BA229" t="s">
        <v>1018</v>
      </c>
      <c r="BB229" t="s">
        <v>1018</v>
      </c>
      <c r="BC229" t="s">
        <v>1018</v>
      </c>
      <c r="BD229" t="s">
        <v>1018</v>
      </c>
      <c r="BE229" t="s">
        <v>1018</v>
      </c>
      <c r="BF229" t="s">
        <v>1018</v>
      </c>
      <c r="BG229" t="s">
        <v>1018</v>
      </c>
      <c r="BH229" t="s">
        <v>1018</v>
      </c>
      <c r="BI229" t="s">
        <v>1018</v>
      </c>
      <c r="BJ229" t="s">
        <v>1028</v>
      </c>
      <c r="BK229" t="s">
        <v>1018</v>
      </c>
      <c r="BL229" t="s">
        <v>1018</v>
      </c>
      <c r="BM229" t="s">
        <v>1018</v>
      </c>
      <c r="BN229" t="s">
        <v>1018</v>
      </c>
      <c r="BO229" t="s">
        <v>1018</v>
      </c>
      <c r="BP229" t="s">
        <v>1018</v>
      </c>
      <c r="BQ229" t="s">
        <v>1018</v>
      </c>
      <c r="BR229" t="s">
        <v>1018</v>
      </c>
      <c r="BS229" t="s">
        <v>1018</v>
      </c>
      <c r="BT229" t="s">
        <v>1018</v>
      </c>
      <c r="BU229" t="s">
        <v>1018</v>
      </c>
      <c r="BV229" t="s">
        <v>1018</v>
      </c>
      <c r="BW229" t="s">
        <v>1018</v>
      </c>
      <c r="BX229" t="s">
        <v>1018</v>
      </c>
      <c r="BY229" t="s">
        <v>1018</v>
      </c>
      <c r="BZ229" t="s">
        <v>1018</v>
      </c>
      <c r="CA229" t="s">
        <v>1018</v>
      </c>
      <c r="CB229" t="s">
        <v>1018</v>
      </c>
      <c r="CC229" t="s">
        <v>1018</v>
      </c>
      <c r="CD229" t="s">
        <v>1018</v>
      </c>
      <c r="CE229" t="s">
        <v>1018</v>
      </c>
      <c r="CF229" t="s">
        <v>1018</v>
      </c>
      <c r="CG229" t="s">
        <v>1018</v>
      </c>
      <c r="CH229" t="s">
        <v>1018</v>
      </c>
      <c r="CI229" t="s">
        <v>1018</v>
      </c>
      <c r="CJ229" t="s">
        <v>1018</v>
      </c>
      <c r="CK229" t="s">
        <v>1018</v>
      </c>
      <c r="CL229" t="s">
        <v>1069</v>
      </c>
      <c r="CM229" t="s">
        <v>370</v>
      </c>
      <c r="CN229" t="s">
        <v>1093</v>
      </c>
      <c r="CO229" t="s">
        <v>1181</v>
      </c>
      <c r="CP229" t="s">
        <v>1070</v>
      </c>
      <c r="CQ229" t="s">
        <v>370</v>
      </c>
      <c r="CR229" t="s">
        <v>1029</v>
      </c>
      <c r="CS229" t="s">
        <v>370</v>
      </c>
      <c r="CT229" t="s">
        <v>370</v>
      </c>
      <c r="CU229" t="s">
        <v>970</v>
      </c>
      <c r="CV229" t="s">
        <v>370</v>
      </c>
      <c r="CW229" t="s">
        <v>370</v>
      </c>
      <c r="CX229" t="s">
        <v>370</v>
      </c>
      <c r="CY229" t="s">
        <v>370</v>
      </c>
      <c r="CZ229" t="s">
        <v>370</v>
      </c>
      <c r="DA229" t="s">
        <v>370</v>
      </c>
      <c r="DB229" t="s">
        <v>370</v>
      </c>
      <c r="DC229" t="s">
        <v>370</v>
      </c>
      <c r="DD229" t="s">
        <v>370</v>
      </c>
      <c r="DE229" t="s">
        <v>370</v>
      </c>
      <c r="DF229" t="s">
        <v>370</v>
      </c>
      <c r="DG229" t="s">
        <v>370</v>
      </c>
      <c r="DH229" t="s">
        <v>370</v>
      </c>
      <c r="DI229" t="s">
        <v>370</v>
      </c>
      <c r="DJ229" t="s">
        <v>370</v>
      </c>
      <c r="DK229" t="s">
        <v>370</v>
      </c>
      <c r="DL229" t="s">
        <v>987</v>
      </c>
      <c r="DM229" t="s">
        <v>370</v>
      </c>
      <c r="DN229" t="s">
        <v>370</v>
      </c>
      <c r="DO229" t="s">
        <v>370</v>
      </c>
      <c r="DP229" t="s">
        <v>370</v>
      </c>
      <c r="DQ229" t="s">
        <v>370</v>
      </c>
      <c r="DR229" t="s">
        <v>370</v>
      </c>
      <c r="DS229" t="s">
        <v>370</v>
      </c>
      <c r="DT229" t="s">
        <v>370</v>
      </c>
      <c r="DU229" t="s">
        <v>370</v>
      </c>
      <c r="DV229" t="s">
        <v>370</v>
      </c>
      <c r="DW229" t="s">
        <v>370</v>
      </c>
      <c r="DX229" t="s">
        <v>370</v>
      </c>
      <c r="DY229" t="s">
        <v>370</v>
      </c>
      <c r="DZ229" t="s">
        <v>370</v>
      </c>
      <c r="EA229" t="s">
        <v>370</v>
      </c>
      <c r="EB229" t="s">
        <v>370</v>
      </c>
      <c r="EC229" t="s">
        <v>370</v>
      </c>
      <c r="ED229" t="s">
        <v>370</v>
      </c>
      <c r="EE229" t="s">
        <v>370</v>
      </c>
      <c r="EF229" t="s">
        <v>370</v>
      </c>
      <c r="EG229" t="s">
        <v>370</v>
      </c>
      <c r="EH229" t="s">
        <v>370</v>
      </c>
      <c r="EI229" t="s">
        <v>370</v>
      </c>
      <c r="EJ229" t="s">
        <v>370</v>
      </c>
      <c r="EK229" t="s">
        <v>370</v>
      </c>
      <c r="EL229" t="s">
        <v>370</v>
      </c>
      <c r="EM229" t="s">
        <v>370</v>
      </c>
    </row>
    <row r="230" spans="1:143" ht="75" x14ac:dyDescent="0.25">
      <c r="A230" t="s">
        <v>1023</v>
      </c>
      <c r="B230">
        <v>2020</v>
      </c>
      <c r="C230" t="s">
        <v>299</v>
      </c>
      <c r="D230" t="s">
        <v>298</v>
      </c>
      <c r="E230" t="s">
        <v>1173</v>
      </c>
      <c r="F230" t="s">
        <v>66</v>
      </c>
      <c r="G230" t="s">
        <v>1119</v>
      </c>
      <c r="H230" t="s">
        <v>62</v>
      </c>
      <c r="I230">
        <v>775413257</v>
      </c>
      <c r="J230" s="2">
        <v>6</v>
      </c>
      <c r="K230">
        <v>325199</v>
      </c>
      <c r="L230" s="32" t="s">
        <v>68</v>
      </c>
      <c r="M230" s="32" t="s">
        <v>1018</v>
      </c>
      <c r="N230">
        <v>28.980146999999999</v>
      </c>
      <c r="O230">
        <v>-95.342271999999994</v>
      </c>
      <c r="P230" s="9">
        <v>110008170237</v>
      </c>
      <c r="Q230" s="9">
        <v>1320219312396</v>
      </c>
      <c r="R230" t="s">
        <v>1019</v>
      </c>
      <c r="S230" t="s">
        <v>1020</v>
      </c>
      <c r="T230" s="34">
        <v>1</v>
      </c>
      <c r="U230" s="2" t="s">
        <v>1174</v>
      </c>
      <c r="V230">
        <v>1</v>
      </c>
      <c r="W230">
        <v>1</v>
      </c>
      <c r="Y230">
        <v>0</v>
      </c>
      <c r="Z230">
        <v>1</v>
      </c>
      <c r="AA230" t="s">
        <v>1021</v>
      </c>
      <c r="AB230" s="32" t="s">
        <v>1175</v>
      </c>
      <c r="AD230" s="33" t="s">
        <v>114</v>
      </c>
      <c r="AE230" s="32" t="s">
        <v>1176</v>
      </c>
      <c r="AJ230" t="s">
        <v>1018</v>
      </c>
      <c r="AK230" t="s">
        <v>1018</v>
      </c>
      <c r="AL230" t="s">
        <v>1018</v>
      </c>
      <c r="AM230" t="s">
        <v>1018</v>
      </c>
      <c r="AN230" t="s">
        <v>1018</v>
      </c>
      <c r="AO230" t="s">
        <v>1018</v>
      </c>
      <c r="AP230" t="s">
        <v>1018</v>
      </c>
      <c r="AQ230" t="s">
        <v>1018</v>
      </c>
      <c r="AR230" t="s">
        <v>1018</v>
      </c>
      <c r="AS230" t="s">
        <v>1018</v>
      </c>
      <c r="AT230" t="s">
        <v>1018</v>
      </c>
      <c r="AU230" t="s">
        <v>1018</v>
      </c>
      <c r="AV230" t="s">
        <v>1018</v>
      </c>
      <c r="AW230" t="s">
        <v>1018</v>
      </c>
      <c r="AX230" t="s">
        <v>1018</v>
      </c>
      <c r="AY230" t="s">
        <v>1018</v>
      </c>
      <c r="AZ230" t="s">
        <v>1018</v>
      </c>
      <c r="BA230" t="s">
        <v>1018</v>
      </c>
      <c r="BB230" t="s">
        <v>1018</v>
      </c>
      <c r="BC230" t="s">
        <v>1018</v>
      </c>
      <c r="BD230" t="s">
        <v>1018</v>
      </c>
      <c r="BE230" t="s">
        <v>1018</v>
      </c>
      <c r="BF230" t="s">
        <v>1018</v>
      </c>
      <c r="BG230" t="s">
        <v>1018</v>
      </c>
      <c r="BH230" t="s">
        <v>1018</v>
      </c>
      <c r="BI230" t="s">
        <v>1018</v>
      </c>
      <c r="BJ230" t="s">
        <v>1018</v>
      </c>
      <c r="BK230" t="s">
        <v>1018</v>
      </c>
      <c r="BL230" t="s">
        <v>1018</v>
      </c>
      <c r="BM230" t="s">
        <v>1018</v>
      </c>
      <c r="BN230" t="s">
        <v>1018</v>
      </c>
      <c r="BO230" t="s">
        <v>1018</v>
      </c>
      <c r="BP230" t="s">
        <v>1018</v>
      </c>
      <c r="BQ230" t="s">
        <v>1018</v>
      </c>
      <c r="BR230" t="s">
        <v>1018</v>
      </c>
      <c r="BS230" t="s">
        <v>1018</v>
      </c>
      <c r="BT230" t="s">
        <v>1018</v>
      </c>
      <c r="BU230" t="s">
        <v>1018</v>
      </c>
      <c r="BV230" t="s">
        <v>1018</v>
      </c>
      <c r="BW230" t="s">
        <v>1018</v>
      </c>
      <c r="BX230" t="s">
        <v>1018</v>
      </c>
      <c r="BY230" t="s">
        <v>1018</v>
      </c>
      <c r="BZ230" t="s">
        <v>1018</v>
      </c>
      <c r="CA230" t="s">
        <v>1018</v>
      </c>
      <c r="CB230" t="s">
        <v>1028</v>
      </c>
      <c r="CC230" t="s">
        <v>1018</v>
      </c>
      <c r="CD230" t="s">
        <v>1018</v>
      </c>
      <c r="CE230" t="s">
        <v>1018</v>
      </c>
      <c r="CF230" t="s">
        <v>1018</v>
      </c>
      <c r="CG230" t="s">
        <v>1018</v>
      </c>
      <c r="CH230" t="s">
        <v>1018</v>
      </c>
      <c r="CI230" t="s">
        <v>1018</v>
      </c>
      <c r="CJ230" t="s">
        <v>1018</v>
      </c>
      <c r="CK230" t="s">
        <v>1028</v>
      </c>
      <c r="CL230" t="s">
        <v>370</v>
      </c>
      <c r="CM230" t="s">
        <v>370</v>
      </c>
      <c r="CN230" t="s">
        <v>370</v>
      </c>
      <c r="CO230" t="s">
        <v>370</v>
      </c>
      <c r="CP230" t="s">
        <v>370</v>
      </c>
      <c r="CQ230" t="s">
        <v>370</v>
      </c>
      <c r="CR230" t="s">
        <v>370</v>
      </c>
      <c r="CS230" t="s">
        <v>370</v>
      </c>
      <c r="CT230" t="s">
        <v>370</v>
      </c>
      <c r="CU230" t="s">
        <v>370</v>
      </c>
      <c r="CV230" t="s">
        <v>370</v>
      </c>
      <c r="CW230" t="s">
        <v>370</v>
      </c>
      <c r="CX230" t="s">
        <v>370</v>
      </c>
      <c r="CY230" t="s">
        <v>370</v>
      </c>
      <c r="CZ230" t="s">
        <v>370</v>
      </c>
      <c r="DA230" t="s">
        <v>370</v>
      </c>
      <c r="DB230" t="s">
        <v>370</v>
      </c>
      <c r="DC230" t="s">
        <v>370</v>
      </c>
      <c r="DD230" t="s">
        <v>370</v>
      </c>
      <c r="DE230" t="s">
        <v>370</v>
      </c>
      <c r="DF230" t="s">
        <v>370</v>
      </c>
      <c r="DG230" t="s">
        <v>370</v>
      </c>
      <c r="DH230" t="s">
        <v>370</v>
      </c>
      <c r="DI230" t="s">
        <v>370</v>
      </c>
      <c r="DJ230" t="s">
        <v>370</v>
      </c>
      <c r="DK230" t="s">
        <v>370</v>
      </c>
      <c r="DL230" t="s">
        <v>370</v>
      </c>
      <c r="DM230" t="s">
        <v>370</v>
      </c>
      <c r="DN230" t="s">
        <v>370</v>
      </c>
      <c r="DO230" t="s">
        <v>370</v>
      </c>
      <c r="DP230" t="s">
        <v>370</v>
      </c>
      <c r="DQ230" t="s">
        <v>370</v>
      </c>
      <c r="DR230" t="s">
        <v>370</v>
      </c>
      <c r="DS230" t="s">
        <v>370</v>
      </c>
      <c r="DT230" t="s">
        <v>370</v>
      </c>
      <c r="DU230" t="s">
        <v>370</v>
      </c>
      <c r="DV230" t="s">
        <v>370</v>
      </c>
      <c r="DW230" t="s">
        <v>370</v>
      </c>
      <c r="DX230" t="s">
        <v>370</v>
      </c>
      <c r="DY230" t="s">
        <v>370</v>
      </c>
      <c r="DZ230" t="s">
        <v>370</v>
      </c>
      <c r="EA230" t="s">
        <v>370</v>
      </c>
      <c r="EB230" t="s">
        <v>370</v>
      </c>
      <c r="EC230" t="s">
        <v>370</v>
      </c>
      <c r="ED230" t="s">
        <v>1005</v>
      </c>
      <c r="EE230" t="s">
        <v>370</v>
      </c>
      <c r="EF230" t="s">
        <v>370</v>
      </c>
      <c r="EG230" t="s">
        <v>370</v>
      </c>
      <c r="EH230" t="s">
        <v>370</v>
      </c>
      <c r="EI230" t="s">
        <v>370</v>
      </c>
      <c r="EJ230" t="s">
        <v>370</v>
      </c>
      <c r="EK230" t="s">
        <v>370</v>
      </c>
      <c r="EL230" t="s">
        <v>370</v>
      </c>
      <c r="EM230" t="s">
        <v>1014</v>
      </c>
    </row>
    <row r="231" spans="1:143" ht="30" x14ac:dyDescent="0.25">
      <c r="A231" t="s">
        <v>1023</v>
      </c>
      <c r="B231">
        <v>2020</v>
      </c>
      <c r="C231" t="s">
        <v>829</v>
      </c>
      <c r="D231" t="s">
        <v>827</v>
      </c>
      <c r="E231" t="s">
        <v>1320</v>
      </c>
      <c r="F231" t="s">
        <v>828</v>
      </c>
      <c r="G231" t="s">
        <v>1050</v>
      </c>
      <c r="H231" t="s">
        <v>62</v>
      </c>
      <c r="I231">
        <v>77705</v>
      </c>
      <c r="J231" s="2">
        <v>6</v>
      </c>
      <c r="K231">
        <v>562211</v>
      </c>
      <c r="L231" s="32" t="s">
        <v>781</v>
      </c>
      <c r="M231" s="32" t="s">
        <v>1018</v>
      </c>
      <c r="N231">
        <v>29.853055999999999</v>
      </c>
      <c r="O231">
        <v>-94.095277999999993</v>
      </c>
      <c r="P231" s="9">
        <v>110035783658</v>
      </c>
      <c r="Q231" s="9">
        <v>1320219315330</v>
      </c>
      <c r="R231" t="s">
        <v>1019</v>
      </c>
      <c r="S231" t="s">
        <v>1020</v>
      </c>
      <c r="T231" s="34">
        <v>3</v>
      </c>
      <c r="U231" s="2" t="s">
        <v>1067</v>
      </c>
      <c r="V231">
        <v>3</v>
      </c>
      <c r="W231">
        <v>3</v>
      </c>
      <c r="Y231">
        <v>0</v>
      </c>
      <c r="Z231">
        <v>3</v>
      </c>
      <c r="AA231" t="s">
        <v>1021</v>
      </c>
      <c r="AB231" s="32" t="s">
        <v>1175</v>
      </c>
      <c r="AD231" s="33" t="s">
        <v>777</v>
      </c>
      <c r="AJ231" t="s">
        <v>1018</v>
      </c>
      <c r="AK231" t="s">
        <v>1018</v>
      </c>
      <c r="AL231" t="s">
        <v>1018</v>
      </c>
      <c r="AM231" t="s">
        <v>1018</v>
      </c>
      <c r="AN231" t="s">
        <v>1018</v>
      </c>
      <c r="AO231" t="s">
        <v>1018</v>
      </c>
      <c r="AP231" t="s">
        <v>1018</v>
      </c>
      <c r="AQ231" t="s">
        <v>1018</v>
      </c>
      <c r="AR231" t="s">
        <v>1018</v>
      </c>
      <c r="AS231" t="s">
        <v>1018</v>
      </c>
      <c r="AT231" t="s">
        <v>1018</v>
      </c>
      <c r="AU231" t="s">
        <v>1018</v>
      </c>
      <c r="AV231" t="s">
        <v>1018</v>
      </c>
      <c r="AW231" t="s">
        <v>1018</v>
      </c>
      <c r="AX231" t="s">
        <v>1018</v>
      </c>
      <c r="AY231" t="s">
        <v>1018</v>
      </c>
      <c r="AZ231" t="s">
        <v>1018</v>
      </c>
      <c r="BA231" t="s">
        <v>1018</v>
      </c>
      <c r="BB231" t="s">
        <v>1018</v>
      </c>
      <c r="BC231" t="s">
        <v>1018</v>
      </c>
      <c r="BD231" t="s">
        <v>1018</v>
      </c>
      <c r="BE231" t="s">
        <v>1018</v>
      </c>
      <c r="BF231" t="s">
        <v>1018</v>
      </c>
      <c r="BG231" t="s">
        <v>1018</v>
      </c>
      <c r="BH231" t="s">
        <v>1018</v>
      </c>
      <c r="BI231" t="s">
        <v>1018</v>
      </c>
      <c r="BJ231" t="s">
        <v>1018</v>
      </c>
      <c r="BK231" t="s">
        <v>1018</v>
      </c>
      <c r="BL231" t="s">
        <v>1018</v>
      </c>
      <c r="BM231" t="s">
        <v>1018</v>
      </c>
      <c r="BN231" t="s">
        <v>1018</v>
      </c>
      <c r="BO231" t="s">
        <v>1018</v>
      </c>
      <c r="BP231" t="s">
        <v>1018</v>
      </c>
      <c r="BQ231" t="s">
        <v>1018</v>
      </c>
      <c r="BR231" t="s">
        <v>1018</v>
      </c>
      <c r="BS231" t="s">
        <v>1018</v>
      </c>
      <c r="BT231" t="s">
        <v>1018</v>
      </c>
      <c r="BU231" t="s">
        <v>1018</v>
      </c>
      <c r="BV231" t="s">
        <v>1018</v>
      </c>
      <c r="BW231" t="s">
        <v>1018</v>
      </c>
      <c r="BX231" t="s">
        <v>1018</v>
      </c>
      <c r="BY231" t="s">
        <v>1018</v>
      </c>
      <c r="BZ231" t="s">
        <v>1018</v>
      </c>
      <c r="CA231" t="s">
        <v>1018</v>
      </c>
      <c r="CB231" t="s">
        <v>1028</v>
      </c>
      <c r="CC231" t="s">
        <v>1018</v>
      </c>
      <c r="CD231" t="s">
        <v>1018</v>
      </c>
      <c r="CE231" t="s">
        <v>1018</v>
      </c>
      <c r="CF231" t="s">
        <v>1018</v>
      </c>
      <c r="CG231" t="s">
        <v>1018</v>
      </c>
      <c r="CH231" t="s">
        <v>1018</v>
      </c>
      <c r="CI231" t="s">
        <v>1018</v>
      </c>
      <c r="CJ231" t="s">
        <v>1018</v>
      </c>
      <c r="CK231" t="s">
        <v>1028</v>
      </c>
      <c r="CL231" t="s">
        <v>370</v>
      </c>
      <c r="CM231" t="s">
        <v>370</v>
      </c>
      <c r="CN231" t="s">
        <v>370</v>
      </c>
      <c r="CO231" t="s">
        <v>370</v>
      </c>
      <c r="CP231" t="s">
        <v>370</v>
      </c>
      <c r="CQ231" t="s">
        <v>370</v>
      </c>
      <c r="CR231" t="s">
        <v>370</v>
      </c>
      <c r="CS231" t="s">
        <v>370</v>
      </c>
      <c r="CT231" t="s">
        <v>370</v>
      </c>
      <c r="CU231" t="s">
        <v>370</v>
      </c>
      <c r="CV231" t="s">
        <v>370</v>
      </c>
      <c r="CW231" t="s">
        <v>370</v>
      </c>
      <c r="CX231" t="s">
        <v>370</v>
      </c>
      <c r="CY231" t="s">
        <v>370</v>
      </c>
      <c r="CZ231" t="s">
        <v>370</v>
      </c>
      <c r="DA231" t="s">
        <v>370</v>
      </c>
      <c r="DB231" t="s">
        <v>370</v>
      </c>
      <c r="DC231" t="s">
        <v>370</v>
      </c>
      <c r="DD231" t="s">
        <v>370</v>
      </c>
      <c r="DE231" t="s">
        <v>370</v>
      </c>
      <c r="DF231" t="s">
        <v>370</v>
      </c>
      <c r="DG231" t="s">
        <v>370</v>
      </c>
      <c r="DH231" t="s">
        <v>370</v>
      </c>
      <c r="DI231" t="s">
        <v>370</v>
      </c>
      <c r="DJ231" t="s">
        <v>370</v>
      </c>
      <c r="DK231" t="s">
        <v>370</v>
      </c>
      <c r="DL231" t="s">
        <v>370</v>
      </c>
      <c r="DM231" t="s">
        <v>370</v>
      </c>
      <c r="DN231" t="s">
        <v>370</v>
      </c>
      <c r="DO231" t="s">
        <v>370</v>
      </c>
      <c r="DP231" t="s">
        <v>370</v>
      </c>
      <c r="DQ231" t="s">
        <v>370</v>
      </c>
      <c r="DR231" t="s">
        <v>370</v>
      </c>
      <c r="DS231" t="s">
        <v>370</v>
      </c>
      <c r="DT231" t="s">
        <v>370</v>
      </c>
      <c r="DU231" t="s">
        <v>370</v>
      </c>
      <c r="DV231" t="s">
        <v>370</v>
      </c>
      <c r="DW231" t="s">
        <v>370</v>
      </c>
      <c r="DX231" t="s">
        <v>370</v>
      </c>
      <c r="DY231" t="s">
        <v>370</v>
      </c>
      <c r="DZ231" t="s">
        <v>370</v>
      </c>
      <c r="EA231" t="s">
        <v>370</v>
      </c>
      <c r="EB231" t="s">
        <v>370</v>
      </c>
      <c r="EC231" t="s">
        <v>370</v>
      </c>
      <c r="ED231" t="s">
        <v>1005</v>
      </c>
      <c r="EE231" t="s">
        <v>370</v>
      </c>
      <c r="EF231" t="s">
        <v>370</v>
      </c>
      <c r="EG231" t="s">
        <v>370</v>
      </c>
      <c r="EH231" t="s">
        <v>370</v>
      </c>
      <c r="EI231" t="s">
        <v>370</v>
      </c>
      <c r="EJ231" t="s">
        <v>370</v>
      </c>
      <c r="EK231" t="s">
        <v>370</v>
      </c>
      <c r="EL231" t="s">
        <v>370</v>
      </c>
      <c r="EM231" t="s">
        <v>1014</v>
      </c>
    </row>
    <row r="232" spans="1:143" ht="45" x14ac:dyDescent="0.25">
      <c r="A232" t="s">
        <v>1023</v>
      </c>
      <c r="B232">
        <v>2020</v>
      </c>
      <c r="C232" t="s">
        <v>407</v>
      </c>
      <c r="D232" t="s">
        <v>405</v>
      </c>
      <c r="E232" t="s">
        <v>1123</v>
      </c>
      <c r="F232" t="s">
        <v>406</v>
      </c>
      <c r="G232" t="s">
        <v>1124</v>
      </c>
      <c r="H232" t="s">
        <v>364</v>
      </c>
      <c r="I232">
        <v>49120</v>
      </c>
      <c r="J232" s="2">
        <v>5</v>
      </c>
      <c r="K232">
        <v>325510</v>
      </c>
      <c r="L232" s="32" t="s">
        <v>120</v>
      </c>
      <c r="M232" s="32" t="s">
        <v>1018</v>
      </c>
      <c r="N232">
        <v>41.812399999999997</v>
      </c>
      <c r="O232">
        <v>-86.253600000000006</v>
      </c>
      <c r="P232" s="9">
        <v>110000409638</v>
      </c>
      <c r="Q232" s="9">
        <v>1320219319163</v>
      </c>
      <c r="R232" t="s">
        <v>1019</v>
      </c>
      <c r="S232" t="s">
        <v>1020</v>
      </c>
      <c r="T232" s="34">
        <v>3</v>
      </c>
      <c r="U232" s="2" t="s">
        <v>1067</v>
      </c>
      <c r="V232">
        <v>44</v>
      </c>
      <c r="W232">
        <v>44</v>
      </c>
      <c r="Y232">
        <v>81</v>
      </c>
      <c r="Z232">
        <v>125</v>
      </c>
      <c r="AA232" t="s">
        <v>1021</v>
      </c>
      <c r="AB232" s="32" t="s">
        <v>1321</v>
      </c>
      <c r="AD232" s="33" t="s">
        <v>388</v>
      </c>
      <c r="AJ232" t="s">
        <v>1018</v>
      </c>
      <c r="AK232" t="s">
        <v>1018</v>
      </c>
      <c r="AL232" t="s">
        <v>1018</v>
      </c>
      <c r="AM232" t="s">
        <v>1018</v>
      </c>
      <c r="AN232" t="s">
        <v>1018</v>
      </c>
      <c r="AO232" t="s">
        <v>1018</v>
      </c>
      <c r="AP232" t="s">
        <v>1018</v>
      </c>
      <c r="AQ232" t="s">
        <v>1018</v>
      </c>
      <c r="AR232" t="s">
        <v>1018</v>
      </c>
      <c r="AS232" t="s">
        <v>1018</v>
      </c>
      <c r="AT232" t="s">
        <v>1018</v>
      </c>
      <c r="AU232" t="s">
        <v>1018</v>
      </c>
      <c r="AV232" t="s">
        <v>1028</v>
      </c>
      <c r="AW232" t="s">
        <v>1028</v>
      </c>
      <c r="AX232" t="s">
        <v>1018</v>
      </c>
      <c r="AY232" t="s">
        <v>1018</v>
      </c>
      <c r="AZ232" t="s">
        <v>1018</v>
      </c>
      <c r="BA232" t="s">
        <v>1028</v>
      </c>
      <c r="BB232" t="s">
        <v>1018</v>
      </c>
      <c r="BC232" t="s">
        <v>1018</v>
      </c>
      <c r="BD232" t="s">
        <v>1018</v>
      </c>
      <c r="BE232" t="s">
        <v>1018</v>
      </c>
      <c r="BF232" t="s">
        <v>1018</v>
      </c>
      <c r="BG232" t="s">
        <v>1018</v>
      </c>
      <c r="BH232" t="s">
        <v>1018</v>
      </c>
      <c r="BI232" t="s">
        <v>1018</v>
      </c>
      <c r="BJ232" t="s">
        <v>1018</v>
      </c>
      <c r="BK232" t="s">
        <v>1018</v>
      </c>
      <c r="BL232" t="s">
        <v>1018</v>
      </c>
      <c r="BM232" t="s">
        <v>1018</v>
      </c>
      <c r="BN232" t="s">
        <v>1018</v>
      </c>
      <c r="BO232" t="s">
        <v>1018</v>
      </c>
      <c r="BP232" t="s">
        <v>1018</v>
      </c>
      <c r="BQ232" t="s">
        <v>1018</v>
      </c>
      <c r="BR232" t="s">
        <v>1018</v>
      </c>
      <c r="BS232" t="s">
        <v>1018</v>
      </c>
      <c r="BT232" t="s">
        <v>1018</v>
      </c>
      <c r="BU232" t="s">
        <v>1018</v>
      </c>
      <c r="BV232" t="s">
        <v>1018</v>
      </c>
      <c r="BW232" t="s">
        <v>1018</v>
      </c>
      <c r="BX232" t="s">
        <v>1018</v>
      </c>
      <c r="BY232" t="s">
        <v>1018</v>
      </c>
      <c r="BZ232" t="s">
        <v>1018</v>
      </c>
      <c r="CA232" t="s">
        <v>1018</v>
      </c>
      <c r="CB232" t="s">
        <v>1018</v>
      </c>
      <c r="CC232" t="s">
        <v>1018</v>
      </c>
      <c r="CD232" t="s">
        <v>1018</v>
      </c>
      <c r="CE232" t="s">
        <v>1018</v>
      </c>
      <c r="CF232" t="s">
        <v>1018</v>
      </c>
      <c r="CG232" t="s">
        <v>1018</v>
      </c>
      <c r="CH232" t="s">
        <v>1018</v>
      </c>
      <c r="CI232" t="s">
        <v>1018</v>
      </c>
      <c r="CJ232" t="s">
        <v>1018</v>
      </c>
      <c r="CK232" t="s">
        <v>1018</v>
      </c>
      <c r="CL232" t="s">
        <v>370</v>
      </c>
      <c r="CM232" t="s">
        <v>370</v>
      </c>
      <c r="CN232" t="s">
        <v>370</v>
      </c>
      <c r="CO232" t="s">
        <v>370</v>
      </c>
      <c r="CP232" t="s">
        <v>370</v>
      </c>
      <c r="CQ232" t="s">
        <v>370</v>
      </c>
      <c r="CR232" t="s">
        <v>370</v>
      </c>
      <c r="CS232" t="s">
        <v>370</v>
      </c>
      <c r="CT232" t="s">
        <v>370</v>
      </c>
      <c r="CU232" t="s">
        <v>370</v>
      </c>
      <c r="CV232" t="s">
        <v>370</v>
      </c>
      <c r="CW232" t="s">
        <v>370</v>
      </c>
      <c r="CX232" t="s">
        <v>1071</v>
      </c>
      <c r="CY232" t="s">
        <v>974</v>
      </c>
      <c r="CZ232" t="s">
        <v>370</v>
      </c>
      <c r="DA232" t="s">
        <v>370</v>
      </c>
      <c r="DB232" t="s">
        <v>370</v>
      </c>
      <c r="DC232" t="s">
        <v>978</v>
      </c>
      <c r="DD232" t="s">
        <v>370</v>
      </c>
      <c r="DE232" t="s">
        <v>370</v>
      </c>
      <c r="DF232" t="s">
        <v>370</v>
      </c>
      <c r="DG232" t="s">
        <v>370</v>
      </c>
      <c r="DH232" t="s">
        <v>370</v>
      </c>
      <c r="DI232" t="s">
        <v>370</v>
      </c>
      <c r="DJ232" t="s">
        <v>370</v>
      </c>
      <c r="DK232" t="s">
        <v>370</v>
      </c>
      <c r="DL232" t="s">
        <v>370</v>
      </c>
      <c r="DM232" t="s">
        <v>370</v>
      </c>
      <c r="DN232" t="s">
        <v>370</v>
      </c>
      <c r="DO232" t="s">
        <v>370</v>
      </c>
      <c r="DP232" t="s">
        <v>370</v>
      </c>
      <c r="DQ232" t="s">
        <v>370</v>
      </c>
      <c r="DR232" t="s">
        <v>370</v>
      </c>
      <c r="DS232" t="s">
        <v>370</v>
      </c>
      <c r="DT232" t="s">
        <v>370</v>
      </c>
      <c r="DU232" t="s">
        <v>370</v>
      </c>
      <c r="DV232" t="s">
        <v>370</v>
      </c>
      <c r="DW232" t="s">
        <v>370</v>
      </c>
      <c r="DX232" t="s">
        <v>370</v>
      </c>
      <c r="DY232" t="s">
        <v>370</v>
      </c>
      <c r="DZ232" t="s">
        <v>370</v>
      </c>
      <c r="EA232" t="s">
        <v>370</v>
      </c>
      <c r="EB232" t="s">
        <v>370</v>
      </c>
      <c r="EC232" t="s">
        <v>370</v>
      </c>
      <c r="ED232" t="s">
        <v>370</v>
      </c>
      <c r="EE232" t="s">
        <v>370</v>
      </c>
      <c r="EF232" t="s">
        <v>370</v>
      </c>
      <c r="EG232" t="s">
        <v>370</v>
      </c>
      <c r="EH232" t="s">
        <v>370</v>
      </c>
      <c r="EI232" t="s">
        <v>370</v>
      </c>
      <c r="EJ232" t="s">
        <v>370</v>
      </c>
      <c r="EK232" t="s">
        <v>370</v>
      </c>
      <c r="EL232" t="s">
        <v>370</v>
      </c>
      <c r="EM232" t="s">
        <v>370</v>
      </c>
    </row>
    <row r="233" spans="1:143" x14ac:dyDescent="0.25">
      <c r="A233" t="s">
        <v>1023</v>
      </c>
      <c r="B233">
        <v>2020</v>
      </c>
      <c r="C233" t="s">
        <v>602</v>
      </c>
      <c r="D233" t="s">
        <v>599</v>
      </c>
      <c r="E233" t="s">
        <v>1289</v>
      </c>
      <c r="F233" t="s">
        <v>600</v>
      </c>
      <c r="G233" t="s">
        <v>1290</v>
      </c>
      <c r="H233" t="s">
        <v>601</v>
      </c>
      <c r="I233">
        <v>39730</v>
      </c>
      <c r="J233" s="2">
        <v>4</v>
      </c>
      <c r="K233">
        <v>325211</v>
      </c>
      <c r="L233" s="32" t="s">
        <v>259</v>
      </c>
      <c r="M233" s="32" t="s">
        <v>1018</v>
      </c>
      <c r="N233">
        <v>33.813471999999997</v>
      </c>
      <c r="O233">
        <v>-88.559443999999999</v>
      </c>
      <c r="P233" s="9">
        <v>110012665990</v>
      </c>
      <c r="Q233" s="9">
        <v>1320219320924</v>
      </c>
      <c r="R233" t="s">
        <v>1019</v>
      </c>
      <c r="S233" t="s">
        <v>1020</v>
      </c>
      <c r="T233" s="34">
        <v>6</v>
      </c>
      <c r="U233" s="2" t="s">
        <v>1026</v>
      </c>
      <c r="V233">
        <v>3020</v>
      </c>
      <c r="W233">
        <v>3020</v>
      </c>
      <c r="Y233">
        <v>332</v>
      </c>
      <c r="Z233">
        <v>3352</v>
      </c>
      <c r="AA233" t="s">
        <v>1021</v>
      </c>
      <c r="AB233" s="32" t="s">
        <v>1027</v>
      </c>
      <c r="AD233" s="33" t="s">
        <v>426</v>
      </c>
      <c r="AJ233" t="s">
        <v>1018</v>
      </c>
      <c r="AK233" t="s">
        <v>1018</v>
      </c>
      <c r="AL233" t="s">
        <v>1018</v>
      </c>
      <c r="AM233" t="s">
        <v>1018</v>
      </c>
      <c r="AN233" t="s">
        <v>1018</v>
      </c>
      <c r="AO233" t="s">
        <v>1018</v>
      </c>
      <c r="AP233" t="s">
        <v>1028</v>
      </c>
      <c r="AQ233" t="s">
        <v>1018</v>
      </c>
      <c r="AR233" t="s">
        <v>1028</v>
      </c>
      <c r="AS233" t="s">
        <v>1018</v>
      </c>
      <c r="AT233" t="s">
        <v>1018</v>
      </c>
      <c r="AU233" t="s">
        <v>1018</v>
      </c>
      <c r="AV233" t="s">
        <v>1018</v>
      </c>
      <c r="AW233" t="s">
        <v>1018</v>
      </c>
      <c r="AX233" t="s">
        <v>1018</v>
      </c>
      <c r="AY233" t="s">
        <v>1018</v>
      </c>
      <c r="AZ233" t="s">
        <v>1018</v>
      </c>
      <c r="BA233" t="s">
        <v>1018</v>
      </c>
      <c r="BB233" t="s">
        <v>1018</v>
      </c>
      <c r="BC233" t="s">
        <v>1018</v>
      </c>
      <c r="BD233" t="s">
        <v>1018</v>
      </c>
      <c r="BE233" t="s">
        <v>1018</v>
      </c>
      <c r="BF233" t="s">
        <v>1018</v>
      </c>
      <c r="BG233" t="s">
        <v>1018</v>
      </c>
      <c r="BH233" t="s">
        <v>1018</v>
      </c>
      <c r="BI233" t="s">
        <v>1018</v>
      </c>
      <c r="BJ233" t="s">
        <v>1018</v>
      </c>
      <c r="BK233" t="s">
        <v>1018</v>
      </c>
      <c r="BL233" t="s">
        <v>1018</v>
      </c>
      <c r="BM233" t="s">
        <v>1018</v>
      </c>
      <c r="BN233" t="s">
        <v>1018</v>
      </c>
      <c r="BO233" t="s">
        <v>1018</v>
      </c>
      <c r="BP233" t="s">
        <v>1018</v>
      </c>
      <c r="BQ233" t="s">
        <v>1018</v>
      </c>
      <c r="BR233" t="s">
        <v>1018</v>
      </c>
      <c r="BS233" t="s">
        <v>1018</v>
      </c>
      <c r="BT233" t="s">
        <v>1018</v>
      </c>
      <c r="BU233" t="s">
        <v>1018</v>
      </c>
      <c r="BV233" t="s">
        <v>1018</v>
      </c>
      <c r="BW233" t="s">
        <v>1018</v>
      </c>
      <c r="BX233" t="s">
        <v>1018</v>
      </c>
      <c r="BY233" t="s">
        <v>1018</v>
      </c>
      <c r="BZ233" t="s">
        <v>1018</v>
      </c>
      <c r="CA233" t="s">
        <v>1018</v>
      </c>
      <c r="CB233" t="s">
        <v>1018</v>
      </c>
      <c r="CC233" t="s">
        <v>1018</v>
      </c>
      <c r="CD233" t="s">
        <v>1018</v>
      </c>
      <c r="CE233" t="s">
        <v>1018</v>
      </c>
      <c r="CF233" t="s">
        <v>1018</v>
      </c>
      <c r="CG233" t="s">
        <v>1018</v>
      </c>
      <c r="CH233" t="s">
        <v>1018</v>
      </c>
      <c r="CI233" t="s">
        <v>1018</v>
      </c>
      <c r="CJ233" t="s">
        <v>1018</v>
      </c>
      <c r="CK233" t="s">
        <v>1018</v>
      </c>
      <c r="CL233" t="s">
        <v>370</v>
      </c>
      <c r="CM233" t="s">
        <v>370</v>
      </c>
      <c r="CN233" t="s">
        <v>370</v>
      </c>
      <c r="CO233" t="s">
        <v>370</v>
      </c>
      <c r="CP233" t="s">
        <v>370</v>
      </c>
      <c r="CQ233" t="s">
        <v>370</v>
      </c>
      <c r="CR233" t="s">
        <v>1029</v>
      </c>
      <c r="CS233" t="s">
        <v>370</v>
      </c>
      <c r="CT233" t="s">
        <v>1030</v>
      </c>
      <c r="CU233" t="s">
        <v>370</v>
      </c>
      <c r="CV233" t="s">
        <v>370</v>
      </c>
      <c r="CW233" t="s">
        <v>370</v>
      </c>
      <c r="CX233" t="s">
        <v>370</v>
      </c>
      <c r="CY233" t="s">
        <v>370</v>
      </c>
      <c r="CZ233" t="s">
        <v>370</v>
      </c>
      <c r="DA233" t="s">
        <v>370</v>
      </c>
      <c r="DB233" t="s">
        <v>370</v>
      </c>
      <c r="DC233" t="s">
        <v>370</v>
      </c>
      <c r="DD233" t="s">
        <v>370</v>
      </c>
      <c r="DE233" t="s">
        <v>370</v>
      </c>
      <c r="DF233" t="s">
        <v>370</v>
      </c>
      <c r="DG233" t="s">
        <v>370</v>
      </c>
      <c r="DH233" t="s">
        <v>370</v>
      </c>
      <c r="DI233" t="s">
        <v>370</v>
      </c>
      <c r="DJ233" t="s">
        <v>370</v>
      </c>
      <c r="DK233" t="s">
        <v>370</v>
      </c>
      <c r="DL233" t="s">
        <v>370</v>
      </c>
      <c r="DM233" t="s">
        <v>370</v>
      </c>
      <c r="DN233" t="s">
        <v>370</v>
      </c>
      <c r="DO233" t="s">
        <v>370</v>
      </c>
      <c r="DP233" t="s">
        <v>370</v>
      </c>
      <c r="DQ233" t="s">
        <v>370</v>
      </c>
      <c r="DR233" t="s">
        <v>370</v>
      </c>
      <c r="DS233" t="s">
        <v>370</v>
      </c>
      <c r="DT233" t="s">
        <v>370</v>
      </c>
      <c r="DU233" t="s">
        <v>370</v>
      </c>
      <c r="DV233" t="s">
        <v>370</v>
      </c>
      <c r="DW233" t="s">
        <v>370</v>
      </c>
      <c r="DX233" t="s">
        <v>370</v>
      </c>
      <c r="DY233" t="s">
        <v>370</v>
      </c>
      <c r="DZ233" t="s">
        <v>370</v>
      </c>
      <c r="EA233" t="s">
        <v>370</v>
      </c>
      <c r="EB233" t="s">
        <v>370</v>
      </c>
      <c r="EC233" t="s">
        <v>370</v>
      </c>
      <c r="ED233" t="s">
        <v>370</v>
      </c>
      <c r="EE233" t="s">
        <v>370</v>
      </c>
      <c r="EF233" t="s">
        <v>370</v>
      </c>
      <c r="EG233" t="s">
        <v>370</v>
      </c>
      <c r="EH233" t="s">
        <v>370</v>
      </c>
      <c r="EI233" t="s">
        <v>370</v>
      </c>
      <c r="EJ233" t="s">
        <v>370</v>
      </c>
      <c r="EK233" t="s">
        <v>370</v>
      </c>
      <c r="EL233" t="s">
        <v>370</v>
      </c>
      <c r="EM233" t="s">
        <v>370</v>
      </c>
    </row>
    <row r="234" spans="1:143" ht="30" x14ac:dyDescent="0.25">
      <c r="A234" t="s">
        <v>1023</v>
      </c>
      <c r="B234">
        <v>2020</v>
      </c>
      <c r="C234" t="s">
        <v>235</v>
      </c>
      <c r="D234" t="s">
        <v>232</v>
      </c>
      <c r="E234" t="s">
        <v>1291</v>
      </c>
      <c r="F234" t="s">
        <v>233</v>
      </c>
      <c r="G234" t="s">
        <v>1155</v>
      </c>
      <c r="H234" t="s">
        <v>234</v>
      </c>
      <c r="I234">
        <v>71730</v>
      </c>
      <c r="J234" s="2">
        <v>6</v>
      </c>
      <c r="K234">
        <v>325180</v>
      </c>
      <c r="L234" s="32" t="s">
        <v>236</v>
      </c>
      <c r="M234" s="32" t="s">
        <v>1018</v>
      </c>
      <c r="N234">
        <v>33.110306000000001</v>
      </c>
      <c r="O234">
        <v>-92.672944000000001</v>
      </c>
      <c r="P234" s="9">
        <v>110000451038</v>
      </c>
      <c r="Q234" s="9">
        <v>1320219322462</v>
      </c>
      <c r="R234" t="s">
        <v>1019</v>
      </c>
      <c r="S234" t="s">
        <v>1020</v>
      </c>
      <c r="T234" s="34">
        <v>6</v>
      </c>
      <c r="U234" s="2" t="s">
        <v>1026</v>
      </c>
      <c r="V234">
        <v>210</v>
      </c>
      <c r="W234">
        <v>210</v>
      </c>
      <c r="Y234">
        <v>120</v>
      </c>
      <c r="Z234">
        <v>330</v>
      </c>
      <c r="AA234" t="s">
        <v>1021</v>
      </c>
      <c r="AB234" s="32" t="s">
        <v>1027</v>
      </c>
      <c r="AD234" s="33" t="s">
        <v>114</v>
      </c>
      <c r="AJ234" t="s">
        <v>1018</v>
      </c>
      <c r="AK234" t="s">
        <v>1018</v>
      </c>
      <c r="AL234" t="s">
        <v>1018</v>
      </c>
      <c r="AM234" t="s">
        <v>1018</v>
      </c>
      <c r="AN234" t="s">
        <v>1018</v>
      </c>
      <c r="AO234" t="s">
        <v>1018</v>
      </c>
      <c r="AP234" t="s">
        <v>1028</v>
      </c>
      <c r="AQ234" t="s">
        <v>1018</v>
      </c>
      <c r="AR234" t="s">
        <v>1028</v>
      </c>
      <c r="AS234" t="s">
        <v>1018</v>
      </c>
      <c r="AT234" t="s">
        <v>1018</v>
      </c>
      <c r="AU234" t="s">
        <v>1018</v>
      </c>
      <c r="AV234" t="s">
        <v>1018</v>
      </c>
      <c r="AW234" t="s">
        <v>1018</v>
      </c>
      <c r="AX234" t="s">
        <v>1018</v>
      </c>
      <c r="AY234" t="s">
        <v>1018</v>
      </c>
      <c r="AZ234" t="s">
        <v>1018</v>
      </c>
      <c r="BA234" t="s">
        <v>1018</v>
      </c>
      <c r="BB234" t="s">
        <v>1018</v>
      </c>
      <c r="BC234" t="s">
        <v>1018</v>
      </c>
      <c r="BD234" t="s">
        <v>1018</v>
      </c>
      <c r="BE234" t="s">
        <v>1018</v>
      </c>
      <c r="BF234" t="s">
        <v>1018</v>
      </c>
      <c r="BG234" t="s">
        <v>1018</v>
      </c>
      <c r="BH234" t="s">
        <v>1018</v>
      </c>
      <c r="BI234" t="s">
        <v>1018</v>
      </c>
      <c r="BJ234" t="s">
        <v>1018</v>
      </c>
      <c r="BK234" t="s">
        <v>1018</v>
      </c>
      <c r="BL234" t="s">
        <v>1018</v>
      </c>
      <c r="BM234" t="s">
        <v>1018</v>
      </c>
      <c r="BN234" t="s">
        <v>1018</v>
      </c>
      <c r="BO234" t="s">
        <v>1018</v>
      </c>
      <c r="BP234" t="s">
        <v>1018</v>
      </c>
      <c r="BQ234" t="s">
        <v>1018</v>
      </c>
      <c r="BR234" t="s">
        <v>1018</v>
      </c>
      <c r="BS234" t="s">
        <v>1018</v>
      </c>
      <c r="BT234" t="s">
        <v>1018</v>
      </c>
      <c r="BU234" t="s">
        <v>1018</v>
      </c>
      <c r="BV234" t="s">
        <v>1018</v>
      </c>
      <c r="BW234" t="s">
        <v>1018</v>
      </c>
      <c r="BX234" t="s">
        <v>1018</v>
      </c>
      <c r="BY234" t="s">
        <v>1018</v>
      </c>
      <c r="BZ234" t="s">
        <v>1018</v>
      </c>
      <c r="CA234" t="s">
        <v>1018</v>
      </c>
      <c r="CB234" t="s">
        <v>1018</v>
      </c>
      <c r="CC234" t="s">
        <v>1018</v>
      </c>
      <c r="CD234" t="s">
        <v>1018</v>
      </c>
      <c r="CE234" t="s">
        <v>1018</v>
      </c>
      <c r="CF234" t="s">
        <v>1018</v>
      </c>
      <c r="CG234" t="s">
        <v>1018</v>
      </c>
      <c r="CH234" t="s">
        <v>1018</v>
      </c>
      <c r="CI234" t="s">
        <v>1018</v>
      </c>
      <c r="CJ234" t="s">
        <v>1018</v>
      </c>
      <c r="CK234" t="s">
        <v>1018</v>
      </c>
      <c r="CL234" t="s">
        <v>370</v>
      </c>
      <c r="CM234" t="s">
        <v>370</v>
      </c>
      <c r="CN234" t="s">
        <v>370</v>
      </c>
      <c r="CO234" t="s">
        <v>370</v>
      </c>
      <c r="CP234" t="s">
        <v>370</v>
      </c>
      <c r="CQ234" t="s">
        <v>370</v>
      </c>
      <c r="CR234" t="s">
        <v>1029</v>
      </c>
      <c r="CS234" t="s">
        <v>370</v>
      </c>
      <c r="CT234" t="s">
        <v>1030</v>
      </c>
      <c r="CU234" t="s">
        <v>370</v>
      </c>
      <c r="CV234" t="s">
        <v>370</v>
      </c>
      <c r="CW234" t="s">
        <v>370</v>
      </c>
      <c r="CX234" t="s">
        <v>370</v>
      </c>
      <c r="CY234" t="s">
        <v>370</v>
      </c>
      <c r="CZ234" t="s">
        <v>370</v>
      </c>
      <c r="DA234" t="s">
        <v>370</v>
      </c>
      <c r="DB234" t="s">
        <v>370</v>
      </c>
      <c r="DC234" t="s">
        <v>370</v>
      </c>
      <c r="DD234" t="s">
        <v>370</v>
      </c>
      <c r="DE234" t="s">
        <v>370</v>
      </c>
      <c r="DF234" t="s">
        <v>370</v>
      </c>
      <c r="DG234" t="s">
        <v>370</v>
      </c>
      <c r="DH234" t="s">
        <v>370</v>
      </c>
      <c r="DI234" t="s">
        <v>370</v>
      </c>
      <c r="DJ234" t="s">
        <v>370</v>
      </c>
      <c r="DK234" t="s">
        <v>370</v>
      </c>
      <c r="DL234" t="s">
        <v>370</v>
      </c>
      <c r="DM234" t="s">
        <v>370</v>
      </c>
      <c r="DN234" t="s">
        <v>370</v>
      </c>
      <c r="DO234" t="s">
        <v>370</v>
      </c>
      <c r="DP234" t="s">
        <v>370</v>
      </c>
      <c r="DQ234" t="s">
        <v>370</v>
      </c>
      <c r="DR234" t="s">
        <v>370</v>
      </c>
      <c r="DS234" t="s">
        <v>370</v>
      </c>
      <c r="DT234" t="s">
        <v>370</v>
      </c>
      <c r="DU234" t="s">
        <v>370</v>
      </c>
      <c r="DV234" t="s">
        <v>370</v>
      </c>
      <c r="DW234" t="s">
        <v>370</v>
      </c>
      <c r="DX234" t="s">
        <v>370</v>
      </c>
      <c r="DY234" t="s">
        <v>370</v>
      </c>
      <c r="DZ234" t="s">
        <v>370</v>
      </c>
      <c r="EA234" t="s">
        <v>370</v>
      </c>
      <c r="EB234" t="s">
        <v>370</v>
      </c>
      <c r="EC234" t="s">
        <v>370</v>
      </c>
      <c r="ED234" t="s">
        <v>370</v>
      </c>
      <c r="EE234" t="s">
        <v>370</v>
      </c>
      <c r="EF234" t="s">
        <v>370</v>
      </c>
      <c r="EG234" t="s">
        <v>370</v>
      </c>
      <c r="EH234" t="s">
        <v>370</v>
      </c>
      <c r="EI234" t="s">
        <v>370</v>
      </c>
      <c r="EJ234" t="s">
        <v>370</v>
      </c>
      <c r="EK234" t="s">
        <v>370</v>
      </c>
      <c r="EL234" t="s">
        <v>370</v>
      </c>
      <c r="EM234" t="s">
        <v>370</v>
      </c>
    </row>
    <row r="235" spans="1:143" ht="30" x14ac:dyDescent="0.25">
      <c r="A235" t="s">
        <v>1023</v>
      </c>
      <c r="B235">
        <v>2020</v>
      </c>
      <c r="C235" t="s">
        <v>841</v>
      </c>
      <c r="D235" t="s">
        <v>839</v>
      </c>
      <c r="E235" t="s">
        <v>1222</v>
      </c>
      <c r="F235" t="s">
        <v>840</v>
      </c>
      <c r="G235" t="s">
        <v>1208</v>
      </c>
      <c r="H235" t="s">
        <v>318</v>
      </c>
      <c r="I235">
        <v>46135</v>
      </c>
      <c r="J235" s="2">
        <v>5</v>
      </c>
      <c r="K235">
        <v>327310</v>
      </c>
      <c r="L235" s="32" t="s">
        <v>794</v>
      </c>
      <c r="M235" s="32" t="s">
        <v>1018</v>
      </c>
      <c r="N235">
        <v>39.616615000000003</v>
      </c>
      <c r="O235">
        <v>-86.868632000000005</v>
      </c>
      <c r="P235" s="9">
        <v>110056963451</v>
      </c>
      <c r="Q235" s="9">
        <v>1320219323920</v>
      </c>
      <c r="R235" t="s">
        <v>1019</v>
      </c>
      <c r="S235" t="s">
        <v>1020</v>
      </c>
      <c r="T235" s="34">
        <v>3</v>
      </c>
      <c r="U235" s="2" t="s">
        <v>1067</v>
      </c>
      <c r="V235">
        <v>7</v>
      </c>
      <c r="W235">
        <v>7</v>
      </c>
      <c r="Y235">
        <v>3</v>
      </c>
      <c r="Z235">
        <v>10</v>
      </c>
      <c r="AA235" t="s">
        <v>1021</v>
      </c>
      <c r="AB235" s="32" t="s">
        <v>1223</v>
      </c>
      <c r="AD235" s="33" t="s">
        <v>777</v>
      </c>
      <c r="AE235" s="32" t="s">
        <v>1224</v>
      </c>
      <c r="AJ235" t="s">
        <v>1018</v>
      </c>
      <c r="AK235" t="s">
        <v>1018</v>
      </c>
      <c r="AL235" t="s">
        <v>1018</v>
      </c>
      <c r="AM235" t="s">
        <v>1018</v>
      </c>
      <c r="AN235" t="s">
        <v>1018</v>
      </c>
      <c r="AO235" t="s">
        <v>1018</v>
      </c>
      <c r="AP235" t="s">
        <v>1018</v>
      </c>
      <c r="AQ235" t="s">
        <v>1018</v>
      </c>
      <c r="AR235" t="s">
        <v>1018</v>
      </c>
      <c r="AS235" t="s">
        <v>1018</v>
      </c>
      <c r="AT235" t="s">
        <v>1018</v>
      </c>
      <c r="AU235" t="s">
        <v>1018</v>
      </c>
      <c r="AV235" t="s">
        <v>1018</v>
      </c>
      <c r="AW235" t="s">
        <v>1018</v>
      </c>
      <c r="AX235" t="s">
        <v>1018</v>
      </c>
      <c r="AY235" t="s">
        <v>1018</v>
      </c>
      <c r="AZ235" t="s">
        <v>1018</v>
      </c>
      <c r="BA235" t="s">
        <v>1018</v>
      </c>
      <c r="BB235" t="s">
        <v>1018</v>
      </c>
      <c r="BC235" t="s">
        <v>1018</v>
      </c>
      <c r="BD235" t="s">
        <v>1018</v>
      </c>
      <c r="BE235" t="s">
        <v>1018</v>
      </c>
      <c r="BF235" t="s">
        <v>1018</v>
      </c>
      <c r="BG235" t="s">
        <v>1018</v>
      </c>
      <c r="BH235" t="s">
        <v>1018</v>
      </c>
      <c r="BI235" t="s">
        <v>1018</v>
      </c>
      <c r="BJ235" t="s">
        <v>1028</v>
      </c>
      <c r="BK235" t="s">
        <v>1018</v>
      </c>
      <c r="BL235" t="s">
        <v>1018</v>
      </c>
      <c r="BM235" t="s">
        <v>1018</v>
      </c>
      <c r="BN235" t="s">
        <v>1018</v>
      </c>
      <c r="BO235" t="s">
        <v>1018</v>
      </c>
      <c r="BP235" t="s">
        <v>1018</v>
      </c>
      <c r="BQ235" t="s">
        <v>1018</v>
      </c>
      <c r="BR235" t="s">
        <v>1018</v>
      </c>
      <c r="BS235" t="s">
        <v>1018</v>
      </c>
      <c r="BT235" t="s">
        <v>1018</v>
      </c>
      <c r="BU235" t="s">
        <v>1018</v>
      </c>
      <c r="BV235" t="s">
        <v>1018</v>
      </c>
      <c r="BW235" t="s">
        <v>1018</v>
      </c>
      <c r="BX235" t="s">
        <v>1018</v>
      </c>
      <c r="BY235" t="s">
        <v>1018</v>
      </c>
      <c r="BZ235" t="s">
        <v>1018</v>
      </c>
      <c r="CA235" t="s">
        <v>1018</v>
      </c>
      <c r="CB235" t="s">
        <v>1028</v>
      </c>
      <c r="CC235" t="s">
        <v>1018</v>
      </c>
      <c r="CD235" t="s">
        <v>1018</v>
      </c>
      <c r="CE235" t="s">
        <v>1018</v>
      </c>
      <c r="CF235" t="s">
        <v>1028</v>
      </c>
      <c r="CG235" t="s">
        <v>1018</v>
      </c>
      <c r="CH235" t="s">
        <v>1018</v>
      </c>
      <c r="CI235" t="s">
        <v>1018</v>
      </c>
      <c r="CJ235" t="s">
        <v>1018</v>
      </c>
      <c r="CK235" t="s">
        <v>1018</v>
      </c>
      <c r="CL235" t="s">
        <v>370</v>
      </c>
      <c r="CM235" t="s">
        <v>370</v>
      </c>
      <c r="CN235" t="s">
        <v>370</v>
      </c>
      <c r="CO235" t="s">
        <v>370</v>
      </c>
      <c r="CP235" t="s">
        <v>370</v>
      </c>
      <c r="CQ235" t="s">
        <v>370</v>
      </c>
      <c r="CR235" t="s">
        <v>370</v>
      </c>
      <c r="CS235" t="s">
        <v>370</v>
      </c>
      <c r="CT235" t="s">
        <v>370</v>
      </c>
      <c r="CU235" t="s">
        <v>370</v>
      </c>
      <c r="CV235" t="s">
        <v>370</v>
      </c>
      <c r="CW235" t="s">
        <v>370</v>
      </c>
      <c r="CX235" t="s">
        <v>370</v>
      </c>
      <c r="CY235" t="s">
        <v>370</v>
      </c>
      <c r="CZ235" t="s">
        <v>370</v>
      </c>
      <c r="DA235" t="s">
        <v>370</v>
      </c>
      <c r="DB235" t="s">
        <v>370</v>
      </c>
      <c r="DC235" t="s">
        <v>370</v>
      </c>
      <c r="DD235" t="s">
        <v>370</v>
      </c>
      <c r="DE235" t="s">
        <v>370</v>
      </c>
      <c r="DF235" t="s">
        <v>370</v>
      </c>
      <c r="DG235" t="s">
        <v>370</v>
      </c>
      <c r="DH235" t="s">
        <v>370</v>
      </c>
      <c r="DI235" t="s">
        <v>370</v>
      </c>
      <c r="DJ235" t="s">
        <v>370</v>
      </c>
      <c r="DK235" t="s">
        <v>370</v>
      </c>
      <c r="DL235" t="s">
        <v>987</v>
      </c>
      <c r="DM235" t="s">
        <v>370</v>
      </c>
      <c r="DN235" t="s">
        <v>370</v>
      </c>
      <c r="DO235" t="s">
        <v>370</v>
      </c>
      <c r="DP235" t="s">
        <v>370</v>
      </c>
      <c r="DQ235" t="s">
        <v>370</v>
      </c>
      <c r="DR235" t="s">
        <v>370</v>
      </c>
      <c r="DS235" t="s">
        <v>370</v>
      </c>
      <c r="DT235" t="s">
        <v>370</v>
      </c>
      <c r="DU235" t="s">
        <v>370</v>
      </c>
      <c r="DV235" t="s">
        <v>370</v>
      </c>
      <c r="DW235" t="s">
        <v>370</v>
      </c>
      <c r="DX235" t="s">
        <v>370</v>
      </c>
      <c r="DY235" t="s">
        <v>370</v>
      </c>
      <c r="DZ235" t="s">
        <v>370</v>
      </c>
      <c r="EA235" t="s">
        <v>370</v>
      </c>
      <c r="EB235" t="s">
        <v>370</v>
      </c>
      <c r="EC235" t="s">
        <v>370</v>
      </c>
      <c r="ED235" t="s">
        <v>1005</v>
      </c>
      <c r="EE235" t="s">
        <v>370</v>
      </c>
      <c r="EF235" t="s">
        <v>370</v>
      </c>
      <c r="EG235" t="s">
        <v>370</v>
      </c>
      <c r="EH235" t="s">
        <v>1009</v>
      </c>
      <c r="EI235" t="s">
        <v>370</v>
      </c>
      <c r="EJ235" t="s">
        <v>370</v>
      </c>
      <c r="EK235" t="s">
        <v>370</v>
      </c>
      <c r="EL235" t="s">
        <v>370</v>
      </c>
      <c r="EM235" t="s">
        <v>370</v>
      </c>
    </row>
    <row r="236" spans="1:143" ht="45" x14ac:dyDescent="0.25">
      <c r="A236" t="s">
        <v>1023</v>
      </c>
      <c r="B236">
        <v>2020</v>
      </c>
      <c r="C236" t="s">
        <v>813</v>
      </c>
      <c r="D236" t="s">
        <v>810</v>
      </c>
      <c r="E236" t="s">
        <v>1322</v>
      </c>
      <c r="F236" t="s">
        <v>811</v>
      </c>
      <c r="G236" t="s">
        <v>1323</v>
      </c>
      <c r="H236" t="s">
        <v>812</v>
      </c>
      <c r="I236">
        <v>84029</v>
      </c>
      <c r="J236" s="2">
        <v>8</v>
      </c>
      <c r="K236">
        <v>562211</v>
      </c>
      <c r="L236" s="32" t="s">
        <v>781</v>
      </c>
      <c r="M236" s="32" t="s">
        <v>1018</v>
      </c>
      <c r="N236">
        <v>40.734400000000001</v>
      </c>
      <c r="O236">
        <v>-112.96810000000001</v>
      </c>
      <c r="P236" s="9">
        <v>110000906985</v>
      </c>
      <c r="Q236" s="9">
        <v>1320219326598</v>
      </c>
      <c r="R236" t="s">
        <v>1019</v>
      </c>
      <c r="S236" t="s">
        <v>1020</v>
      </c>
      <c r="T236" s="34">
        <v>3</v>
      </c>
      <c r="U236" s="2" t="s">
        <v>1067</v>
      </c>
      <c r="V236">
        <v>0.01</v>
      </c>
      <c r="W236">
        <v>0.01</v>
      </c>
      <c r="Y236">
        <v>0.02</v>
      </c>
      <c r="Z236">
        <v>0.03</v>
      </c>
      <c r="AA236" t="s">
        <v>1021</v>
      </c>
      <c r="AB236" s="32" t="s">
        <v>1324</v>
      </c>
      <c r="AD236" s="33" t="s">
        <v>777</v>
      </c>
      <c r="AJ236" t="s">
        <v>1018</v>
      </c>
      <c r="AK236" t="s">
        <v>1018</v>
      </c>
      <c r="AL236" t="s">
        <v>1018</v>
      </c>
      <c r="AM236" t="s">
        <v>1018</v>
      </c>
      <c r="AN236" t="s">
        <v>1018</v>
      </c>
      <c r="AO236" t="s">
        <v>1018</v>
      </c>
      <c r="AP236" t="s">
        <v>1018</v>
      </c>
      <c r="AQ236" t="s">
        <v>1018</v>
      </c>
      <c r="AR236" t="s">
        <v>1018</v>
      </c>
      <c r="AS236" t="s">
        <v>1018</v>
      </c>
      <c r="AT236" t="s">
        <v>1018</v>
      </c>
      <c r="AU236" t="s">
        <v>1018</v>
      </c>
      <c r="AV236" t="s">
        <v>1018</v>
      </c>
      <c r="AW236" t="s">
        <v>1018</v>
      </c>
      <c r="AX236" t="s">
        <v>1018</v>
      </c>
      <c r="AY236" t="s">
        <v>1018</v>
      </c>
      <c r="AZ236" t="s">
        <v>1018</v>
      </c>
      <c r="BA236" t="s">
        <v>1018</v>
      </c>
      <c r="BB236" t="s">
        <v>1018</v>
      </c>
      <c r="BC236" t="s">
        <v>1018</v>
      </c>
      <c r="BD236" t="s">
        <v>1018</v>
      </c>
      <c r="BE236" t="s">
        <v>1018</v>
      </c>
      <c r="BF236" t="s">
        <v>1018</v>
      </c>
      <c r="BG236" t="s">
        <v>1018</v>
      </c>
      <c r="BH236" t="s">
        <v>1018</v>
      </c>
      <c r="BI236" t="s">
        <v>1018</v>
      </c>
      <c r="BJ236" t="s">
        <v>1028</v>
      </c>
      <c r="BK236" t="s">
        <v>1018</v>
      </c>
      <c r="BL236" t="s">
        <v>1018</v>
      </c>
      <c r="BM236" t="s">
        <v>1018</v>
      </c>
      <c r="BN236" t="s">
        <v>1018</v>
      </c>
      <c r="BO236" t="s">
        <v>1018</v>
      </c>
      <c r="BP236" t="s">
        <v>1018</v>
      </c>
      <c r="BQ236" t="s">
        <v>1018</v>
      </c>
      <c r="BR236" t="s">
        <v>1018</v>
      </c>
      <c r="BS236" t="s">
        <v>1018</v>
      </c>
      <c r="BT236" t="s">
        <v>1018</v>
      </c>
      <c r="BU236" t="s">
        <v>1018</v>
      </c>
      <c r="BV236" t="s">
        <v>1018</v>
      </c>
      <c r="BW236" t="s">
        <v>1018</v>
      </c>
      <c r="BX236" t="s">
        <v>1018</v>
      </c>
      <c r="BY236" t="s">
        <v>1018</v>
      </c>
      <c r="BZ236" t="s">
        <v>1018</v>
      </c>
      <c r="CA236" t="s">
        <v>1018</v>
      </c>
      <c r="CB236" t="s">
        <v>1028</v>
      </c>
      <c r="CC236" t="s">
        <v>1018</v>
      </c>
      <c r="CD236" t="s">
        <v>1018</v>
      </c>
      <c r="CE236" t="s">
        <v>1018</v>
      </c>
      <c r="CF236" t="s">
        <v>1018</v>
      </c>
      <c r="CG236" t="s">
        <v>1018</v>
      </c>
      <c r="CH236" t="s">
        <v>1028</v>
      </c>
      <c r="CI236" t="s">
        <v>1018</v>
      </c>
      <c r="CJ236" t="s">
        <v>1018</v>
      </c>
      <c r="CK236" t="s">
        <v>1018</v>
      </c>
      <c r="CL236" t="s">
        <v>370</v>
      </c>
      <c r="CM236" t="s">
        <v>370</v>
      </c>
      <c r="CN236" t="s">
        <v>370</v>
      </c>
      <c r="CO236" t="s">
        <v>370</v>
      </c>
      <c r="CP236" t="s">
        <v>370</v>
      </c>
      <c r="CQ236" t="s">
        <v>370</v>
      </c>
      <c r="CR236" t="s">
        <v>370</v>
      </c>
      <c r="CS236" t="s">
        <v>370</v>
      </c>
      <c r="CT236" t="s">
        <v>370</v>
      </c>
      <c r="CU236" t="s">
        <v>370</v>
      </c>
      <c r="CV236" t="s">
        <v>370</v>
      </c>
      <c r="CW236" t="s">
        <v>370</v>
      </c>
      <c r="CX236" t="s">
        <v>370</v>
      </c>
      <c r="CY236" t="s">
        <v>370</v>
      </c>
      <c r="CZ236" t="s">
        <v>370</v>
      </c>
      <c r="DA236" t="s">
        <v>370</v>
      </c>
      <c r="DB236" t="s">
        <v>370</v>
      </c>
      <c r="DC236" t="s">
        <v>370</v>
      </c>
      <c r="DD236" t="s">
        <v>370</v>
      </c>
      <c r="DE236" t="s">
        <v>370</v>
      </c>
      <c r="DF236" t="s">
        <v>370</v>
      </c>
      <c r="DG236" t="s">
        <v>370</v>
      </c>
      <c r="DH236" t="s">
        <v>370</v>
      </c>
      <c r="DI236" t="s">
        <v>370</v>
      </c>
      <c r="DJ236" t="s">
        <v>370</v>
      </c>
      <c r="DK236" t="s">
        <v>370</v>
      </c>
      <c r="DL236" t="s">
        <v>987</v>
      </c>
      <c r="DM236" t="s">
        <v>370</v>
      </c>
      <c r="DN236" t="s">
        <v>370</v>
      </c>
      <c r="DO236" t="s">
        <v>370</v>
      </c>
      <c r="DP236" t="s">
        <v>370</v>
      </c>
      <c r="DQ236" t="s">
        <v>370</v>
      </c>
      <c r="DR236" t="s">
        <v>370</v>
      </c>
      <c r="DS236" t="s">
        <v>370</v>
      </c>
      <c r="DT236" t="s">
        <v>370</v>
      </c>
      <c r="DU236" t="s">
        <v>370</v>
      </c>
      <c r="DV236" t="s">
        <v>370</v>
      </c>
      <c r="DW236" t="s">
        <v>370</v>
      </c>
      <c r="DX236" t="s">
        <v>370</v>
      </c>
      <c r="DY236" t="s">
        <v>370</v>
      </c>
      <c r="DZ236" t="s">
        <v>370</v>
      </c>
      <c r="EA236" t="s">
        <v>370</v>
      </c>
      <c r="EB236" t="s">
        <v>370</v>
      </c>
      <c r="EC236" t="s">
        <v>370</v>
      </c>
      <c r="ED236" t="s">
        <v>1005</v>
      </c>
      <c r="EE236" t="s">
        <v>370</v>
      </c>
      <c r="EF236" t="s">
        <v>370</v>
      </c>
      <c r="EG236" t="s">
        <v>370</v>
      </c>
      <c r="EH236" t="s">
        <v>370</v>
      </c>
      <c r="EI236" t="s">
        <v>370</v>
      </c>
      <c r="EJ236" t="s">
        <v>1011</v>
      </c>
      <c r="EK236" t="s">
        <v>370</v>
      </c>
      <c r="EL236" t="s">
        <v>370</v>
      </c>
      <c r="EM236" t="s">
        <v>370</v>
      </c>
    </row>
    <row r="237" spans="1:143" x14ac:dyDescent="0.25">
      <c r="A237" t="s">
        <v>1023</v>
      </c>
      <c r="B237">
        <v>2020</v>
      </c>
      <c r="C237" t="s">
        <v>133</v>
      </c>
      <c r="D237" t="s">
        <v>131</v>
      </c>
      <c r="E237" t="s">
        <v>1177</v>
      </c>
      <c r="F237" t="s">
        <v>132</v>
      </c>
      <c r="G237" t="s">
        <v>327</v>
      </c>
      <c r="H237" t="s">
        <v>125</v>
      </c>
      <c r="I237">
        <v>19486</v>
      </c>
      <c r="J237" s="2">
        <v>3</v>
      </c>
      <c r="K237">
        <v>325130</v>
      </c>
      <c r="L237" s="32" t="s">
        <v>83</v>
      </c>
      <c r="M237" s="32" t="s">
        <v>1018</v>
      </c>
      <c r="N237">
        <v>40.206328999999997</v>
      </c>
      <c r="O237">
        <v>-75.296104</v>
      </c>
      <c r="P237" s="9">
        <v>110000338019</v>
      </c>
      <c r="Q237" s="9">
        <v>1320219331865</v>
      </c>
      <c r="R237" t="s">
        <v>1019</v>
      </c>
      <c r="S237" t="s">
        <v>1020</v>
      </c>
      <c r="T237" s="34">
        <v>4</v>
      </c>
      <c r="U237" s="2" t="s">
        <v>1032</v>
      </c>
      <c r="V237" t="s">
        <v>366</v>
      </c>
      <c r="W237">
        <v>0</v>
      </c>
      <c r="Y237">
        <v>0</v>
      </c>
      <c r="Z237">
        <v>0</v>
      </c>
      <c r="AA237" t="s">
        <v>1021</v>
      </c>
      <c r="AB237" s="32" t="s">
        <v>1027</v>
      </c>
      <c r="AD237" s="33" t="s">
        <v>114</v>
      </c>
      <c r="AJ237" t="s">
        <v>1018</v>
      </c>
      <c r="AK237" t="s">
        <v>1018</v>
      </c>
      <c r="AL237" t="s">
        <v>1018</v>
      </c>
      <c r="AM237" t="s">
        <v>1018</v>
      </c>
      <c r="AN237" t="s">
        <v>1018</v>
      </c>
      <c r="AO237" t="s">
        <v>1018</v>
      </c>
      <c r="AP237" t="s">
        <v>1028</v>
      </c>
      <c r="AQ237" t="s">
        <v>1018</v>
      </c>
      <c r="AR237" t="s">
        <v>1028</v>
      </c>
      <c r="AS237" t="s">
        <v>1018</v>
      </c>
      <c r="AT237" t="s">
        <v>1018</v>
      </c>
      <c r="AU237" t="s">
        <v>1018</v>
      </c>
      <c r="AV237" t="s">
        <v>1018</v>
      </c>
      <c r="AW237" t="s">
        <v>1018</v>
      </c>
      <c r="AX237" t="s">
        <v>1018</v>
      </c>
      <c r="AY237" t="s">
        <v>1018</v>
      </c>
      <c r="AZ237" t="s">
        <v>1018</v>
      </c>
      <c r="BA237" t="s">
        <v>1018</v>
      </c>
      <c r="BB237" t="s">
        <v>1018</v>
      </c>
      <c r="BC237" t="s">
        <v>1018</v>
      </c>
      <c r="BD237" t="s">
        <v>1018</v>
      </c>
      <c r="BE237" t="s">
        <v>1018</v>
      </c>
      <c r="BF237" t="s">
        <v>1018</v>
      </c>
      <c r="BG237" t="s">
        <v>1018</v>
      </c>
      <c r="BH237" t="s">
        <v>1018</v>
      </c>
      <c r="BI237" t="s">
        <v>1018</v>
      </c>
      <c r="BJ237" t="s">
        <v>1018</v>
      </c>
      <c r="BK237" t="s">
        <v>1018</v>
      </c>
      <c r="BL237" t="s">
        <v>1018</v>
      </c>
      <c r="BM237" t="s">
        <v>1018</v>
      </c>
      <c r="BN237" t="s">
        <v>1018</v>
      </c>
      <c r="BO237" t="s">
        <v>1018</v>
      </c>
      <c r="BP237" t="s">
        <v>1018</v>
      </c>
      <c r="BQ237" t="s">
        <v>1018</v>
      </c>
      <c r="BR237" t="s">
        <v>1018</v>
      </c>
      <c r="BS237" t="s">
        <v>1018</v>
      </c>
      <c r="BT237" t="s">
        <v>1018</v>
      </c>
      <c r="BU237" t="s">
        <v>1018</v>
      </c>
      <c r="BV237" t="s">
        <v>1018</v>
      </c>
      <c r="BW237" t="s">
        <v>1018</v>
      </c>
      <c r="BX237" t="s">
        <v>1018</v>
      </c>
      <c r="BY237" t="s">
        <v>1018</v>
      </c>
      <c r="BZ237" t="s">
        <v>1018</v>
      </c>
      <c r="CA237" t="s">
        <v>1018</v>
      </c>
      <c r="CB237" t="s">
        <v>1018</v>
      </c>
      <c r="CC237" t="s">
        <v>1018</v>
      </c>
      <c r="CD237" t="s">
        <v>1018</v>
      </c>
      <c r="CE237" t="s">
        <v>1018</v>
      </c>
      <c r="CF237" t="s">
        <v>1018</v>
      </c>
      <c r="CG237" t="s">
        <v>1018</v>
      </c>
      <c r="CH237" t="s">
        <v>1018</v>
      </c>
      <c r="CI237" t="s">
        <v>1018</v>
      </c>
      <c r="CJ237" t="s">
        <v>1018</v>
      </c>
      <c r="CK237" t="s">
        <v>1018</v>
      </c>
      <c r="CL237" t="s">
        <v>370</v>
      </c>
      <c r="CM237" t="s">
        <v>370</v>
      </c>
      <c r="CN237" t="s">
        <v>370</v>
      </c>
      <c r="CO237" t="s">
        <v>370</v>
      </c>
      <c r="CP237" t="s">
        <v>370</v>
      </c>
      <c r="CQ237" t="s">
        <v>370</v>
      </c>
      <c r="CR237" t="s">
        <v>1029</v>
      </c>
      <c r="CS237" t="s">
        <v>370</v>
      </c>
      <c r="CT237" t="s">
        <v>1030</v>
      </c>
      <c r="CU237" t="s">
        <v>370</v>
      </c>
      <c r="CV237" t="s">
        <v>370</v>
      </c>
      <c r="CW237" t="s">
        <v>370</v>
      </c>
      <c r="CX237" t="s">
        <v>370</v>
      </c>
      <c r="CY237" t="s">
        <v>370</v>
      </c>
      <c r="CZ237" t="s">
        <v>370</v>
      </c>
      <c r="DA237" t="s">
        <v>370</v>
      </c>
      <c r="DB237" t="s">
        <v>370</v>
      </c>
      <c r="DC237" t="s">
        <v>370</v>
      </c>
      <c r="DD237" t="s">
        <v>370</v>
      </c>
      <c r="DE237" t="s">
        <v>370</v>
      </c>
      <c r="DF237" t="s">
        <v>370</v>
      </c>
      <c r="DG237" t="s">
        <v>370</v>
      </c>
      <c r="DH237" t="s">
        <v>370</v>
      </c>
      <c r="DI237" t="s">
        <v>370</v>
      </c>
      <c r="DJ237" t="s">
        <v>370</v>
      </c>
      <c r="DK237" t="s">
        <v>370</v>
      </c>
      <c r="DL237" t="s">
        <v>370</v>
      </c>
      <c r="DM237" t="s">
        <v>370</v>
      </c>
      <c r="DN237" t="s">
        <v>370</v>
      </c>
      <c r="DO237" t="s">
        <v>370</v>
      </c>
      <c r="DP237" t="s">
        <v>370</v>
      </c>
      <c r="DQ237" t="s">
        <v>370</v>
      </c>
      <c r="DR237" t="s">
        <v>370</v>
      </c>
      <c r="DS237" t="s">
        <v>370</v>
      </c>
      <c r="DT237" t="s">
        <v>370</v>
      </c>
      <c r="DU237" t="s">
        <v>370</v>
      </c>
      <c r="DV237" t="s">
        <v>370</v>
      </c>
      <c r="DW237" t="s">
        <v>370</v>
      </c>
      <c r="DX237" t="s">
        <v>370</v>
      </c>
      <c r="DY237" t="s">
        <v>370</v>
      </c>
      <c r="DZ237" t="s">
        <v>370</v>
      </c>
      <c r="EA237" t="s">
        <v>370</v>
      </c>
      <c r="EB237" t="s">
        <v>370</v>
      </c>
      <c r="EC237" t="s">
        <v>370</v>
      </c>
      <c r="ED237" t="s">
        <v>370</v>
      </c>
      <c r="EE237" t="s">
        <v>370</v>
      </c>
      <c r="EF237" t="s">
        <v>370</v>
      </c>
      <c r="EG237" t="s">
        <v>370</v>
      </c>
      <c r="EH237" t="s">
        <v>370</v>
      </c>
      <c r="EI237" t="s">
        <v>370</v>
      </c>
      <c r="EJ237" t="s">
        <v>370</v>
      </c>
      <c r="EK237" t="s">
        <v>370</v>
      </c>
      <c r="EL237" t="s">
        <v>370</v>
      </c>
      <c r="EM237" t="s">
        <v>370</v>
      </c>
    </row>
    <row r="238" spans="1:143" ht="30" x14ac:dyDescent="0.25">
      <c r="A238" t="s">
        <v>1015</v>
      </c>
      <c r="B238">
        <v>2020</v>
      </c>
      <c r="C238" t="s">
        <v>231</v>
      </c>
      <c r="D238" t="s">
        <v>228</v>
      </c>
      <c r="E238" t="s">
        <v>1269</v>
      </c>
      <c r="F238" t="s">
        <v>229</v>
      </c>
      <c r="G238" t="s">
        <v>1111</v>
      </c>
      <c r="H238" t="s">
        <v>230</v>
      </c>
      <c r="I238">
        <v>63147</v>
      </c>
      <c r="J238" s="2">
        <v>7</v>
      </c>
      <c r="K238">
        <v>325510</v>
      </c>
      <c r="L238" s="32" t="s">
        <v>120</v>
      </c>
      <c r="M238" s="32" t="s">
        <v>1018</v>
      </c>
      <c r="N238">
        <v>38.679450000000003</v>
      </c>
      <c r="O238">
        <v>-90.204970000000003</v>
      </c>
      <c r="P238" s="9">
        <v>110000441889</v>
      </c>
      <c r="Q238" s="9">
        <v>1320219343555</v>
      </c>
      <c r="R238" t="s">
        <v>1019</v>
      </c>
      <c r="S238" t="s">
        <v>1020</v>
      </c>
      <c r="T238" s="10" t="s">
        <v>366</v>
      </c>
      <c r="U238" s="2" t="e">
        <v>#N/A</v>
      </c>
      <c r="V238" t="s">
        <v>366</v>
      </c>
      <c r="W238">
        <v>0</v>
      </c>
      <c r="Y238">
        <v>0</v>
      </c>
      <c r="Z238" t="s">
        <v>366</v>
      </c>
      <c r="AA238" t="s">
        <v>1021</v>
      </c>
      <c r="AB238" s="32" t="s">
        <v>370</v>
      </c>
      <c r="AD238" s="33" t="s">
        <v>114</v>
      </c>
      <c r="AE238" s="32" t="s">
        <v>1270</v>
      </c>
      <c r="AJ238" t="s">
        <v>1018</v>
      </c>
      <c r="AK238" t="s">
        <v>1018</v>
      </c>
      <c r="AL238" t="s">
        <v>1018</v>
      </c>
      <c r="AM238" t="s">
        <v>1018</v>
      </c>
      <c r="AN238" t="s">
        <v>1018</v>
      </c>
      <c r="AO238" t="s">
        <v>1018</v>
      </c>
      <c r="AP238" t="s">
        <v>1018</v>
      </c>
      <c r="AQ238" t="s">
        <v>366</v>
      </c>
      <c r="AR238" t="s">
        <v>366</v>
      </c>
      <c r="AS238" t="s">
        <v>366</v>
      </c>
      <c r="AT238" t="s">
        <v>366</v>
      </c>
      <c r="AU238" t="s">
        <v>366</v>
      </c>
      <c r="AV238" t="s">
        <v>1018</v>
      </c>
      <c r="AW238" t="s">
        <v>366</v>
      </c>
      <c r="AX238" t="s">
        <v>366</v>
      </c>
      <c r="AY238" t="s">
        <v>366</v>
      </c>
      <c r="AZ238" t="s">
        <v>366</v>
      </c>
      <c r="BA238" t="s">
        <v>366</v>
      </c>
      <c r="BB238" t="s">
        <v>366</v>
      </c>
      <c r="BC238" t="s">
        <v>366</v>
      </c>
      <c r="BD238" t="s">
        <v>366</v>
      </c>
      <c r="BE238" t="s">
        <v>366</v>
      </c>
      <c r="BF238" t="s">
        <v>366</v>
      </c>
      <c r="BG238" t="s">
        <v>366</v>
      </c>
      <c r="BH238" t="s">
        <v>366</v>
      </c>
      <c r="BI238" t="s">
        <v>1018</v>
      </c>
      <c r="BJ238" t="s">
        <v>1018</v>
      </c>
      <c r="BK238" t="s">
        <v>1018</v>
      </c>
      <c r="BL238" t="s">
        <v>1018</v>
      </c>
      <c r="BM238" t="s">
        <v>1018</v>
      </c>
      <c r="BN238" t="s">
        <v>366</v>
      </c>
      <c r="BO238" t="s">
        <v>366</v>
      </c>
      <c r="BP238" t="s">
        <v>366</v>
      </c>
      <c r="BQ238" t="s">
        <v>366</v>
      </c>
      <c r="BR238" t="s">
        <v>366</v>
      </c>
      <c r="BS238" t="s">
        <v>366</v>
      </c>
      <c r="BT238" t="s">
        <v>366</v>
      </c>
      <c r="BU238" t="s">
        <v>1018</v>
      </c>
      <c r="BV238" t="s">
        <v>366</v>
      </c>
      <c r="BW238" t="s">
        <v>366</v>
      </c>
      <c r="BX238" t="s">
        <v>366</v>
      </c>
      <c r="BY238" t="s">
        <v>366</v>
      </c>
      <c r="BZ238" t="s">
        <v>366</v>
      </c>
      <c r="CA238" t="s">
        <v>366</v>
      </c>
      <c r="CB238" t="s">
        <v>1018</v>
      </c>
      <c r="CC238" t="s">
        <v>366</v>
      </c>
      <c r="CD238" t="s">
        <v>366</v>
      </c>
      <c r="CE238" t="s">
        <v>366</v>
      </c>
      <c r="CF238" t="s">
        <v>366</v>
      </c>
      <c r="CG238" t="s">
        <v>366</v>
      </c>
      <c r="CH238" t="s">
        <v>366</v>
      </c>
      <c r="CI238" t="s">
        <v>366</v>
      </c>
      <c r="CJ238" t="s">
        <v>366</v>
      </c>
      <c r="CK238" t="s">
        <v>366</v>
      </c>
      <c r="CL238" t="s">
        <v>370</v>
      </c>
      <c r="CM238" t="s">
        <v>370</v>
      </c>
      <c r="CN238" t="s">
        <v>370</v>
      </c>
      <c r="CO238" t="s">
        <v>370</v>
      </c>
      <c r="CP238" t="s">
        <v>370</v>
      </c>
      <c r="CQ238" t="s">
        <v>370</v>
      </c>
      <c r="CR238" t="s">
        <v>370</v>
      </c>
      <c r="CS238" t="s">
        <v>370</v>
      </c>
      <c r="CT238" t="s">
        <v>370</v>
      </c>
      <c r="CU238" t="s">
        <v>370</v>
      </c>
      <c r="CV238" t="s">
        <v>370</v>
      </c>
      <c r="CW238" t="s">
        <v>370</v>
      </c>
      <c r="CX238" t="s">
        <v>370</v>
      </c>
      <c r="CY238" t="s">
        <v>370</v>
      </c>
      <c r="CZ238" t="s">
        <v>370</v>
      </c>
      <c r="DA238" t="s">
        <v>370</v>
      </c>
      <c r="DB238" t="s">
        <v>370</v>
      </c>
      <c r="DC238" t="s">
        <v>370</v>
      </c>
      <c r="DD238" t="s">
        <v>370</v>
      </c>
      <c r="DE238" t="s">
        <v>370</v>
      </c>
      <c r="DF238" t="s">
        <v>370</v>
      </c>
      <c r="DG238" t="s">
        <v>370</v>
      </c>
      <c r="DH238" t="s">
        <v>370</v>
      </c>
      <c r="DI238" t="s">
        <v>370</v>
      </c>
      <c r="DJ238" t="s">
        <v>370</v>
      </c>
      <c r="DK238" t="s">
        <v>370</v>
      </c>
      <c r="DL238" t="s">
        <v>370</v>
      </c>
      <c r="DM238" t="s">
        <v>370</v>
      </c>
      <c r="DN238" t="s">
        <v>370</v>
      </c>
      <c r="DO238" t="s">
        <v>370</v>
      </c>
      <c r="DP238" t="s">
        <v>370</v>
      </c>
      <c r="DQ238" t="s">
        <v>370</v>
      </c>
      <c r="DR238" t="s">
        <v>370</v>
      </c>
      <c r="DS238" t="s">
        <v>370</v>
      </c>
      <c r="DT238" t="s">
        <v>370</v>
      </c>
      <c r="DU238" t="s">
        <v>370</v>
      </c>
      <c r="DV238" t="s">
        <v>370</v>
      </c>
      <c r="DW238" t="s">
        <v>370</v>
      </c>
      <c r="DX238" t="s">
        <v>370</v>
      </c>
      <c r="DY238" t="s">
        <v>370</v>
      </c>
      <c r="DZ238" t="s">
        <v>370</v>
      </c>
      <c r="EA238" t="s">
        <v>370</v>
      </c>
      <c r="EB238" t="s">
        <v>370</v>
      </c>
      <c r="EC238" t="s">
        <v>370</v>
      </c>
      <c r="ED238" t="s">
        <v>370</v>
      </c>
      <c r="EE238" t="s">
        <v>370</v>
      </c>
      <c r="EF238" t="s">
        <v>370</v>
      </c>
      <c r="EG238" t="s">
        <v>370</v>
      </c>
      <c r="EH238" t="s">
        <v>370</v>
      </c>
      <c r="EI238" t="s">
        <v>370</v>
      </c>
      <c r="EJ238" t="s">
        <v>370</v>
      </c>
      <c r="EK238" t="s">
        <v>370</v>
      </c>
      <c r="EL238" t="s">
        <v>370</v>
      </c>
      <c r="EM238" t="s">
        <v>370</v>
      </c>
    </row>
    <row r="239" spans="1:143" ht="30" x14ac:dyDescent="0.25">
      <c r="A239" t="s">
        <v>1023</v>
      </c>
      <c r="B239">
        <v>2020</v>
      </c>
      <c r="C239" t="s">
        <v>802</v>
      </c>
      <c r="D239" t="s">
        <v>801</v>
      </c>
      <c r="E239" t="s">
        <v>1253</v>
      </c>
      <c r="F239" t="s">
        <v>233</v>
      </c>
      <c r="G239" t="s">
        <v>1155</v>
      </c>
      <c r="H239" t="s">
        <v>234</v>
      </c>
      <c r="I239">
        <v>71730</v>
      </c>
      <c r="J239" s="2">
        <v>6</v>
      </c>
      <c r="K239">
        <v>562211</v>
      </c>
      <c r="L239" s="32" t="s">
        <v>781</v>
      </c>
      <c r="M239" s="32" t="s">
        <v>1018</v>
      </c>
      <c r="N239">
        <v>33.2044</v>
      </c>
      <c r="O239">
        <v>-92.630799999999994</v>
      </c>
      <c r="P239" s="9">
        <v>110000521221</v>
      </c>
      <c r="Q239" s="9">
        <v>1320219351754</v>
      </c>
      <c r="R239" t="s">
        <v>1019</v>
      </c>
      <c r="S239" t="s">
        <v>1020</v>
      </c>
      <c r="T239" s="34">
        <v>4</v>
      </c>
      <c r="U239" s="2" t="s">
        <v>1032</v>
      </c>
      <c r="V239">
        <v>0.1</v>
      </c>
      <c r="W239">
        <v>0.1</v>
      </c>
      <c r="Y239">
        <v>0.3</v>
      </c>
      <c r="Z239">
        <v>0.4</v>
      </c>
      <c r="AA239" t="s">
        <v>1021</v>
      </c>
      <c r="AB239" s="32" t="s">
        <v>1109</v>
      </c>
      <c r="AD239" s="33" t="s">
        <v>777</v>
      </c>
      <c r="AJ239" t="s">
        <v>1018</v>
      </c>
      <c r="AK239" t="s">
        <v>1018</v>
      </c>
      <c r="AL239" t="s">
        <v>1018</v>
      </c>
      <c r="AM239" t="s">
        <v>1018</v>
      </c>
      <c r="AN239" t="s">
        <v>1018</v>
      </c>
      <c r="AO239" t="s">
        <v>1018</v>
      </c>
      <c r="AP239" t="s">
        <v>1018</v>
      </c>
      <c r="AQ239" t="s">
        <v>1018</v>
      </c>
      <c r="AR239" t="s">
        <v>1018</v>
      </c>
      <c r="AS239" t="s">
        <v>1018</v>
      </c>
      <c r="AT239" t="s">
        <v>1018</v>
      </c>
      <c r="AU239" t="s">
        <v>1018</v>
      </c>
      <c r="AV239" t="s">
        <v>1018</v>
      </c>
      <c r="AW239" t="s">
        <v>1018</v>
      </c>
      <c r="AX239" t="s">
        <v>1018</v>
      </c>
      <c r="AY239" t="s">
        <v>1018</v>
      </c>
      <c r="AZ239" t="s">
        <v>1018</v>
      </c>
      <c r="BA239" t="s">
        <v>1018</v>
      </c>
      <c r="BB239" t="s">
        <v>1018</v>
      </c>
      <c r="BC239" t="s">
        <v>1018</v>
      </c>
      <c r="BD239" t="s">
        <v>1018</v>
      </c>
      <c r="BE239" t="s">
        <v>1018</v>
      </c>
      <c r="BF239" t="s">
        <v>1018</v>
      </c>
      <c r="BG239" t="s">
        <v>1018</v>
      </c>
      <c r="BH239" t="s">
        <v>1018</v>
      </c>
      <c r="BI239" t="s">
        <v>1018</v>
      </c>
      <c r="BJ239" t="s">
        <v>1018</v>
      </c>
      <c r="BK239" t="s">
        <v>1018</v>
      </c>
      <c r="BL239" t="s">
        <v>1018</v>
      </c>
      <c r="BM239" t="s">
        <v>1018</v>
      </c>
      <c r="BN239" t="s">
        <v>1018</v>
      </c>
      <c r="BO239" t="s">
        <v>1018</v>
      </c>
      <c r="BP239" t="s">
        <v>1018</v>
      </c>
      <c r="BQ239" t="s">
        <v>1018</v>
      </c>
      <c r="BR239" t="s">
        <v>1018</v>
      </c>
      <c r="BS239" t="s">
        <v>1018</v>
      </c>
      <c r="BT239" t="s">
        <v>1018</v>
      </c>
      <c r="BU239" t="s">
        <v>1018</v>
      </c>
      <c r="BV239" t="s">
        <v>1018</v>
      </c>
      <c r="BW239" t="s">
        <v>1018</v>
      </c>
      <c r="BX239" t="s">
        <v>1018</v>
      </c>
      <c r="BY239" t="s">
        <v>1018</v>
      </c>
      <c r="BZ239" t="s">
        <v>1018</v>
      </c>
      <c r="CA239" t="s">
        <v>1018</v>
      </c>
      <c r="CB239" t="s">
        <v>1028</v>
      </c>
      <c r="CC239" t="s">
        <v>1018</v>
      </c>
      <c r="CD239" t="s">
        <v>1018</v>
      </c>
      <c r="CE239" t="s">
        <v>1018</v>
      </c>
      <c r="CF239" t="s">
        <v>1018</v>
      </c>
      <c r="CG239" t="s">
        <v>1018</v>
      </c>
      <c r="CH239" t="s">
        <v>1028</v>
      </c>
      <c r="CI239" t="s">
        <v>1018</v>
      </c>
      <c r="CJ239" t="s">
        <v>1018</v>
      </c>
      <c r="CK239" t="s">
        <v>1018</v>
      </c>
      <c r="CL239" t="s">
        <v>370</v>
      </c>
      <c r="CM239" t="s">
        <v>370</v>
      </c>
      <c r="CN239" t="s">
        <v>370</v>
      </c>
      <c r="CO239" t="s">
        <v>370</v>
      </c>
      <c r="CP239" t="s">
        <v>370</v>
      </c>
      <c r="CQ239" t="s">
        <v>370</v>
      </c>
      <c r="CR239" t="s">
        <v>370</v>
      </c>
      <c r="CS239" t="s">
        <v>370</v>
      </c>
      <c r="CT239" t="s">
        <v>370</v>
      </c>
      <c r="CU239" t="s">
        <v>370</v>
      </c>
      <c r="CV239" t="s">
        <v>370</v>
      </c>
      <c r="CW239" t="s">
        <v>370</v>
      </c>
      <c r="CX239" t="s">
        <v>370</v>
      </c>
      <c r="CY239" t="s">
        <v>370</v>
      </c>
      <c r="CZ239" t="s">
        <v>370</v>
      </c>
      <c r="DA239" t="s">
        <v>370</v>
      </c>
      <c r="DB239" t="s">
        <v>370</v>
      </c>
      <c r="DC239" t="s">
        <v>370</v>
      </c>
      <c r="DD239" t="s">
        <v>370</v>
      </c>
      <c r="DE239" t="s">
        <v>370</v>
      </c>
      <c r="DF239" t="s">
        <v>370</v>
      </c>
      <c r="DG239" t="s">
        <v>370</v>
      </c>
      <c r="DH239" t="s">
        <v>370</v>
      </c>
      <c r="DI239" t="s">
        <v>370</v>
      </c>
      <c r="DJ239" t="s">
        <v>370</v>
      </c>
      <c r="DK239" t="s">
        <v>370</v>
      </c>
      <c r="DL239" t="s">
        <v>370</v>
      </c>
      <c r="DM239" t="s">
        <v>370</v>
      </c>
      <c r="DN239" t="s">
        <v>370</v>
      </c>
      <c r="DO239" t="s">
        <v>370</v>
      </c>
      <c r="DP239" t="s">
        <v>370</v>
      </c>
      <c r="DQ239" t="s">
        <v>370</v>
      </c>
      <c r="DR239" t="s">
        <v>370</v>
      </c>
      <c r="DS239" t="s">
        <v>370</v>
      </c>
      <c r="DT239" t="s">
        <v>370</v>
      </c>
      <c r="DU239" t="s">
        <v>370</v>
      </c>
      <c r="DV239" t="s">
        <v>370</v>
      </c>
      <c r="DW239" t="s">
        <v>370</v>
      </c>
      <c r="DX239" t="s">
        <v>370</v>
      </c>
      <c r="DY239" t="s">
        <v>370</v>
      </c>
      <c r="DZ239" t="s">
        <v>370</v>
      </c>
      <c r="EA239" t="s">
        <v>370</v>
      </c>
      <c r="EB239" t="s">
        <v>370</v>
      </c>
      <c r="EC239" t="s">
        <v>370</v>
      </c>
      <c r="ED239" t="s">
        <v>1005</v>
      </c>
      <c r="EE239" t="s">
        <v>370</v>
      </c>
      <c r="EF239" t="s">
        <v>370</v>
      </c>
      <c r="EG239" t="s">
        <v>370</v>
      </c>
      <c r="EH239" t="s">
        <v>370</v>
      </c>
      <c r="EI239" t="s">
        <v>370</v>
      </c>
      <c r="EJ239" t="s">
        <v>1011</v>
      </c>
      <c r="EK239" t="s">
        <v>370</v>
      </c>
      <c r="EL239" t="s">
        <v>370</v>
      </c>
      <c r="EM239" t="s">
        <v>370</v>
      </c>
    </row>
    <row r="240" spans="1:143" ht="75" x14ac:dyDescent="0.25">
      <c r="A240" t="s">
        <v>1015</v>
      </c>
      <c r="B240">
        <v>2020</v>
      </c>
      <c r="C240" t="s">
        <v>250</v>
      </c>
      <c r="D240" t="s">
        <v>249</v>
      </c>
      <c r="E240" t="s">
        <v>1244</v>
      </c>
      <c r="F240" t="s">
        <v>246</v>
      </c>
      <c r="G240" t="s">
        <v>1036</v>
      </c>
      <c r="H240" t="s">
        <v>62</v>
      </c>
      <c r="I240">
        <v>77507</v>
      </c>
      <c r="J240" s="2">
        <v>6</v>
      </c>
      <c r="K240">
        <v>325199</v>
      </c>
      <c r="L240" s="32" t="s">
        <v>68</v>
      </c>
      <c r="M240" s="32" t="s">
        <v>1018</v>
      </c>
      <c r="N240">
        <v>29.636859999999999</v>
      </c>
      <c r="O240">
        <v>-95.046980000000005</v>
      </c>
      <c r="P240" s="9">
        <v>110000462990</v>
      </c>
      <c r="Q240" s="9">
        <v>1320219358722</v>
      </c>
      <c r="R240" t="s">
        <v>1019</v>
      </c>
      <c r="S240" t="s">
        <v>1020</v>
      </c>
      <c r="T240" s="10" t="s">
        <v>366</v>
      </c>
      <c r="U240" s="2" t="e">
        <v>#N/A</v>
      </c>
      <c r="V240" t="s">
        <v>366</v>
      </c>
      <c r="W240">
        <v>0</v>
      </c>
      <c r="Y240">
        <v>0</v>
      </c>
      <c r="Z240" t="s">
        <v>366</v>
      </c>
      <c r="AA240" t="s">
        <v>1021</v>
      </c>
      <c r="AB240" s="32" t="s">
        <v>370</v>
      </c>
      <c r="AD240" s="33" t="s">
        <v>114</v>
      </c>
      <c r="AE240" s="32" t="s">
        <v>1245</v>
      </c>
      <c r="AJ240" t="s">
        <v>1018</v>
      </c>
      <c r="AK240" t="s">
        <v>1018</v>
      </c>
      <c r="AL240" t="s">
        <v>1018</v>
      </c>
      <c r="AM240" t="s">
        <v>1018</v>
      </c>
      <c r="AN240" t="s">
        <v>1018</v>
      </c>
      <c r="AO240" t="s">
        <v>1018</v>
      </c>
      <c r="AP240" t="s">
        <v>1018</v>
      </c>
      <c r="AQ240" t="s">
        <v>366</v>
      </c>
      <c r="AR240" t="s">
        <v>366</v>
      </c>
      <c r="AS240" t="s">
        <v>366</v>
      </c>
      <c r="AT240" t="s">
        <v>366</v>
      </c>
      <c r="AU240" t="s">
        <v>366</v>
      </c>
      <c r="AV240" t="s">
        <v>1018</v>
      </c>
      <c r="AW240" t="s">
        <v>366</v>
      </c>
      <c r="AX240" t="s">
        <v>366</v>
      </c>
      <c r="AY240" t="s">
        <v>366</v>
      </c>
      <c r="AZ240" t="s">
        <v>366</v>
      </c>
      <c r="BA240" t="s">
        <v>366</v>
      </c>
      <c r="BB240" t="s">
        <v>366</v>
      </c>
      <c r="BC240" t="s">
        <v>366</v>
      </c>
      <c r="BD240" t="s">
        <v>366</v>
      </c>
      <c r="BE240" t="s">
        <v>366</v>
      </c>
      <c r="BF240" t="s">
        <v>366</v>
      </c>
      <c r="BG240" t="s">
        <v>366</v>
      </c>
      <c r="BH240" t="s">
        <v>366</v>
      </c>
      <c r="BI240" t="s">
        <v>1018</v>
      </c>
      <c r="BJ240" t="s">
        <v>1018</v>
      </c>
      <c r="BK240" t="s">
        <v>1018</v>
      </c>
      <c r="BL240" t="s">
        <v>1018</v>
      </c>
      <c r="BM240" t="s">
        <v>1018</v>
      </c>
      <c r="BN240" t="s">
        <v>366</v>
      </c>
      <c r="BO240" t="s">
        <v>366</v>
      </c>
      <c r="BP240" t="s">
        <v>366</v>
      </c>
      <c r="BQ240" t="s">
        <v>366</v>
      </c>
      <c r="BR240" t="s">
        <v>366</v>
      </c>
      <c r="BS240" t="s">
        <v>366</v>
      </c>
      <c r="BT240" t="s">
        <v>366</v>
      </c>
      <c r="BU240" t="s">
        <v>1018</v>
      </c>
      <c r="BV240" t="s">
        <v>366</v>
      </c>
      <c r="BW240" t="s">
        <v>366</v>
      </c>
      <c r="BX240" t="s">
        <v>366</v>
      </c>
      <c r="BY240" t="s">
        <v>366</v>
      </c>
      <c r="BZ240" t="s">
        <v>366</v>
      </c>
      <c r="CA240" t="s">
        <v>366</v>
      </c>
      <c r="CB240" t="s">
        <v>1018</v>
      </c>
      <c r="CC240" t="s">
        <v>366</v>
      </c>
      <c r="CD240" t="s">
        <v>366</v>
      </c>
      <c r="CE240" t="s">
        <v>366</v>
      </c>
      <c r="CF240" t="s">
        <v>366</v>
      </c>
      <c r="CG240" t="s">
        <v>366</v>
      </c>
      <c r="CH240" t="s">
        <v>366</v>
      </c>
      <c r="CI240" t="s">
        <v>366</v>
      </c>
      <c r="CJ240" t="s">
        <v>366</v>
      </c>
      <c r="CK240" t="s">
        <v>366</v>
      </c>
      <c r="CL240" t="s">
        <v>370</v>
      </c>
      <c r="CM240" t="s">
        <v>370</v>
      </c>
      <c r="CN240" t="s">
        <v>370</v>
      </c>
      <c r="CO240" t="s">
        <v>370</v>
      </c>
      <c r="CP240" t="s">
        <v>370</v>
      </c>
      <c r="CQ240" t="s">
        <v>370</v>
      </c>
      <c r="CR240" t="s">
        <v>370</v>
      </c>
      <c r="CS240" t="s">
        <v>370</v>
      </c>
      <c r="CT240" t="s">
        <v>370</v>
      </c>
      <c r="CU240" t="s">
        <v>370</v>
      </c>
      <c r="CV240" t="s">
        <v>370</v>
      </c>
      <c r="CW240" t="s">
        <v>370</v>
      </c>
      <c r="CX240" t="s">
        <v>370</v>
      </c>
      <c r="CY240" t="s">
        <v>370</v>
      </c>
      <c r="CZ240" t="s">
        <v>370</v>
      </c>
      <c r="DA240" t="s">
        <v>370</v>
      </c>
      <c r="DB240" t="s">
        <v>370</v>
      </c>
      <c r="DC240" t="s">
        <v>370</v>
      </c>
      <c r="DD240" t="s">
        <v>370</v>
      </c>
      <c r="DE240" t="s">
        <v>370</v>
      </c>
      <c r="DF240" t="s">
        <v>370</v>
      </c>
      <c r="DG240" t="s">
        <v>370</v>
      </c>
      <c r="DH240" t="s">
        <v>370</v>
      </c>
      <c r="DI240" t="s">
        <v>370</v>
      </c>
      <c r="DJ240" t="s">
        <v>370</v>
      </c>
      <c r="DK240" t="s">
        <v>370</v>
      </c>
      <c r="DL240" t="s">
        <v>370</v>
      </c>
      <c r="DM240" t="s">
        <v>370</v>
      </c>
      <c r="DN240" t="s">
        <v>370</v>
      </c>
      <c r="DO240" t="s">
        <v>370</v>
      </c>
      <c r="DP240" t="s">
        <v>370</v>
      </c>
      <c r="DQ240" t="s">
        <v>370</v>
      </c>
      <c r="DR240" t="s">
        <v>370</v>
      </c>
      <c r="DS240" t="s">
        <v>370</v>
      </c>
      <c r="DT240" t="s">
        <v>370</v>
      </c>
      <c r="DU240" t="s">
        <v>370</v>
      </c>
      <c r="DV240" t="s">
        <v>370</v>
      </c>
      <c r="DW240" t="s">
        <v>370</v>
      </c>
      <c r="DX240" t="s">
        <v>370</v>
      </c>
      <c r="DY240" t="s">
        <v>370</v>
      </c>
      <c r="DZ240" t="s">
        <v>370</v>
      </c>
      <c r="EA240" t="s">
        <v>370</v>
      </c>
      <c r="EB240" t="s">
        <v>370</v>
      </c>
      <c r="EC240" t="s">
        <v>370</v>
      </c>
      <c r="ED240" t="s">
        <v>370</v>
      </c>
      <c r="EE240" t="s">
        <v>370</v>
      </c>
      <c r="EF240" t="s">
        <v>370</v>
      </c>
      <c r="EG240" t="s">
        <v>370</v>
      </c>
      <c r="EH240" t="s">
        <v>370</v>
      </c>
      <c r="EI240" t="s">
        <v>370</v>
      </c>
      <c r="EJ240" t="s">
        <v>370</v>
      </c>
      <c r="EK240" t="s">
        <v>370</v>
      </c>
      <c r="EL240" t="s">
        <v>370</v>
      </c>
      <c r="EM240" t="s">
        <v>370</v>
      </c>
    </row>
    <row r="241" spans="1:143" ht="30" x14ac:dyDescent="0.25">
      <c r="A241" t="s">
        <v>1023</v>
      </c>
      <c r="B241">
        <v>2020</v>
      </c>
      <c r="C241" t="s">
        <v>798</v>
      </c>
      <c r="D241" t="s">
        <v>796</v>
      </c>
      <c r="E241" t="s">
        <v>1233</v>
      </c>
      <c r="F241" t="s">
        <v>797</v>
      </c>
      <c r="G241" t="s">
        <v>1036</v>
      </c>
      <c r="H241" t="s">
        <v>62</v>
      </c>
      <c r="I241">
        <v>77571</v>
      </c>
      <c r="J241" s="2">
        <v>6</v>
      </c>
      <c r="K241">
        <v>562211</v>
      </c>
      <c r="L241" s="32" t="s">
        <v>781</v>
      </c>
      <c r="M241" s="32" t="s">
        <v>1018</v>
      </c>
      <c r="N241">
        <v>29.73028</v>
      </c>
      <c r="O241">
        <v>-95.08981</v>
      </c>
      <c r="P241" s="9">
        <v>110000463365</v>
      </c>
      <c r="Q241" s="9">
        <v>1320219366337</v>
      </c>
      <c r="R241" t="s">
        <v>1019</v>
      </c>
      <c r="S241" t="s">
        <v>1020</v>
      </c>
      <c r="T241" s="34">
        <v>4</v>
      </c>
      <c r="U241" s="2" t="s">
        <v>1032</v>
      </c>
      <c r="V241">
        <v>0.1</v>
      </c>
      <c r="W241">
        <v>0.1</v>
      </c>
      <c r="Y241">
        <v>0.1</v>
      </c>
      <c r="Z241">
        <v>0.2</v>
      </c>
      <c r="AA241" t="s">
        <v>1021</v>
      </c>
      <c r="AB241" s="32" t="s">
        <v>1109</v>
      </c>
      <c r="AD241" s="33" t="s">
        <v>777</v>
      </c>
      <c r="AJ241" t="s">
        <v>1018</v>
      </c>
      <c r="AK241" t="s">
        <v>1018</v>
      </c>
      <c r="AL241" t="s">
        <v>1018</v>
      </c>
      <c r="AM241" t="s">
        <v>1018</v>
      </c>
      <c r="AN241" t="s">
        <v>1018</v>
      </c>
      <c r="AO241" t="s">
        <v>1018</v>
      </c>
      <c r="AP241" t="s">
        <v>1018</v>
      </c>
      <c r="AQ241" t="s">
        <v>1018</v>
      </c>
      <c r="AR241" t="s">
        <v>1018</v>
      </c>
      <c r="AS241" t="s">
        <v>1018</v>
      </c>
      <c r="AT241" t="s">
        <v>1018</v>
      </c>
      <c r="AU241" t="s">
        <v>1018</v>
      </c>
      <c r="AV241" t="s">
        <v>1018</v>
      </c>
      <c r="AW241" t="s">
        <v>1018</v>
      </c>
      <c r="AX241" t="s">
        <v>1018</v>
      </c>
      <c r="AY241" t="s">
        <v>1018</v>
      </c>
      <c r="AZ241" t="s">
        <v>1018</v>
      </c>
      <c r="BA241" t="s">
        <v>1018</v>
      </c>
      <c r="BB241" t="s">
        <v>1018</v>
      </c>
      <c r="BC241" t="s">
        <v>1018</v>
      </c>
      <c r="BD241" t="s">
        <v>1018</v>
      </c>
      <c r="BE241" t="s">
        <v>1018</v>
      </c>
      <c r="BF241" t="s">
        <v>1018</v>
      </c>
      <c r="BG241" t="s">
        <v>1018</v>
      </c>
      <c r="BH241" t="s">
        <v>1018</v>
      </c>
      <c r="BI241" t="s">
        <v>1018</v>
      </c>
      <c r="BJ241" t="s">
        <v>1018</v>
      </c>
      <c r="BK241" t="s">
        <v>1018</v>
      </c>
      <c r="BL241" t="s">
        <v>1018</v>
      </c>
      <c r="BM241" t="s">
        <v>1018</v>
      </c>
      <c r="BN241" t="s">
        <v>1018</v>
      </c>
      <c r="BO241" t="s">
        <v>1018</v>
      </c>
      <c r="BP241" t="s">
        <v>1018</v>
      </c>
      <c r="BQ241" t="s">
        <v>1018</v>
      </c>
      <c r="BR241" t="s">
        <v>1018</v>
      </c>
      <c r="BS241" t="s">
        <v>1018</v>
      </c>
      <c r="BT241" t="s">
        <v>1018</v>
      </c>
      <c r="BU241" t="s">
        <v>1018</v>
      </c>
      <c r="BV241" t="s">
        <v>1018</v>
      </c>
      <c r="BW241" t="s">
        <v>1018</v>
      </c>
      <c r="BX241" t="s">
        <v>1018</v>
      </c>
      <c r="BY241" t="s">
        <v>1018</v>
      </c>
      <c r="BZ241" t="s">
        <v>1018</v>
      </c>
      <c r="CA241" t="s">
        <v>1018</v>
      </c>
      <c r="CB241" t="s">
        <v>1028</v>
      </c>
      <c r="CC241" t="s">
        <v>1018</v>
      </c>
      <c r="CD241" t="s">
        <v>1018</v>
      </c>
      <c r="CE241" t="s">
        <v>1018</v>
      </c>
      <c r="CF241" t="s">
        <v>1018</v>
      </c>
      <c r="CG241" t="s">
        <v>1018</v>
      </c>
      <c r="CH241" t="s">
        <v>1028</v>
      </c>
      <c r="CI241" t="s">
        <v>1018</v>
      </c>
      <c r="CJ241" t="s">
        <v>1018</v>
      </c>
      <c r="CK241" t="s">
        <v>1018</v>
      </c>
      <c r="CL241" t="s">
        <v>370</v>
      </c>
      <c r="CM241" t="s">
        <v>370</v>
      </c>
      <c r="CN241" t="s">
        <v>370</v>
      </c>
      <c r="CO241" t="s">
        <v>370</v>
      </c>
      <c r="CP241" t="s">
        <v>370</v>
      </c>
      <c r="CQ241" t="s">
        <v>370</v>
      </c>
      <c r="CR241" t="s">
        <v>370</v>
      </c>
      <c r="CS241" t="s">
        <v>370</v>
      </c>
      <c r="CT241" t="s">
        <v>370</v>
      </c>
      <c r="CU241" t="s">
        <v>370</v>
      </c>
      <c r="CV241" t="s">
        <v>370</v>
      </c>
      <c r="CW241" t="s">
        <v>370</v>
      </c>
      <c r="CX241" t="s">
        <v>370</v>
      </c>
      <c r="CY241" t="s">
        <v>370</v>
      </c>
      <c r="CZ241" t="s">
        <v>370</v>
      </c>
      <c r="DA241" t="s">
        <v>370</v>
      </c>
      <c r="DB241" t="s">
        <v>370</v>
      </c>
      <c r="DC241" t="s">
        <v>370</v>
      </c>
      <c r="DD241" t="s">
        <v>370</v>
      </c>
      <c r="DE241" t="s">
        <v>370</v>
      </c>
      <c r="DF241" t="s">
        <v>370</v>
      </c>
      <c r="DG241" t="s">
        <v>370</v>
      </c>
      <c r="DH241" t="s">
        <v>370</v>
      </c>
      <c r="DI241" t="s">
        <v>370</v>
      </c>
      <c r="DJ241" t="s">
        <v>370</v>
      </c>
      <c r="DK241" t="s">
        <v>370</v>
      </c>
      <c r="DL241" t="s">
        <v>370</v>
      </c>
      <c r="DM241" t="s">
        <v>370</v>
      </c>
      <c r="DN241" t="s">
        <v>370</v>
      </c>
      <c r="DO241" t="s">
        <v>370</v>
      </c>
      <c r="DP241" t="s">
        <v>370</v>
      </c>
      <c r="DQ241" t="s">
        <v>370</v>
      </c>
      <c r="DR241" t="s">
        <v>370</v>
      </c>
      <c r="DS241" t="s">
        <v>370</v>
      </c>
      <c r="DT241" t="s">
        <v>370</v>
      </c>
      <c r="DU241" t="s">
        <v>370</v>
      </c>
      <c r="DV241" t="s">
        <v>370</v>
      </c>
      <c r="DW241" t="s">
        <v>370</v>
      </c>
      <c r="DX241" t="s">
        <v>370</v>
      </c>
      <c r="DY241" t="s">
        <v>370</v>
      </c>
      <c r="DZ241" t="s">
        <v>370</v>
      </c>
      <c r="EA241" t="s">
        <v>370</v>
      </c>
      <c r="EB241" t="s">
        <v>370</v>
      </c>
      <c r="EC241" t="s">
        <v>370</v>
      </c>
      <c r="ED241" t="s">
        <v>1005</v>
      </c>
      <c r="EE241" t="s">
        <v>370</v>
      </c>
      <c r="EF241" t="s">
        <v>370</v>
      </c>
      <c r="EG241" t="s">
        <v>370</v>
      </c>
      <c r="EH241" t="s">
        <v>370</v>
      </c>
      <c r="EI241" t="s">
        <v>370</v>
      </c>
      <c r="EJ241" t="s">
        <v>1011</v>
      </c>
      <c r="EK241" t="s">
        <v>370</v>
      </c>
      <c r="EL241" t="s">
        <v>370</v>
      </c>
      <c r="EM241" t="s">
        <v>370</v>
      </c>
    </row>
    <row r="242" spans="1:143" ht="45" x14ac:dyDescent="0.25">
      <c r="A242" t="s">
        <v>1015</v>
      </c>
      <c r="B242">
        <v>2020</v>
      </c>
      <c r="C242" t="s">
        <v>172</v>
      </c>
      <c r="D242" t="s">
        <v>169</v>
      </c>
      <c r="E242" t="s">
        <v>1325</v>
      </c>
      <c r="F242" t="s">
        <v>170</v>
      </c>
      <c r="G242" t="s">
        <v>1326</v>
      </c>
      <c r="H242" t="s">
        <v>171</v>
      </c>
      <c r="I242">
        <v>29045</v>
      </c>
      <c r="J242" s="2">
        <v>4</v>
      </c>
      <c r="K242">
        <v>325199</v>
      </c>
      <c r="L242" s="32" t="s">
        <v>68</v>
      </c>
      <c r="M242" s="32" t="s">
        <v>1018</v>
      </c>
      <c r="N242">
        <v>34.136389000000001</v>
      </c>
      <c r="O242">
        <v>-80.764722000000006</v>
      </c>
      <c r="P242" s="9">
        <v>110000351930</v>
      </c>
      <c r="Q242" s="9">
        <v>1320219368139</v>
      </c>
      <c r="R242" t="s">
        <v>1019</v>
      </c>
      <c r="S242" t="s">
        <v>1020</v>
      </c>
      <c r="T242" s="10" t="s">
        <v>366</v>
      </c>
      <c r="U242" s="2" t="e">
        <v>#N/A</v>
      </c>
      <c r="V242" t="s">
        <v>366</v>
      </c>
      <c r="W242">
        <v>0</v>
      </c>
      <c r="Y242">
        <v>0</v>
      </c>
      <c r="Z242" t="s">
        <v>366</v>
      </c>
      <c r="AA242" t="s">
        <v>1021</v>
      </c>
      <c r="AB242" s="32" t="s">
        <v>370</v>
      </c>
      <c r="AD242" s="33" t="s">
        <v>114</v>
      </c>
      <c r="AE242" s="32" t="s">
        <v>1327</v>
      </c>
      <c r="AJ242" t="s">
        <v>1018</v>
      </c>
      <c r="AK242" t="s">
        <v>1018</v>
      </c>
      <c r="AL242" t="s">
        <v>1018</v>
      </c>
      <c r="AM242" t="s">
        <v>1018</v>
      </c>
      <c r="AN242" t="s">
        <v>1018</v>
      </c>
      <c r="AO242" t="s">
        <v>1018</v>
      </c>
      <c r="AP242" t="s">
        <v>1018</v>
      </c>
      <c r="AQ242" t="s">
        <v>366</v>
      </c>
      <c r="AR242" t="s">
        <v>366</v>
      </c>
      <c r="AS242" t="s">
        <v>366</v>
      </c>
      <c r="AT242" t="s">
        <v>366</v>
      </c>
      <c r="AU242" t="s">
        <v>366</v>
      </c>
      <c r="AV242" t="s">
        <v>1018</v>
      </c>
      <c r="AW242" t="s">
        <v>366</v>
      </c>
      <c r="AX242" t="s">
        <v>366</v>
      </c>
      <c r="AY242" t="s">
        <v>366</v>
      </c>
      <c r="AZ242" t="s">
        <v>366</v>
      </c>
      <c r="BA242" t="s">
        <v>366</v>
      </c>
      <c r="BB242" t="s">
        <v>366</v>
      </c>
      <c r="BC242" t="s">
        <v>366</v>
      </c>
      <c r="BD242" t="s">
        <v>366</v>
      </c>
      <c r="BE242" t="s">
        <v>366</v>
      </c>
      <c r="BF242" t="s">
        <v>366</v>
      </c>
      <c r="BG242" t="s">
        <v>366</v>
      </c>
      <c r="BH242" t="s">
        <v>366</v>
      </c>
      <c r="BI242" t="s">
        <v>1018</v>
      </c>
      <c r="BJ242" t="s">
        <v>1018</v>
      </c>
      <c r="BK242" t="s">
        <v>1018</v>
      </c>
      <c r="BL242" t="s">
        <v>1018</v>
      </c>
      <c r="BM242" t="s">
        <v>1018</v>
      </c>
      <c r="BN242" t="s">
        <v>366</v>
      </c>
      <c r="BO242" t="s">
        <v>366</v>
      </c>
      <c r="BP242" t="s">
        <v>366</v>
      </c>
      <c r="BQ242" t="s">
        <v>366</v>
      </c>
      <c r="BR242" t="s">
        <v>366</v>
      </c>
      <c r="BS242" t="s">
        <v>366</v>
      </c>
      <c r="BT242" t="s">
        <v>366</v>
      </c>
      <c r="BU242" t="s">
        <v>1018</v>
      </c>
      <c r="BV242" t="s">
        <v>366</v>
      </c>
      <c r="BW242" t="s">
        <v>366</v>
      </c>
      <c r="BX242" t="s">
        <v>366</v>
      </c>
      <c r="BY242" t="s">
        <v>366</v>
      </c>
      <c r="BZ242" t="s">
        <v>366</v>
      </c>
      <c r="CA242" t="s">
        <v>366</v>
      </c>
      <c r="CB242" t="s">
        <v>1018</v>
      </c>
      <c r="CC242" t="s">
        <v>366</v>
      </c>
      <c r="CD242" t="s">
        <v>366</v>
      </c>
      <c r="CE242" t="s">
        <v>366</v>
      </c>
      <c r="CF242" t="s">
        <v>366</v>
      </c>
      <c r="CG242" t="s">
        <v>366</v>
      </c>
      <c r="CH242" t="s">
        <v>366</v>
      </c>
      <c r="CI242" t="s">
        <v>366</v>
      </c>
      <c r="CJ242" t="s">
        <v>366</v>
      </c>
      <c r="CK242" t="s">
        <v>366</v>
      </c>
      <c r="CL242" t="s">
        <v>370</v>
      </c>
      <c r="CM242" t="s">
        <v>370</v>
      </c>
      <c r="CN242" t="s">
        <v>370</v>
      </c>
      <c r="CO242" t="s">
        <v>370</v>
      </c>
      <c r="CP242" t="s">
        <v>370</v>
      </c>
      <c r="CQ242" t="s">
        <v>370</v>
      </c>
      <c r="CR242" t="s">
        <v>370</v>
      </c>
      <c r="CS242" t="s">
        <v>370</v>
      </c>
      <c r="CT242" t="s">
        <v>370</v>
      </c>
      <c r="CU242" t="s">
        <v>370</v>
      </c>
      <c r="CV242" t="s">
        <v>370</v>
      </c>
      <c r="CW242" t="s">
        <v>370</v>
      </c>
      <c r="CX242" t="s">
        <v>370</v>
      </c>
      <c r="CY242" t="s">
        <v>370</v>
      </c>
      <c r="CZ242" t="s">
        <v>370</v>
      </c>
      <c r="DA242" t="s">
        <v>370</v>
      </c>
      <c r="DB242" t="s">
        <v>370</v>
      </c>
      <c r="DC242" t="s">
        <v>370</v>
      </c>
      <c r="DD242" t="s">
        <v>370</v>
      </c>
      <c r="DE242" t="s">
        <v>370</v>
      </c>
      <c r="DF242" t="s">
        <v>370</v>
      </c>
      <c r="DG242" t="s">
        <v>370</v>
      </c>
      <c r="DH242" t="s">
        <v>370</v>
      </c>
      <c r="DI242" t="s">
        <v>370</v>
      </c>
      <c r="DJ242" t="s">
        <v>370</v>
      </c>
      <c r="DK242" t="s">
        <v>370</v>
      </c>
      <c r="DL242" t="s">
        <v>370</v>
      </c>
      <c r="DM242" t="s">
        <v>370</v>
      </c>
      <c r="DN242" t="s">
        <v>370</v>
      </c>
      <c r="DO242" t="s">
        <v>370</v>
      </c>
      <c r="DP242" t="s">
        <v>370</v>
      </c>
      <c r="DQ242" t="s">
        <v>370</v>
      </c>
      <c r="DR242" t="s">
        <v>370</v>
      </c>
      <c r="DS242" t="s">
        <v>370</v>
      </c>
      <c r="DT242" t="s">
        <v>370</v>
      </c>
      <c r="DU242" t="s">
        <v>370</v>
      </c>
      <c r="DV242" t="s">
        <v>370</v>
      </c>
      <c r="DW242" t="s">
        <v>370</v>
      </c>
      <c r="DX242" t="s">
        <v>370</v>
      </c>
      <c r="DY242" t="s">
        <v>370</v>
      </c>
      <c r="DZ242" t="s">
        <v>370</v>
      </c>
      <c r="EA242" t="s">
        <v>370</v>
      </c>
      <c r="EB242" t="s">
        <v>370</v>
      </c>
      <c r="EC242" t="s">
        <v>370</v>
      </c>
      <c r="ED242" t="s">
        <v>370</v>
      </c>
      <c r="EE242" t="s">
        <v>370</v>
      </c>
      <c r="EF242" t="s">
        <v>370</v>
      </c>
      <c r="EG242" t="s">
        <v>370</v>
      </c>
      <c r="EH242" t="s">
        <v>370</v>
      </c>
      <c r="EI242" t="s">
        <v>370</v>
      </c>
      <c r="EJ242" t="s">
        <v>370</v>
      </c>
      <c r="EK242" t="s">
        <v>370</v>
      </c>
      <c r="EL242" t="s">
        <v>370</v>
      </c>
      <c r="EM242" t="s">
        <v>370</v>
      </c>
    </row>
    <row r="243" spans="1:143" ht="30" x14ac:dyDescent="0.25">
      <c r="A243" t="s">
        <v>1023</v>
      </c>
      <c r="B243">
        <v>2020</v>
      </c>
      <c r="C243" t="s">
        <v>112</v>
      </c>
      <c r="D243" t="s">
        <v>109</v>
      </c>
      <c r="E243" t="s">
        <v>1328</v>
      </c>
      <c r="F243" t="s">
        <v>110</v>
      </c>
      <c r="G243" t="s">
        <v>1329</v>
      </c>
      <c r="H243" t="s">
        <v>111</v>
      </c>
      <c r="I243">
        <v>98101</v>
      </c>
      <c r="J243" s="2">
        <v>10</v>
      </c>
      <c r="K243">
        <v>424690</v>
      </c>
      <c r="L243" s="32" t="s">
        <v>113</v>
      </c>
      <c r="M243" s="32" t="s">
        <v>1018</v>
      </c>
      <c r="N243">
        <v>47.613779999999998</v>
      </c>
      <c r="O243">
        <v>-122.33681</v>
      </c>
      <c r="P243" s="9">
        <v>110056961195</v>
      </c>
      <c r="Q243" s="9">
        <v>1320219379385</v>
      </c>
      <c r="R243" t="s">
        <v>1019</v>
      </c>
      <c r="S243" t="s">
        <v>1020</v>
      </c>
      <c r="T243" s="34">
        <v>1</v>
      </c>
      <c r="U243" s="2" t="s">
        <v>1174</v>
      </c>
      <c r="V243" t="s">
        <v>366</v>
      </c>
      <c r="W243">
        <v>0</v>
      </c>
      <c r="Y243">
        <v>0</v>
      </c>
      <c r="Z243">
        <v>0</v>
      </c>
      <c r="AA243" t="s">
        <v>1021</v>
      </c>
      <c r="AB243" s="32" t="s">
        <v>1330</v>
      </c>
      <c r="AD243" s="35" t="s">
        <v>96</v>
      </c>
      <c r="AJ243" t="s">
        <v>1018</v>
      </c>
      <c r="AK243" t="s">
        <v>1028</v>
      </c>
      <c r="AL243" t="s">
        <v>1018</v>
      </c>
      <c r="AM243" t="s">
        <v>1028</v>
      </c>
      <c r="AN243" t="s">
        <v>1018</v>
      </c>
      <c r="AO243" t="s">
        <v>1018</v>
      </c>
      <c r="AP243" t="s">
        <v>1018</v>
      </c>
      <c r="AQ243" t="s">
        <v>1018</v>
      </c>
      <c r="AR243" t="s">
        <v>1018</v>
      </c>
      <c r="AS243" t="s">
        <v>1018</v>
      </c>
      <c r="AT243" t="s">
        <v>1018</v>
      </c>
      <c r="AU243" t="s">
        <v>1018</v>
      </c>
      <c r="AV243" t="s">
        <v>1018</v>
      </c>
      <c r="AW243" t="s">
        <v>1018</v>
      </c>
      <c r="AX243" t="s">
        <v>1018</v>
      </c>
      <c r="AY243" t="s">
        <v>1018</v>
      </c>
      <c r="AZ243" t="s">
        <v>1018</v>
      </c>
      <c r="BA243" t="s">
        <v>1018</v>
      </c>
      <c r="BB243" t="s">
        <v>1018</v>
      </c>
      <c r="BC243" t="s">
        <v>1018</v>
      </c>
      <c r="BD243" t="s">
        <v>1018</v>
      </c>
      <c r="BE243" t="s">
        <v>1018</v>
      </c>
      <c r="BF243" t="s">
        <v>1018</v>
      </c>
      <c r="BG243" t="s">
        <v>1018</v>
      </c>
      <c r="BH243" t="s">
        <v>1018</v>
      </c>
      <c r="BI243" t="s">
        <v>1018</v>
      </c>
      <c r="BJ243" t="s">
        <v>1018</v>
      </c>
      <c r="BK243" t="s">
        <v>1018</v>
      </c>
      <c r="BL243" t="s">
        <v>1018</v>
      </c>
      <c r="BM243" t="s">
        <v>1018</v>
      </c>
      <c r="BN243" t="s">
        <v>1018</v>
      </c>
      <c r="BO243" t="s">
        <v>1018</v>
      </c>
      <c r="BP243" t="s">
        <v>1018</v>
      </c>
      <c r="BQ243" t="s">
        <v>1018</v>
      </c>
      <c r="BR243" t="s">
        <v>1018</v>
      </c>
      <c r="BS243" t="s">
        <v>1018</v>
      </c>
      <c r="BT243" t="s">
        <v>1018</v>
      </c>
      <c r="BU243" t="s">
        <v>1018</v>
      </c>
      <c r="BV243" t="s">
        <v>1018</v>
      </c>
      <c r="BW243" t="s">
        <v>1018</v>
      </c>
      <c r="BX243" t="s">
        <v>1018</v>
      </c>
      <c r="BY243" t="s">
        <v>1018</v>
      </c>
      <c r="BZ243" t="s">
        <v>1018</v>
      </c>
      <c r="CA243" t="s">
        <v>1018</v>
      </c>
      <c r="CB243" t="s">
        <v>1018</v>
      </c>
      <c r="CC243" t="s">
        <v>1018</v>
      </c>
      <c r="CD243" t="s">
        <v>1018</v>
      </c>
      <c r="CE243" t="s">
        <v>1018</v>
      </c>
      <c r="CF243" t="s">
        <v>1018</v>
      </c>
      <c r="CG243" t="s">
        <v>1018</v>
      </c>
      <c r="CH243" t="s">
        <v>1018</v>
      </c>
      <c r="CI243" t="s">
        <v>1018</v>
      </c>
      <c r="CJ243" t="s">
        <v>1018</v>
      </c>
      <c r="CK243" t="s">
        <v>1018</v>
      </c>
      <c r="CL243" t="s">
        <v>370</v>
      </c>
      <c r="CM243" t="s">
        <v>1092</v>
      </c>
      <c r="CN243" t="s">
        <v>370</v>
      </c>
      <c r="CO243" t="s">
        <v>1181</v>
      </c>
      <c r="CP243" t="s">
        <v>370</v>
      </c>
      <c r="CQ243" t="s">
        <v>370</v>
      </c>
      <c r="CR243" t="s">
        <v>370</v>
      </c>
      <c r="CS243" t="s">
        <v>370</v>
      </c>
      <c r="CT243" t="s">
        <v>370</v>
      </c>
      <c r="CU243" t="s">
        <v>370</v>
      </c>
      <c r="CV243" t="s">
        <v>370</v>
      </c>
      <c r="CW243" t="s">
        <v>370</v>
      </c>
      <c r="CX243" t="s">
        <v>370</v>
      </c>
      <c r="CY243" t="s">
        <v>370</v>
      </c>
      <c r="CZ243" t="s">
        <v>370</v>
      </c>
      <c r="DA243" t="s">
        <v>370</v>
      </c>
      <c r="DB243" t="s">
        <v>370</v>
      </c>
      <c r="DC243" t="s">
        <v>370</v>
      </c>
      <c r="DD243" t="s">
        <v>370</v>
      </c>
      <c r="DE243" t="s">
        <v>370</v>
      </c>
      <c r="DF243" t="s">
        <v>370</v>
      </c>
      <c r="DG243" t="s">
        <v>370</v>
      </c>
      <c r="DH243" t="s">
        <v>370</v>
      </c>
      <c r="DI243" t="s">
        <v>370</v>
      </c>
      <c r="DJ243" t="s">
        <v>370</v>
      </c>
      <c r="DK243" t="s">
        <v>370</v>
      </c>
      <c r="DL243" t="s">
        <v>370</v>
      </c>
      <c r="DM243" t="s">
        <v>370</v>
      </c>
      <c r="DN243" t="s">
        <v>370</v>
      </c>
      <c r="DO243" t="s">
        <v>370</v>
      </c>
      <c r="DP243" t="s">
        <v>370</v>
      </c>
      <c r="DQ243" t="s">
        <v>370</v>
      </c>
      <c r="DR243" t="s">
        <v>370</v>
      </c>
      <c r="DS243" t="s">
        <v>370</v>
      </c>
      <c r="DT243" t="s">
        <v>370</v>
      </c>
      <c r="DU243" t="s">
        <v>370</v>
      </c>
      <c r="DV243" t="s">
        <v>370</v>
      </c>
      <c r="DW243" t="s">
        <v>370</v>
      </c>
      <c r="DX243" t="s">
        <v>370</v>
      </c>
      <c r="DY243" t="s">
        <v>370</v>
      </c>
      <c r="DZ243" t="s">
        <v>370</v>
      </c>
      <c r="EA243" t="s">
        <v>370</v>
      </c>
      <c r="EB243" t="s">
        <v>370</v>
      </c>
      <c r="EC243" t="s">
        <v>370</v>
      </c>
      <c r="ED243" t="s">
        <v>370</v>
      </c>
      <c r="EE243" t="s">
        <v>370</v>
      </c>
      <c r="EF243" t="s">
        <v>370</v>
      </c>
      <c r="EG243" t="s">
        <v>370</v>
      </c>
      <c r="EH243" t="s">
        <v>370</v>
      </c>
      <c r="EI243" t="s">
        <v>370</v>
      </c>
      <c r="EJ243" t="s">
        <v>370</v>
      </c>
      <c r="EK243" t="s">
        <v>370</v>
      </c>
      <c r="EL243" t="s">
        <v>370</v>
      </c>
      <c r="EM243" t="s">
        <v>370</v>
      </c>
    </row>
    <row r="244" spans="1:143" ht="30" x14ac:dyDescent="0.25">
      <c r="A244" t="s">
        <v>1023</v>
      </c>
      <c r="B244">
        <v>2020</v>
      </c>
      <c r="C244" t="s">
        <v>818</v>
      </c>
      <c r="D244" t="s">
        <v>816</v>
      </c>
      <c r="E244" t="s">
        <v>1292</v>
      </c>
      <c r="F244" t="s">
        <v>817</v>
      </c>
      <c r="G244" t="s">
        <v>1036</v>
      </c>
      <c r="H244" t="s">
        <v>62</v>
      </c>
      <c r="I244">
        <v>77536</v>
      </c>
      <c r="J244" s="2">
        <v>6</v>
      </c>
      <c r="K244">
        <v>325199</v>
      </c>
      <c r="L244" s="32" t="s">
        <v>68</v>
      </c>
      <c r="M244" s="32" t="s">
        <v>1018</v>
      </c>
      <c r="N244">
        <v>29.734269999999999</v>
      </c>
      <c r="O244">
        <v>-95.089860000000002</v>
      </c>
      <c r="P244" s="9">
        <v>110017743281</v>
      </c>
      <c r="Q244" s="9">
        <v>1320219384979</v>
      </c>
      <c r="R244" t="s">
        <v>1019</v>
      </c>
      <c r="S244" t="s">
        <v>1020</v>
      </c>
      <c r="T244" s="34">
        <v>3</v>
      </c>
      <c r="U244" s="2" t="s">
        <v>1067</v>
      </c>
      <c r="V244">
        <v>0</v>
      </c>
      <c r="W244">
        <v>0</v>
      </c>
      <c r="Y244">
        <v>0</v>
      </c>
      <c r="Z244">
        <v>0</v>
      </c>
      <c r="AA244" t="s">
        <v>1021</v>
      </c>
      <c r="AB244" s="32" t="s">
        <v>1175</v>
      </c>
      <c r="AD244" s="33" t="s">
        <v>777</v>
      </c>
      <c r="AE244" s="32" t="s">
        <v>1293</v>
      </c>
      <c r="AJ244" t="s">
        <v>1018</v>
      </c>
      <c r="AK244" t="s">
        <v>1018</v>
      </c>
      <c r="AL244" t="s">
        <v>1018</v>
      </c>
      <c r="AM244" t="s">
        <v>1018</v>
      </c>
      <c r="AN244" t="s">
        <v>1018</v>
      </c>
      <c r="AO244" t="s">
        <v>1018</v>
      </c>
      <c r="AP244" t="s">
        <v>1018</v>
      </c>
      <c r="AQ244" t="s">
        <v>1018</v>
      </c>
      <c r="AR244" t="s">
        <v>1018</v>
      </c>
      <c r="AS244" t="s">
        <v>1018</v>
      </c>
      <c r="AT244" t="s">
        <v>1018</v>
      </c>
      <c r="AU244" t="s">
        <v>1018</v>
      </c>
      <c r="AV244" t="s">
        <v>1018</v>
      </c>
      <c r="AW244" t="s">
        <v>1018</v>
      </c>
      <c r="AX244" t="s">
        <v>1018</v>
      </c>
      <c r="AY244" t="s">
        <v>1018</v>
      </c>
      <c r="AZ244" t="s">
        <v>1018</v>
      </c>
      <c r="BA244" t="s">
        <v>1018</v>
      </c>
      <c r="BB244" t="s">
        <v>1018</v>
      </c>
      <c r="BC244" t="s">
        <v>1018</v>
      </c>
      <c r="BD244" t="s">
        <v>1018</v>
      </c>
      <c r="BE244" t="s">
        <v>1018</v>
      </c>
      <c r="BF244" t="s">
        <v>1018</v>
      </c>
      <c r="BG244" t="s">
        <v>1018</v>
      </c>
      <c r="BH244" t="s">
        <v>1018</v>
      </c>
      <c r="BI244" t="s">
        <v>1018</v>
      </c>
      <c r="BJ244" t="s">
        <v>1018</v>
      </c>
      <c r="BK244" t="s">
        <v>1018</v>
      </c>
      <c r="BL244" t="s">
        <v>1018</v>
      </c>
      <c r="BM244" t="s">
        <v>1018</v>
      </c>
      <c r="BN244" t="s">
        <v>1018</v>
      </c>
      <c r="BO244" t="s">
        <v>1018</v>
      </c>
      <c r="BP244" t="s">
        <v>1018</v>
      </c>
      <c r="BQ244" t="s">
        <v>1018</v>
      </c>
      <c r="BR244" t="s">
        <v>1018</v>
      </c>
      <c r="BS244" t="s">
        <v>1018</v>
      </c>
      <c r="BT244" t="s">
        <v>1018</v>
      </c>
      <c r="BU244" t="s">
        <v>1018</v>
      </c>
      <c r="BV244" t="s">
        <v>1018</v>
      </c>
      <c r="BW244" t="s">
        <v>1018</v>
      </c>
      <c r="BX244" t="s">
        <v>1018</v>
      </c>
      <c r="BY244" t="s">
        <v>1018</v>
      </c>
      <c r="BZ244" t="s">
        <v>1018</v>
      </c>
      <c r="CA244" t="s">
        <v>1018</v>
      </c>
      <c r="CB244" t="s">
        <v>1028</v>
      </c>
      <c r="CC244" t="s">
        <v>1018</v>
      </c>
      <c r="CD244" t="s">
        <v>1018</v>
      </c>
      <c r="CE244" t="s">
        <v>1018</v>
      </c>
      <c r="CF244" t="s">
        <v>1018</v>
      </c>
      <c r="CG244" t="s">
        <v>1018</v>
      </c>
      <c r="CH244" t="s">
        <v>1018</v>
      </c>
      <c r="CI244" t="s">
        <v>1018</v>
      </c>
      <c r="CJ244" t="s">
        <v>1018</v>
      </c>
      <c r="CK244" t="s">
        <v>1028</v>
      </c>
      <c r="CL244" t="s">
        <v>370</v>
      </c>
      <c r="CM244" t="s">
        <v>370</v>
      </c>
      <c r="CN244" t="s">
        <v>370</v>
      </c>
      <c r="CO244" t="s">
        <v>370</v>
      </c>
      <c r="CP244" t="s">
        <v>370</v>
      </c>
      <c r="CQ244" t="s">
        <v>370</v>
      </c>
      <c r="CR244" t="s">
        <v>370</v>
      </c>
      <c r="CS244" t="s">
        <v>370</v>
      </c>
      <c r="CT244" t="s">
        <v>370</v>
      </c>
      <c r="CU244" t="s">
        <v>370</v>
      </c>
      <c r="CV244" t="s">
        <v>370</v>
      </c>
      <c r="CW244" t="s">
        <v>370</v>
      </c>
      <c r="CX244" t="s">
        <v>370</v>
      </c>
      <c r="CY244" t="s">
        <v>370</v>
      </c>
      <c r="CZ244" t="s">
        <v>370</v>
      </c>
      <c r="DA244" t="s">
        <v>370</v>
      </c>
      <c r="DB244" t="s">
        <v>370</v>
      </c>
      <c r="DC244" t="s">
        <v>370</v>
      </c>
      <c r="DD244" t="s">
        <v>370</v>
      </c>
      <c r="DE244" t="s">
        <v>370</v>
      </c>
      <c r="DF244" t="s">
        <v>370</v>
      </c>
      <c r="DG244" t="s">
        <v>370</v>
      </c>
      <c r="DH244" t="s">
        <v>370</v>
      </c>
      <c r="DI244" t="s">
        <v>370</v>
      </c>
      <c r="DJ244" t="s">
        <v>370</v>
      </c>
      <c r="DK244" t="s">
        <v>370</v>
      </c>
      <c r="DL244" t="s">
        <v>370</v>
      </c>
      <c r="DM244" t="s">
        <v>370</v>
      </c>
      <c r="DN244" t="s">
        <v>370</v>
      </c>
      <c r="DO244" t="s">
        <v>370</v>
      </c>
      <c r="DP244" t="s">
        <v>370</v>
      </c>
      <c r="DQ244" t="s">
        <v>370</v>
      </c>
      <c r="DR244" t="s">
        <v>370</v>
      </c>
      <c r="DS244" t="s">
        <v>370</v>
      </c>
      <c r="DT244" t="s">
        <v>370</v>
      </c>
      <c r="DU244" t="s">
        <v>370</v>
      </c>
      <c r="DV244" t="s">
        <v>370</v>
      </c>
      <c r="DW244" t="s">
        <v>370</v>
      </c>
      <c r="DX244" t="s">
        <v>370</v>
      </c>
      <c r="DY244" t="s">
        <v>370</v>
      </c>
      <c r="DZ244" t="s">
        <v>370</v>
      </c>
      <c r="EA244" t="s">
        <v>370</v>
      </c>
      <c r="EB244" t="s">
        <v>370</v>
      </c>
      <c r="EC244" t="s">
        <v>370</v>
      </c>
      <c r="ED244" t="s">
        <v>1005</v>
      </c>
      <c r="EE244" t="s">
        <v>370</v>
      </c>
      <c r="EF244" t="s">
        <v>370</v>
      </c>
      <c r="EG244" t="s">
        <v>370</v>
      </c>
      <c r="EH244" t="s">
        <v>370</v>
      </c>
      <c r="EI244" t="s">
        <v>370</v>
      </c>
      <c r="EJ244" t="s">
        <v>370</v>
      </c>
      <c r="EK244" t="s">
        <v>370</v>
      </c>
      <c r="EL244" t="s">
        <v>370</v>
      </c>
      <c r="EM244" t="s">
        <v>1014</v>
      </c>
    </row>
    <row r="245" spans="1:143" ht="30" x14ac:dyDescent="0.25">
      <c r="A245" t="s">
        <v>1023</v>
      </c>
      <c r="B245">
        <v>2020</v>
      </c>
      <c r="C245" t="s">
        <v>328</v>
      </c>
      <c r="D245" t="s">
        <v>326</v>
      </c>
      <c r="E245" t="s">
        <v>1331</v>
      </c>
      <c r="F245" t="s">
        <v>327</v>
      </c>
      <c r="G245" t="s">
        <v>327</v>
      </c>
      <c r="H245" t="s">
        <v>312</v>
      </c>
      <c r="I245">
        <v>36105</v>
      </c>
      <c r="J245" s="2">
        <v>4</v>
      </c>
      <c r="K245">
        <v>335311</v>
      </c>
      <c r="L245" s="32" t="s">
        <v>329</v>
      </c>
      <c r="M245" s="32" t="s">
        <v>1018</v>
      </c>
      <c r="N245">
        <v>32.260480000000001</v>
      </c>
      <c r="O245">
        <v>-86.36842</v>
      </c>
      <c r="P245" s="9">
        <v>110044251528</v>
      </c>
      <c r="Q245" s="9">
        <v>1320219409861</v>
      </c>
      <c r="R245" t="s">
        <v>1019</v>
      </c>
      <c r="S245" t="s">
        <v>1020</v>
      </c>
      <c r="T245" s="34">
        <v>3</v>
      </c>
      <c r="U245" s="2" t="s">
        <v>1067</v>
      </c>
      <c r="V245" t="s">
        <v>366</v>
      </c>
      <c r="W245">
        <v>0</v>
      </c>
      <c r="Y245">
        <v>0</v>
      </c>
      <c r="Z245">
        <v>0</v>
      </c>
      <c r="AA245" t="s">
        <v>1021</v>
      </c>
      <c r="AB245" s="32" t="s">
        <v>1332</v>
      </c>
      <c r="AD245" s="33" t="s">
        <v>114</v>
      </c>
      <c r="AJ245" t="s">
        <v>1018</v>
      </c>
      <c r="AK245" t="s">
        <v>1018</v>
      </c>
      <c r="AL245" t="s">
        <v>1018</v>
      </c>
      <c r="AM245" t="s">
        <v>1018</v>
      </c>
      <c r="AN245" t="s">
        <v>1018</v>
      </c>
      <c r="AO245" t="s">
        <v>1018</v>
      </c>
      <c r="AP245" t="s">
        <v>1018</v>
      </c>
      <c r="AQ245" t="s">
        <v>1018</v>
      </c>
      <c r="AR245" t="s">
        <v>1018</v>
      </c>
      <c r="AS245" t="s">
        <v>1018</v>
      </c>
      <c r="AT245" t="s">
        <v>1018</v>
      </c>
      <c r="AU245" t="s">
        <v>1018</v>
      </c>
      <c r="AV245" t="s">
        <v>1018</v>
      </c>
      <c r="AW245" t="s">
        <v>1018</v>
      </c>
      <c r="AX245" t="s">
        <v>1018</v>
      </c>
      <c r="AY245" t="s">
        <v>1018</v>
      </c>
      <c r="AZ245" t="s">
        <v>1018</v>
      </c>
      <c r="BA245" t="s">
        <v>1018</v>
      </c>
      <c r="BB245" t="s">
        <v>1018</v>
      </c>
      <c r="BC245" t="s">
        <v>1018</v>
      </c>
      <c r="BD245" t="s">
        <v>1018</v>
      </c>
      <c r="BE245" t="s">
        <v>1018</v>
      </c>
      <c r="BF245" t="s">
        <v>1018</v>
      </c>
      <c r="BG245" t="s">
        <v>1018</v>
      </c>
      <c r="BH245" t="s">
        <v>1018</v>
      </c>
      <c r="BI245" t="s">
        <v>1018</v>
      </c>
      <c r="BJ245" t="s">
        <v>1018</v>
      </c>
      <c r="BK245" t="s">
        <v>1018</v>
      </c>
      <c r="BL245" t="s">
        <v>1018</v>
      </c>
      <c r="BM245" t="s">
        <v>1028</v>
      </c>
      <c r="BN245" t="s">
        <v>1018</v>
      </c>
      <c r="BO245" t="s">
        <v>1028</v>
      </c>
      <c r="BP245" t="s">
        <v>1018</v>
      </c>
      <c r="BQ245" t="s">
        <v>1018</v>
      </c>
      <c r="BR245" t="s">
        <v>1018</v>
      </c>
      <c r="BS245" t="s">
        <v>1018</v>
      </c>
      <c r="BT245" t="s">
        <v>1018</v>
      </c>
      <c r="BU245" t="s">
        <v>1018</v>
      </c>
      <c r="BV245" t="s">
        <v>1018</v>
      </c>
      <c r="BW245" t="s">
        <v>1018</v>
      </c>
      <c r="BX245" t="s">
        <v>1018</v>
      </c>
      <c r="BY245" t="s">
        <v>1018</v>
      </c>
      <c r="BZ245" t="s">
        <v>1018</v>
      </c>
      <c r="CA245" t="s">
        <v>1018</v>
      </c>
      <c r="CB245" t="s">
        <v>1018</v>
      </c>
      <c r="CC245" t="s">
        <v>1018</v>
      </c>
      <c r="CD245" t="s">
        <v>1018</v>
      </c>
      <c r="CE245" t="s">
        <v>1018</v>
      </c>
      <c r="CF245" t="s">
        <v>1018</v>
      </c>
      <c r="CG245" t="s">
        <v>1018</v>
      </c>
      <c r="CH245" t="s">
        <v>1018</v>
      </c>
      <c r="CI245" t="s">
        <v>1018</v>
      </c>
      <c r="CJ245" t="s">
        <v>1018</v>
      </c>
      <c r="CK245" t="s">
        <v>1018</v>
      </c>
      <c r="CL245" t="s">
        <v>370</v>
      </c>
      <c r="CM245" t="s">
        <v>370</v>
      </c>
      <c r="CN245" t="s">
        <v>370</v>
      </c>
      <c r="CO245" t="s">
        <v>370</v>
      </c>
      <c r="CP245" t="s">
        <v>370</v>
      </c>
      <c r="CQ245" t="s">
        <v>370</v>
      </c>
      <c r="CR245" t="s">
        <v>370</v>
      </c>
      <c r="CS245" t="s">
        <v>370</v>
      </c>
      <c r="CT245" t="s">
        <v>370</v>
      </c>
      <c r="CU245" t="s">
        <v>370</v>
      </c>
      <c r="CV245" t="s">
        <v>370</v>
      </c>
      <c r="CW245" t="s">
        <v>370</v>
      </c>
      <c r="CX245" t="s">
        <v>370</v>
      </c>
      <c r="CY245" t="s">
        <v>370</v>
      </c>
      <c r="CZ245" t="s">
        <v>370</v>
      </c>
      <c r="DA245" t="s">
        <v>370</v>
      </c>
      <c r="DB245" t="s">
        <v>370</v>
      </c>
      <c r="DC245" t="s">
        <v>370</v>
      </c>
      <c r="DD245" t="s">
        <v>370</v>
      </c>
      <c r="DE245" t="s">
        <v>370</v>
      </c>
      <c r="DF245" t="s">
        <v>370</v>
      </c>
      <c r="DG245" t="s">
        <v>370</v>
      </c>
      <c r="DH245" t="s">
        <v>370</v>
      </c>
      <c r="DI245" t="s">
        <v>370</v>
      </c>
      <c r="DJ245" t="s">
        <v>370</v>
      </c>
      <c r="DK245" t="s">
        <v>370</v>
      </c>
      <c r="DL245" t="s">
        <v>370</v>
      </c>
      <c r="DM245" t="s">
        <v>370</v>
      </c>
      <c r="DN245" t="s">
        <v>370</v>
      </c>
      <c r="DO245" t="s">
        <v>1249</v>
      </c>
      <c r="DP245" t="s">
        <v>370</v>
      </c>
      <c r="DQ245" t="s">
        <v>992</v>
      </c>
      <c r="DR245" t="s">
        <v>370</v>
      </c>
      <c r="DS245" t="s">
        <v>370</v>
      </c>
      <c r="DT245" t="s">
        <v>370</v>
      </c>
      <c r="DU245" t="s">
        <v>370</v>
      </c>
      <c r="DV245" t="s">
        <v>370</v>
      </c>
      <c r="DW245" t="s">
        <v>370</v>
      </c>
      <c r="DX245" t="s">
        <v>370</v>
      </c>
      <c r="DY245" t="s">
        <v>370</v>
      </c>
      <c r="DZ245" t="s">
        <v>370</v>
      </c>
      <c r="EA245" t="s">
        <v>370</v>
      </c>
      <c r="EB245" t="s">
        <v>370</v>
      </c>
      <c r="EC245" t="s">
        <v>370</v>
      </c>
      <c r="ED245" t="s">
        <v>370</v>
      </c>
      <c r="EE245" t="s">
        <v>370</v>
      </c>
      <c r="EF245" t="s">
        <v>370</v>
      </c>
      <c r="EG245" t="s">
        <v>370</v>
      </c>
      <c r="EH245" t="s">
        <v>370</v>
      </c>
      <c r="EI245" t="s">
        <v>370</v>
      </c>
      <c r="EJ245" t="s">
        <v>370</v>
      </c>
      <c r="EK245" t="s">
        <v>370</v>
      </c>
      <c r="EL245" t="s">
        <v>370</v>
      </c>
      <c r="EM245" t="s">
        <v>370</v>
      </c>
    </row>
    <row r="246" spans="1:143" x14ac:dyDescent="0.25">
      <c r="A246" t="s">
        <v>1023</v>
      </c>
      <c r="B246">
        <v>2020</v>
      </c>
      <c r="C246" t="s">
        <v>440</v>
      </c>
      <c r="D246" t="s">
        <v>439</v>
      </c>
      <c r="E246" t="s">
        <v>1194</v>
      </c>
      <c r="F246" t="s">
        <v>129</v>
      </c>
      <c r="G246" t="s">
        <v>129</v>
      </c>
      <c r="H246" t="s">
        <v>125</v>
      </c>
      <c r="I246">
        <v>19148</v>
      </c>
      <c r="J246" s="2">
        <v>3</v>
      </c>
      <c r="K246">
        <v>325211</v>
      </c>
      <c r="L246" s="32" t="s">
        <v>259</v>
      </c>
      <c r="M246" s="32" t="s">
        <v>1018</v>
      </c>
      <c r="N246">
        <v>39.909557</v>
      </c>
      <c r="O246">
        <v>-75.130454</v>
      </c>
      <c r="P246" s="9">
        <v>110000337047</v>
      </c>
      <c r="Q246" s="9">
        <v>1320219433442</v>
      </c>
      <c r="R246" t="s">
        <v>1019</v>
      </c>
      <c r="S246" t="s">
        <v>1020</v>
      </c>
      <c r="T246" s="34">
        <v>5</v>
      </c>
      <c r="U246" s="2" t="s">
        <v>1037</v>
      </c>
      <c r="V246">
        <v>848</v>
      </c>
      <c r="W246">
        <v>848</v>
      </c>
      <c r="Y246">
        <v>77</v>
      </c>
      <c r="Z246">
        <v>925</v>
      </c>
      <c r="AA246" t="s">
        <v>1021</v>
      </c>
      <c r="AB246" s="32" t="s">
        <v>1027</v>
      </c>
      <c r="AD246" s="33" t="s">
        <v>426</v>
      </c>
      <c r="AJ246" t="s">
        <v>1018</v>
      </c>
      <c r="AK246" t="s">
        <v>1018</v>
      </c>
      <c r="AL246" t="s">
        <v>1018</v>
      </c>
      <c r="AM246" t="s">
        <v>1018</v>
      </c>
      <c r="AN246" t="s">
        <v>1018</v>
      </c>
      <c r="AO246" t="s">
        <v>1018</v>
      </c>
      <c r="AP246" t="s">
        <v>1028</v>
      </c>
      <c r="AQ246" t="s">
        <v>1018</v>
      </c>
      <c r="AR246" t="s">
        <v>1028</v>
      </c>
      <c r="AS246" t="s">
        <v>1018</v>
      </c>
      <c r="AT246" t="s">
        <v>1018</v>
      </c>
      <c r="AU246" t="s">
        <v>1018</v>
      </c>
      <c r="AV246" t="s">
        <v>1018</v>
      </c>
      <c r="AW246" t="s">
        <v>1018</v>
      </c>
      <c r="AX246" t="s">
        <v>1018</v>
      </c>
      <c r="AY246" t="s">
        <v>1018</v>
      </c>
      <c r="AZ246" t="s">
        <v>1018</v>
      </c>
      <c r="BA246" t="s">
        <v>1018</v>
      </c>
      <c r="BB246" t="s">
        <v>1018</v>
      </c>
      <c r="BC246" t="s">
        <v>1018</v>
      </c>
      <c r="BD246" t="s">
        <v>1018</v>
      </c>
      <c r="BE246" t="s">
        <v>1018</v>
      </c>
      <c r="BF246" t="s">
        <v>1018</v>
      </c>
      <c r="BG246" t="s">
        <v>1018</v>
      </c>
      <c r="BH246" t="s">
        <v>1018</v>
      </c>
      <c r="BI246" t="s">
        <v>1018</v>
      </c>
      <c r="BJ246" t="s">
        <v>1018</v>
      </c>
      <c r="BK246" t="s">
        <v>1018</v>
      </c>
      <c r="BL246" t="s">
        <v>1018</v>
      </c>
      <c r="BM246" t="s">
        <v>1018</v>
      </c>
      <c r="BN246" t="s">
        <v>1018</v>
      </c>
      <c r="BO246" t="s">
        <v>1018</v>
      </c>
      <c r="BP246" t="s">
        <v>1018</v>
      </c>
      <c r="BQ246" t="s">
        <v>1018</v>
      </c>
      <c r="BR246" t="s">
        <v>1018</v>
      </c>
      <c r="BS246" t="s">
        <v>1018</v>
      </c>
      <c r="BT246" t="s">
        <v>1018</v>
      </c>
      <c r="BU246" t="s">
        <v>1018</v>
      </c>
      <c r="BV246" t="s">
        <v>1018</v>
      </c>
      <c r="BW246" t="s">
        <v>1018</v>
      </c>
      <c r="BX246" t="s">
        <v>1018</v>
      </c>
      <c r="BY246" t="s">
        <v>1018</v>
      </c>
      <c r="BZ246" t="s">
        <v>1018</v>
      </c>
      <c r="CA246" t="s">
        <v>1018</v>
      </c>
      <c r="CB246" t="s">
        <v>1018</v>
      </c>
      <c r="CC246" t="s">
        <v>1018</v>
      </c>
      <c r="CD246" t="s">
        <v>1018</v>
      </c>
      <c r="CE246" t="s">
        <v>1018</v>
      </c>
      <c r="CF246" t="s">
        <v>1018</v>
      </c>
      <c r="CG246" t="s">
        <v>1018</v>
      </c>
      <c r="CH246" t="s">
        <v>1018</v>
      </c>
      <c r="CI246" t="s">
        <v>1018</v>
      </c>
      <c r="CJ246" t="s">
        <v>1018</v>
      </c>
      <c r="CK246" t="s">
        <v>1018</v>
      </c>
      <c r="CL246" t="s">
        <v>370</v>
      </c>
      <c r="CM246" t="s">
        <v>370</v>
      </c>
      <c r="CN246" t="s">
        <v>370</v>
      </c>
      <c r="CO246" t="s">
        <v>370</v>
      </c>
      <c r="CP246" t="s">
        <v>370</v>
      </c>
      <c r="CQ246" t="s">
        <v>370</v>
      </c>
      <c r="CR246" t="s">
        <v>1029</v>
      </c>
      <c r="CS246" t="s">
        <v>370</v>
      </c>
      <c r="CT246" t="s">
        <v>1030</v>
      </c>
      <c r="CU246" t="s">
        <v>370</v>
      </c>
      <c r="CV246" t="s">
        <v>370</v>
      </c>
      <c r="CW246" t="s">
        <v>370</v>
      </c>
      <c r="CX246" t="s">
        <v>370</v>
      </c>
      <c r="CY246" t="s">
        <v>370</v>
      </c>
      <c r="CZ246" t="s">
        <v>370</v>
      </c>
      <c r="DA246" t="s">
        <v>370</v>
      </c>
      <c r="DB246" t="s">
        <v>370</v>
      </c>
      <c r="DC246" t="s">
        <v>370</v>
      </c>
      <c r="DD246" t="s">
        <v>370</v>
      </c>
      <c r="DE246" t="s">
        <v>370</v>
      </c>
      <c r="DF246" t="s">
        <v>370</v>
      </c>
      <c r="DG246" t="s">
        <v>370</v>
      </c>
      <c r="DH246" t="s">
        <v>370</v>
      </c>
      <c r="DI246" t="s">
        <v>370</v>
      </c>
      <c r="DJ246" t="s">
        <v>370</v>
      </c>
      <c r="DK246" t="s">
        <v>370</v>
      </c>
      <c r="DL246" t="s">
        <v>370</v>
      </c>
      <c r="DM246" t="s">
        <v>370</v>
      </c>
      <c r="DN246" t="s">
        <v>370</v>
      </c>
      <c r="DO246" t="s">
        <v>370</v>
      </c>
      <c r="DP246" t="s">
        <v>370</v>
      </c>
      <c r="DQ246" t="s">
        <v>370</v>
      </c>
      <c r="DR246" t="s">
        <v>370</v>
      </c>
      <c r="DS246" t="s">
        <v>370</v>
      </c>
      <c r="DT246" t="s">
        <v>370</v>
      </c>
      <c r="DU246" t="s">
        <v>370</v>
      </c>
      <c r="DV246" t="s">
        <v>370</v>
      </c>
      <c r="DW246" t="s">
        <v>370</v>
      </c>
      <c r="DX246" t="s">
        <v>370</v>
      </c>
      <c r="DY246" t="s">
        <v>370</v>
      </c>
      <c r="DZ246" t="s">
        <v>370</v>
      </c>
      <c r="EA246" t="s">
        <v>370</v>
      </c>
      <c r="EB246" t="s">
        <v>370</v>
      </c>
      <c r="EC246" t="s">
        <v>370</v>
      </c>
      <c r="ED246" t="s">
        <v>370</v>
      </c>
      <c r="EE246" t="s">
        <v>370</v>
      </c>
      <c r="EF246" t="s">
        <v>370</v>
      </c>
      <c r="EG246" t="s">
        <v>370</v>
      </c>
      <c r="EH246" t="s">
        <v>370</v>
      </c>
      <c r="EI246" t="s">
        <v>370</v>
      </c>
      <c r="EJ246" t="s">
        <v>370</v>
      </c>
      <c r="EK246" t="s">
        <v>370</v>
      </c>
      <c r="EL246" t="s">
        <v>370</v>
      </c>
      <c r="EM246" t="s">
        <v>370</v>
      </c>
    </row>
    <row r="247" spans="1:143" x14ac:dyDescent="0.25">
      <c r="A247" t="s">
        <v>1023</v>
      </c>
      <c r="B247">
        <v>2020</v>
      </c>
      <c r="C247" t="s">
        <v>365</v>
      </c>
      <c r="D247" t="s">
        <v>362</v>
      </c>
      <c r="E247" t="s">
        <v>1333</v>
      </c>
      <c r="F247" t="s">
        <v>363</v>
      </c>
      <c r="G247" t="s">
        <v>363</v>
      </c>
      <c r="H247" t="s">
        <v>364</v>
      </c>
      <c r="I247">
        <v>49444</v>
      </c>
      <c r="J247" s="2">
        <v>5</v>
      </c>
      <c r="K247">
        <v>325130</v>
      </c>
      <c r="L247" s="32" t="s">
        <v>83</v>
      </c>
      <c r="M247" s="32" t="s">
        <v>1018</v>
      </c>
      <c r="N247">
        <v>43.209800000000001</v>
      </c>
      <c r="O247">
        <v>-86.213899999999995</v>
      </c>
      <c r="P247" s="9" t="s">
        <v>366</v>
      </c>
      <c r="Q247" s="9">
        <v>1320220351340</v>
      </c>
      <c r="R247" t="s">
        <v>1019</v>
      </c>
      <c r="S247" t="s">
        <v>1020</v>
      </c>
      <c r="T247" s="34">
        <v>5</v>
      </c>
      <c r="U247" s="2" t="s">
        <v>1037</v>
      </c>
      <c r="V247">
        <v>10</v>
      </c>
      <c r="W247">
        <v>10</v>
      </c>
      <c r="Y247">
        <v>100</v>
      </c>
      <c r="Z247">
        <v>110</v>
      </c>
      <c r="AA247" t="s">
        <v>1021</v>
      </c>
      <c r="AB247" s="32" t="s">
        <v>1027</v>
      </c>
      <c r="AD247" s="33" t="s">
        <v>114</v>
      </c>
      <c r="AJ247" t="s">
        <v>1018</v>
      </c>
      <c r="AK247" t="s">
        <v>1018</v>
      </c>
      <c r="AL247" t="s">
        <v>1018</v>
      </c>
      <c r="AM247" t="s">
        <v>1018</v>
      </c>
      <c r="AN247" t="s">
        <v>1018</v>
      </c>
      <c r="AO247" t="s">
        <v>1018</v>
      </c>
      <c r="AP247" t="s">
        <v>1028</v>
      </c>
      <c r="AQ247" t="s">
        <v>1018</v>
      </c>
      <c r="AR247" t="s">
        <v>1028</v>
      </c>
      <c r="AS247" t="s">
        <v>1018</v>
      </c>
      <c r="AT247" t="s">
        <v>1018</v>
      </c>
      <c r="AU247" t="s">
        <v>1018</v>
      </c>
      <c r="AV247" t="s">
        <v>1018</v>
      </c>
      <c r="AW247" t="s">
        <v>1018</v>
      </c>
      <c r="AX247" t="s">
        <v>1018</v>
      </c>
      <c r="AY247" t="s">
        <v>1018</v>
      </c>
      <c r="AZ247" t="s">
        <v>1018</v>
      </c>
      <c r="BA247" t="s">
        <v>1018</v>
      </c>
      <c r="BB247" t="s">
        <v>1018</v>
      </c>
      <c r="BC247" t="s">
        <v>1018</v>
      </c>
      <c r="BD247" t="s">
        <v>1018</v>
      </c>
      <c r="BE247" t="s">
        <v>1018</v>
      </c>
      <c r="BF247" t="s">
        <v>1018</v>
      </c>
      <c r="BG247" t="s">
        <v>1018</v>
      </c>
      <c r="BH247" t="s">
        <v>1018</v>
      </c>
      <c r="BI247" t="s">
        <v>1018</v>
      </c>
      <c r="BJ247" t="s">
        <v>1018</v>
      </c>
      <c r="BK247" t="s">
        <v>1018</v>
      </c>
      <c r="BL247" t="s">
        <v>1018</v>
      </c>
      <c r="BM247" t="s">
        <v>1018</v>
      </c>
      <c r="BN247" t="s">
        <v>1018</v>
      </c>
      <c r="BO247" t="s">
        <v>1018</v>
      </c>
      <c r="BP247" t="s">
        <v>1018</v>
      </c>
      <c r="BQ247" t="s">
        <v>1018</v>
      </c>
      <c r="BR247" t="s">
        <v>1018</v>
      </c>
      <c r="BS247" t="s">
        <v>1018</v>
      </c>
      <c r="BT247" t="s">
        <v>1018</v>
      </c>
      <c r="BU247" t="s">
        <v>1018</v>
      </c>
      <c r="BV247" t="s">
        <v>1018</v>
      </c>
      <c r="BW247" t="s">
        <v>1018</v>
      </c>
      <c r="BX247" t="s">
        <v>1018</v>
      </c>
      <c r="BY247" t="s">
        <v>1018</v>
      </c>
      <c r="BZ247" t="s">
        <v>1018</v>
      </c>
      <c r="CA247" t="s">
        <v>1018</v>
      </c>
      <c r="CB247" t="s">
        <v>1018</v>
      </c>
      <c r="CC247" t="s">
        <v>1018</v>
      </c>
      <c r="CD247" t="s">
        <v>1018</v>
      </c>
      <c r="CE247" t="s">
        <v>1018</v>
      </c>
      <c r="CF247" t="s">
        <v>1018</v>
      </c>
      <c r="CG247" t="s">
        <v>1018</v>
      </c>
      <c r="CH247" t="s">
        <v>1018</v>
      </c>
      <c r="CI247" t="s">
        <v>1018</v>
      </c>
      <c r="CJ247" t="s">
        <v>1018</v>
      </c>
      <c r="CK247" t="s">
        <v>1018</v>
      </c>
      <c r="CL247" t="s">
        <v>370</v>
      </c>
      <c r="CM247" t="s">
        <v>370</v>
      </c>
      <c r="CN247" t="s">
        <v>370</v>
      </c>
      <c r="CO247" t="s">
        <v>370</v>
      </c>
      <c r="CP247" t="s">
        <v>370</v>
      </c>
      <c r="CQ247" t="s">
        <v>370</v>
      </c>
      <c r="CR247" t="s">
        <v>1029</v>
      </c>
      <c r="CS247" t="s">
        <v>370</v>
      </c>
      <c r="CT247" t="s">
        <v>1030</v>
      </c>
      <c r="CU247" t="s">
        <v>370</v>
      </c>
      <c r="CV247" t="s">
        <v>370</v>
      </c>
      <c r="CW247" t="s">
        <v>370</v>
      </c>
      <c r="CX247" t="s">
        <v>370</v>
      </c>
      <c r="CY247" t="s">
        <v>370</v>
      </c>
      <c r="CZ247" t="s">
        <v>370</v>
      </c>
      <c r="DA247" t="s">
        <v>370</v>
      </c>
      <c r="DB247" t="s">
        <v>370</v>
      </c>
      <c r="DC247" t="s">
        <v>370</v>
      </c>
      <c r="DD247" t="s">
        <v>370</v>
      </c>
      <c r="DE247" t="s">
        <v>370</v>
      </c>
      <c r="DF247" t="s">
        <v>370</v>
      </c>
      <c r="DG247" t="s">
        <v>370</v>
      </c>
      <c r="DH247" t="s">
        <v>370</v>
      </c>
      <c r="DI247" t="s">
        <v>370</v>
      </c>
      <c r="DJ247" t="s">
        <v>370</v>
      </c>
      <c r="DK247" t="s">
        <v>370</v>
      </c>
      <c r="DL247" t="s">
        <v>370</v>
      </c>
      <c r="DM247" t="s">
        <v>370</v>
      </c>
      <c r="DN247" t="s">
        <v>370</v>
      </c>
      <c r="DO247" t="s">
        <v>370</v>
      </c>
      <c r="DP247" t="s">
        <v>370</v>
      </c>
      <c r="DQ247" t="s">
        <v>370</v>
      </c>
      <c r="DR247" t="s">
        <v>370</v>
      </c>
      <c r="DS247" t="s">
        <v>370</v>
      </c>
      <c r="DT247" t="s">
        <v>370</v>
      </c>
      <c r="DU247" t="s">
        <v>370</v>
      </c>
      <c r="DV247" t="s">
        <v>370</v>
      </c>
      <c r="DW247" t="s">
        <v>370</v>
      </c>
      <c r="DX247" t="s">
        <v>370</v>
      </c>
      <c r="DY247" t="s">
        <v>370</v>
      </c>
      <c r="DZ247" t="s">
        <v>370</v>
      </c>
      <c r="EA247" t="s">
        <v>370</v>
      </c>
      <c r="EB247" t="s">
        <v>370</v>
      </c>
      <c r="EC247" t="s">
        <v>370</v>
      </c>
      <c r="ED247" t="s">
        <v>370</v>
      </c>
      <c r="EE247" t="s">
        <v>370</v>
      </c>
      <c r="EF247" t="s">
        <v>370</v>
      </c>
      <c r="EG247" t="s">
        <v>370</v>
      </c>
      <c r="EH247" t="s">
        <v>370</v>
      </c>
      <c r="EI247" t="s">
        <v>370</v>
      </c>
      <c r="EJ247" t="s">
        <v>370</v>
      </c>
      <c r="EK247" t="s">
        <v>370</v>
      </c>
      <c r="EL247" t="s">
        <v>370</v>
      </c>
      <c r="EM247" t="s">
        <v>370</v>
      </c>
    </row>
    <row r="248" spans="1:143" ht="30" x14ac:dyDescent="0.25">
      <c r="A248" t="s">
        <v>1023</v>
      </c>
      <c r="B248">
        <v>2020</v>
      </c>
      <c r="C248" t="s">
        <v>780</v>
      </c>
      <c r="D248" t="s">
        <v>778</v>
      </c>
      <c r="E248" t="s">
        <v>1294</v>
      </c>
      <c r="F248" t="s">
        <v>779</v>
      </c>
      <c r="G248" t="s">
        <v>1171</v>
      </c>
      <c r="H248" t="s">
        <v>103</v>
      </c>
      <c r="I248">
        <v>44011</v>
      </c>
      <c r="J248" s="2">
        <v>5</v>
      </c>
      <c r="K248">
        <v>562211</v>
      </c>
      <c r="L248" s="32" t="s">
        <v>781</v>
      </c>
      <c r="M248" s="32" t="s">
        <v>1018</v>
      </c>
      <c r="N248">
        <v>41.471539999999997</v>
      </c>
      <c r="O248">
        <v>-82.016769999999994</v>
      </c>
      <c r="P248" s="9">
        <v>110000385137</v>
      </c>
      <c r="Q248" s="9">
        <v>1320220620710</v>
      </c>
      <c r="R248" t="s">
        <v>1019</v>
      </c>
      <c r="S248" t="s">
        <v>1020</v>
      </c>
      <c r="T248" s="34">
        <v>3</v>
      </c>
      <c r="U248" s="2" t="s">
        <v>1067</v>
      </c>
      <c r="V248">
        <v>0.25</v>
      </c>
      <c r="W248">
        <v>0.25</v>
      </c>
      <c r="Y248">
        <v>0</v>
      </c>
      <c r="Z248">
        <v>0.25</v>
      </c>
      <c r="AA248" t="s">
        <v>1021</v>
      </c>
      <c r="AB248" s="32" t="s">
        <v>1175</v>
      </c>
      <c r="AD248" s="33" t="s">
        <v>777</v>
      </c>
      <c r="AJ248" t="s">
        <v>1018</v>
      </c>
      <c r="AK248" t="s">
        <v>1018</v>
      </c>
      <c r="AL248" t="s">
        <v>1018</v>
      </c>
      <c r="AM248" t="s">
        <v>1018</v>
      </c>
      <c r="AN248" t="s">
        <v>1018</v>
      </c>
      <c r="AO248" t="s">
        <v>1018</v>
      </c>
      <c r="AP248" t="s">
        <v>1018</v>
      </c>
      <c r="AQ248" t="s">
        <v>1018</v>
      </c>
      <c r="AR248" t="s">
        <v>1018</v>
      </c>
      <c r="AS248" t="s">
        <v>1018</v>
      </c>
      <c r="AT248" t="s">
        <v>1018</v>
      </c>
      <c r="AU248" t="s">
        <v>1018</v>
      </c>
      <c r="AV248" t="s">
        <v>1018</v>
      </c>
      <c r="AW248" t="s">
        <v>1018</v>
      </c>
      <c r="AX248" t="s">
        <v>1018</v>
      </c>
      <c r="AY248" t="s">
        <v>1018</v>
      </c>
      <c r="AZ248" t="s">
        <v>1018</v>
      </c>
      <c r="BA248" t="s">
        <v>1018</v>
      </c>
      <c r="BB248" t="s">
        <v>1018</v>
      </c>
      <c r="BC248" t="s">
        <v>1018</v>
      </c>
      <c r="BD248" t="s">
        <v>1018</v>
      </c>
      <c r="BE248" t="s">
        <v>1018</v>
      </c>
      <c r="BF248" t="s">
        <v>1018</v>
      </c>
      <c r="BG248" t="s">
        <v>1018</v>
      </c>
      <c r="BH248" t="s">
        <v>1018</v>
      </c>
      <c r="BI248" t="s">
        <v>1018</v>
      </c>
      <c r="BJ248" t="s">
        <v>1018</v>
      </c>
      <c r="BK248" t="s">
        <v>1018</v>
      </c>
      <c r="BL248" t="s">
        <v>1018</v>
      </c>
      <c r="BM248" t="s">
        <v>1018</v>
      </c>
      <c r="BN248" t="s">
        <v>1018</v>
      </c>
      <c r="BO248" t="s">
        <v>1018</v>
      </c>
      <c r="BP248" t="s">
        <v>1018</v>
      </c>
      <c r="BQ248" t="s">
        <v>1018</v>
      </c>
      <c r="BR248" t="s">
        <v>1018</v>
      </c>
      <c r="BS248" t="s">
        <v>1018</v>
      </c>
      <c r="BT248" t="s">
        <v>1018</v>
      </c>
      <c r="BU248" t="s">
        <v>1018</v>
      </c>
      <c r="BV248" t="s">
        <v>1018</v>
      </c>
      <c r="BW248" t="s">
        <v>1018</v>
      </c>
      <c r="BX248" t="s">
        <v>1018</v>
      </c>
      <c r="BY248" t="s">
        <v>1018</v>
      </c>
      <c r="BZ248" t="s">
        <v>1018</v>
      </c>
      <c r="CA248" t="s">
        <v>1018</v>
      </c>
      <c r="CB248" t="s">
        <v>1028</v>
      </c>
      <c r="CC248" t="s">
        <v>1018</v>
      </c>
      <c r="CD248" t="s">
        <v>1018</v>
      </c>
      <c r="CE248" t="s">
        <v>1018</v>
      </c>
      <c r="CF248" t="s">
        <v>1018</v>
      </c>
      <c r="CG248" t="s">
        <v>1018</v>
      </c>
      <c r="CH248" t="s">
        <v>1018</v>
      </c>
      <c r="CI248" t="s">
        <v>1018</v>
      </c>
      <c r="CJ248" t="s">
        <v>1018</v>
      </c>
      <c r="CK248" t="s">
        <v>1028</v>
      </c>
      <c r="CL248" t="s">
        <v>370</v>
      </c>
      <c r="CM248" t="s">
        <v>370</v>
      </c>
      <c r="CN248" t="s">
        <v>370</v>
      </c>
      <c r="CO248" t="s">
        <v>370</v>
      </c>
      <c r="CP248" t="s">
        <v>370</v>
      </c>
      <c r="CQ248" t="s">
        <v>370</v>
      </c>
      <c r="CR248" t="s">
        <v>370</v>
      </c>
      <c r="CS248" t="s">
        <v>370</v>
      </c>
      <c r="CT248" t="s">
        <v>370</v>
      </c>
      <c r="CU248" t="s">
        <v>370</v>
      </c>
      <c r="CV248" t="s">
        <v>370</v>
      </c>
      <c r="CW248" t="s">
        <v>370</v>
      </c>
      <c r="CX248" t="s">
        <v>370</v>
      </c>
      <c r="CY248" t="s">
        <v>370</v>
      </c>
      <c r="CZ248" t="s">
        <v>370</v>
      </c>
      <c r="DA248" t="s">
        <v>370</v>
      </c>
      <c r="DB248" t="s">
        <v>370</v>
      </c>
      <c r="DC248" t="s">
        <v>370</v>
      </c>
      <c r="DD248" t="s">
        <v>370</v>
      </c>
      <c r="DE248" t="s">
        <v>370</v>
      </c>
      <c r="DF248" t="s">
        <v>370</v>
      </c>
      <c r="DG248" t="s">
        <v>370</v>
      </c>
      <c r="DH248" t="s">
        <v>370</v>
      </c>
      <c r="DI248" t="s">
        <v>370</v>
      </c>
      <c r="DJ248" t="s">
        <v>370</v>
      </c>
      <c r="DK248" t="s">
        <v>370</v>
      </c>
      <c r="DL248" t="s">
        <v>370</v>
      </c>
      <c r="DM248" t="s">
        <v>370</v>
      </c>
      <c r="DN248" t="s">
        <v>370</v>
      </c>
      <c r="DO248" t="s">
        <v>370</v>
      </c>
      <c r="DP248" t="s">
        <v>370</v>
      </c>
      <c r="DQ248" t="s">
        <v>370</v>
      </c>
      <c r="DR248" t="s">
        <v>370</v>
      </c>
      <c r="DS248" t="s">
        <v>370</v>
      </c>
      <c r="DT248" t="s">
        <v>370</v>
      </c>
      <c r="DU248" t="s">
        <v>370</v>
      </c>
      <c r="DV248" t="s">
        <v>370</v>
      </c>
      <c r="DW248" t="s">
        <v>370</v>
      </c>
      <c r="DX248" t="s">
        <v>370</v>
      </c>
      <c r="DY248" t="s">
        <v>370</v>
      </c>
      <c r="DZ248" t="s">
        <v>370</v>
      </c>
      <c r="EA248" t="s">
        <v>370</v>
      </c>
      <c r="EB248" t="s">
        <v>370</v>
      </c>
      <c r="EC248" t="s">
        <v>370</v>
      </c>
      <c r="ED248" t="s">
        <v>1005</v>
      </c>
      <c r="EE248" t="s">
        <v>370</v>
      </c>
      <c r="EF248" t="s">
        <v>370</v>
      </c>
      <c r="EG248" t="s">
        <v>370</v>
      </c>
      <c r="EH248" t="s">
        <v>370</v>
      </c>
      <c r="EI248" t="s">
        <v>370</v>
      </c>
      <c r="EJ248" t="s">
        <v>370</v>
      </c>
      <c r="EK248" t="s">
        <v>370</v>
      </c>
      <c r="EL248" t="s">
        <v>370</v>
      </c>
      <c r="EM248" t="s">
        <v>1014</v>
      </c>
    </row>
    <row r="249" spans="1:143" ht="45" x14ac:dyDescent="0.25">
      <c r="A249" t="s">
        <v>1023</v>
      </c>
      <c r="B249">
        <v>2020</v>
      </c>
      <c r="C249" t="s">
        <v>418</v>
      </c>
      <c r="D249" t="s">
        <v>416</v>
      </c>
      <c r="E249" t="s">
        <v>1307</v>
      </c>
      <c r="F249" t="s">
        <v>417</v>
      </c>
      <c r="G249" t="s">
        <v>238</v>
      </c>
      <c r="H249" t="s">
        <v>234</v>
      </c>
      <c r="I249">
        <v>71901</v>
      </c>
      <c r="J249" s="2">
        <v>6</v>
      </c>
      <c r="K249">
        <v>326291</v>
      </c>
      <c r="L249" s="32" t="s">
        <v>412</v>
      </c>
      <c r="M249" s="32" t="s">
        <v>1018</v>
      </c>
      <c r="N249">
        <v>34.467660000000002</v>
      </c>
      <c r="O249">
        <v>-93.020750000000007</v>
      </c>
      <c r="P249" s="9">
        <v>110001709045</v>
      </c>
      <c r="Q249" s="9">
        <v>1320221487287</v>
      </c>
      <c r="R249" t="s">
        <v>1019</v>
      </c>
      <c r="S249" t="s">
        <v>1020</v>
      </c>
      <c r="T249" s="34">
        <v>3</v>
      </c>
      <c r="U249" s="2" t="s">
        <v>1067</v>
      </c>
      <c r="V249">
        <v>92</v>
      </c>
      <c r="W249">
        <v>92</v>
      </c>
      <c r="Y249">
        <v>0</v>
      </c>
      <c r="Z249">
        <v>92</v>
      </c>
      <c r="AA249" t="s">
        <v>1021</v>
      </c>
      <c r="AB249" s="32" t="s">
        <v>1308</v>
      </c>
      <c r="AD249" s="33" t="s">
        <v>388</v>
      </c>
      <c r="AJ249" t="s">
        <v>1018</v>
      </c>
      <c r="AK249" t="s">
        <v>1018</v>
      </c>
      <c r="AL249" t="s">
        <v>1018</v>
      </c>
      <c r="AM249" t="s">
        <v>1018</v>
      </c>
      <c r="AN249" t="s">
        <v>1018</v>
      </c>
      <c r="AO249" t="s">
        <v>1018</v>
      </c>
      <c r="AP249" t="s">
        <v>1018</v>
      </c>
      <c r="AQ249" t="s">
        <v>1018</v>
      </c>
      <c r="AR249" t="s">
        <v>1018</v>
      </c>
      <c r="AS249" t="s">
        <v>1018</v>
      </c>
      <c r="AT249" t="s">
        <v>1018</v>
      </c>
      <c r="AU249" t="s">
        <v>1018</v>
      </c>
      <c r="AV249" t="s">
        <v>1028</v>
      </c>
      <c r="AW249" t="s">
        <v>1018</v>
      </c>
      <c r="AX249" t="s">
        <v>1018</v>
      </c>
      <c r="AY249" t="s">
        <v>1018</v>
      </c>
      <c r="AZ249" t="s">
        <v>1018</v>
      </c>
      <c r="BA249" t="s">
        <v>1018</v>
      </c>
      <c r="BB249" t="s">
        <v>1028</v>
      </c>
      <c r="BC249" t="s">
        <v>1018</v>
      </c>
      <c r="BD249" t="s">
        <v>1018</v>
      </c>
      <c r="BE249" t="s">
        <v>1018</v>
      </c>
      <c r="BF249" t="s">
        <v>1018</v>
      </c>
      <c r="BG249" t="s">
        <v>1018</v>
      </c>
      <c r="BH249" t="s">
        <v>1018</v>
      </c>
      <c r="BI249" t="s">
        <v>1018</v>
      </c>
      <c r="BJ249" t="s">
        <v>1018</v>
      </c>
      <c r="BK249" t="s">
        <v>1018</v>
      </c>
      <c r="BL249" t="s">
        <v>1018</v>
      </c>
      <c r="BM249" t="s">
        <v>1018</v>
      </c>
      <c r="BN249" t="s">
        <v>1018</v>
      </c>
      <c r="BO249" t="s">
        <v>1018</v>
      </c>
      <c r="BP249" t="s">
        <v>1018</v>
      </c>
      <c r="BQ249" t="s">
        <v>1018</v>
      </c>
      <c r="BR249" t="s">
        <v>1018</v>
      </c>
      <c r="BS249" t="s">
        <v>1018</v>
      </c>
      <c r="BT249" t="s">
        <v>1018</v>
      </c>
      <c r="BU249" t="s">
        <v>1018</v>
      </c>
      <c r="BV249" t="s">
        <v>1018</v>
      </c>
      <c r="BW249" t="s">
        <v>1018</v>
      </c>
      <c r="BX249" t="s">
        <v>1018</v>
      </c>
      <c r="BY249" t="s">
        <v>1018</v>
      </c>
      <c r="BZ249" t="s">
        <v>1018</v>
      </c>
      <c r="CA249" t="s">
        <v>1018</v>
      </c>
      <c r="CB249" t="s">
        <v>1018</v>
      </c>
      <c r="CC249" t="s">
        <v>1018</v>
      </c>
      <c r="CD249" t="s">
        <v>1018</v>
      </c>
      <c r="CE249" t="s">
        <v>1018</v>
      </c>
      <c r="CF249" t="s">
        <v>1018</v>
      </c>
      <c r="CG249" t="s">
        <v>1018</v>
      </c>
      <c r="CH249" t="s">
        <v>1018</v>
      </c>
      <c r="CI249" t="s">
        <v>1018</v>
      </c>
      <c r="CJ249" t="s">
        <v>1018</v>
      </c>
      <c r="CK249" t="s">
        <v>1018</v>
      </c>
      <c r="CL249" t="s">
        <v>370</v>
      </c>
      <c r="CM249" t="s">
        <v>370</v>
      </c>
      <c r="CN249" t="s">
        <v>370</v>
      </c>
      <c r="CO249" t="s">
        <v>370</v>
      </c>
      <c r="CP249" t="s">
        <v>370</v>
      </c>
      <c r="CQ249" t="s">
        <v>370</v>
      </c>
      <c r="CR249" t="s">
        <v>370</v>
      </c>
      <c r="CS249" t="s">
        <v>370</v>
      </c>
      <c r="CT249" t="s">
        <v>370</v>
      </c>
      <c r="CU249" t="s">
        <v>370</v>
      </c>
      <c r="CV249" t="s">
        <v>370</v>
      </c>
      <c r="CW249" t="s">
        <v>370</v>
      </c>
      <c r="CX249" t="s">
        <v>1071</v>
      </c>
      <c r="CY249" t="s">
        <v>370</v>
      </c>
      <c r="CZ249" t="s">
        <v>370</v>
      </c>
      <c r="DA249" t="s">
        <v>370</v>
      </c>
      <c r="DB249" t="s">
        <v>370</v>
      </c>
      <c r="DC249" t="s">
        <v>370</v>
      </c>
      <c r="DD249" t="s">
        <v>979</v>
      </c>
      <c r="DE249" t="s">
        <v>370</v>
      </c>
      <c r="DF249" t="s">
        <v>370</v>
      </c>
      <c r="DG249" t="s">
        <v>370</v>
      </c>
      <c r="DH249" t="s">
        <v>370</v>
      </c>
      <c r="DI249" t="s">
        <v>370</v>
      </c>
      <c r="DJ249" t="s">
        <v>370</v>
      </c>
      <c r="DK249" t="s">
        <v>370</v>
      </c>
      <c r="DL249" t="s">
        <v>370</v>
      </c>
      <c r="DM249" t="s">
        <v>370</v>
      </c>
      <c r="DN249" t="s">
        <v>370</v>
      </c>
      <c r="DO249" t="s">
        <v>370</v>
      </c>
      <c r="DP249" t="s">
        <v>370</v>
      </c>
      <c r="DQ249" t="s">
        <v>370</v>
      </c>
      <c r="DR249" t="s">
        <v>370</v>
      </c>
      <c r="DS249" t="s">
        <v>370</v>
      </c>
      <c r="DT249" t="s">
        <v>370</v>
      </c>
      <c r="DU249" t="s">
        <v>370</v>
      </c>
      <c r="DV249" t="s">
        <v>370</v>
      </c>
      <c r="DW249" t="s">
        <v>370</v>
      </c>
      <c r="DX249" t="s">
        <v>370</v>
      </c>
      <c r="DY249" t="s">
        <v>370</v>
      </c>
      <c r="DZ249" t="s">
        <v>370</v>
      </c>
      <c r="EA249" t="s">
        <v>370</v>
      </c>
      <c r="EB249" t="s">
        <v>370</v>
      </c>
      <c r="EC249" t="s">
        <v>370</v>
      </c>
      <c r="ED249" t="s">
        <v>370</v>
      </c>
      <c r="EE249" t="s">
        <v>370</v>
      </c>
      <c r="EF249" t="s">
        <v>370</v>
      </c>
      <c r="EG249" t="s">
        <v>370</v>
      </c>
      <c r="EH249" t="s">
        <v>370</v>
      </c>
      <c r="EI249" t="s">
        <v>370</v>
      </c>
      <c r="EJ249" t="s">
        <v>370</v>
      </c>
      <c r="EK249" t="s">
        <v>370</v>
      </c>
      <c r="EL249" t="s">
        <v>370</v>
      </c>
      <c r="EM249" t="s">
        <v>370</v>
      </c>
    </row>
    <row r="250" spans="1:143" ht="75" x14ac:dyDescent="0.25">
      <c r="A250" t="s">
        <v>1023</v>
      </c>
      <c r="B250">
        <v>2021</v>
      </c>
      <c r="C250" t="s">
        <v>431</v>
      </c>
      <c r="D250" t="s">
        <v>427</v>
      </c>
      <c r="E250" t="s">
        <v>1051</v>
      </c>
      <c r="F250" t="s">
        <v>428</v>
      </c>
      <c r="G250" t="s">
        <v>1052</v>
      </c>
      <c r="H250" t="s">
        <v>429</v>
      </c>
      <c r="I250" s="34" t="s">
        <v>430</v>
      </c>
      <c r="J250" s="2">
        <v>1</v>
      </c>
      <c r="K250">
        <v>322220</v>
      </c>
      <c r="L250" s="32" t="s">
        <v>432</v>
      </c>
      <c r="M250" s="32" t="s">
        <v>1018</v>
      </c>
      <c r="N250">
        <v>44.068055999999999</v>
      </c>
      <c r="O250">
        <v>-70.258332999999993</v>
      </c>
      <c r="P250" s="9">
        <v>110000314437</v>
      </c>
      <c r="Q250" s="9">
        <v>1321219516477</v>
      </c>
      <c r="R250" t="s">
        <v>1019</v>
      </c>
      <c r="S250" t="s">
        <v>1020</v>
      </c>
      <c r="T250" s="34">
        <v>5</v>
      </c>
      <c r="U250" s="2" t="s">
        <v>1037</v>
      </c>
      <c r="V250">
        <v>500</v>
      </c>
      <c r="W250">
        <v>500</v>
      </c>
      <c r="Y250">
        <v>2</v>
      </c>
      <c r="Z250">
        <v>502</v>
      </c>
      <c r="AA250" t="s">
        <v>1021</v>
      </c>
      <c r="AB250" s="32" t="s">
        <v>1027</v>
      </c>
      <c r="AD250" s="33" t="s">
        <v>426</v>
      </c>
      <c r="AE250" s="32" t="s">
        <v>1053</v>
      </c>
      <c r="AJ250" t="s">
        <v>1018</v>
      </c>
      <c r="AK250" t="s">
        <v>1018</v>
      </c>
      <c r="AL250" t="s">
        <v>1018</v>
      </c>
      <c r="AM250" t="s">
        <v>1018</v>
      </c>
      <c r="AN250" t="s">
        <v>1018</v>
      </c>
      <c r="AO250" t="s">
        <v>1018</v>
      </c>
      <c r="AP250" t="s">
        <v>1028</v>
      </c>
      <c r="AQ250" t="s">
        <v>1018</v>
      </c>
      <c r="AR250" t="s">
        <v>1028</v>
      </c>
      <c r="AS250" t="s">
        <v>1018</v>
      </c>
      <c r="AT250" t="s">
        <v>1018</v>
      </c>
      <c r="AU250" t="s">
        <v>1018</v>
      </c>
      <c r="AV250" t="s">
        <v>1018</v>
      </c>
      <c r="AW250" t="s">
        <v>1018</v>
      </c>
      <c r="AX250" t="s">
        <v>1018</v>
      </c>
      <c r="AY250" t="s">
        <v>1018</v>
      </c>
      <c r="AZ250" t="s">
        <v>1018</v>
      </c>
      <c r="BA250" t="s">
        <v>1018</v>
      </c>
      <c r="BB250" t="s">
        <v>1018</v>
      </c>
      <c r="BC250" t="s">
        <v>1018</v>
      </c>
      <c r="BD250" t="s">
        <v>1018</v>
      </c>
      <c r="BE250" t="s">
        <v>1018</v>
      </c>
      <c r="BF250" t="s">
        <v>1018</v>
      </c>
      <c r="BG250" t="s">
        <v>1018</v>
      </c>
      <c r="BH250" t="s">
        <v>1018</v>
      </c>
      <c r="BI250" t="s">
        <v>1018</v>
      </c>
      <c r="BJ250" t="s">
        <v>1018</v>
      </c>
      <c r="BK250" t="s">
        <v>1018</v>
      </c>
      <c r="BL250" t="s">
        <v>1018</v>
      </c>
      <c r="BM250" t="s">
        <v>1018</v>
      </c>
      <c r="BN250" t="s">
        <v>1018</v>
      </c>
      <c r="BO250" t="s">
        <v>1018</v>
      </c>
      <c r="BP250" t="s">
        <v>1018</v>
      </c>
      <c r="BQ250" t="s">
        <v>1018</v>
      </c>
      <c r="BR250" t="s">
        <v>1018</v>
      </c>
      <c r="BS250" t="s">
        <v>1018</v>
      </c>
      <c r="BT250" t="s">
        <v>1018</v>
      </c>
      <c r="BU250" t="s">
        <v>1018</v>
      </c>
      <c r="BV250" t="s">
        <v>1018</v>
      </c>
      <c r="BW250" t="s">
        <v>1018</v>
      </c>
      <c r="BX250" t="s">
        <v>1018</v>
      </c>
      <c r="BY250" t="s">
        <v>1018</v>
      </c>
      <c r="BZ250" t="s">
        <v>1018</v>
      </c>
      <c r="CA250" t="s">
        <v>1018</v>
      </c>
      <c r="CB250" t="s">
        <v>1018</v>
      </c>
      <c r="CC250" t="s">
        <v>1018</v>
      </c>
      <c r="CD250" t="s">
        <v>1018</v>
      </c>
      <c r="CE250" t="s">
        <v>1018</v>
      </c>
      <c r="CF250" t="s">
        <v>1018</v>
      </c>
      <c r="CG250" t="s">
        <v>1018</v>
      </c>
      <c r="CH250" t="s">
        <v>1018</v>
      </c>
      <c r="CI250" t="s">
        <v>1018</v>
      </c>
      <c r="CJ250" t="s">
        <v>1018</v>
      </c>
      <c r="CK250" t="s">
        <v>1018</v>
      </c>
      <c r="CL250" t="s">
        <v>370</v>
      </c>
      <c r="CM250" t="s">
        <v>370</v>
      </c>
      <c r="CN250" t="s">
        <v>370</v>
      </c>
      <c r="CO250" t="s">
        <v>370</v>
      </c>
      <c r="CP250" t="s">
        <v>370</v>
      </c>
      <c r="CQ250" t="s">
        <v>370</v>
      </c>
      <c r="CR250" t="s">
        <v>1029</v>
      </c>
      <c r="CS250" t="s">
        <v>370</v>
      </c>
      <c r="CT250" t="s">
        <v>1030</v>
      </c>
      <c r="CU250" t="s">
        <v>370</v>
      </c>
      <c r="CV250" t="s">
        <v>370</v>
      </c>
      <c r="CW250" t="s">
        <v>370</v>
      </c>
      <c r="CX250" t="s">
        <v>370</v>
      </c>
      <c r="CY250" t="s">
        <v>370</v>
      </c>
      <c r="CZ250" t="s">
        <v>370</v>
      </c>
      <c r="DA250" t="s">
        <v>370</v>
      </c>
      <c r="DB250" t="s">
        <v>370</v>
      </c>
      <c r="DC250" t="s">
        <v>370</v>
      </c>
      <c r="DD250" t="s">
        <v>370</v>
      </c>
      <c r="DE250" t="s">
        <v>370</v>
      </c>
      <c r="DF250" t="s">
        <v>370</v>
      </c>
      <c r="DG250" t="s">
        <v>370</v>
      </c>
      <c r="DH250" t="s">
        <v>370</v>
      </c>
      <c r="DI250" t="s">
        <v>370</v>
      </c>
      <c r="DJ250" t="s">
        <v>370</v>
      </c>
      <c r="DK250" t="s">
        <v>370</v>
      </c>
      <c r="DL250" t="s">
        <v>370</v>
      </c>
      <c r="DM250" t="s">
        <v>370</v>
      </c>
      <c r="DN250" t="s">
        <v>370</v>
      </c>
      <c r="DO250" t="s">
        <v>370</v>
      </c>
      <c r="DP250" t="s">
        <v>370</v>
      </c>
      <c r="DQ250" t="s">
        <v>370</v>
      </c>
      <c r="DR250" t="s">
        <v>370</v>
      </c>
      <c r="DS250" t="s">
        <v>370</v>
      </c>
      <c r="DT250" t="s">
        <v>370</v>
      </c>
      <c r="DU250" t="s">
        <v>370</v>
      </c>
      <c r="DV250" t="s">
        <v>370</v>
      </c>
      <c r="DW250" t="s">
        <v>370</v>
      </c>
      <c r="DX250" t="s">
        <v>370</v>
      </c>
      <c r="DY250" t="s">
        <v>370</v>
      </c>
      <c r="DZ250" t="s">
        <v>370</v>
      </c>
      <c r="EA250" t="s">
        <v>370</v>
      </c>
      <c r="EB250" t="s">
        <v>370</v>
      </c>
      <c r="EC250" t="s">
        <v>370</v>
      </c>
      <c r="ED250" t="s">
        <v>370</v>
      </c>
      <c r="EE250" t="s">
        <v>370</v>
      </c>
      <c r="EF250" t="s">
        <v>370</v>
      </c>
      <c r="EG250" t="s">
        <v>370</v>
      </c>
      <c r="EH250" t="s">
        <v>370</v>
      </c>
      <c r="EI250" t="s">
        <v>370</v>
      </c>
      <c r="EJ250" t="s">
        <v>370</v>
      </c>
      <c r="EK250" t="s">
        <v>370</v>
      </c>
      <c r="EL250" t="s">
        <v>370</v>
      </c>
      <c r="EM250" t="s">
        <v>370</v>
      </c>
    </row>
    <row r="251" spans="1:143" x14ac:dyDescent="0.25">
      <c r="A251" t="s">
        <v>1023</v>
      </c>
      <c r="B251">
        <v>2021</v>
      </c>
      <c r="C251" t="s">
        <v>542</v>
      </c>
      <c r="D251" t="s">
        <v>540</v>
      </c>
      <c r="E251" t="s">
        <v>1040</v>
      </c>
      <c r="F251" t="s">
        <v>541</v>
      </c>
      <c r="G251" t="s">
        <v>1041</v>
      </c>
      <c r="H251" t="s">
        <v>285</v>
      </c>
      <c r="I251">
        <v>92570</v>
      </c>
      <c r="J251" s="2">
        <v>9</v>
      </c>
      <c r="K251">
        <v>325211</v>
      </c>
      <c r="L251" s="32" t="s">
        <v>259</v>
      </c>
      <c r="M251" s="32" t="s">
        <v>1018</v>
      </c>
      <c r="N251">
        <v>33.831099999999999</v>
      </c>
      <c r="O251">
        <v>-117.26157000000001</v>
      </c>
      <c r="P251" s="9">
        <v>110000479385</v>
      </c>
      <c r="Q251" s="9">
        <v>1321219569670</v>
      </c>
      <c r="R251" t="s">
        <v>1019</v>
      </c>
      <c r="S251" t="s">
        <v>1020</v>
      </c>
      <c r="T251" s="34">
        <v>5</v>
      </c>
      <c r="U251" s="2" t="s">
        <v>1037</v>
      </c>
      <c r="V251">
        <v>131.69999999999999</v>
      </c>
      <c r="W251">
        <v>131.69999999999999</v>
      </c>
      <c r="Y251">
        <v>0</v>
      </c>
      <c r="Z251">
        <v>131.69999999999999</v>
      </c>
      <c r="AA251" t="s">
        <v>1021</v>
      </c>
      <c r="AB251" s="32" t="s">
        <v>1027</v>
      </c>
      <c r="AD251" s="33" t="s">
        <v>426</v>
      </c>
      <c r="AJ251" t="s">
        <v>1018</v>
      </c>
      <c r="AK251" t="s">
        <v>1018</v>
      </c>
      <c r="AL251" t="s">
        <v>1018</v>
      </c>
      <c r="AM251" t="s">
        <v>1018</v>
      </c>
      <c r="AN251" t="s">
        <v>1018</v>
      </c>
      <c r="AO251" t="s">
        <v>1018</v>
      </c>
      <c r="AP251" t="s">
        <v>1028</v>
      </c>
      <c r="AQ251" t="s">
        <v>1018</v>
      </c>
      <c r="AR251" t="s">
        <v>1028</v>
      </c>
      <c r="AS251" t="s">
        <v>1018</v>
      </c>
      <c r="AT251" t="s">
        <v>1018</v>
      </c>
      <c r="AU251" t="s">
        <v>1018</v>
      </c>
      <c r="AV251" t="s">
        <v>1018</v>
      </c>
      <c r="AW251" t="s">
        <v>1018</v>
      </c>
      <c r="AX251" t="s">
        <v>1018</v>
      </c>
      <c r="AY251" t="s">
        <v>1018</v>
      </c>
      <c r="AZ251" t="s">
        <v>1018</v>
      </c>
      <c r="BA251" t="s">
        <v>1018</v>
      </c>
      <c r="BB251" t="s">
        <v>1018</v>
      </c>
      <c r="BC251" t="s">
        <v>1018</v>
      </c>
      <c r="BD251" t="s">
        <v>1018</v>
      </c>
      <c r="BE251" t="s">
        <v>1018</v>
      </c>
      <c r="BF251" t="s">
        <v>1018</v>
      </c>
      <c r="BG251" t="s">
        <v>1018</v>
      </c>
      <c r="BH251" t="s">
        <v>1018</v>
      </c>
      <c r="BI251" t="s">
        <v>1018</v>
      </c>
      <c r="BJ251" t="s">
        <v>1018</v>
      </c>
      <c r="BK251" t="s">
        <v>1018</v>
      </c>
      <c r="BL251" t="s">
        <v>1018</v>
      </c>
      <c r="BM251" t="s">
        <v>1018</v>
      </c>
      <c r="BN251" t="s">
        <v>1018</v>
      </c>
      <c r="BO251" t="s">
        <v>1018</v>
      </c>
      <c r="BP251" t="s">
        <v>1018</v>
      </c>
      <c r="BQ251" t="s">
        <v>1018</v>
      </c>
      <c r="BR251" t="s">
        <v>1018</v>
      </c>
      <c r="BS251" t="s">
        <v>1018</v>
      </c>
      <c r="BT251" t="s">
        <v>1018</v>
      </c>
      <c r="BU251" t="s">
        <v>1018</v>
      </c>
      <c r="BV251" t="s">
        <v>1018</v>
      </c>
      <c r="BW251" t="s">
        <v>1018</v>
      </c>
      <c r="BX251" t="s">
        <v>1018</v>
      </c>
      <c r="BY251" t="s">
        <v>1018</v>
      </c>
      <c r="BZ251" t="s">
        <v>1018</v>
      </c>
      <c r="CA251" t="s">
        <v>1018</v>
      </c>
      <c r="CB251" t="s">
        <v>1018</v>
      </c>
      <c r="CC251" t="s">
        <v>1018</v>
      </c>
      <c r="CD251" t="s">
        <v>1018</v>
      </c>
      <c r="CE251" t="s">
        <v>1018</v>
      </c>
      <c r="CF251" t="s">
        <v>1018</v>
      </c>
      <c r="CG251" t="s">
        <v>1018</v>
      </c>
      <c r="CH251" t="s">
        <v>1018</v>
      </c>
      <c r="CI251" t="s">
        <v>1018</v>
      </c>
      <c r="CJ251" t="s">
        <v>1018</v>
      </c>
      <c r="CK251" t="s">
        <v>1018</v>
      </c>
      <c r="CL251" t="s">
        <v>370</v>
      </c>
      <c r="CM251" t="s">
        <v>370</v>
      </c>
      <c r="CN251" t="s">
        <v>370</v>
      </c>
      <c r="CO251" t="s">
        <v>370</v>
      </c>
      <c r="CP251" t="s">
        <v>370</v>
      </c>
      <c r="CQ251" t="s">
        <v>370</v>
      </c>
      <c r="CR251" t="s">
        <v>1029</v>
      </c>
      <c r="CS251" t="s">
        <v>370</v>
      </c>
      <c r="CT251" t="s">
        <v>1030</v>
      </c>
      <c r="CU251" t="s">
        <v>370</v>
      </c>
      <c r="CV251" t="s">
        <v>370</v>
      </c>
      <c r="CW251" t="s">
        <v>370</v>
      </c>
      <c r="CX251" t="s">
        <v>370</v>
      </c>
      <c r="CY251" t="s">
        <v>370</v>
      </c>
      <c r="CZ251" t="s">
        <v>370</v>
      </c>
      <c r="DA251" t="s">
        <v>370</v>
      </c>
      <c r="DB251" t="s">
        <v>370</v>
      </c>
      <c r="DC251" t="s">
        <v>370</v>
      </c>
      <c r="DD251" t="s">
        <v>370</v>
      </c>
      <c r="DE251" t="s">
        <v>370</v>
      </c>
      <c r="DF251" t="s">
        <v>370</v>
      </c>
      <c r="DG251" t="s">
        <v>370</v>
      </c>
      <c r="DH251" t="s">
        <v>370</v>
      </c>
      <c r="DI251" t="s">
        <v>370</v>
      </c>
      <c r="DJ251" t="s">
        <v>370</v>
      </c>
      <c r="DK251" t="s">
        <v>370</v>
      </c>
      <c r="DL251" t="s">
        <v>370</v>
      </c>
      <c r="DM251" t="s">
        <v>370</v>
      </c>
      <c r="DN251" t="s">
        <v>370</v>
      </c>
      <c r="DO251" t="s">
        <v>370</v>
      </c>
      <c r="DP251" t="s">
        <v>370</v>
      </c>
      <c r="DQ251" t="s">
        <v>370</v>
      </c>
      <c r="DR251" t="s">
        <v>370</v>
      </c>
      <c r="DS251" t="s">
        <v>370</v>
      </c>
      <c r="DT251" t="s">
        <v>370</v>
      </c>
      <c r="DU251" t="s">
        <v>370</v>
      </c>
      <c r="DV251" t="s">
        <v>370</v>
      </c>
      <c r="DW251" t="s">
        <v>370</v>
      </c>
      <c r="DX251" t="s">
        <v>370</v>
      </c>
      <c r="DY251" t="s">
        <v>370</v>
      </c>
      <c r="DZ251" t="s">
        <v>370</v>
      </c>
      <c r="EA251" t="s">
        <v>370</v>
      </c>
      <c r="EB251" t="s">
        <v>370</v>
      </c>
      <c r="EC251" t="s">
        <v>370</v>
      </c>
      <c r="ED251" t="s">
        <v>370</v>
      </c>
      <c r="EE251" t="s">
        <v>370</v>
      </c>
      <c r="EF251" t="s">
        <v>370</v>
      </c>
      <c r="EG251" t="s">
        <v>370</v>
      </c>
      <c r="EH251" t="s">
        <v>370</v>
      </c>
      <c r="EI251" t="s">
        <v>370</v>
      </c>
      <c r="EJ251" t="s">
        <v>370</v>
      </c>
      <c r="EK251" t="s">
        <v>370</v>
      </c>
      <c r="EL251" t="s">
        <v>370</v>
      </c>
      <c r="EM251" t="s">
        <v>370</v>
      </c>
    </row>
    <row r="252" spans="1:143" x14ac:dyDescent="0.25">
      <c r="A252" t="s">
        <v>1023</v>
      </c>
      <c r="B252">
        <v>2021</v>
      </c>
      <c r="C252" t="s">
        <v>467</v>
      </c>
      <c r="D252" t="s">
        <v>465</v>
      </c>
      <c r="E252" t="s">
        <v>1024</v>
      </c>
      <c r="F252" t="s">
        <v>466</v>
      </c>
      <c r="G252" t="s">
        <v>1025</v>
      </c>
      <c r="H252" t="s">
        <v>86</v>
      </c>
      <c r="I252">
        <v>33810</v>
      </c>
      <c r="J252" s="2">
        <v>4</v>
      </c>
      <c r="K252">
        <v>325211</v>
      </c>
      <c r="L252" s="32" t="s">
        <v>259</v>
      </c>
      <c r="M252" s="32" t="s">
        <v>1018</v>
      </c>
      <c r="N252">
        <v>28.100830999999999</v>
      </c>
      <c r="O252">
        <v>-82.009719000000004</v>
      </c>
      <c r="P252" s="9">
        <v>110000364891</v>
      </c>
      <c r="Q252" s="9">
        <v>1321219603723</v>
      </c>
      <c r="R252" t="s">
        <v>1019</v>
      </c>
      <c r="S252" t="s">
        <v>1020</v>
      </c>
      <c r="T252" s="34">
        <v>5</v>
      </c>
      <c r="U252" s="2" t="s">
        <v>1037</v>
      </c>
      <c r="V252">
        <v>48</v>
      </c>
      <c r="W252">
        <v>48</v>
      </c>
      <c r="Y252">
        <v>248</v>
      </c>
      <c r="Z252">
        <v>296</v>
      </c>
      <c r="AA252" t="s">
        <v>1021</v>
      </c>
      <c r="AB252" s="32" t="s">
        <v>1027</v>
      </c>
      <c r="AD252" s="33" t="s">
        <v>426</v>
      </c>
      <c r="AJ252" t="s">
        <v>1018</v>
      </c>
      <c r="AK252" t="s">
        <v>1018</v>
      </c>
      <c r="AL252" t="s">
        <v>1018</v>
      </c>
      <c r="AM252" t="s">
        <v>1018</v>
      </c>
      <c r="AN252" t="s">
        <v>1018</v>
      </c>
      <c r="AO252" t="s">
        <v>1018</v>
      </c>
      <c r="AP252" t="s">
        <v>1028</v>
      </c>
      <c r="AQ252" t="s">
        <v>1018</v>
      </c>
      <c r="AR252" t="s">
        <v>1028</v>
      </c>
      <c r="AS252" t="s">
        <v>1018</v>
      </c>
      <c r="AT252" t="s">
        <v>1018</v>
      </c>
      <c r="AU252" t="s">
        <v>1018</v>
      </c>
      <c r="AV252" t="s">
        <v>1018</v>
      </c>
      <c r="AW252" t="s">
        <v>1018</v>
      </c>
      <c r="AX252" t="s">
        <v>1018</v>
      </c>
      <c r="AY252" t="s">
        <v>1018</v>
      </c>
      <c r="AZ252" t="s">
        <v>1018</v>
      </c>
      <c r="BA252" t="s">
        <v>1018</v>
      </c>
      <c r="BB252" t="s">
        <v>1018</v>
      </c>
      <c r="BC252" t="s">
        <v>1018</v>
      </c>
      <c r="BD252" t="s">
        <v>1018</v>
      </c>
      <c r="BE252" t="s">
        <v>1018</v>
      </c>
      <c r="BF252" t="s">
        <v>1018</v>
      </c>
      <c r="BG252" t="s">
        <v>1018</v>
      </c>
      <c r="BH252" t="s">
        <v>1018</v>
      </c>
      <c r="BI252" t="s">
        <v>1018</v>
      </c>
      <c r="BJ252" t="s">
        <v>1018</v>
      </c>
      <c r="BK252" t="s">
        <v>1018</v>
      </c>
      <c r="BL252" t="s">
        <v>1018</v>
      </c>
      <c r="BM252" t="s">
        <v>1018</v>
      </c>
      <c r="BN252" t="s">
        <v>1018</v>
      </c>
      <c r="BO252" t="s">
        <v>1018</v>
      </c>
      <c r="BP252" t="s">
        <v>1018</v>
      </c>
      <c r="BQ252" t="s">
        <v>1018</v>
      </c>
      <c r="BR252" t="s">
        <v>1018</v>
      </c>
      <c r="BS252" t="s">
        <v>1018</v>
      </c>
      <c r="BT252" t="s">
        <v>1018</v>
      </c>
      <c r="BU252" t="s">
        <v>1018</v>
      </c>
      <c r="BV252" t="s">
        <v>1018</v>
      </c>
      <c r="BW252" t="s">
        <v>1018</v>
      </c>
      <c r="BX252" t="s">
        <v>1018</v>
      </c>
      <c r="BY252" t="s">
        <v>1018</v>
      </c>
      <c r="BZ252" t="s">
        <v>1018</v>
      </c>
      <c r="CA252" t="s">
        <v>1018</v>
      </c>
      <c r="CB252" t="s">
        <v>1018</v>
      </c>
      <c r="CC252" t="s">
        <v>1018</v>
      </c>
      <c r="CD252" t="s">
        <v>1018</v>
      </c>
      <c r="CE252" t="s">
        <v>1018</v>
      </c>
      <c r="CF252" t="s">
        <v>1018</v>
      </c>
      <c r="CG252" t="s">
        <v>1018</v>
      </c>
      <c r="CH252" t="s">
        <v>1018</v>
      </c>
      <c r="CI252" t="s">
        <v>1018</v>
      </c>
      <c r="CJ252" t="s">
        <v>1018</v>
      </c>
      <c r="CK252" t="s">
        <v>1018</v>
      </c>
      <c r="CL252" t="s">
        <v>370</v>
      </c>
      <c r="CM252" t="s">
        <v>370</v>
      </c>
      <c r="CN252" t="s">
        <v>370</v>
      </c>
      <c r="CO252" t="s">
        <v>370</v>
      </c>
      <c r="CP252" t="s">
        <v>370</v>
      </c>
      <c r="CQ252" t="s">
        <v>370</v>
      </c>
      <c r="CR252" t="s">
        <v>1029</v>
      </c>
      <c r="CS252" t="s">
        <v>370</v>
      </c>
      <c r="CT252" t="s">
        <v>1030</v>
      </c>
      <c r="CU252" t="s">
        <v>370</v>
      </c>
      <c r="CV252" t="s">
        <v>370</v>
      </c>
      <c r="CW252" t="s">
        <v>370</v>
      </c>
      <c r="CX252" t="s">
        <v>370</v>
      </c>
      <c r="CY252" t="s">
        <v>370</v>
      </c>
      <c r="CZ252" t="s">
        <v>370</v>
      </c>
      <c r="DA252" t="s">
        <v>370</v>
      </c>
      <c r="DB252" t="s">
        <v>370</v>
      </c>
      <c r="DC252" t="s">
        <v>370</v>
      </c>
      <c r="DD252" t="s">
        <v>370</v>
      </c>
      <c r="DE252" t="s">
        <v>370</v>
      </c>
      <c r="DF252" t="s">
        <v>370</v>
      </c>
      <c r="DG252" t="s">
        <v>370</v>
      </c>
      <c r="DH252" t="s">
        <v>370</v>
      </c>
      <c r="DI252" t="s">
        <v>370</v>
      </c>
      <c r="DJ252" t="s">
        <v>370</v>
      </c>
      <c r="DK252" t="s">
        <v>370</v>
      </c>
      <c r="DL252" t="s">
        <v>370</v>
      </c>
      <c r="DM252" t="s">
        <v>370</v>
      </c>
      <c r="DN252" t="s">
        <v>370</v>
      </c>
      <c r="DO252" t="s">
        <v>370</v>
      </c>
      <c r="DP252" t="s">
        <v>370</v>
      </c>
      <c r="DQ252" t="s">
        <v>370</v>
      </c>
      <c r="DR252" t="s">
        <v>370</v>
      </c>
      <c r="DS252" t="s">
        <v>370</v>
      </c>
      <c r="DT252" t="s">
        <v>370</v>
      </c>
      <c r="DU252" t="s">
        <v>370</v>
      </c>
      <c r="DV252" t="s">
        <v>370</v>
      </c>
      <c r="DW252" t="s">
        <v>370</v>
      </c>
      <c r="DX252" t="s">
        <v>370</v>
      </c>
      <c r="DY252" t="s">
        <v>370</v>
      </c>
      <c r="DZ252" t="s">
        <v>370</v>
      </c>
      <c r="EA252" t="s">
        <v>370</v>
      </c>
      <c r="EB252" t="s">
        <v>370</v>
      </c>
      <c r="EC252" t="s">
        <v>370</v>
      </c>
      <c r="ED252" t="s">
        <v>370</v>
      </c>
      <c r="EE252" t="s">
        <v>370</v>
      </c>
      <c r="EF252" t="s">
        <v>370</v>
      </c>
      <c r="EG252" t="s">
        <v>370</v>
      </c>
      <c r="EH252" t="s">
        <v>370</v>
      </c>
      <c r="EI252" t="s">
        <v>370</v>
      </c>
      <c r="EJ252" t="s">
        <v>370</v>
      </c>
      <c r="EK252" t="s">
        <v>370</v>
      </c>
      <c r="EL252" t="s">
        <v>370</v>
      </c>
      <c r="EM252" t="s">
        <v>370</v>
      </c>
    </row>
    <row r="253" spans="1:143" ht="45" x14ac:dyDescent="0.25">
      <c r="A253" t="s">
        <v>1023</v>
      </c>
      <c r="B253">
        <v>2021</v>
      </c>
      <c r="C253" t="s">
        <v>415</v>
      </c>
      <c r="D253" t="s">
        <v>413</v>
      </c>
      <c r="E253" t="s">
        <v>1334</v>
      </c>
      <c r="F253" t="s">
        <v>414</v>
      </c>
      <c r="G253" t="s">
        <v>238</v>
      </c>
      <c r="H253" t="s">
        <v>234</v>
      </c>
      <c r="I253">
        <v>71913</v>
      </c>
      <c r="J253" s="2">
        <v>6</v>
      </c>
      <c r="K253">
        <v>325998</v>
      </c>
      <c r="L253" s="32" t="s">
        <v>51</v>
      </c>
      <c r="M253" s="32" t="s">
        <v>1018</v>
      </c>
      <c r="N253">
        <v>34.523916999999997</v>
      </c>
      <c r="O253">
        <v>-93.125056000000001</v>
      </c>
      <c r="P253" s="9">
        <v>110000830575</v>
      </c>
      <c r="Q253" s="9">
        <v>1321219608092</v>
      </c>
      <c r="R253" t="s">
        <v>1019</v>
      </c>
      <c r="S253" t="s">
        <v>1020</v>
      </c>
      <c r="T253" s="34">
        <v>4</v>
      </c>
      <c r="U253" s="2" t="s">
        <v>1032</v>
      </c>
      <c r="V253">
        <v>6.42</v>
      </c>
      <c r="W253">
        <v>6.42</v>
      </c>
      <c r="Y253">
        <v>5</v>
      </c>
      <c r="Z253">
        <v>11.42</v>
      </c>
      <c r="AA253" t="s">
        <v>1021</v>
      </c>
      <c r="AB253" s="32" t="s">
        <v>1103</v>
      </c>
      <c r="AD253" s="33" t="s">
        <v>388</v>
      </c>
      <c r="AE253" s="32" t="s">
        <v>1335</v>
      </c>
      <c r="AJ253" t="s">
        <v>1018</v>
      </c>
      <c r="AK253" t="s">
        <v>1018</v>
      </c>
      <c r="AL253" t="s">
        <v>1018</v>
      </c>
      <c r="AM253" t="s">
        <v>1018</v>
      </c>
      <c r="AN253" t="s">
        <v>1018</v>
      </c>
      <c r="AO253" t="s">
        <v>1018</v>
      </c>
      <c r="AP253" t="s">
        <v>1018</v>
      </c>
      <c r="AQ253" t="s">
        <v>1018</v>
      </c>
      <c r="AR253" t="s">
        <v>1018</v>
      </c>
      <c r="AS253" t="s">
        <v>1018</v>
      </c>
      <c r="AT253" t="s">
        <v>1018</v>
      </c>
      <c r="AU253" t="s">
        <v>1018</v>
      </c>
      <c r="AV253" t="s">
        <v>1018</v>
      </c>
      <c r="AW253" t="s">
        <v>1018</v>
      </c>
      <c r="AX253" t="s">
        <v>1018</v>
      </c>
      <c r="AY253" t="s">
        <v>1018</v>
      </c>
      <c r="AZ253" t="s">
        <v>1018</v>
      </c>
      <c r="BA253" t="s">
        <v>1018</v>
      </c>
      <c r="BB253" t="s">
        <v>1018</v>
      </c>
      <c r="BC253" t="s">
        <v>1018</v>
      </c>
      <c r="BD253" t="s">
        <v>1018</v>
      </c>
      <c r="BE253" t="s">
        <v>1018</v>
      </c>
      <c r="BF253" t="s">
        <v>1018</v>
      </c>
      <c r="BG253" t="s">
        <v>1018</v>
      </c>
      <c r="BH253" t="s">
        <v>1018</v>
      </c>
      <c r="BI253" t="s">
        <v>1018</v>
      </c>
      <c r="BJ253" t="s">
        <v>1018</v>
      </c>
      <c r="BK253" t="s">
        <v>1028</v>
      </c>
      <c r="BL253" t="s">
        <v>1018</v>
      </c>
      <c r="BM253" t="s">
        <v>1018</v>
      </c>
      <c r="BN253" t="s">
        <v>1018</v>
      </c>
      <c r="BO253" t="s">
        <v>1018</v>
      </c>
      <c r="BP253" t="s">
        <v>1018</v>
      </c>
      <c r="BQ253" t="s">
        <v>1018</v>
      </c>
      <c r="BR253" t="s">
        <v>1018</v>
      </c>
      <c r="BS253" t="s">
        <v>1018</v>
      </c>
      <c r="BT253" t="s">
        <v>1018</v>
      </c>
      <c r="BU253" t="s">
        <v>1018</v>
      </c>
      <c r="BV253" t="s">
        <v>1018</v>
      </c>
      <c r="BW253" t="s">
        <v>1018</v>
      </c>
      <c r="BX253" t="s">
        <v>1018</v>
      </c>
      <c r="BY253" t="s">
        <v>1018</v>
      </c>
      <c r="BZ253" t="s">
        <v>1018</v>
      </c>
      <c r="CA253" t="s">
        <v>1018</v>
      </c>
      <c r="CB253" t="s">
        <v>1018</v>
      </c>
      <c r="CC253" t="s">
        <v>1018</v>
      </c>
      <c r="CD253" t="s">
        <v>1018</v>
      </c>
      <c r="CE253" t="s">
        <v>1018</v>
      </c>
      <c r="CF253" t="s">
        <v>1018</v>
      </c>
      <c r="CG253" t="s">
        <v>1018</v>
      </c>
      <c r="CH253" t="s">
        <v>1018</v>
      </c>
      <c r="CI253" t="s">
        <v>1018</v>
      </c>
      <c r="CJ253" t="s">
        <v>1018</v>
      </c>
      <c r="CK253" t="s">
        <v>1018</v>
      </c>
      <c r="CL253" t="s">
        <v>370</v>
      </c>
      <c r="CM253" t="s">
        <v>370</v>
      </c>
      <c r="CN253" t="s">
        <v>370</v>
      </c>
      <c r="CO253" t="s">
        <v>370</v>
      </c>
      <c r="CP253" t="s">
        <v>370</v>
      </c>
      <c r="CQ253" t="s">
        <v>370</v>
      </c>
      <c r="CR253" t="s">
        <v>370</v>
      </c>
      <c r="CS253" t="s">
        <v>370</v>
      </c>
      <c r="CT253" t="s">
        <v>370</v>
      </c>
      <c r="CU253" t="s">
        <v>370</v>
      </c>
      <c r="CV253" t="s">
        <v>370</v>
      </c>
      <c r="CW253" t="s">
        <v>370</v>
      </c>
      <c r="CX253" t="s">
        <v>370</v>
      </c>
      <c r="CY253" t="s">
        <v>370</v>
      </c>
      <c r="CZ253" t="s">
        <v>370</v>
      </c>
      <c r="DA253" t="s">
        <v>370</v>
      </c>
      <c r="DB253" t="s">
        <v>370</v>
      </c>
      <c r="DC253" t="s">
        <v>370</v>
      </c>
      <c r="DD253" t="s">
        <v>370</v>
      </c>
      <c r="DE253" t="s">
        <v>370</v>
      </c>
      <c r="DF253" t="s">
        <v>370</v>
      </c>
      <c r="DG253" t="s">
        <v>370</v>
      </c>
      <c r="DH253" t="s">
        <v>370</v>
      </c>
      <c r="DI253" t="s">
        <v>370</v>
      </c>
      <c r="DJ253" t="s">
        <v>370</v>
      </c>
      <c r="DK253" t="s">
        <v>370</v>
      </c>
      <c r="DL253" t="s">
        <v>370</v>
      </c>
      <c r="DM253" t="s">
        <v>1103</v>
      </c>
      <c r="DN253" t="s">
        <v>370</v>
      </c>
      <c r="DO253" t="s">
        <v>370</v>
      </c>
      <c r="DP253" t="s">
        <v>370</v>
      </c>
      <c r="DQ253" t="s">
        <v>370</v>
      </c>
      <c r="DR253" t="s">
        <v>370</v>
      </c>
      <c r="DS253" t="s">
        <v>370</v>
      </c>
      <c r="DT253" t="s">
        <v>370</v>
      </c>
      <c r="DU253" t="s">
        <v>370</v>
      </c>
      <c r="DV253" t="s">
        <v>370</v>
      </c>
      <c r="DW253" t="s">
        <v>370</v>
      </c>
      <c r="DX253" t="s">
        <v>370</v>
      </c>
      <c r="DY253" t="s">
        <v>370</v>
      </c>
      <c r="DZ253" t="s">
        <v>370</v>
      </c>
      <c r="EA253" t="s">
        <v>370</v>
      </c>
      <c r="EB253" t="s">
        <v>370</v>
      </c>
      <c r="EC253" t="s">
        <v>370</v>
      </c>
      <c r="ED253" t="s">
        <v>370</v>
      </c>
      <c r="EE253" t="s">
        <v>370</v>
      </c>
      <c r="EF253" t="s">
        <v>370</v>
      </c>
      <c r="EG253" t="s">
        <v>370</v>
      </c>
      <c r="EH253" t="s">
        <v>370</v>
      </c>
      <c r="EI253" t="s">
        <v>370</v>
      </c>
      <c r="EJ253" t="s">
        <v>370</v>
      </c>
      <c r="EK253" t="s">
        <v>370</v>
      </c>
      <c r="EL253" t="s">
        <v>370</v>
      </c>
      <c r="EM253" t="s">
        <v>370</v>
      </c>
    </row>
    <row r="254" spans="1:143" x14ac:dyDescent="0.25">
      <c r="A254" t="s">
        <v>1015</v>
      </c>
      <c r="B254">
        <v>2021</v>
      </c>
      <c r="C254" t="s">
        <v>457</v>
      </c>
      <c r="D254" t="s">
        <v>455</v>
      </c>
      <c r="E254" t="s">
        <v>1081</v>
      </c>
      <c r="F254" t="s">
        <v>456</v>
      </c>
      <c r="G254" t="s">
        <v>1082</v>
      </c>
      <c r="H254" t="s">
        <v>171</v>
      </c>
      <c r="I254">
        <v>29842</v>
      </c>
      <c r="J254" s="2">
        <v>4</v>
      </c>
      <c r="K254">
        <v>325211</v>
      </c>
      <c r="L254" s="32" t="s">
        <v>259</v>
      </c>
      <c r="M254" s="32" t="s">
        <v>1018</v>
      </c>
      <c r="N254">
        <v>33.480440000000002</v>
      </c>
      <c r="O254">
        <v>-81.922470000000004</v>
      </c>
      <c r="P254" s="9">
        <v>110000355516</v>
      </c>
      <c r="Q254" s="9">
        <v>1321219613294</v>
      </c>
      <c r="R254" t="s">
        <v>1019</v>
      </c>
      <c r="S254" t="s">
        <v>1020</v>
      </c>
      <c r="T254" s="10" t="s">
        <v>366</v>
      </c>
      <c r="U254" s="2" t="e">
        <v>#N/A</v>
      </c>
      <c r="V254" t="s">
        <v>366</v>
      </c>
      <c r="W254">
        <v>0</v>
      </c>
      <c r="Y254">
        <v>0</v>
      </c>
      <c r="Z254" t="s">
        <v>366</v>
      </c>
      <c r="AA254" t="s">
        <v>1021</v>
      </c>
      <c r="AB254" s="32" t="s">
        <v>370</v>
      </c>
      <c r="AD254" s="33" t="s">
        <v>426</v>
      </c>
      <c r="AJ254" t="s">
        <v>1018</v>
      </c>
      <c r="AK254" t="s">
        <v>1018</v>
      </c>
      <c r="AL254" t="s">
        <v>1018</v>
      </c>
      <c r="AM254" t="s">
        <v>1018</v>
      </c>
      <c r="AN254" t="s">
        <v>1018</v>
      </c>
      <c r="AO254" t="s">
        <v>1018</v>
      </c>
      <c r="AP254" t="s">
        <v>1018</v>
      </c>
      <c r="AQ254" t="s">
        <v>366</v>
      </c>
      <c r="AR254" t="s">
        <v>366</v>
      </c>
      <c r="AS254" t="s">
        <v>366</v>
      </c>
      <c r="AT254" t="s">
        <v>366</v>
      </c>
      <c r="AU254" t="s">
        <v>366</v>
      </c>
      <c r="AV254" t="s">
        <v>1018</v>
      </c>
      <c r="AW254" t="s">
        <v>366</v>
      </c>
      <c r="AX254" t="s">
        <v>366</v>
      </c>
      <c r="AY254" t="s">
        <v>366</v>
      </c>
      <c r="AZ254" t="s">
        <v>366</v>
      </c>
      <c r="BA254" t="s">
        <v>366</v>
      </c>
      <c r="BB254" t="s">
        <v>366</v>
      </c>
      <c r="BC254" t="s">
        <v>366</v>
      </c>
      <c r="BD254" t="s">
        <v>366</v>
      </c>
      <c r="BE254" t="s">
        <v>366</v>
      </c>
      <c r="BF254" t="s">
        <v>366</v>
      </c>
      <c r="BG254" t="s">
        <v>366</v>
      </c>
      <c r="BH254" t="s">
        <v>366</v>
      </c>
      <c r="BI254" t="s">
        <v>1018</v>
      </c>
      <c r="BJ254" t="s">
        <v>1018</v>
      </c>
      <c r="BK254" t="s">
        <v>1018</v>
      </c>
      <c r="BL254" t="s">
        <v>1018</v>
      </c>
      <c r="BM254" t="s">
        <v>1018</v>
      </c>
      <c r="BN254" t="s">
        <v>366</v>
      </c>
      <c r="BO254" t="s">
        <v>366</v>
      </c>
      <c r="BP254" t="s">
        <v>366</v>
      </c>
      <c r="BQ254" t="s">
        <v>366</v>
      </c>
      <c r="BR254" t="s">
        <v>366</v>
      </c>
      <c r="BS254" t="s">
        <v>366</v>
      </c>
      <c r="BT254" t="s">
        <v>366</v>
      </c>
      <c r="BU254" t="s">
        <v>1018</v>
      </c>
      <c r="BV254" t="s">
        <v>366</v>
      </c>
      <c r="BW254" t="s">
        <v>366</v>
      </c>
      <c r="BX254" t="s">
        <v>366</v>
      </c>
      <c r="BY254" t="s">
        <v>366</v>
      </c>
      <c r="BZ254" t="s">
        <v>366</v>
      </c>
      <c r="CA254" t="s">
        <v>366</v>
      </c>
      <c r="CB254" t="s">
        <v>1018</v>
      </c>
      <c r="CC254" t="s">
        <v>366</v>
      </c>
      <c r="CD254" t="s">
        <v>366</v>
      </c>
      <c r="CE254" t="s">
        <v>366</v>
      </c>
      <c r="CF254" t="s">
        <v>366</v>
      </c>
      <c r="CG254" t="s">
        <v>366</v>
      </c>
      <c r="CH254" t="s">
        <v>366</v>
      </c>
      <c r="CI254" t="s">
        <v>366</v>
      </c>
      <c r="CJ254" t="s">
        <v>366</v>
      </c>
      <c r="CK254" t="s">
        <v>366</v>
      </c>
      <c r="CL254" t="s">
        <v>370</v>
      </c>
      <c r="CM254" t="s">
        <v>370</v>
      </c>
      <c r="CN254" t="s">
        <v>370</v>
      </c>
      <c r="CO254" t="s">
        <v>370</v>
      </c>
      <c r="CP254" t="s">
        <v>370</v>
      </c>
      <c r="CQ254" t="s">
        <v>370</v>
      </c>
      <c r="CR254" t="s">
        <v>370</v>
      </c>
      <c r="CS254" t="s">
        <v>370</v>
      </c>
      <c r="CT254" t="s">
        <v>370</v>
      </c>
      <c r="CU254" t="s">
        <v>370</v>
      </c>
      <c r="CV254" t="s">
        <v>370</v>
      </c>
      <c r="CW254" t="s">
        <v>370</v>
      </c>
      <c r="CX254" t="s">
        <v>370</v>
      </c>
      <c r="CY254" t="s">
        <v>370</v>
      </c>
      <c r="CZ254" t="s">
        <v>370</v>
      </c>
      <c r="DA254" t="s">
        <v>370</v>
      </c>
      <c r="DB254" t="s">
        <v>370</v>
      </c>
      <c r="DC254" t="s">
        <v>370</v>
      </c>
      <c r="DD254" t="s">
        <v>370</v>
      </c>
      <c r="DE254" t="s">
        <v>370</v>
      </c>
      <c r="DF254" t="s">
        <v>370</v>
      </c>
      <c r="DG254" t="s">
        <v>370</v>
      </c>
      <c r="DH254" t="s">
        <v>370</v>
      </c>
      <c r="DI254" t="s">
        <v>370</v>
      </c>
      <c r="DJ254" t="s">
        <v>370</v>
      </c>
      <c r="DK254" t="s">
        <v>370</v>
      </c>
      <c r="DL254" t="s">
        <v>370</v>
      </c>
      <c r="DM254" t="s">
        <v>370</v>
      </c>
      <c r="DN254" t="s">
        <v>370</v>
      </c>
      <c r="DO254" t="s">
        <v>370</v>
      </c>
      <c r="DP254" t="s">
        <v>370</v>
      </c>
      <c r="DQ254" t="s">
        <v>370</v>
      </c>
      <c r="DR254" t="s">
        <v>370</v>
      </c>
      <c r="DS254" t="s">
        <v>370</v>
      </c>
      <c r="DT254" t="s">
        <v>370</v>
      </c>
      <c r="DU254" t="s">
        <v>370</v>
      </c>
      <c r="DV254" t="s">
        <v>370</v>
      </c>
      <c r="DW254" t="s">
        <v>370</v>
      </c>
      <c r="DX254" t="s">
        <v>370</v>
      </c>
      <c r="DY254" t="s">
        <v>370</v>
      </c>
      <c r="DZ254" t="s">
        <v>370</v>
      </c>
      <c r="EA254" t="s">
        <v>370</v>
      </c>
      <c r="EB254" t="s">
        <v>370</v>
      </c>
      <c r="EC254" t="s">
        <v>370</v>
      </c>
      <c r="ED254" t="s">
        <v>370</v>
      </c>
      <c r="EE254" t="s">
        <v>370</v>
      </c>
      <c r="EF254" t="s">
        <v>370</v>
      </c>
      <c r="EG254" t="s">
        <v>370</v>
      </c>
      <c r="EH254" t="s">
        <v>370</v>
      </c>
      <c r="EI254" t="s">
        <v>370</v>
      </c>
      <c r="EJ254" t="s">
        <v>370</v>
      </c>
      <c r="EK254" t="s">
        <v>370</v>
      </c>
      <c r="EL254" t="s">
        <v>370</v>
      </c>
      <c r="EM254" t="s">
        <v>370</v>
      </c>
    </row>
    <row r="255" spans="1:143" x14ac:dyDescent="0.25">
      <c r="A255" t="s">
        <v>1015</v>
      </c>
      <c r="B255">
        <v>2021</v>
      </c>
      <c r="C255" t="s">
        <v>632</v>
      </c>
      <c r="D255" t="s">
        <v>630</v>
      </c>
      <c r="E255" t="s">
        <v>1309</v>
      </c>
      <c r="F255" t="s">
        <v>631</v>
      </c>
      <c r="G255" t="s">
        <v>1310</v>
      </c>
      <c r="H255" t="s">
        <v>44</v>
      </c>
      <c r="I255">
        <v>60135</v>
      </c>
      <c r="J255" s="2">
        <v>5</v>
      </c>
      <c r="K255">
        <v>325211</v>
      </c>
      <c r="L255" s="32" t="s">
        <v>259</v>
      </c>
      <c r="M255" s="32" t="s">
        <v>1018</v>
      </c>
      <c r="N255">
        <v>42.083449999999999</v>
      </c>
      <c r="O255">
        <v>-88.686490000000006</v>
      </c>
      <c r="P255" s="9">
        <v>110070158512</v>
      </c>
      <c r="Q255" s="9">
        <v>1321219616986</v>
      </c>
      <c r="R255" t="s">
        <v>1019</v>
      </c>
      <c r="S255" t="s">
        <v>1020</v>
      </c>
      <c r="T255" s="10" t="s">
        <v>366</v>
      </c>
      <c r="U255" s="2" t="e">
        <v>#N/A</v>
      </c>
      <c r="V255" t="s">
        <v>366</v>
      </c>
      <c r="W255">
        <v>0</v>
      </c>
      <c r="Y255">
        <v>0</v>
      </c>
      <c r="Z255" t="s">
        <v>366</v>
      </c>
      <c r="AA255" t="s">
        <v>1021</v>
      </c>
      <c r="AB255" s="32" t="s">
        <v>370</v>
      </c>
      <c r="AD255" s="33" t="s">
        <v>426</v>
      </c>
      <c r="AJ255" t="s">
        <v>1018</v>
      </c>
      <c r="AK255" t="s">
        <v>1018</v>
      </c>
      <c r="AL255" t="s">
        <v>1018</v>
      </c>
      <c r="AM255" t="s">
        <v>1018</v>
      </c>
      <c r="AN255" t="s">
        <v>1018</v>
      </c>
      <c r="AO255" t="s">
        <v>1018</v>
      </c>
      <c r="AP255" t="s">
        <v>1018</v>
      </c>
      <c r="AQ255" t="s">
        <v>366</v>
      </c>
      <c r="AR255" t="s">
        <v>366</v>
      </c>
      <c r="AS255" t="s">
        <v>366</v>
      </c>
      <c r="AT255" t="s">
        <v>366</v>
      </c>
      <c r="AU255" t="s">
        <v>366</v>
      </c>
      <c r="AV255" t="s">
        <v>1018</v>
      </c>
      <c r="AW255" t="s">
        <v>366</v>
      </c>
      <c r="AX255" t="s">
        <v>366</v>
      </c>
      <c r="AY255" t="s">
        <v>366</v>
      </c>
      <c r="AZ255" t="s">
        <v>366</v>
      </c>
      <c r="BA255" t="s">
        <v>366</v>
      </c>
      <c r="BB255" t="s">
        <v>366</v>
      </c>
      <c r="BC255" t="s">
        <v>366</v>
      </c>
      <c r="BD255" t="s">
        <v>366</v>
      </c>
      <c r="BE255" t="s">
        <v>366</v>
      </c>
      <c r="BF255" t="s">
        <v>366</v>
      </c>
      <c r="BG255" t="s">
        <v>366</v>
      </c>
      <c r="BH255" t="s">
        <v>366</v>
      </c>
      <c r="BI255" t="s">
        <v>1018</v>
      </c>
      <c r="BJ255" t="s">
        <v>1018</v>
      </c>
      <c r="BK255" t="s">
        <v>1018</v>
      </c>
      <c r="BL255" t="s">
        <v>1018</v>
      </c>
      <c r="BM255" t="s">
        <v>1018</v>
      </c>
      <c r="BN255" t="s">
        <v>366</v>
      </c>
      <c r="BO255" t="s">
        <v>366</v>
      </c>
      <c r="BP255" t="s">
        <v>366</v>
      </c>
      <c r="BQ255" t="s">
        <v>366</v>
      </c>
      <c r="BR255" t="s">
        <v>366</v>
      </c>
      <c r="BS255" t="s">
        <v>366</v>
      </c>
      <c r="BT255" t="s">
        <v>366</v>
      </c>
      <c r="BU255" t="s">
        <v>1018</v>
      </c>
      <c r="BV255" t="s">
        <v>366</v>
      </c>
      <c r="BW255" t="s">
        <v>366</v>
      </c>
      <c r="BX255" t="s">
        <v>366</v>
      </c>
      <c r="BY255" t="s">
        <v>366</v>
      </c>
      <c r="BZ255" t="s">
        <v>366</v>
      </c>
      <c r="CA255" t="s">
        <v>366</v>
      </c>
      <c r="CB255" t="s">
        <v>1018</v>
      </c>
      <c r="CC255" t="s">
        <v>366</v>
      </c>
      <c r="CD255" t="s">
        <v>366</v>
      </c>
      <c r="CE255" t="s">
        <v>366</v>
      </c>
      <c r="CF255" t="s">
        <v>366</v>
      </c>
      <c r="CG255" t="s">
        <v>366</v>
      </c>
      <c r="CH255" t="s">
        <v>366</v>
      </c>
      <c r="CI255" t="s">
        <v>366</v>
      </c>
      <c r="CJ255" t="s">
        <v>366</v>
      </c>
      <c r="CK255" t="s">
        <v>366</v>
      </c>
      <c r="CL255" t="s">
        <v>370</v>
      </c>
      <c r="CM255" t="s">
        <v>370</v>
      </c>
      <c r="CN255" t="s">
        <v>370</v>
      </c>
      <c r="CO255" t="s">
        <v>370</v>
      </c>
      <c r="CP255" t="s">
        <v>370</v>
      </c>
      <c r="CQ255" t="s">
        <v>370</v>
      </c>
      <c r="CR255" t="s">
        <v>370</v>
      </c>
      <c r="CS255" t="s">
        <v>370</v>
      </c>
      <c r="CT255" t="s">
        <v>370</v>
      </c>
      <c r="CU255" t="s">
        <v>370</v>
      </c>
      <c r="CV255" t="s">
        <v>370</v>
      </c>
      <c r="CW255" t="s">
        <v>370</v>
      </c>
      <c r="CX255" t="s">
        <v>370</v>
      </c>
      <c r="CY255" t="s">
        <v>370</v>
      </c>
      <c r="CZ255" t="s">
        <v>370</v>
      </c>
      <c r="DA255" t="s">
        <v>370</v>
      </c>
      <c r="DB255" t="s">
        <v>370</v>
      </c>
      <c r="DC255" t="s">
        <v>370</v>
      </c>
      <c r="DD255" t="s">
        <v>370</v>
      </c>
      <c r="DE255" t="s">
        <v>370</v>
      </c>
      <c r="DF255" t="s">
        <v>370</v>
      </c>
      <c r="DG255" t="s">
        <v>370</v>
      </c>
      <c r="DH255" t="s">
        <v>370</v>
      </c>
      <c r="DI255" t="s">
        <v>370</v>
      </c>
      <c r="DJ255" t="s">
        <v>370</v>
      </c>
      <c r="DK255" t="s">
        <v>370</v>
      </c>
      <c r="DL255" t="s">
        <v>370</v>
      </c>
      <c r="DM255" t="s">
        <v>370</v>
      </c>
      <c r="DN255" t="s">
        <v>370</v>
      </c>
      <c r="DO255" t="s">
        <v>370</v>
      </c>
      <c r="DP255" t="s">
        <v>370</v>
      </c>
      <c r="DQ255" t="s">
        <v>370</v>
      </c>
      <c r="DR255" t="s">
        <v>370</v>
      </c>
      <c r="DS255" t="s">
        <v>370</v>
      </c>
      <c r="DT255" t="s">
        <v>370</v>
      </c>
      <c r="DU255" t="s">
        <v>370</v>
      </c>
      <c r="DV255" t="s">
        <v>370</v>
      </c>
      <c r="DW255" t="s">
        <v>370</v>
      </c>
      <c r="DX255" t="s">
        <v>370</v>
      </c>
      <c r="DY255" t="s">
        <v>370</v>
      </c>
      <c r="DZ255" t="s">
        <v>370</v>
      </c>
      <c r="EA255" t="s">
        <v>370</v>
      </c>
      <c r="EB255" t="s">
        <v>370</v>
      </c>
      <c r="EC255" t="s">
        <v>370</v>
      </c>
      <c r="ED255" t="s">
        <v>370</v>
      </c>
      <c r="EE255" t="s">
        <v>370</v>
      </c>
      <c r="EF255" t="s">
        <v>370</v>
      </c>
      <c r="EG255" t="s">
        <v>370</v>
      </c>
      <c r="EH255" t="s">
        <v>370</v>
      </c>
      <c r="EI255" t="s">
        <v>370</v>
      </c>
      <c r="EJ255" t="s">
        <v>370</v>
      </c>
      <c r="EK255" t="s">
        <v>370</v>
      </c>
      <c r="EL255" t="s">
        <v>370</v>
      </c>
      <c r="EM255" t="s">
        <v>370</v>
      </c>
    </row>
    <row r="256" spans="1:143" ht="30" x14ac:dyDescent="0.25">
      <c r="A256" t="s">
        <v>1015</v>
      </c>
      <c r="B256">
        <v>2021</v>
      </c>
      <c r="C256" t="s">
        <v>247</v>
      </c>
      <c r="D256" t="s">
        <v>245</v>
      </c>
      <c r="E256" t="s">
        <v>1122</v>
      </c>
      <c r="F256" t="s">
        <v>246</v>
      </c>
      <c r="G256" t="s">
        <v>1036</v>
      </c>
      <c r="H256" t="s">
        <v>62</v>
      </c>
      <c r="I256">
        <v>77507</v>
      </c>
      <c r="J256" s="2">
        <v>6</v>
      </c>
      <c r="K256">
        <v>325180</v>
      </c>
      <c r="L256" s="32" t="s">
        <v>236</v>
      </c>
      <c r="M256" s="32" t="s">
        <v>1018</v>
      </c>
      <c r="N256">
        <v>29.616458000000002</v>
      </c>
      <c r="O256">
        <v>-95.052192000000005</v>
      </c>
      <c r="P256" s="9">
        <v>110000462801</v>
      </c>
      <c r="Q256" s="9">
        <v>1321219635240</v>
      </c>
      <c r="R256" t="s">
        <v>1019</v>
      </c>
      <c r="S256" t="s">
        <v>1020</v>
      </c>
      <c r="T256" s="10" t="s">
        <v>366</v>
      </c>
      <c r="U256" s="2" t="e">
        <v>#N/A</v>
      </c>
      <c r="V256" t="s">
        <v>366</v>
      </c>
      <c r="W256">
        <v>0</v>
      </c>
      <c r="Y256">
        <v>0</v>
      </c>
      <c r="Z256" t="s">
        <v>366</v>
      </c>
      <c r="AA256" t="s">
        <v>1021</v>
      </c>
      <c r="AB256" s="32" t="s">
        <v>370</v>
      </c>
      <c r="AD256" s="33" t="s">
        <v>114</v>
      </c>
      <c r="AJ256" t="s">
        <v>1018</v>
      </c>
      <c r="AK256" t="s">
        <v>1018</v>
      </c>
      <c r="AL256" t="s">
        <v>1018</v>
      </c>
      <c r="AM256" t="s">
        <v>1018</v>
      </c>
      <c r="AN256" t="s">
        <v>1018</v>
      </c>
      <c r="AO256" t="s">
        <v>1018</v>
      </c>
      <c r="AP256" t="s">
        <v>1018</v>
      </c>
      <c r="AQ256" t="s">
        <v>366</v>
      </c>
      <c r="AR256" t="s">
        <v>366</v>
      </c>
      <c r="AS256" t="s">
        <v>366</v>
      </c>
      <c r="AT256" t="s">
        <v>366</v>
      </c>
      <c r="AU256" t="s">
        <v>366</v>
      </c>
      <c r="AV256" t="s">
        <v>1018</v>
      </c>
      <c r="AW256" t="s">
        <v>366</v>
      </c>
      <c r="AX256" t="s">
        <v>366</v>
      </c>
      <c r="AY256" t="s">
        <v>366</v>
      </c>
      <c r="AZ256" t="s">
        <v>366</v>
      </c>
      <c r="BA256" t="s">
        <v>366</v>
      </c>
      <c r="BB256" t="s">
        <v>366</v>
      </c>
      <c r="BC256" t="s">
        <v>366</v>
      </c>
      <c r="BD256" t="s">
        <v>366</v>
      </c>
      <c r="BE256" t="s">
        <v>366</v>
      </c>
      <c r="BF256" t="s">
        <v>366</v>
      </c>
      <c r="BG256" t="s">
        <v>366</v>
      </c>
      <c r="BH256" t="s">
        <v>366</v>
      </c>
      <c r="BI256" t="s">
        <v>1018</v>
      </c>
      <c r="BJ256" t="s">
        <v>1018</v>
      </c>
      <c r="BK256" t="s">
        <v>1018</v>
      </c>
      <c r="BL256" t="s">
        <v>1018</v>
      </c>
      <c r="BM256" t="s">
        <v>1018</v>
      </c>
      <c r="BN256" t="s">
        <v>366</v>
      </c>
      <c r="BO256" t="s">
        <v>366</v>
      </c>
      <c r="BP256" t="s">
        <v>366</v>
      </c>
      <c r="BQ256" t="s">
        <v>366</v>
      </c>
      <c r="BR256" t="s">
        <v>366</v>
      </c>
      <c r="BS256" t="s">
        <v>366</v>
      </c>
      <c r="BT256" t="s">
        <v>366</v>
      </c>
      <c r="BU256" t="s">
        <v>1018</v>
      </c>
      <c r="BV256" t="s">
        <v>366</v>
      </c>
      <c r="BW256" t="s">
        <v>366</v>
      </c>
      <c r="BX256" t="s">
        <v>366</v>
      </c>
      <c r="BY256" t="s">
        <v>366</v>
      </c>
      <c r="BZ256" t="s">
        <v>366</v>
      </c>
      <c r="CA256" t="s">
        <v>366</v>
      </c>
      <c r="CB256" t="s">
        <v>1018</v>
      </c>
      <c r="CC256" t="s">
        <v>366</v>
      </c>
      <c r="CD256" t="s">
        <v>366</v>
      </c>
      <c r="CE256" t="s">
        <v>366</v>
      </c>
      <c r="CF256" t="s">
        <v>366</v>
      </c>
      <c r="CG256" t="s">
        <v>366</v>
      </c>
      <c r="CH256" t="s">
        <v>366</v>
      </c>
      <c r="CI256" t="s">
        <v>366</v>
      </c>
      <c r="CJ256" t="s">
        <v>366</v>
      </c>
      <c r="CK256" t="s">
        <v>366</v>
      </c>
      <c r="CL256" t="s">
        <v>370</v>
      </c>
      <c r="CM256" t="s">
        <v>370</v>
      </c>
      <c r="CN256" t="s">
        <v>370</v>
      </c>
      <c r="CO256" t="s">
        <v>370</v>
      </c>
      <c r="CP256" t="s">
        <v>370</v>
      </c>
      <c r="CQ256" t="s">
        <v>370</v>
      </c>
      <c r="CR256" t="s">
        <v>370</v>
      </c>
      <c r="CS256" t="s">
        <v>370</v>
      </c>
      <c r="CT256" t="s">
        <v>370</v>
      </c>
      <c r="CU256" t="s">
        <v>370</v>
      </c>
      <c r="CV256" t="s">
        <v>370</v>
      </c>
      <c r="CW256" t="s">
        <v>370</v>
      </c>
      <c r="CX256" t="s">
        <v>370</v>
      </c>
      <c r="CY256" t="s">
        <v>370</v>
      </c>
      <c r="CZ256" t="s">
        <v>370</v>
      </c>
      <c r="DA256" t="s">
        <v>370</v>
      </c>
      <c r="DB256" t="s">
        <v>370</v>
      </c>
      <c r="DC256" t="s">
        <v>370</v>
      </c>
      <c r="DD256" t="s">
        <v>370</v>
      </c>
      <c r="DE256" t="s">
        <v>370</v>
      </c>
      <c r="DF256" t="s">
        <v>370</v>
      </c>
      <c r="DG256" t="s">
        <v>370</v>
      </c>
      <c r="DH256" t="s">
        <v>370</v>
      </c>
      <c r="DI256" t="s">
        <v>370</v>
      </c>
      <c r="DJ256" t="s">
        <v>370</v>
      </c>
      <c r="DK256" t="s">
        <v>370</v>
      </c>
      <c r="DL256" t="s">
        <v>370</v>
      </c>
      <c r="DM256" t="s">
        <v>370</v>
      </c>
      <c r="DN256" t="s">
        <v>370</v>
      </c>
      <c r="DO256" t="s">
        <v>370</v>
      </c>
      <c r="DP256" t="s">
        <v>370</v>
      </c>
      <c r="DQ256" t="s">
        <v>370</v>
      </c>
      <c r="DR256" t="s">
        <v>370</v>
      </c>
      <c r="DS256" t="s">
        <v>370</v>
      </c>
      <c r="DT256" t="s">
        <v>370</v>
      </c>
      <c r="DU256" t="s">
        <v>370</v>
      </c>
      <c r="DV256" t="s">
        <v>370</v>
      </c>
      <c r="DW256" t="s">
        <v>370</v>
      </c>
      <c r="DX256" t="s">
        <v>370</v>
      </c>
      <c r="DY256" t="s">
        <v>370</v>
      </c>
      <c r="DZ256" t="s">
        <v>370</v>
      </c>
      <c r="EA256" t="s">
        <v>370</v>
      </c>
      <c r="EB256" t="s">
        <v>370</v>
      </c>
      <c r="EC256" t="s">
        <v>370</v>
      </c>
      <c r="ED256" t="s">
        <v>370</v>
      </c>
      <c r="EE256" t="s">
        <v>370</v>
      </c>
      <c r="EF256" t="s">
        <v>370</v>
      </c>
      <c r="EG256" t="s">
        <v>370</v>
      </c>
      <c r="EH256" t="s">
        <v>370</v>
      </c>
      <c r="EI256" t="s">
        <v>370</v>
      </c>
      <c r="EJ256" t="s">
        <v>370</v>
      </c>
      <c r="EK256" t="s">
        <v>370</v>
      </c>
      <c r="EL256" t="s">
        <v>370</v>
      </c>
      <c r="EM256" t="s">
        <v>370</v>
      </c>
    </row>
    <row r="257" spans="1:143" ht="45" x14ac:dyDescent="0.25">
      <c r="A257" t="s">
        <v>1015</v>
      </c>
      <c r="B257">
        <v>2021</v>
      </c>
      <c r="C257" t="s">
        <v>304</v>
      </c>
      <c r="D257" t="s">
        <v>302</v>
      </c>
      <c r="E257" t="s">
        <v>1311</v>
      </c>
      <c r="F257" t="s">
        <v>303</v>
      </c>
      <c r="G257" t="s">
        <v>1312</v>
      </c>
      <c r="H257" t="s">
        <v>107</v>
      </c>
      <c r="I257">
        <v>27320</v>
      </c>
      <c r="J257" s="2">
        <v>4</v>
      </c>
      <c r="K257">
        <v>325613</v>
      </c>
      <c r="L257" s="32" t="s">
        <v>46</v>
      </c>
      <c r="M257" s="32" t="s">
        <v>1018</v>
      </c>
      <c r="N257">
        <v>36.320929999999997</v>
      </c>
      <c r="O257">
        <v>-79.649069999999995</v>
      </c>
      <c r="P257" s="9">
        <v>110009856165</v>
      </c>
      <c r="Q257" s="9">
        <v>1321219648983</v>
      </c>
      <c r="R257" t="s">
        <v>1019</v>
      </c>
      <c r="S257" t="s">
        <v>1020</v>
      </c>
      <c r="T257" s="10" t="s">
        <v>366</v>
      </c>
      <c r="U257" s="2" t="e">
        <v>#N/A</v>
      </c>
      <c r="V257" t="s">
        <v>366</v>
      </c>
      <c r="W257">
        <v>0</v>
      </c>
      <c r="Y257">
        <v>0</v>
      </c>
      <c r="Z257" t="s">
        <v>366</v>
      </c>
      <c r="AA257" t="s">
        <v>1021</v>
      </c>
      <c r="AB257" s="32" t="s">
        <v>370</v>
      </c>
      <c r="AD257" s="33" t="s">
        <v>114</v>
      </c>
      <c r="AE257" s="32" t="s">
        <v>1313</v>
      </c>
      <c r="AJ257" t="s">
        <v>1018</v>
      </c>
      <c r="AK257" t="s">
        <v>1018</v>
      </c>
      <c r="AL257" t="s">
        <v>1018</v>
      </c>
      <c r="AM257" t="s">
        <v>1018</v>
      </c>
      <c r="AN257" t="s">
        <v>1018</v>
      </c>
      <c r="AO257" t="s">
        <v>1018</v>
      </c>
      <c r="AP257" t="s">
        <v>1018</v>
      </c>
      <c r="AQ257" t="s">
        <v>366</v>
      </c>
      <c r="AR257" t="s">
        <v>366</v>
      </c>
      <c r="AS257" t="s">
        <v>366</v>
      </c>
      <c r="AT257" t="s">
        <v>366</v>
      </c>
      <c r="AU257" t="s">
        <v>366</v>
      </c>
      <c r="AV257" t="s">
        <v>1018</v>
      </c>
      <c r="AW257" t="s">
        <v>366</v>
      </c>
      <c r="AX257" t="s">
        <v>366</v>
      </c>
      <c r="AY257" t="s">
        <v>366</v>
      </c>
      <c r="AZ257" t="s">
        <v>366</v>
      </c>
      <c r="BA257" t="s">
        <v>366</v>
      </c>
      <c r="BB257" t="s">
        <v>366</v>
      </c>
      <c r="BC257" t="s">
        <v>366</v>
      </c>
      <c r="BD257" t="s">
        <v>366</v>
      </c>
      <c r="BE257" t="s">
        <v>366</v>
      </c>
      <c r="BF257" t="s">
        <v>366</v>
      </c>
      <c r="BG257" t="s">
        <v>366</v>
      </c>
      <c r="BH257" t="s">
        <v>366</v>
      </c>
      <c r="BI257" t="s">
        <v>1018</v>
      </c>
      <c r="BJ257" t="s">
        <v>1018</v>
      </c>
      <c r="BK257" t="s">
        <v>1018</v>
      </c>
      <c r="BL257" t="s">
        <v>1018</v>
      </c>
      <c r="BM257" t="s">
        <v>1018</v>
      </c>
      <c r="BN257" t="s">
        <v>366</v>
      </c>
      <c r="BO257" t="s">
        <v>366</v>
      </c>
      <c r="BP257" t="s">
        <v>366</v>
      </c>
      <c r="BQ257" t="s">
        <v>366</v>
      </c>
      <c r="BR257" t="s">
        <v>366</v>
      </c>
      <c r="BS257" t="s">
        <v>366</v>
      </c>
      <c r="BT257" t="s">
        <v>366</v>
      </c>
      <c r="BU257" t="s">
        <v>1018</v>
      </c>
      <c r="BV257" t="s">
        <v>366</v>
      </c>
      <c r="BW257" t="s">
        <v>366</v>
      </c>
      <c r="BX257" t="s">
        <v>366</v>
      </c>
      <c r="BY257" t="s">
        <v>366</v>
      </c>
      <c r="BZ257" t="s">
        <v>366</v>
      </c>
      <c r="CA257" t="s">
        <v>366</v>
      </c>
      <c r="CB257" t="s">
        <v>1018</v>
      </c>
      <c r="CC257" t="s">
        <v>366</v>
      </c>
      <c r="CD257" t="s">
        <v>366</v>
      </c>
      <c r="CE257" t="s">
        <v>366</v>
      </c>
      <c r="CF257" t="s">
        <v>366</v>
      </c>
      <c r="CG257" t="s">
        <v>366</v>
      </c>
      <c r="CH257" t="s">
        <v>366</v>
      </c>
      <c r="CI257" t="s">
        <v>366</v>
      </c>
      <c r="CJ257" t="s">
        <v>366</v>
      </c>
      <c r="CK257" t="s">
        <v>366</v>
      </c>
      <c r="CL257" t="s">
        <v>370</v>
      </c>
      <c r="CM257" t="s">
        <v>370</v>
      </c>
      <c r="CN257" t="s">
        <v>370</v>
      </c>
      <c r="CO257" t="s">
        <v>370</v>
      </c>
      <c r="CP257" t="s">
        <v>370</v>
      </c>
      <c r="CQ257" t="s">
        <v>370</v>
      </c>
      <c r="CR257" t="s">
        <v>370</v>
      </c>
      <c r="CS257" t="s">
        <v>370</v>
      </c>
      <c r="CT257" t="s">
        <v>370</v>
      </c>
      <c r="CU257" t="s">
        <v>370</v>
      </c>
      <c r="CV257" t="s">
        <v>370</v>
      </c>
      <c r="CW257" t="s">
        <v>370</v>
      </c>
      <c r="CX257" t="s">
        <v>370</v>
      </c>
      <c r="CY257" t="s">
        <v>370</v>
      </c>
      <c r="CZ257" t="s">
        <v>370</v>
      </c>
      <c r="DA257" t="s">
        <v>370</v>
      </c>
      <c r="DB257" t="s">
        <v>370</v>
      </c>
      <c r="DC257" t="s">
        <v>370</v>
      </c>
      <c r="DD257" t="s">
        <v>370</v>
      </c>
      <c r="DE257" t="s">
        <v>370</v>
      </c>
      <c r="DF257" t="s">
        <v>370</v>
      </c>
      <c r="DG257" t="s">
        <v>370</v>
      </c>
      <c r="DH257" t="s">
        <v>370</v>
      </c>
      <c r="DI257" t="s">
        <v>370</v>
      </c>
      <c r="DJ257" t="s">
        <v>370</v>
      </c>
      <c r="DK257" t="s">
        <v>370</v>
      </c>
      <c r="DL257" t="s">
        <v>370</v>
      </c>
      <c r="DM257" t="s">
        <v>370</v>
      </c>
      <c r="DN257" t="s">
        <v>370</v>
      </c>
      <c r="DO257" t="s">
        <v>370</v>
      </c>
      <c r="DP257" t="s">
        <v>370</v>
      </c>
      <c r="DQ257" t="s">
        <v>370</v>
      </c>
      <c r="DR257" t="s">
        <v>370</v>
      </c>
      <c r="DS257" t="s">
        <v>370</v>
      </c>
      <c r="DT257" t="s">
        <v>370</v>
      </c>
      <c r="DU257" t="s">
        <v>370</v>
      </c>
      <c r="DV257" t="s">
        <v>370</v>
      </c>
      <c r="DW257" t="s">
        <v>370</v>
      </c>
      <c r="DX257" t="s">
        <v>370</v>
      </c>
      <c r="DY257" t="s">
        <v>370</v>
      </c>
      <c r="DZ257" t="s">
        <v>370</v>
      </c>
      <c r="EA257" t="s">
        <v>370</v>
      </c>
      <c r="EB257" t="s">
        <v>370</v>
      </c>
      <c r="EC257" t="s">
        <v>370</v>
      </c>
      <c r="ED257" t="s">
        <v>370</v>
      </c>
      <c r="EE257" t="s">
        <v>370</v>
      </c>
      <c r="EF257" t="s">
        <v>370</v>
      </c>
      <c r="EG257" t="s">
        <v>370</v>
      </c>
      <c r="EH257" t="s">
        <v>370</v>
      </c>
      <c r="EI257" t="s">
        <v>370</v>
      </c>
      <c r="EJ257" t="s">
        <v>370</v>
      </c>
      <c r="EK257" t="s">
        <v>370</v>
      </c>
      <c r="EL257" t="s">
        <v>370</v>
      </c>
      <c r="EM257" t="s">
        <v>370</v>
      </c>
    </row>
    <row r="258" spans="1:143" x14ac:dyDescent="0.25">
      <c r="A258" t="s">
        <v>1023</v>
      </c>
      <c r="B258">
        <v>2021</v>
      </c>
      <c r="C258" t="s">
        <v>570</v>
      </c>
      <c r="D258" t="s">
        <v>568</v>
      </c>
      <c r="E258" t="s">
        <v>1140</v>
      </c>
      <c r="F258" t="s">
        <v>569</v>
      </c>
      <c r="G258" t="s">
        <v>287</v>
      </c>
      <c r="H258" t="s">
        <v>285</v>
      </c>
      <c r="I258">
        <v>91702</v>
      </c>
      <c r="J258" s="2">
        <v>9</v>
      </c>
      <c r="K258">
        <v>325211</v>
      </c>
      <c r="L258" s="32" t="s">
        <v>259</v>
      </c>
      <c r="M258" s="32" t="s">
        <v>1018</v>
      </c>
      <c r="N258">
        <v>34.118560000000002</v>
      </c>
      <c r="O258">
        <v>-117.9349</v>
      </c>
      <c r="P258" s="9">
        <v>110000862193</v>
      </c>
      <c r="Q258" s="9">
        <v>1321219651395</v>
      </c>
      <c r="R258" t="s">
        <v>1019</v>
      </c>
      <c r="S258" t="s">
        <v>1020</v>
      </c>
      <c r="T258" s="34">
        <v>5</v>
      </c>
      <c r="U258" s="2" t="s">
        <v>1037</v>
      </c>
      <c r="V258" t="s">
        <v>366</v>
      </c>
      <c r="W258">
        <v>5</v>
      </c>
      <c r="Y258">
        <v>145</v>
      </c>
      <c r="Z258">
        <v>150</v>
      </c>
      <c r="AA258" t="s">
        <v>1021</v>
      </c>
      <c r="AB258" s="32" t="s">
        <v>1027</v>
      </c>
      <c r="AD258" s="33" t="s">
        <v>426</v>
      </c>
      <c r="AJ258" t="s">
        <v>1018</v>
      </c>
      <c r="AK258" t="s">
        <v>1018</v>
      </c>
      <c r="AL258" t="s">
        <v>1018</v>
      </c>
      <c r="AM258" t="s">
        <v>1018</v>
      </c>
      <c r="AN258" t="s">
        <v>1018</v>
      </c>
      <c r="AO258" t="s">
        <v>1018</v>
      </c>
      <c r="AP258" t="s">
        <v>1028</v>
      </c>
      <c r="AQ258" t="s">
        <v>1018</v>
      </c>
      <c r="AR258" t="s">
        <v>1028</v>
      </c>
      <c r="AS258" t="s">
        <v>1018</v>
      </c>
      <c r="AT258" t="s">
        <v>1018</v>
      </c>
      <c r="AU258" t="s">
        <v>1018</v>
      </c>
      <c r="AV258" t="s">
        <v>1018</v>
      </c>
      <c r="AW258" t="s">
        <v>1018</v>
      </c>
      <c r="AX258" t="s">
        <v>1018</v>
      </c>
      <c r="AY258" t="s">
        <v>1018</v>
      </c>
      <c r="AZ258" t="s">
        <v>1018</v>
      </c>
      <c r="BA258" t="s">
        <v>1018</v>
      </c>
      <c r="BB258" t="s">
        <v>1018</v>
      </c>
      <c r="BC258" t="s">
        <v>1018</v>
      </c>
      <c r="BD258" t="s">
        <v>1018</v>
      </c>
      <c r="BE258" t="s">
        <v>1018</v>
      </c>
      <c r="BF258" t="s">
        <v>1018</v>
      </c>
      <c r="BG258" t="s">
        <v>1018</v>
      </c>
      <c r="BH258" t="s">
        <v>1018</v>
      </c>
      <c r="BI258" t="s">
        <v>1018</v>
      </c>
      <c r="BJ258" t="s">
        <v>1018</v>
      </c>
      <c r="BK258" t="s">
        <v>1018</v>
      </c>
      <c r="BL258" t="s">
        <v>1018</v>
      </c>
      <c r="BM258" t="s">
        <v>1018</v>
      </c>
      <c r="BN258" t="s">
        <v>1018</v>
      </c>
      <c r="BO258" t="s">
        <v>1018</v>
      </c>
      <c r="BP258" t="s">
        <v>1018</v>
      </c>
      <c r="BQ258" t="s">
        <v>1018</v>
      </c>
      <c r="BR258" t="s">
        <v>1018</v>
      </c>
      <c r="BS258" t="s">
        <v>1018</v>
      </c>
      <c r="BT258" t="s">
        <v>1018</v>
      </c>
      <c r="BU258" t="s">
        <v>1018</v>
      </c>
      <c r="BV258" t="s">
        <v>1018</v>
      </c>
      <c r="BW258" t="s">
        <v>1018</v>
      </c>
      <c r="BX258" t="s">
        <v>1018</v>
      </c>
      <c r="BY258" t="s">
        <v>1018</v>
      </c>
      <c r="BZ258" t="s">
        <v>1018</v>
      </c>
      <c r="CA258" t="s">
        <v>1018</v>
      </c>
      <c r="CB258" t="s">
        <v>1018</v>
      </c>
      <c r="CC258" t="s">
        <v>1018</v>
      </c>
      <c r="CD258" t="s">
        <v>1018</v>
      </c>
      <c r="CE258" t="s">
        <v>1018</v>
      </c>
      <c r="CF258" t="s">
        <v>1018</v>
      </c>
      <c r="CG258" t="s">
        <v>1018</v>
      </c>
      <c r="CH258" t="s">
        <v>1018</v>
      </c>
      <c r="CI258" t="s">
        <v>1018</v>
      </c>
      <c r="CJ258" t="s">
        <v>1018</v>
      </c>
      <c r="CK258" t="s">
        <v>1018</v>
      </c>
      <c r="CL258" t="s">
        <v>370</v>
      </c>
      <c r="CM258" t="s">
        <v>370</v>
      </c>
      <c r="CN258" t="s">
        <v>370</v>
      </c>
      <c r="CO258" t="s">
        <v>370</v>
      </c>
      <c r="CP258" t="s">
        <v>370</v>
      </c>
      <c r="CQ258" t="s">
        <v>370</v>
      </c>
      <c r="CR258" t="s">
        <v>1029</v>
      </c>
      <c r="CS258" t="s">
        <v>370</v>
      </c>
      <c r="CT258" t="s">
        <v>1030</v>
      </c>
      <c r="CU258" t="s">
        <v>370</v>
      </c>
      <c r="CV258" t="s">
        <v>370</v>
      </c>
      <c r="CW258" t="s">
        <v>370</v>
      </c>
      <c r="CX258" t="s">
        <v>370</v>
      </c>
      <c r="CY258" t="s">
        <v>370</v>
      </c>
      <c r="CZ258" t="s">
        <v>370</v>
      </c>
      <c r="DA258" t="s">
        <v>370</v>
      </c>
      <c r="DB258" t="s">
        <v>370</v>
      </c>
      <c r="DC258" t="s">
        <v>370</v>
      </c>
      <c r="DD258" t="s">
        <v>370</v>
      </c>
      <c r="DE258" t="s">
        <v>370</v>
      </c>
      <c r="DF258" t="s">
        <v>370</v>
      </c>
      <c r="DG258" t="s">
        <v>370</v>
      </c>
      <c r="DH258" t="s">
        <v>370</v>
      </c>
      <c r="DI258" t="s">
        <v>370</v>
      </c>
      <c r="DJ258" t="s">
        <v>370</v>
      </c>
      <c r="DK258" t="s">
        <v>370</v>
      </c>
      <c r="DL258" t="s">
        <v>370</v>
      </c>
      <c r="DM258" t="s">
        <v>370</v>
      </c>
      <c r="DN258" t="s">
        <v>370</v>
      </c>
      <c r="DO258" t="s">
        <v>370</v>
      </c>
      <c r="DP258" t="s">
        <v>370</v>
      </c>
      <c r="DQ258" t="s">
        <v>370</v>
      </c>
      <c r="DR258" t="s">
        <v>370</v>
      </c>
      <c r="DS258" t="s">
        <v>370</v>
      </c>
      <c r="DT258" t="s">
        <v>370</v>
      </c>
      <c r="DU258" t="s">
        <v>370</v>
      </c>
      <c r="DV258" t="s">
        <v>370</v>
      </c>
      <c r="DW258" t="s">
        <v>370</v>
      </c>
      <c r="DX258" t="s">
        <v>370</v>
      </c>
      <c r="DY258" t="s">
        <v>370</v>
      </c>
      <c r="DZ258" t="s">
        <v>370</v>
      </c>
      <c r="EA258" t="s">
        <v>370</v>
      </c>
      <c r="EB258" t="s">
        <v>370</v>
      </c>
      <c r="EC258" t="s">
        <v>370</v>
      </c>
      <c r="ED258" t="s">
        <v>370</v>
      </c>
      <c r="EE258" t="s">
        <v>370</v>
      </c>
      <c r="EF258" t="s">
        <v>370</v>
      </c>
      <c r="EG258" t="s">
        <v>370</v>
      </c>
      <c r="EH258" t="s">
        <v>370</v>
      </c>
      <c r="EI258" t="s">
        <v>370</v>
      </c>
      <c r="EJ258" t="s">
        <v>370</v>
      </c>
      <c r="EK258" t="s">
        <v>370</v>
      </c>
      <c r="EL258" t="s">
        <v>370</v>
      </c>
      <c r="EM258" t="s">
        <v>370</v>
      </c>
    </row>
    <row r="259" spans="1:143" ht="30" x14ac:dyDescent="0.25">
      <c r="A259" t="s">
        <v>1023</v>
      </c>
      <c r="B259">
        <v>2021</v>
      </c>
      <c r="C259" t="s">
        <v>164</v>
      </c>
      <c r="D259" t="s">
        <v>163</v>
      </c>
      <c r="E259" t="s">
        <v>1033</v>
      </c>
      <c r="F259" t="s">
        <v>159</v>
      </c>
      <c r="G259" t="s">
        <v>1034</v>
      </c>
      <c r="H259" t="s">
        <v>107</v>
      </c>
      <c r="I259">
        <v>27406</v>
      </c>
      <c r="J259" s="2">
        <v>4</v>
      </c>
      <c r="K259">
        <v>325199</v>
      </c>
      <c r="L259" s="32" t="s">
        <v>68</v>
      </c>
      <c r="M259" s="32" t="s">
        <v>1018</v>
      </c>
      <c r="N259">
        <v>36.040230000000001</v>
      </c>
      <c r="O259">
        <v>-79.778630000000007</v>
      </c>
      <c r="P259" s="9">
        <v>110000346581</v>
      </c>
      <c r="Q259" s="9">
        <v>1321219653817</v>
      </c>
      <c r="R259" t="s">
        <v>1019</v>
      </c>
      <c r="S259" t="s">
        <v>1020</v>
      </c>
      <c r="T259" s="34">
        <v>4</v>
      </c>
      <c r="U259" s="2" t="s">
        <v>1032</v>
      </c>
      <c r="V259">
        <v>0</v>
      </c>
      <c r="W259">
        <v>0</v>
      </c>
      <c r="Y259">
        <v>0</v>
      </c>
      <c r="Z259">
        <v>0</v>
      </c>
      <c r="AA259" t="s">
        <v>1021</v>
      </c>
      <c r="AB259" s="32" t="s">
        <v>1027</v>
      </c>
      <c r="AD259" s="33" t="s">
        <v>114</v>
      </c>
      <c r="AJ259" t="s">
        <v>1018</v>
      </c>
      <c r="AK259" t="s">
        <v>1018</v>
      </c>
      <c r="AL259" t="s">
        <v>1018</v>
      </c>
      <c r="AM259" t="s">
        <v>1018</v>
      </c>
      <c r="AN259" t="s">
        <v>1018</v>
      </c>
      <c r="AO259" t="s">
        <v>1018</v>
      </c>
      <c r="AP259" t="s">
        <v>1028</v>
      </c>
      <c r="AQ259" t="s">
        <v>1018</v>
      </c>
      <c r="AR259" t="s">
        <v>1028</v>
      </c>
      <c r="AS259" t="s">
        <v>1018</v>
      </c>
      <c r="AT259" t="s">
        <v>1018</v>
      </c>
      <c r="AU259" t="s">
        <v>1018</v>
      </c>
      <c r="AV259" t="s">
        <v>1018</v>
      </c>
      <c r="AW259" t="s">
        <v>1018</v>
      </c>
      <c r="AX259" t="s">
        <v>1018</v>
      </c>
      <c r="AY259" t="s">
        <v>1018</v>
      </c>
      <c r="AZ259" t="s">
        <v>1018</v>
      </c>
      <c r="BA259" t="s">
        <v>1018</v>
      </c>
      <c r="BB259" t="s">
        <v>1018</v>
      </c>
      <c r="BC259" t="s">
        <v>1018</v>
      </c>
      <c r="BD259" t="s">
        <v>1018</v>
      </c>
      <c r="BE259" t="s">
        <v>1018</v>
      </c>
      <c r="BF259" t="s">
        <v>1018</v>
      </c>
      <c r="BG259" t="s">
        <v>1018</v>
      </c>
      <c r="BH259" t="s">
        <v>1018</v>
      </c>
      <c r="BI259" t="s">
        <v>1018</v>
      </c>
      <c r="BJ259" t="s">
        <v>1018</v>
      </c>
      <c r="BK259" t="s">
        <v>1018</v>
      </c>
      <c r="BL259" t="s">
        <v>1018</v>
      </c>
      <c r="BM259" t="s">
        <v>1018</v>
      </c>
      <c r="BN259" t="s">
        <v>1018</v>
      </c>
      <c r="BO259" t="s">
        <v>1018</v>
      </c>
      <c r="BP259" t="s">
        <v>1018</v>
      </c>
      <c r="BQ259" t="s">
        <v>1018</v>
      </c>
      <c r="BR259" t="s">
        <v>1018</v>
      </c>
      <c r="BS259" t="s">
        <v>1018</v>
      </c>
      <c r="BT259" t="s">
        <v>1018</v>
      </c>
      <c r="BU259" t="s">
        <v>1018</v>
      </c>
      <c r="BV259" t="s">
        <v>1018</v>
      </c>
      <c r="BW259" t="s">
        <v>1018</v>
      </c>
      <c r="BX259" t="s">
        <v>1018</v>
      </c>
      <c r="BY259" t="s">
        <v>1018</v>
      </c>
      <c r="BZ259" t="s">
        <v>1018</v>
      </c>
      <c r="CA259" t="s">
        <v>1018</v>
      </c>
      <c r="CB259" t="s">
        <v>1018</v>
      </c>
      <c r="CC259" t="s">
        <v>1018</v>
      </c>
      <c r="CD259" t="s">
        <v>1018</v>
      </c>
      <c r="CE259" t="s">
        <v>1018</v>
      </c>
      <c r="CF259" t="s">
        <v>1018</v>
      </c>
      <c r="CG259" t="s">
        <v>1018</v>
      </c>
      <c r="CH259" t="s">
        <v>1018</v>
      </c>
      <c r="CI259" t="s">
        <v>1018</v>
      </c>
      <c r="CJ259" t="s">
        <v>1018</v>
      </c>
      <c r="CK259" t="s">
        <v>1018</v>
      </c>
      <c r="CL259" t="s">
        <v>370</v>
      </c>
      <c r="CM259" t="s">
        <v>370</v>
      </c>
      <c r="CN259" t="s">
        <v>370</v>
      </c>
      <c r="CO259" t="s">
        <v>370</v>
      </c>
      <c r="CP259" t="s">
        <v>370</v>
      </c>
      <c r="CQ259" t="s">
        <v>370</v>
      </c>
      <c r="CR259" t="s">
        <v>1029</v>
      </c>
      <c r="CS259" t="s">
        <v>370</v>
      </c>
      <c r="CT259" t="s">
        <v>1030</v>
      </c>
      <c r="CU259" t="s">
        <v>370</v>
      </c>
      <c r="CV259" t="s">
        <v>370</v>
      </c>
      <c r="CW259" t="s">
        <v>370</v>
      </c>
      <c r="CX259" t="s">
        <v>370</v>
      </c>
      <c r="CY259" t="s">
        <v>370</v>
      </c>
      <c r="CZ259" t="s">
        <v>370</v>
      </c>
      <c r="DA259" t="s">
        <v>370</v>
      </c>
      <c r="DB259" t="s">
        <v>370</v>
      </c>
      <c r="DC259" t="s">
        <v>370</v>
      </c>
      <c r="DD259" t="s">
        <v>370</v>
      </c>
      <c r="DE259" t="s">
        <v>370</v>
      </c>
      <c r="DF259" t="s">
        <v>370</v>
      </c>
      <c r="DG259" t="s">
        <v>370</v>
      </c>
      <c r="DH259" t="s">
        <v>370</v>
      </c>
      <c r="DI259" t="s">
        <v>370</v>
      </c>
      <c r="DJ259" t="s">
        <v>370</v>
      </c>
      <c r="DK259" t="s">
        <v>370</v>
      </c>
      <c r="DL259" t="s">
        <v>370</v>
      </c>
      <c r="DM259" t="s">
        <v>370</v>
      </c>
      <c r="DN259" t="s">
        <v>370</v>
      </c>
      <c r="DO259" t="s">
        <v>370</v>
      </c>
      <c r="DP259" t="s">
        <v>370</v>
      </c>
      <c r="DQ259" t="s">
        <v>370</v>
      </c>
      <c r="DR259" t="s">
        <v>370</v>
      </c>
      <c r="DS259" t="s">
        <v>370</v>
      </c>
      <c r="DT259" t="s">
        <v>370</v>
      </c>
      <c r="DU259" t="s">
        <v>370</v>
      </c>
      <c r="DV259" t="s">
        <v>370</v>
      </c>
      <c r="DW259" t="s">
        <v>370</v>
      </c>
      <c r="DX259" t="s">
        <v>370</v>
      </c>
      <c r="DY259" t="s">
        <v>370</v>
      </c>
      <c r="DZ259" t="s">
        <v>370</v>
      </c>
      <c r="EA259" t="s">
        <v>370</v>
      </c>
      <c r="EB259" t="s">
        <v>370</v>
      </c>
      <c r="EC259" t="s">
        <v>370</v>
      </c>
      <c r="ED259" t="s">
        <v>370</v>
      </c>
      <c r="EE259" t="s">
        <v>370</v>
      </c>
      <c r="EF259" t="s">
        <v>370</v>
      </c>
      <c r="EG259" t="s">
        <v>370</v>
      </c>
      <c r="EH259" t="s">
        <v>370</v>
      </c>
      <c r="EI259" t="s">
        <v>370</v>
      </c>
      <c r="EJ259" t="s">
        <v>370</v>
      </c>
      <c r="EK259" t="s">
        <v>370</v>
      </c>
      <c r="EL259" t="s">
        <v>370</v>
      </c>
      <c r="EM259" t="s">
        <v>370</v>
      </c>
    </row>
    <row r="260" spans="1:143" x14ac:dyDescent="0.25">
      <c r="A260" t="s">
        <v>1015</v>
      </c>
      <c r="B260">
        <v>2021</v>
      </c>
      <c r="C260" t="s">
        <v>196</v>
      </c>
      <c r="D260" t="s">
        <v>194</v>
      </c>
      <c r="E260" t="s">
        <v>1281</v>
      </c>
      <c r="F260" t="s">
        <v>195</v>
      </c>
      <c r="G260" t="s">
        <v>1274</v>
      </c>
      <c r="H260" t="s">
        <v>103</v>
      </c>
      <c r="I260">
        <v>44087</v>
      </c>
      <c r="J260" s="2">
        <v>5</v>
      </c>
      <c r="K260">
        <v>325130</v>
      </c>
      <c r="L260" s="32" t="s">
        <v>83</v>
      </c>
      <c r="M260" s="32" t="s">
        <v>1018</v>
      </c>
      <c r="N260">
        <v>41.296111000000003</v>
      </c>
      <c r="O260">
        <v>-81.468333000000001</v>
      </c>
      <c r="P260" s="9">
        <v>110000386029</v>
      </c>
      <c r="Q260" s="9">
        <v>1321219654454</v>
      </c>
      <c r="R260" t="s">
        <v>1019</v>
      </c>
      <c r="S260" t="s">
        <v>1020</v>
      </c>
      <c r="T260" s="10" t="s">
        <v>366</v>
      </c>
      <c r="U260" s="2" t="e">
        <v>#N/A</v>
      </c>
      <c r="V260" t="s">
        <v>366</v>
      </c>
      <c r="W260">
        <v>0</v>
      </c>
      <c r="Y260">
        <v>0</v>
      </c>
      <c r="Z260" t="s">
        <v>366</v>
      </c>
      <c r="AA260" t="s">
        <v>1021</v>
      </c>
      <c r="AB260" s="32" t="s">
        <v>370</v>
      </c>
      <c r="AD260" s="33" t="s">
        <v>114</v>
      </c>
      <c r="AJ260" t="s">
        <v>1018</v>
      </c>
      <c r="AK260" t="s">
        <v>1018</v>
      </c>
      <c r="AL260" t="s">
        <v>1018</v>
      </c>
      <c r="AM260" t="s">
        <v>1018</v>
      </c>
      <c r="AN260" t="s">
        <v>1018</v>
      </c>
      <c r="AO260" t="s">
        <v>1018</v>
      </c>
      <c r="AP260" t="s">
        <v>1018</v>
      </c>
      <c r="AQ260" t="s">
        <v>366</v>
      </c>
      <c r="AR260" t="s">
        <v>366</v>
      </c>
      <c r="AS260" t="s">
        <v>366</v>
      </c>
      <c r="AT260" t="s">
        <v>366</v>
      </c>
      <c r="AU260" t="s">
        <v>366</v>
      </c>
      <c r="AV260" t="s">
        <v>1018</v>
      </c>
      <c r="AW260" t="s">
        <v>366</v>
      </c>
      <c r="AX260" t="s">
        <v>366</v>
      </c>
      <c r="AY260" t="s">
        <v>366</v>
      </c>
      <c r="AZ260" t="s">
        <v>366</v>
      </c>
      <c r="BA260" t="s">
        <v>366</v>
      </c>
      <c r="BB260" t="s">
        <v>366</v>
      </c>
      <c r="BC260" t="s">
        <v>366</v>
      </c>
      <c r="BD260" t="s">
        <v>366</v>
      </c>
      <c r="BE260" t="s">
        <v>366</v>
      </c>
      <c r="BF260" t="s">
        <v>366</v>
      </c>
      <c r="BG260" t="s">
        <v>366</v>
      </c>
      <c r="BH260" t="s">
        <v>366</v>
      </c>
      <c r="BI260" t="s">
        <v>1018</v>
      </c>
      <c r="BJ260" t="s">
        <v>1018</v>
      </c>
      <c r="BK260" t="s">
        <v>1018</v>
      </c>
      <c r="BL260" t="s">
        <v>1018</v>
      </c>
      <c r="BM260" t="s">
        <v>1018</v>
      </c>
      <c r="BN260" t="s">
        <v>366</v>
      </c>
      <c r="BO260" t="s">
        <v>366</v>
      </c>
      <c r="BP260" t="s">
        <v>366</v>
      </c>
      <c r="BQ260" t="s">
        <v>366</v>
      </c>
      <c r="BR260" t="s">
        <v>366</v>
      </c>
      <c r="BS260" t="s">
        <v>366</v>
      </c>
      <c r="BT260" t="s">
        <v>366</v>
      </c>
      <c r="BU260" t="s">
        <v>1018</v>
      </c>
      <c r="BV260" t="s">
        <v>366</v>
      </c>
      <c r="BW260" t="s">
        <v>366</v>
      </c>
      <c r="BX260" t="s">
        <v>366</v>
      </c>
      <c r="BY260" t="s">
        <v>366</v>
      </c>
      <c r="BZ260" t="s">
        <v>366</v>
      </c>
      <c r="CA260" t="s">
        <v>366</v>
      </c>
      <c r="CB260" t="s">
        <v>1018</v>
      </c>
      <c r="CC260" t="s">
        <v>366</v>
      </c>
      <c r="CD260" t="s">
        <v>366</v>
      </c>
      <c r="CE260" t="s">
        <v>366</v>
      </c>
      <c r="CF260" t="s">
        <v>366</v>
      </c>
      <c r="CG260" t="s">
        <v>366</v>
      </c>
      <c r="CH260" t="s">
        <v>366</v>
      </c>
      <c r="CI260" t="s">
        <v>366</v>
      </c>
      <c r="CJ260" t="s">
        <v>366</v>
      </c>
      <c r="CK260" t="s">
        <v>366</v>
      </c>
      <c r="CL260" t="s">
        <v>370</v>
      </c>
      <c r="CM260" t="s">
        <v>370</v>
      </c>
      <c r="CN260" t="s">
        <v>370</v>
      </c>
      <c r="CO260" t="s">
        <v>370</v>
      </c>
      <c r="CP260" t="s">
        <v>370</v>
      </c>
      <c r="CQ260" t="s">
        <v>370</v>
      </c>
      <c r="CR260" t="s">
        <v>370</v>
      </c>
      <c r="CS260" t="s">
        <v>370</v>
      </c>
      <c r="CT260" t="s">
        <v>370</v>
      </c>
      <c r="CU260" t="s">
        <v>370</v>
      </c>
      <c r="CV260" t="s">
        <v>370</v>
      </c>
      <c r="CW260" t="s">
        <v>370</v>
      </c>
      <c r="CX260" t="s">
        <v>370</v>
      </c>
      <c r="CY260" t="s">
        <v>370</v>
      </c>
      <c r="CZ260" t="s">
        <v>370</v>
      </c>
      <c r="DA260" t="s">
        <v>370</v>
      </c>
      <c r="DB260" t="s">
        <v>370</v>
      </c>
      <c r="DC260" t="s">
        <v>370</v>
      </c>
      <c r="DD260" t="s">
        <v>370</v>
      </c>
      <c r="DE260" t="s">
        <v>370</v>
      </c>
      <c r="DF260" t="s">
        <v>370</v>
      </c>
      <c r="DG260" t="s">
        <v>370</v>
      </c>
      <c r="DH260" t="s">
        <v>370</v>
      </c>
      <c r="DI260" t="s">
        <v>370</v>
      </c>
      <c r="DJ260" t="s">
        <v>370</v>
      </c>
      <c r="DK260" t="s">
        <v>370</v>
      </c>
      <c r="DL260" t="s">
        <v>370</v>
      </c>
      <c r="DM260" t="s">
        <v>370</v>
      </c>
      <c r="DN260" t="s">
        <v>370</v>
      </c>
      <c r="DO260" t="s">
        <v>370</v>
      </c>
      <c r="DP260" t="s">
        <v>370</v>
      </c>
      <c r="DQ260" t="s">
        <v>370</v>
      </c>
      <c r="DR260" t="s">
        <v>370</v>
      </c>
      <c r="DS260" t="s">
        <v>370</v>
      </c>
      <c r="DT260" t="s">
        <v>370</v>
      </c>
      <c r="DU260" t="s">
        <v>370</v>
      </c>
      <c r="DV260" t="s">
        <v>370</v>
      </c>
      <c r="DW260" t="s">
        <v>370</v>
      </c>
      <c r="DX260" t="s">
        <v>370</v>
      </c>
      <c r="DY260" t="s">
        <v>370</v>
      </c>
      <c r="DZ260" t="s">
        <v>370</v>
      </c>
      <c r="EA260" t="s">
        <v>370</v>
      </c>
      <c r="EB260" t="s">
        <v>370</v>
      </c>
      <c r="EC260" t="s">
        <v>370</v>
      </c>
      <c r="ED260" t="s">
        <v>370</v>
      </c>
      <c r="EE260" t="s">
        <v>370</v>
      </c>
      <c r="EF260" t="s">
        <v>370</v>
      </c>
      <c r="EG260" t="s">
        <v>370</v>
      </c>
      <c r="EH260" t="s">
        <v>370</v>
      </c>
      <c r="EI260" t="s">
        <v>370</v>
      </c>
      <c r="EJ260" t="s">
        <v>370</v>
      </c>
      <c r="EK260" t="s">
        <v>370</v>
      </c>
      <c r="EL260" t="s">
        <v>370</v>
      </c>
      <c r="EM260" t="s">
        <v>370</v>
      </c>
    </row>
    <row r="261" spans="1:143" ht="30" x14ac:dyDescent="0.25">
      <c r="A261" t="s">
        <v>1023</v>
      </c>
      <c r="B261">
        <v>2021</v>
      </c>
      <c r="C261" t="s">
        <v>629</v>
      </c>
      <c r="D261" t="s">
        <v>627</v>
      </c>
      <c r="E261" t="s">
        <v>1278</v>
      </c>
      <c r="F261" t="s">
        <v>628</v>
      </c>
      <c r="G261" t="s">
        <v>1227</v>
      </c>
      <c r="H261" t="s">
        <v>230</v>
      </c>
      <c r="I261">
        <v>63045</v>
      </c>
      <c r="J261" s="2">
        <v>7</v>
      </c>
      <c r="K261">
        <v>325991</v>
      </c>
      <c r="L261" s="32" t="s">
        <v>478</v>
      </c>
      <c r="M261" s="32" t="s">
        <v>1018</v>
      </c>
      <c r="N261">
        <v>38.771419999999999</v>
      </c>
      <c r="O261">
        <v>-90.47139</v>
      </c>
      <c r="P261" s="9">
        <v>110067672067</v>
      </c>
      <c r="Q261" s="9">
        <v>1321219665054</v>
      </c>
      <c r="R261" t="s">
        <v>1019</v>
      </c>
      <c r="S261" t="s">
        <v>1020</v>
      </c>
      <c r="T261" s="34">
        <v>4</v>
      </c>
      <c r="U261" s="2" t="s">
        <v>1032</v>
      </c>
      <c r="V261" t="s">
        <v>366</v>
      </c>
      <c r="W261">
        <v>0</v>
      </c>
      <c r="Y261">
        <v>5</v>
      </c>
      <c r="Z261">
        <v>5</v>
      </c>
      <c r="AA261" t="s">
        <v>1021</v>
      </c>
      <c r="AB261" s="32" t="s">
        <v>1106</v>
      </c>
      <c r="AD261" s="33" t="s">
        <v>426</v>
      </c>
      <c r="AJ261" t="s">
        <v>1018</v>
      </c>
      <c r="AK261" t="s">
        <v>1018</v>
      </c>
      <c r="AL261" t="s">
        <v>1018</v>
      </c>
      <c r="AM261" t="s">
        <v>1018</v>
      </c>
      <c r="AN261" t="s">
        <v>1018</v>
      </c>
      <c r="AO261" t="s">
        <v>1018</v>
      </c>
      <c r="AP261" t="s">
        <v>1018</v>
      </c>
      <c r="AQ261" t="s">
        <v>1018</v>
      </c>
      <c r="AR261" t="s">
        <v>1018</v>
      </c>
      <c r="AS261" t="s">
        <v>1018</v>
      </c>
      <c r="AT261" t="s">
        <v>1018</v>
      </c>
      <c r="AU261" t="s">
        <v>1018</v>
      </c>
      <c r="AV261" t="s">
        <v>1028</v>
      </c>
      <c r="AW261" t="s">
        <v>1028</v>
      </c>
      <c r="AX261" t="s">
        <v>1018</v>
      </c>
      <c r="AY261" t="s">
        <v>1018</v>
      </c>
      <c r="AZ261" t="s">
        <v>1018</v>
      </c>
      <c r="BA261" t="s">
        <v>1018</v>
      </c>
      <c r="BB261" t="s">
        <v>1018</v>
      </c>
      <c r="BC261" t="s">
        <v>1018</v>
      </c>
      <c r="BD261" t="s">
        <v>1018</v>
      </c>
      <c r="BE261" t="s">
        <v>1018</v>
      </c>
      <c r="BF261" t="s">
        <v>1018</v>
      </c>
      <c r="BG261" t="s">
        <v>1018</v>
      </c>
      <c r="BH261" t="s">
        <v>1018</v>
      </c>
      <c r="BI261" t="s">
        <v>1018</v>
      </c>
      <c r="BJ261" t="s">
        <v>1018</v>
      </c>
      <c r="BK261" t="s">
        <v>1018</v>
      </c>
      <c r="BL261" t="s">
        <v>1018</v>
      </c>
      <c r="BM261" t="s">
        <v>1018</v>
      </c>
      <c r="BN261" t="s">
        <v>1018</v>
      </c>
      <c r="BO261" t="s">
        <v>1018</v>
      </c>
      <c r="BP261" t="s">
        <v>1018</v>
      </c>
      <c r="BQ261" t="s">
        <v>1018</v>
      </c>
      <c r="BR261" t="s">
        <v>1018</v>
      </c>
      <c r="BS261" t="s">
        <v>1018</v>
      </c>
      <c r="BT261" t="s">
        <v>1018</v>
      </c>
      <c r="BU261" t="s">
        <v>1018</v>
      </c>
      <c r="BV261" t="s">
        <v>1018</v>
      </c>
      <c r="BW261" t="s">
        <v>1018</v>
      </c>
      <c r="BX261" t="s">
        <v>1018</v>
      </c>
      <c r="BY261" t="s">
        <v>1018</v>
      </c>
      <c r="BZ261" t="s">
        <v>1018</v>
      </c>
      <c r="CA261" t="s">
        <v>1018</v>
      </c>
      <c r="CB261" t="s">
        <v>1018</v>
      </c>
      <c r="CC261" t="s">
        <v>1018</v>
      </c>
      <c r="CD261" t="s">
        <v>1018</v>
      </c>
      <c r="CE261" t="s">
        <v>1018</v>
      </c>
      <c r="CF261" t="s">
        <v>1018</v>
      </c>
      <c r="CG261" t="s">
        <v>1018</v>
      </c>
      <c r="CH261" t="s">
        <v>1018</v>
      </c>
      <c r="CI261" t="s">
        <v>1018</v>
      </c>
      <c r="CJ261" t="s">
        <v>1018</v>
      </c>
      <c r="CK261" t="s">
        <v>1018</v>
      </c>
      <c r="CL261" t="s">
        <v>370</v>
      </c>
      <c r="CM261" t="s">
        <v>370</v>
      </c>
      <c r="CN261" t="s">
        <v>370</v>
      </c>
      <c r="CO261" t="s">
        <v>370</v>
      </c>
      <c r="CP261" t="s">
        <v>370</v>
      </c>
      <c r="CQ261" t="s">
        <v>370</v>
      </c>
      <c r="CR261" t="s">
        <v>370</v>
      </c>
      <c r="CS261" t="s">
        <v>370</v>
      </c>
      <c r="CT261" t="s">
        <v>370</v>
      </c>
      <c r="CU261" t="s">
        <v>370</v>
      </c>
      <c r="CV261" t="s">
        <v>370</v>
      </c>
      <c r="CW261" t="s">
        <v>370</v>
      </c>
      <c r="CX261" t="s">
        <v>1071</v>
      </c>
      <c r="CY261" t="s">
        <v>974</v>
      </c>
      <c r="CZ261" t="s">
        <v>370</v>
      </c>
      <c r="DA261" t="s">
        <v>370</v>
      </c>
      <c r="DB261" t="s">
        <v>370</v>
      </c>
      <c r="DC261" t="s">
        <v>370</v>
      </c>
      <c r="DD261" t="s">
        <v>370</v>
      </c>
      <c r="DE261" t="s">
        <v>370</v>
      </c>
      <c r="DF261" t="s">
        <v>370</v>
      </c>
      <c r="DG261" t="s">
        <v>370</v>
      </c>
      <c r="DH261" t="s">
        <v>370</v>
      </c>
      <c r="DI261" t="s">
        <v>370</v>
      </c>
      <c r="DJ261" t="s">
        <v>370</v>
      </c>
      <c r="DK261" t="s">
        <v>370</v>
      </c>
      <c r="DL261" t="s">
        <v>370</v>
      </c>
      <c r="DM261" t="s">
        <v>370</v>
      </c>
      <c r="DN261" t="s">
        <v>370</v>
      </c>
      <c r="DO261" t="s">
        <v>370</v>
      </c>
      <c r="DP261" t="s">
        <v>370</v>
      </c>
      <c r="DQ261" t="s">
        <v>370</v>
      </c>
      <c r="DR261" t="s">
        <v>370</v>
      </c>
      <c r="DS261" t="s">
        <v>370</v>
      </c>
      <c r="DT261" t="s">
        <v>370</v>
      </c>
      <c r="DU261" t="s">
        <v>370</v>
      </c>
      <c r="DV261" t="s">
        <v>370</v>
      </c>
      <c r="DW261" t="s">
        <v>370</v>
      </c>
      <c r="DX261" t="s">
        <v>370</v>
      </c>
      <c r="DY261" t="s">
        <v>370</v>
      </c>
      <c r="DZ261" t="s">
        <v>370</v>
      </c>
      <c r="EA261" t="s">
        <v>370</v>
      </c>
      <c r="EB261" t="s">
        <v>370</v>
      </c>
      <c r="EC261" t="s">
        <v>370</v>
      </c>
      <c r="ED261" t="s">
        <v>370</v>
      </c>
      <c r="EE261" t="s">
        <v>370</v>
      </c>
      <c r="EF261" t="s">
        <v>370</v>
      </c>
      <c r="EG261" t="s">
        <v>370</v>
      </c>
      <c r="EH261" t="s">
        <v>370</v>
      </c>
      <c r="EI261" t="s">
        <v>370</v>
      </c>
      <c r="EJ261" t="s">
        <v>370</v>
      </c>
      <c r="EK261" t="s">
        <v>370</v>
      </c>
      <c r="EL261" t="s">
        <v>370</v>
      </c>
      <c r="EM261" t="s">
        <v>370</v>
      </c>
    </row>
    <row r="262" spans="1:143" ht="45" x14ac:dyDescent="0.25">
      <c r="A262" t="s">
        <v>1023</v>
      </c>
      <c r="B262">
        <v>2021</v>
      </c>
      <c r="C262" t="s">
        <v>658</v>
      </c>
      <c r="D262" t="s">
        <v>656</v>
      </c>
      <c r="E262" t="s">
        <v>1214</v>
      </c>
      <c r="F262" t="s">
        <v>657</v>
      </c>
      <c r="G262" t="s">
        <v>1215</v>
      </c>
      <c r="H262" t="s">
        <v>234</v>
      </c>
      <c r="I262">
        <v>72653</v>
      </c>
      <c r="J262" s="2">
        <v>6</v>
      </c>
      <c r="K262">
        <v>337127</v>
      </c>
      <c r="L262" s="32" t="s">
        <v>659</v>
      </c>
      <c r="M262" s="32" t="s">
        <v>1018</v>
      </c>
      <c r="N262">
        <v>36.321666999999998</v>
      </c>
      <c r="O262">
        <v>-92.379971999999995</v>
      </c>
      <c r="P262" s="9">
        <v>110000452803</v>
      </c>
      <c r="Q262" s="9">
        <v>1321219674924</v>
      </c>
      <c r="R262" t="s">
        <v>1019</v>
      </c>
      <c r="S262" t="s">
        <v>1020</v>
      </c>
      <c r="T262" s="34">
        <v>5</v>
      </c>
      <c r="U262" s="2" t="s">
        <v>1037</v>
      </c>
      <c r="V262">
        <v>1565.73</v>
      </c>
      <c r="W262">
        <v>1565.73</v>
      </c>
      <c r="Y262">
        <v>0</v>
      </c>
      <c r="Z262">
        <v>1565.73</v>
      </c>
      <c r="AA262" t="s">
        <v>1021</v>
      </c>
      <c r="AB262" s="32" t="s">
        <v>1027</v>
      </c>
      <c r="AD262" s="33" t="s">
        <v>655</v>
      </c>
      <c r="AJ262" t="s">
        <v>1018</v>
      </c>
      <c r="AK262" t="s">
        <v>1018</v>
      </c>
      <c r="AL262" t="s">
        <v>1018</v>
      </c>
      <c r="AM262" t="s">
        <v>1018</v>
      </c>
      <c r="AN262" t="s">
        <v>1018</v>
      </c>
      <c r="AO262" t="s">
        <v>1018</v>
      </c>
      <c r="AP262" t="s">
        <v>1028</v>
      </c>
      <c r="AQ262" t="s">
        <v>1018</v>
      </c>
      <c r="AR262" t="s">
        <v>1028</v>
      </c>
      <c r="AS262" t="s">
        <v>1018</v>
      </c>
      <c r="AT262" t="s">
        <v>1018</v>
      </c>
      <c r="AU262" t="s">
        <v>1018</v>
      </c>
      <c r="AV262" t="s">
        <v>1018</v>
      </c>
      <c r="AW262" t="s">
        <v>1018</v>
      </c>
      <c r="AX262" t="s">
        <v>1018</v>
      </c>
      <c r="AY262" t="s">
        <v>1018</v>
      </c>
      <c r="AZ262" t="s">
        <v>1018</v>
      </c>
      <c r="BA262" t="s">
        <v>1018</v>
      </c>
      <c r="BB262" t="s">
        <v>1018</v>
      </c>
      <c r="BC262" t="s">
        <v>1018</v>
      </c>
      <c r="BD262" t="s">
        <v>1018</v>
      </c>
      <c r="BE262" t="s">
        <v>1018</v>
      </c>
      <c r="BF262" t="s">
        <v>1018</v>
      </c>
      <c r="BG262" t="s">
        <v>1018</v>
      </c>
      <c r="BH262" t="s">
        <v>1018</v>
      </c>
      <c r="BI262" t="s">
        <v>1018</v>
      </c>
      <c r="BJ262" t="s">
        <v>1018</v>
      </c>
      <c r="BK262" t="s">
        <v>1018</v>
      </c>
      <c r="BL262" t="s">
        <v>1018</v>
      </c>
      <c r="BM262" t="s">
        <v>1018</v>
      </c>
      <c r="BN262" t="s">
        <v>1018</v>
      </c>
      <c r="BO262" t="s">
        <v>1018</v>
      </c>
      <c r="BP262" t="s">
        <v>1018</v>
      </c>
      <c r="BQ262" t="s">
        <v>1018</v>
      </c>
      <c r="BR262" t="s">
        <v>1018</v>
      </c>
      <c r="BS262" t="s">
        <v>1018</v>
      </c>
      <c r="BT262" t="s">
        <v>1018</v>
      </c>
      <c r="BU262" t="s">
        <v>1018</v>
      </c>
      <c r="BV262" t="s">
        <v>1018</v>
      </c>
      <c r="BW262" t="s">
        <v>1018</v>
      </c>
      <c r="BX262" t="s">
        <v>1018</v>
      </c>
      <c r="BY262" t="s">
        <v>1018</v>
      </c>
      <c r="BZ262" t="s">
        <v>1018</v>
      </c>
      <c r="CA262" t="s">
        <v>1018</v>
      </c>
      <c r="CB262" t="s">
        <v>1018</v>
      </c>
      <c r="CC262" t="s">
        <v>1018</v>
      </c>
      <c r="CD262" t="s">
        <v>1018</v>
      </c>
      <c r="CE262" t="s">
        <v>1018</v>
      </c>
      <c r="CF262" t="s">
        <v>1018</v>
      </c>
      <c r="CG262" t="s">
        <v>1018</v>
      </c>
      <c r="CH262" t="s">
        <v>1018</v>
      </c>
      <c r="CI262" t="s">
        <v>1018</v>
      </c>
      <c r="CJ262" t="s">
        <v>1018</v>
      </c>
      <c r="CK262" t="s">
        <v>1018</v>
      </c>
      <c r="CL262" t="s">
        <v>370</v>
      </c>
      <c r="CM262" t="s">
        <v>370</v>
      </c>
      <c r="CN262" t="s">
        <v>370</v>
      </c>
      <c r="CO262" t="s">
        <v>370</v>
      </c>
      <c r="CP262" t="s">
        <v>370</v>
      </c>
      <c r="CQ262" t="s">
        <v>370</v>
      </c>
      <c r="CR262" t="s">
        <v>1029</v>
      </c>
      <c r="CS262" t="s">
        <v>370</v>
      </c>
      <c r="CT262" t="s">
        <v>1030</v>
      </c>
      <c r="CU262" t="s">
        <v>370</v>
      </c>
      <c r="CV262" t="s">
        <v>370</v>
      </c>
      <c r="CW262" t="s">
        <v>370</v>
      </c>
      <c r="CX262" t="s">
        <v>370</v>
      </c>
      <c r="CY262" t="s">
        <v>370</v>
      </c>
      <c r="CZ262" t="s">
        <v>370</v>
      </c>
      <c r="DA262" t="s">
        <v>370</v>
      </c>
      <c r="DB262" t="s">
        <v>370</v>
      </c>
      <c r="DC262" t="s">
        <v>370</v>
      </c>
      <c r="DD262" t="s">
        <v>370</v>
      </c>
      <c r="DE262" t="s">
        <v>370</v>
      </c>
      <c r="DF262" t="s">
        <v>370</v>
      </c>
      <c r="DG262" t="s">
        <v>370</v>
      </c>
      <c r="DH262" t="s">
        <v>370</v>
      </c>
      <c r="DI262" t="s">
        <v>370</v>
      </c>
      <c r="DJ262" t="s">
        <v>370</v>
      </c>
      <c r="DK262" t="s">
        <v>370</v>
      </c>
      <c r="DL262" t="s">
        <v>370</v>
      </c>
      <c r="DM262" t="s">
        <v>370</v>
      </c>
      <c r="DN262" t="s">
        <v>370</v>
      </c>
      <c r="DO262" t="s">
        <v>370</v>
      </c>
      <c r="DP262" t="s">
        <v>370</v>
      </c>
      <c r="DQ262" t="s">
        <v>370</v>
      </c>
      <c r="DR262" t="s">
        <v>370</v>
      </c>
      <c r="DS262" t="s">
        <v>370</v>
      </c>
      <c r="DT262" t="s">
        <v>370</v>
      </c>
      <c r="DU262" t="s">
        <v>370</v>
      </c>
      <c r="DV262" t="s">
        <v>370</v>
      </c>
      <c r="DW262" t="s">
        <v>370</v>
      </c>
      <c r="DX262" t="s">
        <v>370</v>
      </c>
      <c r="DY262" t="s">
        <v>370</v>
      </c>
      <c r="DZ262" t="s">
        <v>370</v>
      </c>
      <c r="EA262" t="s">
        <v>370</v>
      </c>
      <c r="EB262" t="s">
        <v>370</v>
      </c>
      <c r="EC262" t="s">
        <v>370</v>
      </c>
      <c r="ED262" t="s">
        <v>370</v>
      </c>
      <c r="EE262" t="s">
        <v>370</v>
      </c>
      <c r="EF262" t="s">
        <v>370</v>
      </c>
      <c r="EG262" t="s">
        <v>370</v>
      </c>
      <c r="EH262" t="s">
        <v>370</v>
      </c>
      <c r="EI262" t="s">
        <v>370</v>
      </c>
      <c r="EJ262" t="s">
        <v>370</v>
      </c>
      <c r="EK262" t="s">
        <v>370</v>
      </c>
      <c r="EL262" t="s">
        <v>370</v>
      </c>
      <c r="EM262" t="s">
        <v>370</v>
      </c>
    </row>
    <row r="263" spans="1:143" ht="30" x14ac:dyDescent="0.25">
      <c r="A263" t="s">
        <v>1023</v>
      </c>
      <c r="B263">
        <v>2021</v>
      </c>
      <c r="C263" t="s">
        <v>253</v>
      </c>
      <c r="D263" t="s">
        <v>252</v>
      </c>
      <c r="E263" t="s">
        <v>1101</v>
      </c>
      <c r="F263" t="s">
        <v>151</v>
      </c>
      <c r="G263" t="s">
        <v>1034</v>
      </c>
      <c r="H263" t="s">
        <v>107</v>
      </c>
      <c r="I263">
        <v>27262</v>
      </c>
      <c r="J263" s="2">
        <v>4</v>
      </c>
      <c r="K263">
        <v>325611</v>
      </c>
      <c r="L263" s="32" t="s">
        <v>157</v>
      </c>
      <c r="M263" s="32" t="s">
        <v>1018</v>
      </c>
      <c r="N263">
        <v>35.937130000000003</v>
      </c>
      <c r="O263">
        <v>-80.033690000000007</v>
      </c>
      <c r="P263" s="9">
        <v>110000496491</v>
      </c>
      <c r="Q263" s="9">
        <v>1321219678125</v>
      </c>
      <c r="R263" t="s">
        <v>1019</v>
      </c>
      <c r="S263" t="s">
        <v>1020</v>
      </c>
      <c r="T263" s="34">
        <v>4</v>
      </c>
      <c r="U263" s="2" t="s">
        <v>1032</v>
      </c>
      <c r="V263" t="s">
        <v>366</v>
      </c>
      <c r="W263">
        <v>5</v>
      </c>
      <c r="Y263">
        <v>65</v>
      </c>
      <c r="Z263">
        <v>70</v>
      </c>
      <c r="AA263" t="s">
        <v>1021</v>
      </c>
      <c r="AB263" s="32" t="s">
        <v>1102</v>
      </c>
      <c r="AD263" s="33" t="s">
        <v>114</v>
      </c>
      <c r="AJ263" t="s">
        <v>1018</v>
      </c>
      <c r="AK263" t="s">
        <v>1018</v>
      </c>
      <c r="AL263" t="s">
        <v>1018</v>
      </c>
      <c r="AM263" t="s">
        <v>1018</v>
      </c>
      <c r="AN263" t="s">
        <v>1018</v>
      </c>
      <c r="AO263" t="s">
        <v>1018</v>
      </c>
      <c r="AP263" t="s">
        <v>1028</v>
      </c>
      <c r="AQ263" t="s">
        <v>1018</v>
      </c>
      <c r="AR263" t="s">
        <v>1018</v>
      </c>
      <c r="AS263" t="s">
        <v>1018</v>
      </c>
      <c r="AT263" t="s">
        <v>1018</v>
      </c>
      <c r="AU263" t="s">
        <v>1028</v>
      </c>
      <c r="AV263" t="s">
        <v>1018</v>
      </c>
      <c r="AW263" t="s">
        <v>1018</v>
      </c>
      <c r="AX263" t="s">
        <v>1018</v>
      </c>
      <c r="AY263" t="s">
        <v>1018</v>
      </c>
      <c r="AZ263" t="s">
        <v>1018</v>
      </c>
      <c r="BA263" t="s">
        <v>1018</v>
      </c>
      <c r="BB263" t="s">
        <v>1018</v>
      </c>
      <c r="BC263" t="s">
        <v>1018</v>
      </c>
      <c r="BD263" t="s">
        <v>1018</v>
      </c>
      <c r="BE263" t="s">
        <v>1018</v>
      </c>
      <c r="BF263" t="s">
        <v>1018</v>
      </c>
      <c r="BG263" t="s">
        <v>1018</v>
      </c>
      <c r="BH263" t="s">
        <v>1018</v>
      </c>
      <c r="BI263" t="s">
        <v>1018</v>
      </c>
      <c r="BJ263" t="s">
        <v>1018</v>
      </c>
      <c r="BK263" t="s">
        <v>1028</v>
      </c>
      <c r="BL263" t="s">
        <v>1018</v>
      </c>
      <c r="BM263" t="s">
        <v>1018</v>
      </c>
      <c r="BN263" t="s">
        <v>1018</v>
      </c>
      <c r="BO263" t="s">
        <v>1018</v>
      </c>
      <c r="BP263" t="s">
        <v>1018</v>
      </c>
      <c r="BQ263" t="s">
        <v>1018</v>
      </c>
      <c r="BR263" t="s">
        <v>1018</v>
      </c>
      <c r="BS263" t="s">
        <v>1018</v>
      </c>
      <c r="BT263" t="s">
        <v>1018</v>
      </c>
      <c r="BU263" t="s">
        <v>1018</v>
      </c>
      <c r="BV263" t="s">
        <v>1018</v>
      </c>
      <c r="BW263" t="s">
        <v>1018</v>
      </c>
      <c r="BX263" t="s">
        <v>1018</v>
      </c>
      <c r="BY263" t="s">
        <v>1018</v>
      </c>
      <c r="BZ263" t="s">
        <v>1018</v>
      </c>
      <c r="CA263" t="s">
        <v>1018</v>
      </c>
      <c r="CB263" t="s">
        <v>1018</v>
      </c>
      <c r="CC263" t="s">
        <v>1018</v>
      </c>
      <c r="CD263" t="s">
        <v>1018</v>
      </c>
      <c r="CE263" t="s">
        <v>1018</v>
      </c>
      <c r="CF263" t="s">
        <v>1018</v>
      </c>
      <c r="CG263" t="s">
        <v>1018</v>
      </c>
      <c r="CH263" t="s">
        <v>1018</v>
      </c>
      <c r="CI263" t="s">
        <v>1018</v>
      </c>
      <c r="CJ263" t="s">
        <v>1018</v>
      </c>
      <c r="CK263" t="s">
        <v>1018</v>
      </c>
      <c r="CL263" t="s">
        <v>370</v>
      </c>
      <c r="CM263" t="s">
        <v>370</v>
      </c>
      <c r="CN263" t="s">
        <v>370</v>
      </c>
      <c r="CO263" t="s">
        <v>370</v>
      </c>
      <c r="CP263" t="s">
        <v>370</v>
      </c>
      <c r="CQ263" t="s">
        <v>370</v>
      </c>
      <c r="CR263" t="s">
        <v>1029</v>
      </c>
      <c r="CS263" t="s">
        <v>370</v>
      </c>
      <c r="CT263" t="s">
        <v>370</v>
      </c>
      <c r="CU263" t="s">
        <v>370</v>
      </c>
      <c r="CV263" t="s">
        <v>370</v>
      </c>
      <c r="CW263" t="s">
        <v>972</v>
      </c>
      <c r="CX263" t="s">
        <v>370</v>
      </c>
      <c r="CY263" t="s">
        <v>370</v>
      </c>
      <c r="CZ263" t="s">
        <v>370</v>
      </c>
      <c r="DA263" t="s">
        <v>370</v>
      </c>
      <c r="DB263" t="s">
        <v>370</v>
      </c>
      <c r="DC263" t="s">
        <v>370</v>
      </c>
      <c r="DD263" t="s">
        <v>370</v>
      </c>
      <c r="DE263" t="s">
        <v>370</v>
      </c>
      <c r="DF263" t="s">
        <v>370</v>
      </c>
      <c r="DG263" t="s">
        <v>370</v>
      </c>
      <c r="DH263" t="s">
        <v>370</v>
      </c>
      <c r="DI263" t="s">
        <v>370</v>
      </c>
      <c r="DJ263" t="s">
        <v>370</v>
      </c>
      <c r="DK263" t="s">
        <v>370</v>
      </c>
      <c r="DL263" t="s">
        <v>370</v>
      </c>
      <c r="DM263" t="s">
        <v>1103</v>
      </c>
      <c r="DN263" t="s">
        <v>370</v>
      </c>
      <c r="DO263" t="s">
        <v>370</v>
      </c>
      <c r="DP263" t="s">
        <v>370</v>
      </c>
      <c r="DQ263" t="s">
        <v>370</v>
      </c>
      <c r="DR263" t="s">
        <v>370</v>
      </c>
      <c r="DS263" t="s">
        <v>370</v>
      </c>
      <c r="DT263" t="s">
        <v>370</v>
      </c>
      <c r="DU263" t="s">
        <v>370</v>
      </c>
      <c r="DV263" t="s">
        <v>370</v>
      </c>
      <c r="DW263" t="s">
        <v>370</v>
      </c>
      <c r="DX263" t="s">
        <v>370</v>
      </c>
      <c r="DY263" t="s">
        <v>370</v>
      </c>
      <c r="DZ263" t="s">
        <v>370</v>
      </c>
      <c r="EA263" t="s">
        <v>370</v>
      </c>
      <c r="EB263" t="s">
        <v>370</v>
      </c>
      <c r="EC263" t="s">
        <v>370</v>
      </c>
      <c r="ED263" t="s">
        <v>370</v>
      </c>
      <c r="EE263" t="s">
        <v>370</v>
      </c>
      <c r="EF263" t="s">
        <v>370</v>
      </c>
      <c r="EG263" t="s">
        <v>370</v>
      </c>
      <c r="EH263" t="s">
        <v>370</v>
      </c>
      <c r="EI263" t="s">
        <v>370</v>
      </c>
      <c r="EJ263" t="s">
        <v>370</v>
      </c>
      <c r="EK263" t="s">
        <v>370</v>
      </c>
      <c r="EL263" t="s">
        <v>370</v>
      </c>
      <c r="EM263" t="s">
        <v>370</v>
      </c>
    </row>
    <row r="264" spans="1:143" ht="30" x14ac:dyDescent="0.25">
      <c r="A264" t="s">
        <v>1023</v>
      </c>
      <c r="B264">
        <v>2021</v>
      </c>
      <c r="C264" t="s">
        <v>1147</v>
      </c>
      <c r="D264" t="s">
        <v>1148</v>
      </c>
      <c r="E264" t="s">
        <v>1149</v>
      </c>
      <c r="F264" t="s">
        <v>1150</v>
      </c>
      <c r="G264" t="s">
        <v>1151</v>
      </c>
      <c r="H264" t="s">
        <v>356</v>
      </c>
      <c r="I264" s="34" t="s">
        <v>1152</v>
      </c>
      <c r="J264" s="2">
        <v>2</v>
      </c>
      <c r="K264">
        <v>325412</v>
      </c>
      <c r="L264" s="32" t="s">
        <v>773</v>
      </c>
      <c r="M264" s="32" t="s">
        <v>1018</v>
      </c>
      <c r="N264">
        <v>18.432818999999999</v>
      </c>
      <c r="O264">
        <v>-66.571055000000001</v>
      </c>
      <c r="P264" s="9">
        <v>110008472063</v>
      </c>
      <c r="Q264" s="9">
        <v>1321219684457</v>
      </c>
      <c r="R264" t="s">
        <v>1019</v>
      </c>
      <c r="S264" t="s">
        <v>1020</v>
      </c>
      <c r="T264" s="34">
        <v>4</v>
      </c>
      <c r="U264" s="2" t="s">
        <v>1032</v>
      </c>
      <c r="V264">
        <v>0</v>
      </c>
      <c r="W264">
        <v>0</v>
      </c>
      <c r="Y264">
        <v>0</v>
      </c>
      <c r="Z264">
        <v>0</v>
      </c>
      <c r="AA264" t="s">
        <v>1021</v>
      </c>
      <c r="AB264" s="32" t="s">
        <v>1027</v>
      </c>
      <c r="AD264" s="33" t="s">
        <v>1153</v>
      </c>
      <c r="AJ264" t="s">
        <v>1018</v>
      </c>
      <c r="AK264" t="s">
        <v>1018</v>
      </c>
      <c r="AL264" t="s">
        <v>1018</v>
      </c>
      <c r="AM264" t="s">
        <v>1018</v>
      </c>
      <c r="AN264" t="s">
        <v>1018</v>
      </c>
      <c r="AO264" t="s">
        <v>1018</v>
      </c>
      <c r="AP264" t="s">
        <v>1028</v>
      </c>
      <c r="AQ264" t="s">
        <v>1018</v>
      </c>
      <c r="AR264" t="s">
        <v>1028</v>
      </c>
      <c r="AS264" t="s">
        <v>1018</v>
      </c>
      <c r="AT264" t="s">
        <v>1018</v>
      </c>
      <c r="AU264" t="s">
        <v>1018</v>
      </c>
      <c r="AV264" t="s">
        <v>1018</v>
      </c>
      <c r="AW264" t="s">
        <v>1018</v>
      </c>
      <c r="AX264" t="s">
        <v>1018</v>
      </c>
      <c r="AY264" t="s">
        <v>1018</v>
      </c>
      <c r="AZ264" t="s">
        <v>1018</v>
      </c>
      <c r="BA264" t="s">
        <v>1018</v>
      </c>
      <c r="BB264" t="s">
        <v>1018</v>
      </c>
      <c r="BC264" t="s">
        <v>1018</v>
      </c>
      <c r="BD264" t="s">
        <v>1018</v>
      </c>
      <c r="BE264" t="s">
        <v>1018</v>
      </c>
      <c r="BF264" t="s">
        <v>1018</v>
      </c>
      <c r="BG264" t="s">
        <v>1018</v>
      </c>
      <c r="BH264" t="s">
        <v>1018</v>
      </c>
      <c r="BI264" t="s">
        <v>1018</v>
      </c>
      <c r="BJ264" t="s">
        <v>1018</v>
      </c>
      <c r="BK264" t="s">
        <v>1018</v>
      </c>
      <c r="BL264" t="s">
        <v>1018</v>
      </c>
      <c r="BM264" t="s">
        <v>1018</v>
      </c>
      <c r="BN264" t="s">
        <v>1018</v>
      </c>
      <c r="BO264" t="s">
        <v>1018</v>
      </c>
      <c r="BP264" t="s">
        <v>1018</v>
      </c>
      <c r="BQ264" t="s">
        <v>1018</v>
      </c>
      <c r="BR264" t="s">
        <v>1018</v>
      </c>
      <c r="BS264" t="s">
        <v>1018</v>
      </c>
      <c r="BT264" t="s">
        <v>1018</v>
      </c>
      <c r="BU264" t="s">
        <v>1018</v>
      </c>
      <c r="BV264" t="s">
        <v>1018</v>
      </c>
      <c r="BW264" t="s">
        <v>1018</v>
      </c>
      <c r="BX264" t="s">
        <v>1018</v>
      </c>
      <c r="BY264" t="s">
        <v>1018</v>
      </c>
      <c r="BZ264" t="s">
        <v>1018</v>
      </c>
      <c r="CA264" t="s">
        <v>1018</v>
      </c>
      <c r="CB264" t="s">
        <v>1018</v>
      </c>
      <c r="CC264" t="s">
        <v>1018</v>
      </c>
      <c r="CD264" t="s">
        <v>1018</v>
      </c>
      <c r="CE264" t="s">
        <v>1018</v>
      </c>
      <c r="CF264" t="s">
        <v>1018</v>
      </c>
      <c r="CG264" t="s">
        <v>1018</v>
      </c>
      <c r="CH264" t="s">
        <v>1018</v>
      </c>
      <c r="CI264" t="s">
        <v>1018</v>
      </c>
      <c r="CJ264" t="s">
        <v>1018</v>
      </c>
      <c r="CK264" t="s">
        <v>1018</v>
      </c>
      <c r="CL264" t="s">
        <v>370</v>
      </c>
      <c r="CM264" t="s">
        <v>370</v>
      </c>
      <c r="CN264" t="s">
        <v>370</v>
      </c>
      <c r="CO264" t="s">
        <v>370</v>
      </c>
      <c r="CP264" t="s">
        <v>370</v>
      </c>
      <c r="CQ264" t="s">
        <v>370</v>
      </c>
      <c r="CR264" t="s">
        <v>1029</v>
      </c>
      <c r="CS264" t="s">
        <v>370</v>
      </c>
      <c r="CT264" t="s">
        <v>1030</v>
      </c>
      <c r="CU264" t="s">
        <v>370</v>
      </c>
      <c r="CV264" t="s">
        <v>370</v>
      </c>
      <c r="CW264" t="s">
        <v>370</v>
      </c>
      <c r="CX264" t="s">
        <v>370</v>
      </c>
      <c r="CY264" t="s">
        <v>370</v>
      </c>
      <c r="CZ264" t="s">
        <v>370</v>
      </c>
      <c r="DA264" t="s">
        <v>370</v>
      </c>
      <c r="DB264" t="s">
        <v>370</v>
      </c>
      <c r="DC264" t="s">
        <v>370</v>
      </c>
      <c r="DD264" t="s">
        <v>370</v>
      </c>
      <c r="DE264" t="s">
        <v>370</v>
      </c>
      <c r="DF264" t="s">
        <v>370</v>
      </c>
      <c r="DG264" t="s">
        <v>370</v>
      </c>
      <c r="DH264" t="s">
        <v>370</v>
      </c>
      <c r="DI264" t="s">
        <v>370</v>
      </c>
      <c r="DJ264" t="s">
        <v>370</v>
      </c>
      <c r="DK264" t="s">
        <v>370</v>
      </c>
      <c r="DL264" t="s">
        <v>370</v>
      </c>
      <c r="DM264" t="s">
        <v>370</v>
      </c>
      <c r="DN264" t="s">
        <v>370</v>
      </c>
      <c r="DO264" t="s">
        <v>370</v>
      </c>
      <c r="DP264" t="s">
        <v>370</v>
      </c>
      <c r="DQ264" t="s">
        <v>370</v>
      </c>
      <c r="DR264" t="s">
        <v>370</v>
      </c>
      <c r="DS264" t="s">
        <v>370</v>
      </c>
      <c r="DT264" t="s">
        <v>370</v>
      </c>
      <c r="DU264" t="s">
        <v>370</v>
      </c>
      <c r="DV264" t="s">
        <v>370</v>
      </c>
      <c r="DW264" t="s">
        <v>370</v>
      </c>
      <c r="DX264" t="s">
        <v>370</v>
      </c>
      <c r="DY264" t="s">
        <v>370</v>
      </c>
      <c r="DZ264" t="s">
        <v>370</v>
      </c>
      <c r="EA264" t="s">
        <v>370</v>
      </c>
      <c r="EB264" t="s">
        <v>370</v>
      </c>
      <c r="EC264" t="s">
        <v>370</v>
      </c>
      <c r="ED264" t="s">
        <v>370</v>
      </c>
      <c r="EE264" t="s">
        <v>370</v>
      </c>
      <c r="EF264" t="s">
        <v>370</v>
      </c>
      <c r="EG264" t="s">
        <v>370</v>
      </c>
      <c r="EH264" t="s">
        <v>370</v>
      </c>
      <c r="EI264" t="s">
        <v>370</v>
      </c>
      <c r="EJ264" t="s">
        <v>370</v>
      </c>
      <c r="EK264" t="s">
        <v>370</v>
      </c>
      <c r="EL264" t="s">
        <v>370</v>
      </c>
      <c r="EM264" t="s">
        <v>370</v>
      </c>
    </row>
    <row r="265" spans="1:143" x14ac:dyDescent="0.25">
      <c r="A265" t="s">
        <v>1023</v>
      </c>
      <c r="B265">
        <v>2021</v>
      </c>
      <c r="C265" t="s">
        <v>624</v>
      </c>
      <c r="D265" t="s">
        <v>622</v>
      </c>
      <c r="E265" t="s">
        <v>1057</v>
      </c>
      <c r="F265" t="s">
        <v>623</v>
      </c>
      <c r="G265" t="s">
        <v>557</v>
      </c>
      <c r="H265" t="s">
        <v>312</v>
      </c>
      <c r="I265">
        <v>36553</v>
      </c>
      <c r="J265" s="2">
        <v>4</v>
      </c>
      <c r="K265">
        <v>325211</v>
      </c>
      <c r="L265" s="32" t="s">
        <v>259</v>
      </c>
      <c r="M265" s="32" t="s">
        <v>1018</v>
      </c>
      <c r="N265">
        <v>31.278055999999999</v>
      </c>
      <c r="O265">
        <v>-88.001666999999998</v>
      </c>
      <c r="P265" s="9">
        <v>110067041007</v>
      </c>
      <c r="Q265" s="9">
        <v>1321219688886</v>
      </c>
      <c r="R265" t="s">
        <v>1019</v>
      </c>
      <c r="S265" t="s">
        <v>1020</v>
      </c>
      <c r="T265" s="34">
        <v>5</v>
      </c>
      <c r="U265" s="2" t="s">
        <v>1037</v>
      </c>
      <c r="V265">
        <v>0</v>
      </c>
      <c r="W265">
        <v>0</v>
      </c>
      <c r="Y265">
        <v>224</v>
      </c>
      <c r="Z265">
        <v>224</v>
      </c>
      <c r="AA265" t="s">
        <v>1021</v>
      </c>
      <c r="AB265" s="32" t="s">
        <v>1027</v>
      </c>
      <c r="AD265" s="33" t="s">
        <v>426</v>
      </c>
      <c r="AJ265" t="s">
        <v>1018</v>
      </c>
      <c r="AK265" t="s">
        <v>1018</v>
      </c>
      <c r="AL265" t="s">
        <v>1018</v>
      </c>
      <c r="AM265" t="s">
        <v>1018</v>
      </c>
      <c r="AN265" t="s">
        <v>1018</v>
      </c>
      <c r="AO265" t="s">
        <v>1018</v>
      </c>
      <c r="AP265" t="s">
        <v>1028</v>
      </c>
      <c r="AQ265" t="s">
        <v>1018</v>
      </c>
      <c r="AR265" t="s">
        <v>1028</v>
      </c>
      <c r="AS265" t="s">
        <v>1018</v>
      </c>
      <c r="AT265" t="s">
        <v>1018</v>
      </c>
      <c r="AU265" t="s">
        <v>1018</v>
      </c>
      <c r="AV265" t="s">
        <v>1018</v>
      </c>
      <c r="AW265" t="s">
        <v>1018</v>
      </c>
      <c r="AX265" t="s">
        <v>1018</v>
      </c>
      <c r="AY265" t="s">
        <v>1018</v>
      </c>
      <c r="AZ265" t="s">
        <v>1018</v>
      </c>
      <c r="BA265" t="s">
        <v>1018</v>
      </c>
      <c r="BB265" t="s">
        <v>1018</v>
      </c>
      <c r="BC265" t="s">
        <v>1018</v>
      </c>
      <c r="BD265" t="s">
        <v>1018</v>
      </c>
      <c r="BE265" t="s">
        <v>1018</v>
      </c>
      <c r="BF265" t="s">
        <v>1018</v>
      </c>
      <c r="BG265" t="s">
        <v>1018</v>
      </c>
      <c r="BH265" t="s">
        <v>1018</v>
      </c>
      <c r="BI265" t="s">
        <v>1018</v>
      </c>
      <c r="BJ265" t="s">
        <v>1018</v>
      </c>
      <c r="BK265" t="s">
        <v>1018</v>
      </c>
      <c r="BL265" t="s">
        <v>1018</v>
      </c>
      <c r="BM265" t="s">
        <v>1018</v>
      </c>
      <c r="BN265" t="s">
        <v>1018</v>
      </c>
      <c r="BO265" t="s">
        <v>1018</v>
      </c>
      <c r="BP265" t="s">
        <v>1018</v>
      </c>
      <c r="BQ265" t="s">
        <v>1018</v>
      </c>
      <c r="BR265" t="s">
        <v>1018</v>
      </c>
      <c r="BS265" t="s">
        <v>1018</v>
      </c>
      <c r="BT265" t="s">
        <v>1018</v>
      </c>
      <c r="BU265" t="s">
        <v>1018</v>
      </c>
      <c r="BV265" t="s">
        <v>1018</v>
      </c>
      <c r="BW265" t="s">
        <v>1018</v>
      </c>
      <c r="BX265" t="s">
        <v>1018</v>
      </c>
      <c r="BY265" t="s">
        <v>1018</v>
      </c>
      <c r="BZ265" t="s">
        <v>1018</v>
      </c>
      <c r="CA265" t="s">
        <v>1018</v>
      </c>
      <c r="CB265" t="s">
        <v>1018</v>
      </c>
      <c r="CC265" t="s">
        <v>1018</v>
      </c>
      <c r="CD265" t="s">
        <v>1018</v>
      </c>
      <c r="CE265" t="s">
        <v>1018</v>
      </c>
      <c r="CF265" t="s">
        <v>1018</v>
      </c>
      <c r="CG265" t="s">
        <v>1018</v>
      </c>
      <c r="CH265" t="s">
        <v>1018</v>
      </c>
      <c r="CI265" t="s">
        <v>1018</v>
      </c>
      <c r="CJ265" t="s">
        <v>1018</v>
      </c>
      <c r="CK265" t="s">
        <v>1018</v>
      </c>
      <c r="CL265" t="s">
        <v>370</v>
      </c>
      <c r="CM265" t="s">
        <v>370</v>
      </c>
      <c r="CN265" t="s">
        <v>370</v>
      </c>
      <c r="CO265" t="s">
        <v>370</v>
      </c>
      <c r="CP265" t="s">
        <v>370</v>
      </c>
      <c r="CQ265" t="s">
        <v>370</v>
      </c>
      <c r="CR265" t="s">
        <v>1029</v>
      </c>
      <c r="CS265" t="s">
        <v>370</v>
      </c>
      <c r="CT265" t="s">
        <v>1030</v>
      </c>
      <c r="CU265" t="s">
        <v>370</v>
      </c>
      <c r="CV265" t="s">
        <v>370</v>
      </c>
      <c r="CW265" t="s">
        <v>370</v>
      </c>
      <c r="CX265" t="s">
        <v>370</v>
      </c>
      <c r="CY265" t="s">
        <v>370</v>
      </c>
      <c r="CZ265" t="s">
        <v>370</v>
      </c>
      <c r="DA265" t="s">
        <v>370</v>
      </c>
      <c r="DB265" t="s">
        <v>370</v>
      </c>
      <c r="DC265" t="s">
        <v>370</v>
      </c>
      <c r="DD265" t="s">
        <v>370</v>
      </c>
      <c r="DE265" t="s">
        <v>370</v>
      </c>
      <c r="DF265" t="s">
        <v>370</v>
      </c>
      <c r="DG265" t="s">
        <v>370</v>
      </c>
      <c r="DH265" t="s">
        <v>370</v>
      </c>
      <c r="DI265" t="s">
        <v>370</v>
      </c>
      <c r="DJ265" t="s">
        <v>370</v>
      </c>
      <c r="DK265" t="s">
        <v>370</v>
      </c>
      <c r="DL265" t="s">
        <v>370</v>
      </c>
      <c r="DM265" t="s">
        <v>370</v>
      </c>
      <c r="DN265" t="s">
        <v>370</v>
      </c>
      <c r="DO265" t="s">
        <v>370</v>
      </c>
      <c r="DP265" t="s">
        <v>370</v>
      </c>
      <c r="DQ265" t="s">
        <v>370</v>
      </c>
      <c r="DR265" t="s">
        <v>370</v>
      </c>
      <c r="DS265" t="s">
        <v>370</v>
      </c>
      <c r="DT265" t="s">
        <v>370</v>
      </c>
      <c r="DU265" t="s">
        <v>370</v>
      </c>
      <c r="DV265" t="s">
        <v>370</v>
      </c>
      <c r="DW265" t="s">
        <v>370</v>
      </c>
      <c r="DX265" t="s">
        <v>370</v>
      </c>
      <c r="DY265" t="s">
        <v>370</v>
      </c>
      <c r="DZ265" t="s">
        <v>370</v>
      </c>
      <c r="EA265" t="s">
        <v>370</v>
      </c>
      <c r="EB265" t="s">
        <v>370</v>
      </c>
      <c r="EC265" t="s">
        <v>370</v>
      </c>
      <c r="ED265" t="s">
        <v>370</v>
      </c>
      <c r="EE265" t="s">
        <v>370</v>
      </c>
      <c r="EF265" t="s">
        <v>370</v>
      </c>
      <c r="EG265" t="s">
        <v>370</v>
      </c>
      <c r="EH265" t="s">
        <v>370</v>
      </c>
      <c r="EI265" t="s">
        <v>370</v>
      </c>
      <c r="EJ265" t="s">
        <v>370</v>
      </c>
      <c r="EK265" t="s">
        <v>370</v>
      </c>
      <c r="EL265" t="s">
        <v>370</v>
      </c>
      <c r="EM265" t="s">
        <v>370</v>
      </c>
    </row>
    <row r="266" spans="1:143" ht="30" x14ac:dyDescent="0.25">
      <c r="A266" t="s">
        <v>1015</v>
      </c>
      <c r="B266">
        <v>2021</v>
      </c>
      <c r="C266" t="s">
        <v>208</v>
      </c>
      <c r="D266" t="s">
        <v>206</v>
      </c>
      <c r="E266" t="s">
        <v>1100</v>
      </c>
      <c r="F266" t="s">
        <v>207</v>
      </c>
      <c r="G266" t="s">
        <v>1017</v>
      </c>
      <c r="H266" t="s">
        <v>103</v>
      </c>
      <c r="I266">
        <v>45215</v>
      </c>
      <c r="J266" s="2">
        <v>5</v>
      </c>
      <c r="K266">
        <v>325613</v>
      </c>
      <c r="L266" s="32" t="s">
        <v>46</v>
      </c>
      <c r="M266" s="32" t="s">
        <v>1018</v>
      </c>
      <c r="N266">
        <v>39.236111000000001</v>
      </c>
      <c r="O266">
        <v>-84.461667000000006</v>
      </c>
      <c r="P266" s="9">
        <v>110000393244</v>
      </c>
      <c r="Q266" s="9">
        <v>1321219692744</v>
      </c>
      <c r="R266" t="s">
        <v>1019</v>
      </c>
      <c r="S266" t="s">
        <v>1020</v>
      </c>
      <c r="T266" s="10" t="s">
        <v>366</v>
      </c>
      <c r="U266" s="2" t="e">
        <v>#N/A</v>
      </c>
      <c r="V266" t="s">
        <v>366</v>
      </c>
      <c r="W266">
        <v>0</v>
      </c>
      <c r="Y266">
        <v>0</v>
      </c>
      <c r="Z266" t="s">
        <v>366</v>
      </c>
      <c r="AA266" t="s">
        <v>1021</v>
      </c>
      <c r="AB266" s="32" t="s">
        <v>370</v>
      </c>
      <c r="AD266" s="33" t="s">
        <v>114</v>
      </c>
      <c r="AE266" s="32" t="s">
        <v>1336</v>
      </c>
      <c r="AJ266" t="s">
        <v>1018</v>
      </c>
      <c r="AK266" t="s">
        <v>1018</v>
      </c>
      <c r="AL266" t="s">
        <v>1018</v>
      </c>
      <c r="AM266" t="s">
        <v>1018</v>
      </c>
      <c r="AN266" t="s">
        <v>1018</v>
      </c>
      <c r="AO266" t="s">
        <v>1018</v>
      </c>
      <c r="AP266" t="s">
        <v>1018</v>
      </c>
      <c r="AQ266" t="s">
        <v>366</v>
      </c>
      <c r="AR266" t="s">
        <v>366</v>
      </c>
      <c r="AS266" t="s">
        <v>366</v>
      </c>
      <c r="AT266" t="s">
        <v>366</v>
      </c>
      <c r="AU266" t="s">
        <v>366</v>
      </c>
      <c r="AV266" t="s">
        <v>1018</v>
      </c>
      <c r="AW266" t="s">
        <v>366</v>
      </c>
      <c r="AX266" t="s">
        <v>366</v>
      </c>
      <c r="AY266" t="s">
        <v>366</v>
      </c>
      <c r="AZ266" t="s">
        <v>366</v>
      </c>
      <c r="BA266" t="s">
        <v>366</v>
      </c>
      <c r="BB266" t="s">
        <v>366</v>
      </c>
      <c r="BC266" t="s">
        <v>366</v>
      </c>
      <c r="BD266" t="s">
        <v>366</v>
      </c>
      <c r="BE266" t="s">
        <v>366</v>
      </c>
      <c r="BF266" t="s">
        <v>366</v>
      </c>
      <c r="BG266" t="s">
        <v>366</v>
      </c>
      <c r="BH266" t="s">
        <v>366</v>
      </c>
      <c r="BI266" t="s">
        <v>1018</v>
      </c>
      <c r="BJ266" t="s">
        <v>1018</v>
      </c>
      <c r="BK266" t="s">
        <v>1018</v>
      </c>
      <c r="BL266" t="s">
        <v>1018</v>
      </c>
      <c r="BM266" t="s">
        <v>1018</v>
      </c>
      <c r="BN266" t="s">
        <v>366</v>
      </c>
      <c r="BO266" t="s">
        <v>366</v>
      </c>
      <c r="BP266" t="s">
        <v>366</v>
      </c>
      <c r="BQ266" t="s">
        <v>366</v>
      </c>
      <c r="BR266" t="s">
        <v>366</v>
      </c>
      <c r="BS266" t="s">
        <v>366</v>
      </c>
      <c r="BT266" t="s">
        <v>366</v>
      </c>
      <c r="BU266" t="s">
        <v>1018</v>
      </c>
      <c r="BV266" t="s">
        <v>366</v>
      </c>
      <c r="BW266" t="s">
        <v>366</v>
      </c>
      <c r="BX266" t="s">
        <v>366</v>
      </c>
      <c r="BY266" t="s">
        <v>366</v>
      </c>
      <c r="BZ266" t="s">
        <v>366</v>
      </c>
      <c r="CA266" t="s">
        <v>366</v>
      </c>
      <c r="CB266" t="s">
        <v>1018</v>
      </c>
      <c r="CC266" t="s">
        <v>366</v>
      </c>
      <c r="CD266" t="s">
        <v>366</v>
      </c>
      <c r="CE266" t="s">
        <v>366</v>
      </c>
      <c r="CF266" t="s">
        <v>366</v>
      </c>
      <c r="CG266" t="s">
        <v>366</v>
      </c>
      <c r="CH266" t="s">
        <v>366</v>
      </c>
      <c r="CI266" t="s">
        <v>366</v>
      </c>
      <c r="CJ266" t="s">
        <v>366</v>
      </c>
      <c r="CK266" t="s">
        <v>366</v>
      </c>
      <c r="CL266" t="s">
        <v>370</v>
      </c>
      <c r="CM266" t="s">
        <v>370</v>
      </c>
      <c r="CN266" t="s">
        <v>370</v>
      </c>
      <c r="CO266" t="s">
        <v>370</v>
      </c>
      <c r="CP266" t="s">
        <v>370</v>
      </c>
      <c r="CQ266" t="s">
        <v>370</v>
      </c>
      <c r="CR266" t="s">
        <v>370</v>
      </c>
      <c r="CS266" t="s">
        <v>370</v>
      </c>
      <c r="CT266" t="s">
        <v>370</v>
      </c>
      <c r="CU266" t="s">
        <v>370</v>
      </c>
      <c r="CV266" t="s">
        <v>370</v>
      </c>
      <c r="CW266" t="s">
        <v>370</v>
      </c>
      <c r="CX266" t="s">
        <v>370</v>
      </c>
      <c r="CY266" t="s">
        <v>370</v>
      </c>
      <c r="CZ266" t="s">
        <v>370</v>
      </c>
      <c r="DA266" t="s">
        <v>370</v>
      </c>
      <c r="DB266" t="s">
        <v>370</v>
      </c>
      <c r="DC266" t="s">
        <v>370</v>
      </c>
      <c r="DD266" t="s">
        <v>370</v>
      </c>
      <c r="DE266" t="s">
        <v>370</v>
      </c>
      <c r="DF266" t="s">
        <v>370</v>
      </c>
      <c r="DG266" t="s">
        <v>370</v>
      </c>
      <c r="DH266" t="s">
        <v>370</v>
      </c>
      <c r="DI266" t="s">
        <v>370</v>
      </c>
      <c r="DJ266" t="s">
        <v>370</v>
      </c>
      <c r="DK266" t="s">
        <v>370</v>
      </c>
      <c r="DL266" t="s">
        <v>370</v>
      </c>
      <c r="DM266" t="s">
        <v>370</v>
      </c>
      <c r="DN266" t="s">
        <v>370</v>
      </c>
      <c r="DO266" t="s">
        <v>370</v>
      </c>
      <c r="DP266" t="s">
        <v>370</v>
      </c>
      <c r="DQ266" t="s">
        <v>370</v>
      </c>
      <c r="DR266" t="s">
        <v>370</v>
      </c>
      <c r="DS266" t="s">
        <v>370</v>
      </c>
      <c r="DT266" t="s">
        <v>370</v>
      </c>
      <c r="DU266" t="s">
        <v>370</v>
      </c>
      <c r="DV266" t="s">
        <v>370</v>
      </c>
      <c r="DW266" t="s">
        <v>370</v>
      </c>
      <c r="DX266" t="s">
        <v>370</v>
      </c>
      <c r="DY266" t="s">
        <v>370</v>
      </c>
      <c r="DZ266" t="s">
        <v>370</v>
      </c>
      <c r="EA266" t="s">
        <v>370</v>
      </c>
      <c r="EB266" t="s">
        <v>370</v>
      </c>
      <c r="EC266" t="s">
        <v>370</v>
      </c>
      <c r="ED266" t="s">
        <v>370</v>
      </c>
      <c r="EE266" t="s">
        <v>370</v>
      </c>
      <c r="EF266" t="s">
        <v>370</v>
      </c>
      <c r="EG266" t="s">
        <v>370</v>
      </c>
      <c r="EH266" t="s">
        <v>370</v>
      </c>
      <c r="EI266" t="s">
        <v>370</v>
      </c>
      <c r="EJ266" t="s">
        <v>370</v>
      </c>
      <c r="EK266" t="s">
        <v>370</v>
      </c>
      <c r="EL266" t="s">
        <v>370</v>
      </c>
      <c r="EM266" t="s">
        <v>370</v>
      </c>
    </row>
    <row r="267" spans="1:143" x14ac:dyDescent="0.25">
      <c r="A267" t="s">
        <v>1023</v>
      </c>
      <c r="B267">
        <v>2021</v>
      </c>
      <c r="C267" t="s">
        <v>463</v>
      </c>
      <c r="D267" t="s">
        <v>450</v>
      </c>
      <c r="E267" t="s">
        <v>1058</v>
      </c>
      <c r="F267" t="s">
        <v>462</v>
      </c>
      <c r="G267" t="s">
        <v>1059</v>
      </c>
      <c r="H267" t="s">
        <v>86</v>
      </c>
      <c r="I267">
        <v>32502</v>
      </c>
      <c r="J267" s="2">
        <v>4</v>
      </c>
      <c r="K267">
        <v>325211</v>
      </c>
      <c r="L267" s="32" t="s">
        <v>259</v>
      </c>
      <c r="M267" s="32" t="s">
        <v>1018</v>
      </c>
      <c r="N267">
        <v>30.407230999999999</v>
      </c>
      <c r="O267">
        <v>-87.241979000000001</v>
      </c>
      <c r="P267" s="9">
        <v>110000362385</v>
      </c>
      <c r="Q267" s="9">
        <v>1321219694217</v>
      </c>
      <c r="R267" t="s">
        <v>1019</v>
      </c>
      <c r="S267" t="s">
        <v>1020</v>
      </c>
      <c r="T267" s="34">
        <v>6</v>
      </c>
      <c r="U267" s="2" t="s">
        <v>1026</v>
      </c>
      <c r="V267">
        <v>7</v>
      </c>
      <c r="W267">
        <v>7</v>
      </c>
      <c r="Y267">
        <v>539</v>
      </c>
      <c r="Z267">
        <v>546</v>
      </c>
      <c r="AA267" t="s">
        <v>1021</v>
      </c>
      <c r="AB267" s="32" t="s">
        <v>1027</v>
      </c>
      <c r="AD267" s="33" t="s">
        <v>426</v>
      </c>
      <c r="AJ267" t="s">
        <v>1018</v>
      </c>
      <c r="AK267" t="s">
        <v>1018</v>
      </c>
      <c r="AL267" t="s">
        <v>1018</v>
      </c>
      <c r="AM267" t="s">
        <v>1018</v>
      </c>
      <c r="AN267" t="s">
        <v>1018</v>
      </c>
      <c r="AO267" t="s">
        <v>1018</v>
      </c>
      <c r="AP267" t="s">
        <v>1028</v>
      </c>
      <c r="AQ267" t="s">
        <v>1018</v>
      </c>
      <c r="AR267" t="s">
        <v>1028</v>
      </c>
      <c r="AS267" t="s">
        <v>1018</v>
      </c>
      <c r="AT267" t="s">
        <v>1018</v>
      </c>
      <c r="AU267" t="s">
        <v>1018</v>
      </c>
      <c r="AV267" t="s">
        <v>1018</v>
      </c>
      <c r="AW267" t="s">
        <v>1018</v>
      </c>
      <c r="AX267" t="s">
        <v>1018</v>
      </c>
      <c r="AY267" t="s">
        <v>1018</v>
      </c>
      <c r="AZ267" t="s">
        <v>1018</v>
      </c>
      <c r="BA267" t="s">
        <v>1018</v>
      </c>
      <c r="BB267" t="s">
        <v>1018</v>
      </c>
      <c r="BC267" t="s">
        <v>1018</v>
      </c>
      <c r="BD267" t="s">
        <v>1018</v>
      </c>
      <c r="BE267" t="s">
        <v>1018</v>
      </c>
      <c r="BF267" t="s">
        <v>1018</v>
      </c>
      <c r="BG267" t="s">
        <v>1018</v>
      </c>
      <c r="BH267" t="s">
        <v>1018</v>
      </c>
      <c r="BI267" t="s">
        <v>1018</v>
      </c>
      <c r="BJ267" t="s">
        <v>1018</v>
      </c>
      <c r="BK267" t="s">
        <v>1018</v>
      </c>
      <c r="BL267" t="s">
        <v>1018</v>
      </c>
      <c r="BM267" t="s">
        <v>1018</v>
      </c>
      <c r="BN267" t="s">
        <v>1018</v>
      </c>
      <c r="BO267" t="s">
        <v>1018</v>
      </c>
      <c r="BP267" t="s">
        <v>1018</v>
      </c>
      <c r="BQ267" t="s">
        <v>1018</v>
      </c>
      <c r="BR267" t="s">
        <v>1018</v>
      </c>
      <c r="BS267" t="s">
        <v>1018</v>
      </c>
      <c r="BT267" t="s">
        <v>1018</v>
      </c>
      <c r="BU267" t="s">
        <v>1018</v>
      </c>
      <c r="BV267" t="s">
        <v>1018</v>
      </c>
      <c r="BW267" t="s">
        <v>1018</v>
      </c>
      <c r="BX267" t="s">
        <v>1018</v>
      </c>
      <c r="BY267" t="s">
        <v>1018</v>
      </c>
      <c r="BZ267" t="s">
        <v>1018</v>
      </c>
      <c r="CA267" t="s">
        <v>1018</v>
      </c>
      <c r="CB267" t="s">
        <v>1018</v>
      </c>
      <c r="CC267" t="s">
        <v>1018</v>
      </c>
      <c r="CD267" t="s">
        <v>1018</v>
      </c>
      <c r="CE267" t="s">
        <v>1018</v>
      </c>
      <c r="CF267" t="s">
        <v>1018</v>
      </c>
      <c r="CG267" t="s">
        <v>1018</v>
      </c>
      <c r="CH267" t="s">
        <v>1018</v>
      </c>
      <c r="CI267" t="s">
        <v>1018</v>
      </c>
      <c r="CJ267" t="s">
        <v>1018</v>
      </c>
      <c r="CK267" t="s">
        <v>1018</v>
      </c>
      <c r="CL267" t="s">
        <v>370</v>
      </c>
      <c r="CM267" t="s">
        <v>370</v>
      </c>
      <c r="CN267" t="s">
        <v>370</v>
      </c>
      <c r="CO267" t="s">
        <v>370</v>
      </c>
      <c r="CP267" t="s">
        <v>370</v>
      </c>
      <c r="CQ267" t="s">
        <v>370</v>
      </c>
      <c r="CR267" t="s">
        <v>1029</v>
      </c>
      <c r="CS267" t="s">
        <v>370</v>
      </c>
      <c r="CT267" t="s">
        <v>1030</v>
      </c>
      <c r="CU267" t="s">
        <v>370</v>
      </c>
      <c r="CV267" t="s">
        <v>370</v>
      </c>
      <c r="CW267" t="s">
        <v>370</v>
      </c>
      <c r="CX267" t="s">
        <v>370</v>
      </c>
      <c r="CY267" t="s">
        <v>370</v>
      </c>
      <c r="CZ267" t="s">
        <v>370</v>
      </c>
      <c r="DA267" t="s">
        <v>370</v>
      </c>
      <c r="DB267" t="s">
        <v>370</v>
      </c>
      <c r="DC267" t="s">
        <v>370</v>
      </c>
      <c r="DD267" t="s">
        <v>370</v>
      </c>
      <c r="DE267" t="s">
        <v>370</v>
      </c>
      <c r="DF267" t="s">
        <v>370</v>
      </c>
      <c r="DG267" t="s">
        <v>370</v>
      </c>
      <c r="DH267" t="s">
        <v>370</v>
      </c>
      <c r="DI267" t="s">
        <v>370</v>
      </c>
      <c r="DJ267" t="s">
        <v>370</v>
      </c>
      <c r="DK267" t="s">
        <v>370</v>
      </c>
      <c r="DL267" t="s">
        <v>370</v>
      </c>
      <c r="DM267" t="s">
        <v>370</v>
      </c>
      <c r="DN267" t="s">
        <v>370</v>
      </c>
      <c r="DO267" t="s">
        <v>370</v>
      </c>
      <c r="DP267" t="s">
        <v>370</v>
      </c>
      <c r="DQ267" t="s">
        <v>370</v>
      </c>
      <c r="DR267" t="s">
        <v>370</v>
      </c>
      <c r="DS267" t="s">
        <v>370</v>
      </c>
      <c r="DT267" t="s">
        <v>370</v>
      </c>
      <c r="DU267" t="s">
        <v>370</v>
      </c>
      <c r="DV267" t="s">
        <v>370</v>
      </c>
      <c r="DW267" t="s">
        <v>370</v>
      </c>
      <c r="DX267" t="s">
        <v>370</v>
      </c>
      <c r="DY267" t="s">
        <v>370</v>
      </c>
      <c r="DZ267" t="s">
        <v>370</v>
      </c>
      <c r="EA267" t="s">
        <v>370</v>
      </c>
      <c r="EB267" t="s">
        <v>370</v>
      </c>
      <c r="EC267" t="s">
        <v>370</v>
      </c>
      <c r="ED267" t="s">
        <v>370</v>
      </c>
      <c r="EE267" t="s">
        <v>370</v>
      </c>
      <c r="EF267" t="s">
        <v>370</v>
      </c>
      <c r="EG267" t="s">
        <v>370</v>
      </c>
      <c r="EH267" t="s">
        <v>370</v>
      </c>
      <c r="EI267" t="s">
        <v>370</v>
      </c>
      <c r="EJ267" t="s">
        <v>370</v>
      </c>
      <c r="EK267" t="s">
        <v>370</v>
      </c>
      <c r="EL267" t="s">
        <v>370</v>
      </c>
      <c r="EM267" t="s">
        <v>370</v>
      </c>
    </row>
    <row r="268" spans="1:143" ht="45" x14ac:dyDescent="0.25">
      <c r="A268" t="s">
        <v>1015</v>
      </c>
      <c r="B268">
        <v>2021</v>
      </c>
      <c r="C268" t="s">
        <v>100</v>
      </c>
      <c r="D268" t="s">
        <v>97</v>
      </c>
      <c r="E268" t="s">
        <v>1042</v>
      </c>
      <c r="F268" t="s">
        <v>98</v>
      </c>
      <c r="G268" t="s">
        <v>1043</v>
      </c>
      <c r="H268" t="s">
        <v>99</v>
      </c>
      <c r="I268">
        <v>14094</v>
      </c>
      <c r="J268" s="2">
        <v>2</v>
      </c>
      <c r="K268">
        <v>325199</v>
      </c>
      <c r="L268" s="32" t="s">
        <v>68</v>
      </c>
      <c r="M268" s="32" t="s">
        <v>1018</v>
      </c>
      <c r="N268">
        <v>43.184167000000002</v>
      </c>
      <c r="O268">
        <v>-78.699721999999994</v>
      </c>
      <c r="P268" s="9">
        <v>110000326576</v>
      </c>
      <c r="Q268" s="9">
        <v>1321219703345</v>
      </c>
      <c r="R268" t="s">
        <v>1019</v>
      </c>
      <c r="S268" t="s">
        <v>1020</v>
      </c>
      <c r="T268" s="10" t="s">
        <v>366</v>
      </c>
      <c r="U268" s="2" t="e">
        <v>#N/A</v>
      </c>
      <c r="V268" t="s">
        <v>366</v>
      </c>
      <c r="W268">
        <v>0</v>
      </c>
      <c r="Y268">
        <v>0</v>
      </c>
      <c r="Z268" t="s">
        <v>366</v>
      </c>
      <c r="AA268" t="s">
        <v>1021</v>
      </c>
      <c r="AB268" s="32" t="s">
        <v>370</v>
      </c>
      <c r="AD268" s="35" t="s">
        <v>96</v>
      </c>
      <c r="AE268" s="32" t="s">
        <v>1314</v>
      </c>
      <c r="AJ268" t="s">
        <v>1018</v>
      </c>
      <c r="AK268" t="s">
        <v>1018</v>
      </c>
      <c r="AL268" t="s">
        <v>1018</v>
      </c>
      <c r="AM268" t="s">
        <v>1018</v>
      </c>
      <c r="AN268" t="s">
        <v>1018</v>
      </c>
      <c r="AO268" t="s">
        <v>1018</v>
      </c>
      <c r="AP268" t="s">
        <v>1018</v>
      </c>
      <c r="AQ268" t="s">
        <v>366</v>
      </c>
      <c r="AR268" t="s">
        <v>366</v>
      </c>
      <c r="AS268" t="s">
        <v>366</v>
      </c>
      <c r="AT268" t="s">
        <v>366</v>
      </c>
      <c r="AU268" t="s">
        <v>366</v>
      </c>
      <c r="AV268" t="s">
        <v>1018</v>
      </c>
      <c r="AW268" t="s">
        <v>366</v>
      </c>
      <c r="AX268" t="s">
        <v>366</v>
      </c>
      <c r="AY268" t="s">
        <v>366</v>
      </c>
      <c r="AZ268" t="s">
        <v>366</v>
      </c>
      <c r="BA268" t="s">
        <v>366</v>
      </c>
      <c r="BB268" t="s">
        <v>366</v>
      </c>
      <c r="BC268" t="s">
        <v>366</v>
      </c>
      <c r="BD268" t="s">
        <v>366</v>
      </c>
      <c r="BE268" t="s">
        <v>366</v>
      </c>
      <c r="BF268" t="s">
        <v>366</v>
      </c>
      <c r="BG268" t="s">
        <v>366</v>
      </c>
      <c r="BH268" t="s">
        <v>366</v>
      </c>
      <c r="BI268" t="s">
        <v>1018</v>
      </c>
      <c r="BJ268" t="s">
        <v>1018</v>
      </c>
      <c r="BK268" t="s">
        <v>1018</v>
      </c>
      <c r="BL268" t="s">
        <v>1018</v>
      </c>
      <c r="BM268" t="s">
        <v>1018</v>
      </c>
      <c r="BN268" t="s">
        <v>366</v>
      </c>
      <c r="BO268" t="s">
        <v>366</v>
      </c>
      <c r="BP268" t="s">
        <v>366</v>
      </c>
      <c r="BQ268" t="s">
        <v>366</v>
      </c>
      <c r="BR268" t="s">
        <v>366</v>
      </c>
      <c r="BS268" t="s">
        <v>366</v>
      </c>
      <c r="BT268" t="s">
        <v>366</v>
      </c>
      <c r="BU268" t="s">
        <v>1018</v>
      </c>
      <c r="BV268" t="s">
        <v>366</v>
      </c>
      <c r="BW268" t="s">
        <v>366</v>
      </c>
      <c r="BX268" t="s">
        <v>366</v>
      </c>
      <c r="BY268" t="s">
        <v>366</v>
      </c>
      <c r="BZ268" t="s">
        <v>366</v>
      </c>
      <c r="CA268" t="s">
        <v>366</v>
      </c>
      <c r="CB268" t="s">
        <v>1018</v>
      </c>
      <c r="CC268" t="s">
        <v>366</v>
      </c>
      <c r="CD268" t="s">
        <v>366</v>
      </c>
      <c r="CE268" t="s">
        <v>366</v>
      </c>
      <c r="CF268" t="s">
        <v>366</v>
      </c>
      <c r="CG268" t="s">
        <v>366</v>
      </c>
      <c r="CH268" t="s">
        <v>366</v>
      </c>
      <c r="CI268" t="s">
        <v>366</v>
      </c>
      <c r="CJ268" t="s">
        <v>366</v>
      </c>
      <c r="CK268" t="s">
        <v>366</v>
      </c>
      <c r="CL268" t="s">
        <v>370</v>
      </c>
      <c r="CM268" t="s">
        <v>370</v>
      </c>
      <c r="CN268" t="s">
        <v>370</v>
      </c>
      <c r="CO268" t="s">
        <v>370</v>
      </c>
      <c r="CP268" t="s">
        <v>370</v>
      </c>
      <c r="CQ268" t="s">
        <v>370</v>
      </c>
      <c r="CR268" t="s">
        <v>370</v>
      </c>
      <c r="CS268" t="s">
        <v>370</v>
      </c>
      <c r="CT268" t="s">
        <v>370</v>
      </c>
      <c r="CU268" t="s">
        <v>370</v>
      </c>
      <c r="CV268" t="s">
        <v>370</v>
      </c>
      <c r="CW268" t="s">
        <v>370</v>
      </c>
      <c r="CX268" t="s">
        <v>370</v>
      </c>
      <c r="CY268" t="s">
        <v>370</v>
      </c>
      <c r="CZ268" t="s">
        <v>370</v>
      </c>
      <c r="DA268" t="s">
        <v>370</v>
      </c>
      <c r="DB268" t="s">
        <v>370</v>
      </c>
      <c r="DC268" t="s">
        <v>370</v>
      </c>
      <c r="DD268" t="s">
        <v>370</v>
      </c>
      <c r="DE268" t="s">
        <v>370</v>
      </c>
      <c r="DF268" t="s">
        <v>370</v>
      </c>
      <c r="DG268" t="s">
        <v>370</v>
      </c>
      <c r="DH268" t="s">
        <v>370</v>
      </c>
      <c r="DI268" t="s">
        <v>370</v>
      </c>
      <c r="DJ268" t="s">
        <v>370</v>
      </c>
      <c r="DK268" t="s">
        <v>370</v>
      </c>
      <c r="DL268" t="s">
        <v>370</v>
      </c>
      <c r="DM268" t="s">
        <v>370</v>
      </c>
      <c r="DN268" t="s">
        <v>370</v>
      </c>
      <c r="DO268" t="s">
        <v>370</v>
      </c>
      <c r="DP268" t="s">
        <v>370</v>
      </c>
      <c r="DQ268" t="s">
        <v>370</v>
      </c>
      <c r="DR268" t="s">
        <v>370</v>
      </c>
      <c r="DS268" t="s">
        <v>370</v>
      </c>
      <c r="DT268" t="s">
        <v>370</v>
      </c>
      <c r="DU268" t="s">
        <v>370</v>
      </c>
      <c r="DV268" t="s">
        <v>370</v>
      </c>
      <c r="DW268" t="s">
        <v>370</v>
      </c>
      <c r="DX268" t="s">
        <v>370</v>
      </c>
      <c r="DY268" t="s">
        <v>370</v>
      </c>
      <c r="DZ268" t="s">
        <v>370</v>
      </c>
      <c r="EA268" t="s">
        <v>370</v>
      </c>
      <c r="EB268" t="s">
        <v>370</v>
      </c>
      <c r="EC268" t="s">
        <v>370</v>
      </c>
      <c r="ED268" t="s">
        <v>370</v>
      </c>
      <c r="EE268" t="s">
        <v>370</v>
      </c>
      <c r="EF268" t="s">
        <v>370</v>
      </c>
      <c r="EG268" t="s">
        <v>370</v>
      </c>
      <c r="EH268" t="s">
        <v>370</v>
      </c>
      <c r="EI268" t="s">
        <v>370</v>
      </c>
      <c r="EJ268" t="s">
        <v>370</v>
      </c>
      <c r="EK268" t="s">
        <v>370</v>
      </c>
      <c r="EL268" t="s">
        <v>370</v>
      </c>
      <c r="EM268" t="s">
        <v>370</v>
      </c>
    </row>
    <row r="269" spans="1:143" x14ac:dyDescent="0.25">
      <c r="A269" t="s">
        <v>1023</v>
      </c>
      <c r="B269">
        <v>2021</v>
      </c>
      <c r="C269" t="s">
        <v>515</v>
      </c>
      <c r="D269" t="s">
        <v>513</v>
      </c>
      <c r="E269" t="s">
        <v>1295</v>
      </c>
      <c r="F269" t="s">
        <v>514</v>
      </c>
      <c r="G269" t="s">
        <v>1296</v>
      </c>
      <c r="H269" t="s">
        <v>44</v>
      </c>
      <c r="I269">
        <v>60110</v>
      </c>
      <c r="J269" s="2">
        <v>5</v>
      </c>
      <c r="K269">
        <v>325211</v>
      </c>
      <c r="L269" s="32" t="s">
        <v>259</v>
      </c>
      <c r="M269" s="32" t="s">
        <v>1018</v>
      </c>
      <c r="N269">
        <v>42.117975999999999</v>
      </c>
      <c r="O269">
        <v>-88.288060999999999</v>
      </c>
      <c r="P269" s="9">
        <v>110000430784</v>
      </c>
      <c r="Q269" s="9">
        <v>1321219707371</v>
      </c>
      <c r="R269" t="s">
        <v>1019</v>
      </c>
      <c r="S269" t="s">
        <v>1020</v>
      </c>
      <c r="T269" s="34">
        <v>5</v>
      </c>
      <c r="U269" s="2" t="s">
        <v>1037</v>
      </c>
      <c r="V269">
        <v>0</v>
      </c>
      <c r="W269">
        <v>0</v>
      </c>
      <c r="Y269">
        <v>43</v>
      </c>
      <c r="Z269">
        <v>43</v>
      </c>
      <c r="AA269" t="s">
        <v>1021</v>
      </c>
      <c r="AB269" s="32" t="s">
        <v>1027</v>
      </c>
      <c r="AD269" s="33" t="s">
        <v>426</v>
      </c>
      <c r="AJ269" t="s">
        <v>1018</v>
      </c>
      <c r="AK269" t="s">
        <v>1018</v>
      </c>
      <c r="AL269" t="s">
        <v>1018</v>
      </c>
      <c r="AM269" t="s">
        <v>1018</v>
      </c>
      <c r="AN269" t="s">
        <v>1018</v>
      </c>
      <c r="AO269" t="s">
        <v>1018</v>
      </c>
      <c r="AP269" t="s">
        <v>1028</v>
      </c>
      <c r="AQ269" t="s">
        <v>1018</v>
      </c>
      <c r="AR269" t="s">
        <v>1028</v>
      </c>
      <c r="AS269" t="s">
        <v>1018</v>
      </c>
      <c r="AT269" t="s">
        <v>1018</v>
      </c>
      <c r="AU269" t="s">
        <v>1018</v>
      </c>
      <c r="AV269" t="s">
        <v>1018</v>
      </c>
      <c r="AW269" t="s">
        <v>1018</v>
      </c>
      <c r="AX269" t="s">
        <v>1018</v>
      </c>
      <c r="AY269" t="s">
        <v>1018</v>
      </c>
      <c r="AZ269" t="s">
        <v>1018</v>
      </c>
      <c r="BA269" t="s">
        <v>1018</v>
      </c>
      <c r="BB269" t="s">
        <v>1018</v>
      </c>
      <c r="BC269" t="s">
        <v>1018</v>
      </c>
      <c r="BD269" t="s">
        <v>1018</v>
      </c>
      <c r="BE269" t="s">
        <v>1018</v>
      </c>
      <c r="BF269" t="s">
        <v>1018</v>
      </c>
      <c r="BG269" t="s">
        <v>1018</v>
      </c>
      <c r="BH269" t="s">
        <v>1018</v>
      </c>
      <c r="BI269" t="s">
        <v>1018</v>
      </c>
      <c r="BJ269" t="s">
        <v>1018</v>
      </c>
      <c r="BK269" t="s">
        <v>1018</v>
      </c>
      <c r="BL269" t="s">
        <v>1018</v>
      </c>
      <c r="BM269" t="s">
        <v>1018</v>
      </c>
      <c r="BN269" t="s">
        <v>1018</v>
      </c>
      <c r="BO269" t="s">
        <v>1018</v>
      </c>
      <c r="BP269" t="s">
        <v>1018</v>
      </c>
      <c r="BQ269" t="s">
        <v>1018</v>
      </c>
      <c r="BR269" t="s">
        <v>1018</v>
      </c>
      <c r="BS269" t="s">
        <v>1018</v>
      </c>
      <c r="BT269" t="s">
        <v>1018</v>
      </c>
      <c r="BU269" t="s">
        <v>1018</v>
      </c>
      <c r="BV269" t="s">
        <v>1018</v>
      </c>
      <c r="BW269" t="s">
        <v>1018</v>
      </c>
      <c r="BX269" t="s">
        <v>1018</v>
      </c>
      <c r="BY269" t="s">
        <v>1018</v>
      </c>
      <c r="BZ269" t="s">
        <v>1018</v>
      </c>
      <c r="CA269" t="s">
        <v>1018</v>
      </c>
      <c r="CB269" t="s">
        <v>1018</v>
      </c>
      <c r="CC269" t="s">
        <v>1018</v>
      </c>
      <c r="CD269" t="s">
        <v>1018</v>
      </c>
      <c r="CE269" t="s">
        <v>1018</v>
      </c>
      <c r="CF269" t="s">
        <v>1018</v>
      </c>
      <c r="CG269" t="s">
        <v>1018</v>
      </c>
      <c r="CH269" t="s">
        <v>1018</v>
      </c>
      <c r="CI269" t="s">
        <v>1018</v>
      </c>
      <c r="CJ269" t="s">
        <v>1018</v>
      </c>
      <c r="CK269" t="s">
        <v>1018</v>
      </c>
      <c r="CL269" t="s">
        <v>370</v>
      </c>
      <c r="CM269" t="s">
        <v>370</v>
      </c>
      <c r="CN269" t="s">
        <v>370</v>
      </c>
      <c r="CO269" t="s">
        <v>370</v>
      </c>
      <c r="CP269" t="s">
        <v>370</v>
      </c>
      <c r="CQ269" t="s">
        <v>370</v>
      </c>
      <c r="CR269" t="s">
        <v>1029</v>
      </c>
      <c r="CS269" t="s">
        <v>370</v>
      </c>
      <c r="CT269" t="s">
        <v>1030</v>
      </c>
      <c r="CU269" t="s">
        <v>370</v>
      </c>
      <c r="CV269" t="s">
        <v>370</v>
      </c>
      <c r="CW269" t="s">
        <v>370</v>
      </c>
      <c r="CX269" t="s">
        <v>370</v>
      </c>
      <c r="CY269" t="s">
        <v>370</v>
      </c>
      <c r="CZ269" t="s">
        <v>370</v>
      </c>
      <c r="DA269" t="s">
        <v>370</v>
      </c>
      <c r="DB269" t="s">
        <v>370</v>
      </c>
      <c r="DC269" t="s">
        <v>370</v>
      </c>
      <c r="DD269" t="s">
        <v>370</v>
      </c>
      <c r="DE269" t="s">
        <v>370</v>
      </c>
      <c r="DF269" t="s">
        <v>370</v>
      </c>
      <c r="DG269" t="s">
        <v>370</v>
      </c>
      <c r="DH269" t="s">
        <v>370</v>
      </c>
      <c r="DI269" t="s">
        <v>370</v>
      </c>
      <c r="DJ269" t="s">
        <v>370</v>
      </c>
      <c r="DK269" t="s">
        <v>370</v>
      </c>
      <c r="DL269" t="s">
        <v>370</v>
      </c>
      <c r="DM269" t="s">
        <v>370</v>
      </c>
      <c r="DN269" t="s">
        <v>370</v>
      </c>
      <c r="DO269" t="s">
        <v>370</v>
      </c>
      <c r="DP269" t="s">
        <v>370</v>
      </c>
      <c r="DQ269" t="s">
        <v>370</v>
      </c>
      <c r="DR269" t="s">
        <v>370</v>
      </c>
      <c r="DS269" t="s">
        <v>370</v>
      </c>
      <c r="DT269" t="s">
        <v>370</v>
      </c>
      <c r="DU269" t="s">
        <v>370</v>
      </c>
      <c r="DV269" t="s">
        <v>370</v>
      </c>
      <c r="DW269" t="s">
        <v>370</v>
      </c>
      <c r="DX269" t="s">
        <v>370</v>
      </c>
      <c r="DY269" t="s">
        <v>370</v>
      </c>
      <c r="DZ269" t="s">
        <v>370</v>
      </c>
      <c r="EA269" t="s">
        <v>370</v>
      </c>
      <c r="EB269" t="s">
        <v>370</v>
      </c>
      <c r="EC269" t="s">
        <v>370</v>
      </c>
      <c r="ED269" t="s">
        <v>370</v>
      </c>
      <c r="EE269" t="s">
        <v>370</v>
      </c>
      <c r="EF269" t="s">
        <v>370</v>
      </c>
      <c r="EG269" t="s">
        <v>370</v>
      </c>
      <c r="EH269" t="s">
        <v>370</v>
      </c>
      <c r="EI269" t="s">
        <v>370</v>
      </c>
      <c r="EJ269" t="s">
        <v>370</v>
      </c>
      <c r="EK269" t="s">
        <v>370</v>
      </c>
      <c r="EL269" t="s">
        <v>370</v>
      </c>
      <c r="EM269" t="s">
        <v>370</v>
      </c>
    </row>
    <row r="270" spans="1:143" ht="30" x14ac:dyDescent="0.25">
      <c r="A270" t="s">
        <v>1023</v>
      </c>
      <c r="B270">
        <v>2021</v>
      </c>
      <c r="C270" t="s">
        <v>218</v>
      </c>
      <c r="D270" t="s">
        <v>216</v>
      </c>
      <c r="E270" t="s">
        <v>1240</v>
      </c>
      <c r="F270" t="s">
        <v>217</v>
      </c>
      <c r="G270" t="s">
        <v>1179</v>
      </c>
      <c r="H270" t="s">
        <v>44</v>
      </c>
      <c r="I270">
        <v>60638</v>
      </c>
      <c r="J270" s="2">
        <v>5</v>
      </c>
      <c r="K270">
        <v>325199</v>
      </c>
      <c r="L270" s="32" t="s">
        <v>68</v>
      </c>
      <c r="M270" s="32" t="s">
        <v>1018</v>
      </c>
      <c r="N270">
        <v>41.758690000000001</v>
      </c>
      <c r="O270">
        <v>-87.767409999999998</v>
      </c>
      <c r="P270" s="9">
        <v>110000435413</v>
      </c>
      <c r="Q270" s="9">
        <v>1321219709540</v>
      </c>
      <c r="R270" t="s">
        <v>1019</v>
      </c>
      <c r="S270" t="s">
        <v>1020</v>
      </c>
      <c r="T270" s="34">
        <v>4</v>
      </c>
      <c r="U270" s="2" t="s">
        <v>1032</v>
      </c>
      <c r="V270">
        <v>236</v>
      </c>
      <c r="W270">
        <v>236</v>
      </c>
      <c r="Y270">
        <v>0</v>
      </c>
      <c r="Z270">
        <v>236</v>
      </c>
      <c r="AA270" t="s">
        <v>1021</v>
      </c>
      <c r="AB270" s="32" t="s">
        <v>1027</v>
      </c>
      <c r="AD270" s="33" t="s">
        <v>114</v>
      </c>
      <c r="AJ270" t="s">
        <v>1018</v>
      </c>
      <c r="AK270" t="s">
        <v>1018</v>
      </c>
      <c r="AL270" t="s">
        <v>1018</v>
      </c>
      <c r="AM270" t="s">
        <v>1018</v>
      </c>
      <c r="AN270" t="s">
        <v>1018</v>
      </c>
      <c r="AO270" t="s">
        <v>1018</v>
      </c>
      <c r="AP270" t="s">
        <v>1028</v>
      </c>
      <c r="AQ270" t="s">
        <v>1018</v>
      </c>
      <c r="AR270" t="s">
        <v>1028</v>
      </c>
      <c r="AS270" t="s">
        <v>1018</v>
      </c>
      <c r="AT270" t="s">
        <v>1018</v>
      </c>
      <c r="AU270" t="s">
        <v>1018</v>
      </c>
      <c r="AV270" t="s">
        <v>1018</v>
      </c>
      <c r="AW270" t="s">
        <v>1018</v>
      </c>
      <c r="AX270" t="s">
        <v>1018</v>
      </c>
      <c r="AY270" t="s">
        <v>1018</v>
      </c>
      <c r="AZ270" t="s">
        <v>1018</v>
      </c>
      <c r="BA270" t="s">
        <v>1018</v>
      </c>
      <c r="BB270" t="s">
        <v>1018</v>
      </c>
      <c r="BC270" t="s">
        <v>1018</v>
      </c>
      <c r="BD270" t="s">
        <v>1018</v>
      </c>
      <c r="BE270" t="s">
        <v>1018</v>
      </c>
      <c r="BF270" t="s">
        <v>1018</v>
      </c>
      <c r="BG270" t="s">
        <v>1018</v>
      </c>
      <c r="BH270" t="s">
        <v>1018</v>
      </c>
      <c r="BI270" t="s">
        <v>1018</v>
      </c>
      <c r="BJ270" t="s">
        <v>1018</v>
      </c>
      <c r="BK270" t="s">
        <v>1018</v>
      </c>
      <c r="BL270" t="s">
        <v>1018</v>
      </c>
      <c r="BM270" t="s">
        <v>1018</v>
      </c>
      <c r="BN270" t="s">
        <v>1018</v>
      </c>
      <c r="BO270" t="s">
        <v>1018</v>
      </c>
      <c r="BP270" t="s">
        <v>1018</v>
      </c>
      <c r="BQ270" t="s">
        <v>1018</v>
      </c>
      <c r="BR270" t="s">
        <v>1018</v>
      </c>
      <c r="BS270" t="s">
        <v>1018</v>
      </c>
      <c r="BT270" t="s">
        <v>1018</v>
      </c>
      <c r="BU270" t="s">
        <v>1018</v>
      </c>
      <c r="BV270" t="s">
        <v>1018</v>
      </c>
      <c r="BW270" t="s">
        <v>1018</v>
      </c>
      <c r="BX270" t="s">
        <v>1018</v>
      </c>
      <c r="BY270" t="s">
        <v>1018</v>
      </c>
      <c r="BZ270" t="s">
        <v>1018</v>
      </c>
      <c r="CA270" t="s">
        <v>1018</v>
      </c>
      <c r="CB270" t="s">
        <v>1018</v>
      </c>
      <c r="CC270" t="s">
        <v>1018</v>
      </c>
      <c r="CD270" t="s">
        <v>1018</v>
      </c>
      <c r="CE270" t="s">
        <v>1018</v>
      </c>
      <c r="CF270" t="s">
        <v>1018</v>
      </c>
      <c r="CG270" t="s">
        <v>1018</v>
      </c>
      <c r="CH270" t="s">
        <v>1018</v>
      </c>
      <c r="CI270" t="s">
        <v>1018</v>
      </c>
      <c r="CJ270" t="s">
        <v>1018</v>
      </c>
      <c r="CK270" t="s">
        <v>1018</v>
      </c>
      <c r="CL270" t="s">
        <v>370</v>
      </c>
      <c r="CM270" t="s">
        <v>370</v>
      </c>
      <c r="CN270" t="s">
        <v>370</v>
      </c>
      <c r="CO270" t="s">
        <v>370</v>
      </c>
      <c r="CP270" t="s">
        <v>370</v>
      </c>
      <c r="CQ270" t="s">
        <v>370</v>
      </c>
      <c r="CR270" t="s">
        <v>1029</v>
      </c>
      <c r="CS270" t="s">
        <v>370</v>
      </c>
      <c r="CT270" t="s">
        <v>1030</v>
      </c>
      <c r="CU270" t="s">
        <v>370</v>
      </c>
      <c r="CV270" t="s">
        <v>370</v>
      </c>
      <c r="CW270" t="s">
        <v>370</v>
      </c>
      <c r="CX270" t="s">
        <v>370</v>
      </c>
      <c r="CY270" t="s">
        <v>370</v>
      </c>
      <c r="CZ270" t="s">
        <v>370</v>
      </c>
      <c r="DA270" t="s">
        <v>370</v>
      </c>
      <c r="DB270" t="s">
        <v>370</v>
      </c>
      <c r="DC270" t="s">
        <v>370</v>
      </c>
      <c r="DD270" t="s">
        <v>370</v>
      </c>
      <c r="DE270" t="s">
        <v>370</v>
      </c>
      <c r="DF270" t="s">
        <v>370</v>
      </c>
      <c r="DG270" t="s">
        <v>370</v>
      </c>
      <c r="DH270" t="s">
        <v>370</v>
      </c>
      <c r="DI270" t="s">
        <v>370</v>
      </c>
      <c r="DJ270" t="s">
        <v>370</v>
      </c>
      <c r="DK270" t="s">
        <v>370</v>
      </c>
      <c r="DL270" t="s">
        <v>370</v>
      </c>
      <c r="DM270" t="s">
        <v>370</v>
      </c>
      <c r="DN270" t="s">
        <v>370</v>
      </c>
      <c r="DO270" t="s">
        <v>370</v>
      </c>
      <c r="DP270" t="s">
        <v>370</v>
      </c>
      <c r="DQ270" t="s">
        <v>370</v>
      </c>
      <c r="DR270" t="s">
        <v>370</v>
      </c>
      <c r="DS270" t="s">
        <v>370</v>
      </c>
      <c r="DT270" t="s">
        <v>370</v>
      </c>
      <c r="DU270" t="s">
        <v>370</v>
      </c>
      <c r="DV270" t="s">
        <v>370</v>
      </c>
      <c r="DW270" t="s">
        <v>370</v>
      </c>
      <c r="DX270" t="s">
        <v>370</v>
      </c>
      <c r="DY270" t="s">
        <v>370</v>
      </c>
      <c r="DZ270" t="s">
        <v>370</v>
      </c>
      <c r="EA270" t="s">
        <v>370</v>
      </c>
      <c r="EB270" t="s">
        <v>370</v>
      </c>
      <c r="EC270" t="s">
        <v>370</v>
      </c>
      <c r="ED270" t="s">
        <v>370</v>
      </c>
      <c r="EE270" t="s">
        <v>370</v>
      </c>
      <c r="EF270" t="s">
        <v>370</v>
      </c>
      <c r="EG270" t="s">
        <v>370</v>
      </c>
      <c r="EH270" t="s">
        <v>370</v>
      </c>
      <c r="EI270" t="s">
        <v>370</v>
      </c>
      <c r="EJ270" t="s">
        <v>370</v>
      </c>
      <c r="EK270" t="s">
        <v>370</v>
      </c>
      <c r="EL270" t="s">
        <v>370</v>
      </c>
      <c r="EM270" t="s">
        <v>370</v>
      </c>
    </row>
    <row r="271" spans="1:143" x14ac:dyDescent="0.25">
      <c r="A271" t="s">
        <v>1023</v>
      </c>
      <c r="B271">
        <v>2021</v>
      </c>
      <c r="C271" t="s">
        <v>147</v>
      </c>
      <c r="D271" t="s">
        <v>145</v>
      </c>
      <c r="E271" t="s">
        <v>1133</v>
      </c>
      <c r="F271" t="s">
        <v>146</v>
      </c>
      <c r="G271" t="s">
        <v>1134</v>
      </c>
      <c r="H271" t="s">
        <v>142</v>
      </c>
      <c r="I271">
        <v>22630</v>
      </c>
      <c r="J271" s="2">
        <v>3</v>
      </c>
      <c r="K271">
        <v>325510</v>
      </c>
      <c r="L271" s="32" t="s">
        <v>120</v>
      </c>
      <c r="M271" s="32" t="s">
        <v>1018</v>
      </c>
      <c r="N271">
        <v>38.984667000000002</v>
      </c>
      <c r="O271">
        <v>-78.181659999999994</v>
      </c>
      <c r="P271" s="9">
        <v>110000341149</v>
      </c>
      <c r="Q271" s="9">
        <v>1321219723398</v>
      </c>
      <c r="R271" t="s">
        <v>1019</v>
      </c>
      <c r="S271" t="s">
        <v>1020</v>
      </c>
      <c r="T271" s="34">
        <v>4</v>
      </c>
      <c r="U271" s="2" t="s">
        <v>1032</v>
      </c>
      <c r="V271">
        <v>0</v>
      </c>
      <c r="W271">
        <v>0</v>
      </c>
      <c r="Y271">
        <v>55</v>
      </c>
      <c r="Z271">
        <v>55</v>
      </c>
      <c r="AA271" t="s">
        <v>1021</v>
      </c>
      <c r="AB271" s="32" t="s">
        <v>1027</v>
      </c>
      <c r="AD271" s="33" t="s">
        <v>114</v>
      </c>
      <c r="AJ271" t="s">
        <v>1018</v>
      </c>
      <c r="AK271" t="s">
        <v>1018</v>
      </c>
      <c r="AL271" t="s">
        <v>1018</v>
      </c>
      <c r="AM271" t="s">
        <v>1018</v>
      </c>
      <c r="AN271" t="s">
        <v>1018</v>
      </c>
      <c r="AO271" t="s">
        <v>1018</v>
      </c>
      <c r="AP271" t="s">
        <v>1028</v>
      </c>
      <c r="AQ271" t="s">
        <v>1018</v>
      </c>
      <c r="AR271" t="s">
        <v>1028</v>
      </c>
      <c r="AS271" t="s">
        <v>1018</v>
      </c>
      <c r="AT271" t="s">
        <v>1018</v>
      </c>
      <c r="AU271" t="s">
        <v>1018</v>
      </c>
      <c r="AV271" t="s">
        <v>1018</v>
      </c>
      <c r="AW271" t="s">
        <v>1018</v>
      </c>
      <c r="AX271" t="s">
        <v>1018</v>
      </c>
      <c r="AY271" t="s">
        <v>1018</v>
      </c>
      <c r="AZ271" t="s">
        <v>1018</v>
      </c>
      <c r="BA271" t="s">
        <v>1018</v>
      </c>
      <c r="BB271" t="s">
        <v>1018</v>
      </c>
      <c r="BC271" t="s">
        <v>1018</v>
      </c>
      <c r="BD271" t="s">
        <v>1018</v>
      </c>
      <c r="BE271" t="s">
        <v>1018</v>
      </c>
      <c r="BF271" t="s">
        <v>1018</v>
      </c>
      <c r="BG271" t="s">
        <v>1018</v>
      </c>
      <c r="BH271" t="s">
        <v>1018</v>
      </c>
      <c r="BI271" t="s">
        <v>1018</v>
      </c>
      <c r="BJ271" t="s">
        <v>1018</v>
      </c>
      <c r="BK271" t="s">
        <v>1018</v>
      </c>
      <c r="BL271" t="s">
        <v>1018</v>
      </c>
      <c r="BM271" t="s">
        <v>1018</v>
      </c>
      <c r="BN271" t="s">
        <v>1018</v>
      </c>
      <c r="BO271" t="s">
        <v>1018</v>
      </c>
      <c r="BP271" t="s">
        <v>1018</v>
      </c>
      <c r="BQ271" t="s">
        <v>1018</v>
      </c>
      <c r="BR271" t="s">
        <v>1018</v>
      </c>
      <c r="BS271" t="s">
        <v>1018</v>
      </c>
      <c r="BT271" t="s">
        <v>1018</v>
      </c>
      <c r="BU271" t="s">
        <v>1018</v>
      </c>
      <c r="BV271" t="s">
        <v>1018</v>
      </c>
      <c r="BW271" t="s">
        <v>1018</v>
      </c>
      <c r="BX271" t="s">
        <v>1018</v>
      </c>
      <c r="BY271" t="s">
        <v>1018</v>
      </c>
      <c r="BZ271" t="s">
        <v>1018</v>
      </c>
      <c r="CA271" t="s">
        <v>1018</v>
      </c>
      <c r="CB271" t="s">
        <v>1018</v>
      </c>
      <c r="CC271" t="s">
        <v>1018</v>
      </c>
      <c r="CD271" t="s">
        <v>1018</v>
      </c>
      <c r="CE271" t="s">
        <v>1018</v>
      </c>
      <c r="CF271" t="s">
        <v>1018</v>
      </c>
      <c r="CG271" t="s">
        <v>1018</v>
      </c>
      <c r="CH271" t="s">
        <v>1018</v>
      </c>
      <c r="CI271" t="s">
        <v>1018</v>
      </c>
      <c r="CJ271" t="s">
        <v>1018</v>
      </c>
      <c r="CK271" t="s">
        <v>1018</v>
      </c>
      <c r="CL271" t="s">
        <v>370</v>
      </c>
      <c r="CM271" t="s">
        <v>370</v>
      </c>
      <c r="CN271" t="s">
        <v>370</v>
      </c>
      <c r="CO271" t="s">
        <v>370</v>
      </c>
      <c r="CP271" t="s">
        <v>370</v>
      </c>
      <c r="CQ271" t="s">
        <v>370</v>
      </c>
      <c r="CR271" t="s">
        <v>1029</v>
      </c>
      <c r="CS271" t="s">
        <v>370</v>
      </c>
      <c r="CT271" t="s">
        <v>1030</v>
      </c>
      <c r="CU271" t="s">
        <v>370</v>
      </c>
      <c r="CV271" t="s">
        <v>370</v>
      </c>
      <c r="CW271" t="s">
        <v>370</v>
      </c>
      <c r="CX271" t="s">
        <v>370</v>
      </c>
      <c r="CY271" t="s">
        <v>370</v>
      </c>
      <c r="CZ271" t="s">
        <v>370</v>
      </c>
      <c r="DA271" t="s">
        <v>370</v>
      </c>
      <c r="DB271" t="s">
        <v>370</v>
      </c>
      <c r="DC271" t="s">
        <v>370</v>
      </c>
      <c r="DD271" t="s">
        <v>370</v>
      </c>
      <c r="DE271" t="s">
        <v>370</v>
      </c>
      <c r="DF271" t="s">
        <v>370</v>
      </c>
      <c r="DG271" t="s">
        <v>370</v>
      </c>
      <c r="DH271" t="s">
        <v>370</v>
      </c>
      <c r="DI271" t="s">
        <v>370</v>
      </c>
      <c r="DJ271" t="s">
        <v>370</v>
      </c>
      <c r="DK271" t="s">
        <v>370</v>
      </c>
      <c r="DL271" t="s">
        <v>370</v>
      </c>
      <c r="DM271" t="s">
        <v>370</v>
      </c>
      <c r="DN271" t="s">
        <v>370</v>
      </c>
      <c r="DO271" t="s">
        <v>370</v>
      </c>
      <c r="DP271" t="s">
        <v>370</v>
      </c>
      <c r="DQ271" t="s">
        <v>370</v>
      </c>
      <c r="DR271" t="s">
        <v>370</v>
      </c>
      <c r="DS271" t="s">
        <v>370</v>
      </c>
      <c r="DT271" t="s">
        <v>370</v>
      </c>
      <c r="DU271" t="s">
        <v>370</v>
      </c>
      <c r="DV271" t="s">
        <v>370</v>
      </c>
      <c r="DW271" t="s">
        <v>370</v>
      </c>
      <c r="DX271" t="s">
        <v>370</v>
      </c>
      <c r="DY271" t="s">
        <v>370</v>
      </c>
      <c r="DZ271" t="s">
        <v>370</v>
      </c>
      <c r="EA271" t="s">
        <v>370</v>
      </c>
      <c r="EB271" t="s">
        <v>370</v>
      </c>
      <c r="EC271" t="s">
        <v>370</v>
      </c>
      <c r="ED271" t="s">
        <v>370</v>
      </c>
      <c r="EE271" t="s">
        <v>370</v>
      </c>
      <c r="EF271" t="s">
        <v>370</v>
      </c>
      <c r="EG271" t="s">
        <v>370</v>
      </c>
      <c r="EH271" t="s">
        <v>370</v>
      </c>
      <c r="EI271" t="s">
        <v>370</v>
      </c>
      <c r="EJ271" t="s">
        <v>370</v>
      </c>
      <c r="EK271" t="s">
        <v>370</v>
      </c>
      <c r="EL271" t="s">
        <v>370</v>
      </c>
      <c r="EM271" t="s">
        <v>370</v>
      </c>
    </row>
    <row r="272" spans="1:143" x14ac:dyDescent="0.25">
      <c r="A272" t="s">
        <v>1015</v>
      </c>
      <c r="B272">
        <v>2021</v>
      </c>
      <c r="C272" t="s">
        <v>614</v>
      </c>
      <c r="D272" t="s">
        <v>612</v>
      </c>
      <c r="E272" t="s">
        <v>1337</v>
      </c>
      <c r="F272" t="s">
        <v>613</v>
      </c>
      <c r="G272" t="s">
        <v>1317</v>
      </c>
      <c r="H272" t="s">
        <v>171</v>
      </c>
      <c r="I272">
        <v>29730</v>
      </c>
      <c r="J272" s="2">
        <v>4</v>
      </c>
      <c r="K272">
        <v>325211</v>
      </c>
      <c r="L272" s="32" t="s">
        <v>259</v>
      </c>
      <c r="M272" s="32" t="s">
        <v>1018</v>
      </c>
      <c r="N272">
        <v>34.972270999999999</v>
      </c>
      <c r="O272">
        <v>-80.980204999999998</v>
      </c>
      <c r="P272" s="9">
        <v>110050813958</v>
      </c>
      <c r="Q272" s="9">
        <v>1321219733437</v>
      </c>
      <c r="R272" t="s">
        <v>1019</v>
      </c>
      <c r="S272" t="s">
        <v>1020</v>
      </c>
      <c r="T272" s="10" t="s">
        <v>366</v>
      </c>
      <c r="U272" s="2" t="e">
        <v>#N/A</v>
      </c>
      <c r="V272" t="s">
        <v>366</v>
      </c>
      <c r="W272">
        <v>0</v>
      </c>
      <c r="Y272">
        <v>0</v>
      </c>
      <c r="Z272" t="s">
        <v>366</v>
      </c>
      <c r="AA272" t="s">
        <v>1021</v>
      </c>
      <c r="AB272" s="32" t="s">
        <v>370</v>
      </c>
      <c r="AD272" s="33" t="s">
        <v>426</v>
      </c>
      <c r="AJ272" t="s">
        <v>1018</v>
      </c>
      <c r="AK272" t="s">
        <v>1018</v>
      </c>
      <c r="AL272" t="s">
        <v>1018</v>
      </c>
      <c r="AM272" t="s">
        <v>1018</v>
      </c>
      <c r="AN272" t="s">
        <v>1018</v>
      </c>
      <c r="AO272" t="s">
        <v>1018</v>
      </c>
      <c r="AP272" t="s">
        <v>1018</v>
      </c>
      <c r="AQ272" t="s">
        <v>366</v>
      </c>
      <c r="AR272" t="s">
        <v>366</v>
      </c>
      <c r="AS272" t="s">
        <v>366</v>
      </c>
      <c r="AT272" t="s">
        <v>366</v>
      </c>
      <c r="AU272" t="s">
        <v>366</v>
      </c>
      <c r="AV272" t="s">
        <v>1018</v>
      </c>
      <c r="AW272" t="s">
        <v>366</v>
      </c>
      <c r="AX272" t="s">
        <v>366</v>
      </c>
      <c r="AY272" t="s">
        <v>366</v>
      </c>
      <c r="AZ272" t="s">
        <v>366</v>
      </c>
      <c r="BA272" t="s">
        <v>366</v>
      </c>
      <c r="BB272" t="s">
        <v>366</v>
      </c>
      <c r="BC272" t="s">
        <v>366</v>
      </c>
      <c r="BD272" t="s">
        <v>366</v>
      </c>
      <c r="BE272" t="s">
        <v>366</v>
      </c>
      <c r="BF272" t="s">
        <v>366</v>
      </c>
      <c r="BG272" t="s">
        <v>366</v>
      </c>
      <c r="BH272" t="s">
        <v>366</v>
      </c>
      <c r="BI272" t="s">
        <v>1018</v>
      </c>
      <c r="BJ272" t="s">
        <v>1018</v>
      </c>
      <c r="BK272" t="s">
        <v>1018</v>
      </c>
      <c r="BL272" t="s">
        <v>1018</v>
      </c>
      <c r="BM272" t="s">
        <v>1018</v>
      </c>
      <c r="BN272" t="s">
        <v>366</v>
      </c>
      <c r="BO272" t="s">
        <v>366</v>
      </c>
      <c r="BP272" t="s">
        <v>366</v>
      </c>
      <c r="BQ272" t="s">
        <v>366</v>
      </c>
      <c r="BR272" t="s">
        <v>366</v>
      </c>
      <c r="BS272" t="s">
        <v>366</v>
      </c>
      <c r="BT272" t="s">
        <v>366</v>
      </c>
      <c r="BU272" t="s">
        <v>1018</v>
      </c>
      <c r="BV272" t="s">
        <v>366</v>
      </c>
      <c r="BW272" t="s">
        <v>366</v>
      </c>
      <c r="BX272" t="s">
        <v>366</v>
      </c>
      <c r="BY272" t="s">
        <v>366</v>
      </c>
      <c r="BZ272" t="s">
        <v>366</v>
      </c>
      <c r="CA272" t="s">
        <v>366</v>
      </c>
      <c r="CB272" t="s">
        <v>1018</v>
      </c>
      <c r="CC272" t="s">
        <v>366</v>
      </c>
      <c r="CD272" t="s">
        <v>366</v>
      </c>
      <c r="CE272" t="s">
        <v>366</v>
      </c>
      <c r="CF272" t="s">
        <v>366</v>
      </c>
      <c r="CG272" t="s">
        <v>366</v>
      </c>
      <c r="CH272" t="s">
        <v>366</v>
      </c>
      <c r="CI272" t="s">
        <v>366</v>
      </c>
      <c r="CJ272" t="s">
        <v>366</v>
      </c>
      <c r="CK272" t="s">
        <v>366</v>
      </c>
      <c r="CL272" t="s">
        <v>370</v>
      </c>
      <c r="CM272" t="s">
        <v>370</v>
      </c>
      <c r="CN272" t="s">
        <v>370</v>
      </c>
      <c r="CO272" t="s">
        <v>370</v>
      </c>
      <c r="CP272" t="s">
        <v>370</v>
      </c>
      <c r="CQ272" t="s">
        <v>370</v>
      </c>
      <c r="CR272" t="s">
        <v>370</v>
      </c>
      <c r="CS272" t="s">
        <v>370</v>
      </c>
      <c r="CT272" t="s">
        <v>370</v>
      </c>
      <c r="CU272" t="s">
        <v>370</v>
      </c>
      <c r="CV272" t="s">
        <v>370</v>
      </c>
      <c r="CW272" t="s">
        <v>370</v>
      </c>
      <c r="CX272" t="s">
        <v>370</v>
      </c>
      <c r="CY272" t="s">
        <v>370</v>
      </c>
      <c r="CZ272" t="s">
        <v>370</v>
      </c>
      <c r="DA272" t="s">
        <v>370</v>
      </c>
      <c r="DB272" t="s">
        <v>370</v>
      </c>
      <c r="DC272" t="s">
        <v>370</v>
      </c>
      <c r="DD272" t="s">
        <v>370</v>
      </c>
      <c r="DE272" t="s">
        <v>370</v>
      </c>
      <c r="DF272" t="s">
        <v>370</v>
      </c>
      <c r="DG272" t="s">
        <v>370</v>
      </c>
      <c r="DH272" t="s">
        <v>370</v>
      </c>
      <c r="DI272" t="s">
        <v>370</v>
      </c>
      <c r="DJ272" t="s">
        <v>370</v>
      </c>
      <c r="DK272" t="s">
        <v>370</v>
      </c>
      <c r="DL272" t="s">
        <v>370</v>
      </c>
      <c r="DM272" t="s">
        <v>370</v>
      </c>
      <c r="DN272" t="s">
        <v>370</v>
      </c>
      <c r="DO272" t="s">
        <v>370</v>
      </c>
      <c r="DP272" t="s">
        <v>370</v>
      </c>
      <c r="DQ272" t="s">
        <v>370</v>
      </c>
      <c r="DR272" t="s">
        <v>370</v>
      </c>
      <c r="DS272" t="s">
        <v>370</v>
      </c>
      <c r="DT272" t="s">
        <v>370</v>
      </c>
      <c r="DU272" t="s">
        <v>370</v>
      </c>
      <c r="DV272" t="s">
        <v>370</v>
      </c>
      <c r="DW272" t="s">
        <v>370</v>
      </c>
      <c r="DX272" t="s">
        <v>370</v>
      </c>
      <c r="DY272" t="s">
        <v>370</v>
      </c>
      <c r="DZ272" t="s">
        <v>370</v>
      </c>
      <c r="EA272" t="s">
        <v>370</v>
      </c>
      <c r="EB272" t="s">
        <v>370</v>
      </c>
      <c r="EC272" t="s">
        <v>370</v>
      </c>
      <c r="ED272" t="s">
        <v>370</v>
      </c>
      <c r="EE272" t="s">
        <v>370</v>
      </c>
      <c r="EF272" t="s">
        <v>370</v>
      </c>
      <c r="EG272" t="s">
        <v>370</v>
      </c>
      <c r="EH272" t="s">
        <v>370</v>
      </c>
      <c r="EI272" t="s">
        <v>370</v>
      </c>
      <c r="EJ272" t="s">
        <v>370</v>
      </c>
      <c r="EK272" t="s">
        <v>370</v>
      </c>
      <c r="EL272" t="s">
        <v>370</v>
      </c>
      <c r="EM272" t="s">
        <v>370</v>
      </c>
    </row>
    <row r="273" spans="1:143" x14ac:dyDescent="0.25">
      <c r="A273" t="s">
        <v>1015</v>
      </c>
      <c r="B273">
        <v>2021</v>
      </c>
      <c r="C273" t="s">
        <v>611</v>
      </c>
      <c r="D273" t="s">
        <v>609</v>
      </c>
      <c r="E273" t="s">
        <v>1038</v>
      </c>
      <c r="F273" t="s">
        <v>610</v>
      </c>
      <c r="G273" t="s">
        <v>1039</v>
      </c>
      <c r="H273" t="s">
        <v>230</v>
      </c>
      <c r="I273">
        <v>64116</v>
      </c>
      <c r="J273" s="2">
        <v>7</v>
      </c>
      <c r="K273">
        <v>325211</v>
      </c>
      <c r="L273" s="32" t="s">
        <v>259</v>
      </c>
      <c r="M273" s="32" t="s">
        <v>1018</v>
      </c>
      <c r="N273">
        <v>39.132289999999998</v>
      </c>
      <c r="O273">
        <v>-94.56953</v>
      </c>
      <c r="P273" s="9">
        <v>110046122986</v>
      </c>
      <c r="Q273" s="9">
        <v>1321219735988</v>
      </c>
      <c r="R273" t="s">
        <v>1019</v>
      </c>
      <c r="S273" t="s">
        <v>1020</v>
      </c>
      <c r="T273" s="10" t="s">
        <v>366</v>
      </c>
      <c r="U273" s="2" t="e">
        <v>#N/A</v>
      </c>
      <c r="V273" t="s">
        <v>366</v>
      </c>
      <c r="W273">
        <v>0</v>
      </c>
      <c r="Y273">
        <v>0</v>
      </c>
      <c r="Z273" t="s">
        <v>366</v>
      </c>
      <c r="AA273" t="s">
        <v>1021</v>
      </c>
      <c r="AB273" s="32" t="s">
        <v>370</v>
      </c>
      <c r="AD273" s="33" t="s">
        <v>426</v>
      </c>
      <c r="AJ273" t="s">
        <v>1018</v>
      </c>
      <c r="AK273" t="s">
        <v>1018</v>
      </c>
      <c r="AL273" t="s">
        <v>1018</v>
      </c>
      <c r="AM273" t="s">
        <v>1018</v>
      </c>
      <c r="AN273" t="s">
        <v>1018</v>
      </c>
      <c r="AO273" t="s">
        <v>1018</v>
      </c>
      <c r="AP273" t="s">
        <v>1018</v>
      </c>
      <c r="AQ273" t="s">
        <v>366</v>
      </c>
      <c r="AR273" t="s">
        <v>366</v>
      </c>
      <c r="AS273" t="s">
        <v>366</v>
      </c>
      <c r="AT273" t="s">
        <v>366</v>
      </c>
      <c r="AU273" t="s">
        <v>366</v>
      </c>
      <c r="AV273" t="s">
        <v>1018</v>
      </c>
      <c r="AW273" t="s">
        <v>366</v>
      </c>
      <c r="AX273" t="s">
        <v>366</v>
      </c>
      <c r="AY273" t="s">
        <v>366</v>
      </c>
      <c r="AZ273" t="s">
        <v>366</v>
      </c>
      <c r="BA273" t="s">
        <v>366</v>
      </c>
      <c r="BB273" t="s">
        <v>366</v>
      </c>
      <c r="BC273" t="s">
        <v>366</v>
      </c>
      <c r="BD273" t="s">
        <v>366</v>
      </c>
      <c r="BE273" t="s">
        <v>366</v>
      </c>
      <c r="BF273" t="s">
        <v>366</v>
      </c>
      <c r="BG273" t="s">
        <v>366</v>
      </c>
      <c r="BH273" t="s">
        <v>366</v>
      </c>
      <c r="BI273" t="s">
        <v>1018</v>
      </c>
      <c r="BJ273" t="s">
        <v>1018</v>
      </c>
      <c r="BK273" t="s">
        <v>1018</v>
      </c>
      <c r="BL273" t="s">
        <v>1018</v>
      </c>
      <c r="BM273" t="s">
        <v>1018</v>
      </c>
      <c r="BN273" t="s">
        <v>366</v>
      </c>
      <c r="BO273" t="s">
        <v>366</v>
      </c>
      <c r="BP273" t="s">
        <v>366</v>
      </c>
      <c r="BQ273" t="s">
        <v>366</v>
      </c>
      <c r="BR273" t="s">
        <v>366</v>
      </c>
      <c r="BS273" t="s">
        <v>366</v>
      </c>
      <c r="BT273" t="s">
        <v>366</v>
      </c>
      <c r="BU273" t="s">
        <v>1018</v>
      </c>
      <c r="BV273" t="s">
        <v>366</v>
      </c>
      <c r="BW273" t="s">
        <v>366</v>
      </c>
      <c r="BX273" t="s">
        <v>366</v>
      </c>
      <c r="BY273" t="s">
        <v>366</v>
      </c>
      <c r="BZ273" t="s">
        <v>366</v>
      </c>
      <c r="CA273" t="s">
        <v>366</v>
      </c>
      <c r="CB273" t="s">
        <v>1018</v>
      </c>
      <c r="CC273" t="s">
        <v>366</v>
      </c>
      <c r="CD273" t="s">
        <v>366</v>
      </c>
      <c r="CE273" t="s">
        <v>366</v>
      </c>
      <c r="CF273" t="s">
        <v>366</v>
      </c>
      <c r="CG273" t="s">
        <v>366</v>
      </c>
      <c r="CH273" t="s">
        <v>366</v>
      </c>
      <c r="CI273" t="s">
        <v>366</v>
      </c>
      <c r="CJ273" t="s">
        <v>366</v>
      </c>
      <c r="CK273" t="s">
        <v>366</v>
      </c>
      <c r="CL273" t="s">
        <v>370</v>
      </c>
      <c r="CM273" t="s">
        <v>370</v>
      </c>
      <c r="CN273" t="s">
        <v>370</v>
      </c>
      <c r="CO273" t="s">
        <v>370</v>
      </c>
      <c r="CP273" t="s">
        <v>370</v>
      </c>
      <c r="CQ273" t="s">
        <v>370</v>
      </c>
      <c r="CR273" t="s">
        <v>370</v>
      </c>
      <c r="CS273" t="s">
        <v>370</v>
      </c>
      <c r="CT273" t="s">
        <v>370</v>
      </c>
      <c r="CU273" t="s">
        <v>370</v>
      </c>
      <c r="CV273" t="s">
        <v>370</v>
      </c>
      <c r="CW273" t="s">
        <v>370</v>
      </c>
      <c r="CX273" t="s">
        <v>370</v>
      </c>
      <c r="CY273" t="s">
        <v>370</v>
      </c>
      <c r="CZ273" t="s">
        <v>370</v>
      </c>
      <c r="DA273" t="s">
        <v>370</v>
      </c>
      <c r="DB273" t="s">
        <v>370</v>
      </c>
      <c r="DC273" t="s">
        <v>370</v>
      </c>
      <c r="DD273" t="s">
        <v>370</v>
      </c>
      <c r="DE273" t="s">
        <v>370</v>
      </c>
      <c r="DF273" t="s">
        <v>370</v>
      </c>
      <c r="DG273" t="s">
        <v>370</v>
      </c>
      <c r="DH273" t="s">
        <v>370</v>
      </c>
      <c r="DI273" t="s">
        <v>370</v>
      </c>
      <c r="DJ273" t="s">
        <v>370</v>
      </c>
      <c r="DK273" t="s">
        <v>370</v>
      </c>
      <c r="DL273" t="s">
        <v>370</v>
      </c>
      <c r="DM273" t="s">
        <v>370</v>
      </c>
      <c r="DN273" t="s">
        <v>370</v>
      </c>
      <c r="DO273" t="s">
        <v>370</v>
      </c>
      <c r="DP273" t="s">
        <v>370</v>
      </c>
      <c r="DQ273" t="s">
        <v>370</v>
      </c>
      <c r="DR273" t="s">
        <v>370</v>
      </c>
      <c r="DS273" t="s">
        <v>370</v>
      </c>
      <c r="DT273" t="s">
        <v>370</v>
      </c>
      <c r="DU273" t="s">
        <v>370</v>
      </c>
      <c r="DV273" t="s">
        <v>370</v>
      </c>
      <c r="DW273" t="s">
        <v>370</v>
      </c>
      <c r="DX273" t="s">
        <v>370</v>
      </c>
      <c r="DY273" t="s">
        <v>370</v>
      </c>
      <c r="DZ273" t="s">
        <v>370</v>
      </c>
      <c r="EA273" t="s">
        <v>370</v>
      </c>
      <c r="EB273" t="s">
        <v>370</v>
      </c>
      <c r="EC273" t="s">
        <v>370</v>
      </c>
      <c r="ED273" t="s">
        <v>370</v>
      </c>
      <c r="EE273" t="s">
        <v>370</v>
      </c>
      <c r="EF273" t="s">
        <v>370</v>
      </c>
      <c r="EG273" t="s">
        <v>370</v>
      </c>
      <c r="EH273" t="s">
        <v>370</v>
      </c>
      <c r="EI273" t="s">
        <v>370</v>
      </c>
      <c r="EJ273" t="s">
        <v>370</v>
      </c>
      <c r="EK273" t="s">
        <v>370</v>
      </c>
      <c r="EL273" t="s">
        <v>370</v>
      </c>
      <c r="EM273" t="s">
        <v>370</v>
      </c>
    </row>
    <row r="274" spans="1:143" x14ac:dyDescent="0.25">
      <c r="A274" t="s">
        <v>1023</v>
      </c>
      <c r="B274">
        <v>2021</v>
      </c>
      <c r="C274" t="s">
        <v>483</v>
      </c>
      <c r="D274" t="s">
        <v>481</v>
      </c>
      <c r="E274" t="s">
        <v>1049</v>
      </c>
      <c r="F274" t="s">
        <v>482</v>
      </c>
      <c r="G274" t="s">
        <v>1050</v>
      </c>
      <c r="H274" t="s">
        <v>289</v>
      </c>
      <c r="I274">
        <v>40209</v>
      </c>
      <c r="J274" s="2">
        <v>4</v>
      </c>
      <c r="K274">
        <v>325211</v>
      </c>
      <c r="L274" s="32" t="s">
        <v>259</v>
      </c>
      <c r="M274" s="32" t="s">
        <v>1018</v>
      </c>
      <c r="N274">
        <v>38.180278000000001</v>
      </c>
      <c r="O274">
        <v>-85.753611000000006</v>
      </c>
      <c r="P274" s="9">
        <v>110000378172</v>
      </c>
      <c r="Q274" s="9">
        <v>1321219736954</v>
      </c>
      <c r="R274" t="s">
        <v>1019</v>
      </c>
      <c r="S274" t="s">
        <v>1020</v>
      </c>
      <c r="T274" s="34">
        <v>5</v>
      </c>
      <c r="U274" s="2" t="s">
        <v>1037</v>
      </c>
      <c r="V274">
        <v>18</v>
      </c>
      <c r="W274">
        <v>18</v>
      </c>
      <c r="Y274">
        <v>62</v>
      </c>
      <c r="Z274">
        <v>80</v>
      </c>
      <c r="AA274" t="s">
        <v>1021</v>
      </c>
      <c r="AB274" s="32" t="s">
        <v>1027</v>
      </c>
      <c r="AD274" s="33" t="s">
        <v>426</v>
      </c>
      <c r="AJ274" t="s">
        <v>1018</v>
      </c>
      <c r="AK274" t="s">
        <v>1018</v>
      </c>
      <c r="AL274" t="s">
        <v>1018</v>
      </c>
      <c r="AM274" t="s">
        <v>1018</v>
      </c>
      <c r="AN274" t="s">
        <v>1018</v>
      </c>
      <c r="AO274" t="s">
        <v>1018</v>
      </c>
      <c r="AP274" t="s">
        <v>1028</v>
      </c>
      <c r="AQ274" t="s">
        <v>1018</v>
      </c>
      <c r="AR274" t="s">
        <v>1028</v>
      </c>
      <c r="AS274" t="s">
        <v>1018</v>
      </c>
      <c r="AT274" t="s">
        <v>1018</v>
      </c>
      <c r="AU274" t="s">
        <v>1018</v>
      </c>
      <c r="AV274" t="s">
        <v>1018</v>
      </c>
      <c r="AW274" t="s">
        <v>1018</v>
      </c>
      <c r="AX274" t="s">
        <v>1018</v>
      </c>
      <c r="AY274" t="s">
        <v>1018</v>
      </c>
      <c r="AZ274" t="s">
        <v>1018</v>
      </c>
      <c r="BA274" t="s">
        <v>1018</v>
      </c>
      <c r="BB274" t="s">
        <v>1018</v>
      </c>
      <c r="BC274" t="s">
        <v>1018</v>
      </c>
      <c r="BD274" t="s">
        <v>1018</v>
      </c>
      <c r="BE274" t="s">
        <v>1018</v>
      </c>
      <c r="BF274" t="s">
        <v>1018</v>
      </c>
      <c r="BG274" t="s">
        <v>1018</v>
      </c>
      <c r="BH274" t="s">
        <v>1018</v>
      </c>
      <c r="BI274" t="s">
        <v>1018</v>
      </c>
      <c r="BJ274" t="s">
        <v>1018</v>
      </c>
      <c r="BK274" t="s">
        <v>1018</v>
      </c>
      <c r="BL274" t="s">
        <v>1018</v>
      </c>
      <c r="BM274" t="s">
        <v>1018</v>
      </c>
      <c r="BN274" t="s">
        <v>1018</v>
      </c>
      <c r="BO274" t="s">
        <v>1018</v>
      </c>
      <c r="BP274" t="s">
        <v>1018</v>
      </c>
      <c r="BQ274" t="s">
        <v>1018</v>
      </c>
      <c r="BR274" t="s">
        <v>1018</v>
      </c>
      <c r="BS274" t="s">
        <v>1018</v>
      </c>
      <c r="BT274" t="s">
        <v>1018</v>
      </c>
      <c r="BU274" t="s">
        <v>1018</v>
      </c>
      <c r="BV274" t="s">
        <v>1018</v>
      </c>
      <c r="BW274" t="s">
        <v>1018</v>
      </c>
      <c r="BX274" t="s">
        <v>1018</v>
      </c>
      <c r="BY274" t="s">
        <v>1018</v>
      </c>
      <c r="BZ274" t="s">
        <v>1018</v>
      </c>
      <c r="CA274" t="s">
        <v>1018</v>
      </c>
      <c r="CB274" t="s">
        <v>1018</v>
      </c>
      <c r="CC274" t="s">
        <v>1018</v>
      </c>
      <c r="CD274" t="s">
        <v>1018</v>
      </c>
      <c r="CE274" t="s">
        <v>1018</v>
      </c>
      <c r="CF274" t="s">
        <v>1018</v>
      </c>
      <c r="CG274" t="s">
        <v>1018</v>
      </c>
      <c r="CH274" t="s">
        <v>1018</v>
      </c>
      <c r="CI274" t="s">
        <v>1018</v>
      </c>
      <c r="CJ274" t="s">
        <v>1018</v>
      </c>
      <c r="CK274" t="s">
        <v>1018</v>
      </c>
      <c r="CL274" t="s">
        <v>370</v>
      </c>
      <c r="CM274" t="s">
        <v>370</v>
      </c>
      <c r="CN274" t="s">
        <v>370</v>
      </c>
      <c r="CO274" t="s">
        <v>370</v>
      </c>
      <c r="CP274" t="s">
        <v>370</v>
      </c>
      <c r="CQ274" t="s">
        <v>370</v>
      </c>
      <c r="CR274" t="s">
        <v>1029</v>
      </c>
      <c r="CS274" t="s">
        <v>370</v>
      </c>
      <c r="CT274" t="s">
        <v>1030</v>
      </c>
      <c r="CU274" t="s">
        <v>370</v>
      </c>
      <c r="CV274" t="s">
        <v>370</v>
      </c>
      <c r="CW274" t="s">
        <v>370</v>
      </c>
      <c r="CX274" t="s">
        <v>370</v>
      </c>
      <c r="CY274" t="s">
        <v>370</v>
      </c>
      <c r="CZ274" t="s">
        <v>370</v>
      </c>
      <c r="DA274" t="s">
        <v>370</v>
      </c>
      <c r="DB274" t="s">
        <v>370</v>
      </c>
      <c r="DC274" t="s">
        <v>370</v>
      </c>
      <c r="DD274" t="s">
        <v>370</v>
      </c>
      <c r="DE274" t="s">
        <v>370</v>
      </c>
      <c r="DF274" t="s">
        <v>370</v>
      </c>
      <c r="DG274" t="s">
        <v>370</v>
      </c>
      <c r="DH274" t="s">
        <v>370</v>
      </c>
      <c r="DI274" t="s">
        <v>370</v>
      </c>
      <c r="DJ274" t="s">
        <v>370</v>
      </c>
      <c r="DK274" t="s">
        <v>370</v>
      </c>
      <c r="DL274" t="s">
        <v>370</v>
      </c>
      <c r="DM274" t="s">
        <v>370</v>
      </c>
      <c r="DN274" t="s">
        <v>370</v>
      </c>
      <c r="DO274" t="s">
        <v>370</v>
      </c>
      <c r="DP274" t="s">
        <v>370</v>
      </c>
      <c r="DQ274" t="s">
        <v>370</v>
      </c>
      <c r="DR274" t="s">
        <v>370</v>
      </c>
      <c r="DS274" t="s">
        <v>370</v>
      </c>
      <c r="DT274" t="s">
        <v>370</v>
      </c>
      <c r="DU274" t="s">
        <v>370</v>
      </c>
      <c r="DV274" t="s">
        <v>370</v>
      </c>
      <c r="DW274" t="s">
        <v>370</v>
      </c>
      <c r="DX274" t="s">
        <v>370</v>
      </c>
      <c r="DY274" t="s">
        <v>370</v>
      </c>
      <c r="DZ274" t="s">
        <v>370</v>
      </c>
      <c r="EA274" t="s">
        <v>370</v>
      </c>
      <c r="EB274" t="s">
        <v>370</v>
      </c>
      <c r="EC274" t="s">
        <v>370</v>
      </c>
      <c r="ED274" t="s">
        <v>370</v>
      </c>
      <c r="EE274" t="s">
        <v>370</v>
      </c>
      <c r="EF274" t="s">
        <v>370</v>
      </c>
      <c r="EG274" t="s">
        <v>370</v>
      </c>
      <c r="EH274" t="s">
        <v>370</v>
      </c>
      <c r="EI274" t="s">
        <v>370</v>
      </c>
      <c r="EJ274" t="s">
        <v>370</v>
      </c>
      <c r="EK274" t="s">
        <v>370</v>
      </c>
      <c r="EL274" t="s">
        <v>370</v>
      </c>
      <c r="EM274" t="s">
        <v>370</v>
      </c>
    </row>
    <row r="275" spans="1:143" x14ac:dyDescent="0.25">
      <c r="A275" t="s">
        <v>1023</v>
      </c>
      <c r="B275">
        <v>2021</v>
      </c>
      <c r="C275" t="s">
        <v>551</v>
      </c>
      <c r="D275" t="s">
        <v>447</v>
      </c>
      <c r="E275" t="s">
        <v>1098</v>
      </c>
      <c r="F275" t="s">
        <v>525</v>
      </c>
      <c r="G275" t="s">
        <v>1099</v>
      </c>
      <c r="H275" t="s">
        <v>86</v>
      </c>
      <c r="I275">
        <v>32254</v>
      </c>
      <c r="J275" s="2">
        <v>4</v>
      </c>
      <c r="K275">
        <v>325211</v>
      </c>
      <c r="L275" s="32" t="s">
        <v>259</v>
      </c>
      <c r="M275" s="32" t="s">
        <v>1018</v>
      </c>
      <c r="N275">
        <v>30.326643000000001</v>
      </c>
      <c r="O275">
        <v>-81.745958000000002</v>
      </c>
      <c r="P275" s="9">
        <v>110000498612</v>
      </c>
      <c r="Q275" s="9">
        <v>1321219746411</v>
      </c>
      <c r="R275" t="s">
        <v>1019</v>
      </c>
      <c r="S275" t="s">
        <v>1020</v>
      </c>
      <c r="T275" s="34">
        <v>6</v>
      </c>
      <c r="U275" s="2" t="s">
        <v>1026</v>
      </c>
      <c r="V275" t="s">
        <v>366</v>
      </c>
      <c r="W275">
        <v>5</v>
      </c>
      <c r="Y275">
        <v>35</v>
      </c>
      <c r="Z275">
        <v>40</v>
      </c>
      <c r="AA275" t="s">
        <v>1021</v>
      </c>
      <c r="AB275" s="32" t="s">
        <v>1027</v>
      </c>
      <c r="AD275" s="33" t="s">
        <v>426</v>
      </c>
      <c r="AJ275" t="s">
        <v>1018</v>
      </c>
      <c r="AK275" t="s">
        <v>1018</v>
      </c>
      <c r="AL275" t="s">
        <v>1018</v>
      </c>
      <c r="AM275" t="s">
        <v>1018</v>
      </c>
      <c r="AN275" t="s">
        <v>1018</v>
      </c>
      <c r="AO275" t="s">
        <v>1018</v>
      </c>
      <c r="AP275" t="s">
        <v>1028</v>
      </c>
      <c r="AQ275" t="s">
        <v>1018</v>
      </c>
      <c r="AR275" t="s">
        <v>1028</v>
      </c>
      <c r="AS275" t="s">
        <v>1018</v>
      </c>
      <c r="AT275" t="s">
        <v>1018</v>
      </c>
      <c r="AU275" t="s">
        <v>1018</v>
      </c>
      <c r="AV275" t="s">
        <v>1018</v>
      </c>
      <c r="AW275" t="s">
        <v>1018</v>
      </c>
      <c r="AX275" t="s">
        <v>1018</v>
      </c>
      <c r="AY275" t="s">
        <v>1018</v>
      </c>
      <c r="AZ275" t="s">
        <v>1018</v>
      </c>
      <c r="BA275" t="s">
        <v>1018</v>
      </c>
      <c r="BB275" t="s">
        <v>1018</v>
      </c>
      <c r="BC275" t="s">
        <v>1018</v>
      </c>
      <c r="BD275" t="s">
        <v>1018</v>
      </c>
      <c r="BE275" t="s">
        <v>1018</v>
      </c>
      <c r="BF275" t="s">
        <v>1018</v>
      </c>
      <c r="BG275" t="s">
        <v>1018</v>
      </c>
      <c r="BH275" t="s">
        <v>1018</v>
      </c>
      <c r="BI275" t="s">
        <v>1018</v>
      </c>
      <c r="BJ275" t="s">
        <v>1018</v>
      </c>
      <c r="BK275" t="s">
        <v>1018</v>
      </c>
      <c r="BL275" t="s">
        <v>1018</v>
      </c>
      <c r="BM275" t="s">
        <v>1018</v>
      </c>
      <c r="BN275" t="s">
        <v>1018</v>
      </c>
      <c r="BO275" t="s">
        <v>1018</v>
      </c>
      <c r="BP275" t="s">
        <v>1018</v>
      </c>
      <c r="BQ275" t="s">
        <v>1018</v>
      </c>
      <c r="BR275" t="s">
        <v>1018</v>
      </c>
      <c r="BS275" t="s">
        <v>1018</v>
      </c>
      <c r="BT275" t="s">
        <v>1018</v>
      </c>
      <c r="BU275" t="s">
        <v>1018</v>
      </c>
      <c r="BV275" t="s">
        <v>1018</v>
      </c>
      <c r="BW275" t="s">
        <v>1018</v>
      </c>
      <c r="BX275" t="s">
        <v>1018</v>
      </c>
      <c r="BY275" t="s">
        <v>1018</v>
      </c>
      <c r="BZ275" t="s">
        <v>1018</v>
      </c>
      <c r="CA275" t="s">
        <v>1018</v>
      </c>
      <c r="CB275" t="s">
        <v>1018</v>
      </c>
      <c r="CC275" t="s">
        <v>1018</v>
      </c>
      <c r="CD275" t="s">
        <v>1018</v>
      </c>
      <c r="CE275" t="s">
        <v>1018</v>
      </c>
      <c r="CF275" t="s">
        <v>1018</v>
      </c>
      <c r="CG275" t="s">
        <v>1018</v>
      </c>
      <c r="CH275" t="s">
        <v>1018</v>
      </c>
      <c r="CI275" t="s">
        <v>1018</v>
      </c>
      <c r="CJ275" t="s">
        <v>1018</v>
      </c>
      <c r="CK275" t="s">
        <v>1018</v>
      </c>
      <c r="CL275" t="s">
        <v>370</v>
      </c>
      <c r="CM275" t="s">
        <v>370</v>
      </c>
      <c r="CN275" t="s">
        <v>370</v>
      </c>
      <c r="CO275" t="s">
        <v>370</v>
      </c>
      <c r="CP275" t="s">
        <v>370</v>
      </c>
      <c r="CQ275" t="s">
        <v>370</v>
      </c>
      <c r="CR275" t="s">
        <v>1029</v>
      </c>
      <c r="CS275" t="s">
        <v>370</v>
      </c>
      <c r="CT275" t="s">
        <v>1030</v>
      </c>
      <c r="CU275" t="s">
        <v>370</v>
      </c>
      <c r="CV275" t="s">
        <v>370</v>
      </c>
      <c r="CW275" t="s">
        <v>370</v>
      </c>
      <c r="CX275" t="s">
        <v>370</v>
      </c>
      <c r="CY275" t="s">
        <v>370</v>
      </c>
      <c r="CZ275" t="s">
        <v>370</v>
      </c>
      <c r="DA275" t="s">
        <v>370</v>
      </c>
      <c r="DB275" t="s">
        <v>370</v>
      </c>
      <c r="DC275" t="s">
        <v>370</v>
      </c>
      <c r="DD275" t="s">
        <v>370</v>
      </c>
      <c r="DE275" t="s">
        <v>370</v>
      </c>
      <c r="DF275" t="s">
        <v>370</v>
      </c>
      <c r="DG275" t="s">
        <v>370</v>
      </c>
      <c r="DH275" t="s">
        <v>370</v>
      </c>
      <c r="DI275" t="s">
        <v>370</v>
      </c>
      <c r="DJ275" t="s">
        <v>370</v>
      </c>
      <c r="DK275" t="s">
        <v>370</v>
      </c>
      <c r="DL275" t="s">
        <v>370</v>
      </c>
      <c r="DM275" t="s">
        <v>370</v>
      </c>
      <c r="DN275" t="s">
        <v>370</v>
      </c>
      <c r="DO275" t="s">
        <v>370</v>
      </c>
      <c r="DP275" t="s">
        <v>370</v>
      </c>
      <c r="DQ275" t="s">
        <v>370</v>
      </c>
      <c r="DR275" t="s">
        <v>370</v>
      </c>
      <c r="DS275" t="s">
        <v>370</v>
      </c>
      <c r="DT275" t="s">
        <v>370</v>
      </c>
      <c r="DU275" t="s">
        <v>370</v>
      </c>
      <c r="DV275" t="s">
        <v>370</v>
      </c>
      <c r="DW275" t="s">
        <v>370</v>
      </c>
      <c r="DX275" t="s">
        <v>370</v>
      </c>
      <c r="DY275" t="s">
        <v>370</v>
      </c>
      <c r="DZ275" t="s">
        <v>370</v>
      </c>
      <c r="EA275" t="s">
        <v>370</v>
      </c>
      <c r="EB275" t="s">
        <v>370</v>
      </c>
      <c r="EC275" t="s">
        <v>370</v>
      </c>
      <c r="ED275" t="s">
        <v>370</v>
      </c>
      <c r="EE275" t="s">
        <v>370</v>
      </c>
      <c r="EF275" t="s">
        <v>370</v>
      </c>
      <c r="EG275" t="s">
        <v>370</v>
      </c>
      <c r="EH275" t="s">
        <v>370</v>
      </c>
      <c r="EI275" t="s">
        <v>370</v>
      </c>
      <c r="EJ275" t="s">
        <v>370</v>
      </c>
      <c r="EK275" t="s">
        <v>370</v>
      </c>
      <c r="EL275" t="s">
        <v>370</v>
      </c>
      <c r="EM275" t="s">
        <v>370</v>
      </c>
    </row>
    <row r="276" spans="1:143" x14ac:dyDescent="0.25">
      <c r="A276" t="s">
        <v>1023</v>
      </c>
      <c r="B276">
        <v>2021</v>
      </c>
      <c r="C276" t="s">
        <v>269</v>
      </c>
      <c r="D276" t="s">
        <v>267</v>
      </c>
      <c r="E276" t="s">
        <v>1216</v>
      </c>
      <c r="F276" t="s">
        <v>268</v>
      </c>
      <c r="G276" t="s">
        <v>1217</v>
      </c>
      <c r="H276" t="s">
        <v>125</v>
      </c>
      <c r="I276">
        <v>15636</v>
      </c>
      <c r="J276" s="2">
        <v>3</v>
      </c>
      <c r="K276">
        <v>325510</v>
      </c>
      <c r="L276" s="32" t="s">
        <v>120</v>
      </c>
      <c r="M276" s="32" t="s">
        <v>1018</v>
      </c>
      <c r="N276">
        <v>40.34395</v>
      </c>
      <c r="O276">
        <v>-79.660079999999994</v>
      </c>
      <c r="P276" s="9">
        <v>110000583280</v>
      </c>
      <c r="Q276" s="9">
        <v>1321219755776</v>
      </c>
      <c r="R276" t="s">
        <v>1019</v>
      </c>
      <c r="S276" t="s">
        <v>1020</v>
      </c>
      <c r="T276" s="34">
        <v>6</v>
      </c>
      <c r="U276" s="2" t="s">
        <v>1026</v>
      </c>
      <c r="V276" t="s">
        <v>366</v>
      </c>
      <c r="W276">
        <v>0</v>
      </c>
      <c r="Y276">
        <v>845</v>
      </c>
      <c r="Z276">
        <v>845</v>
      </c>
      <c r="AA276" t="s">
        <v>1021</v>
      </c>
      <c r="AB276" s="32" t="s">
        <v>1027</v>
      </c>
      <c r="AD276" s="33" t="s">
        <v>114</v>
      </c>
      <c r="AJ276" t="s">
        <v>1018</v>
      </c>
      <c r="AK276" t="s">
        <v>1018</v>
      </c>
      <c r="AL276" t="s">
        <v>1018</v>
      </c>
      <c r="AM276" t="s">
        <v>1018</v>
      </c>
      <c r="AN276" t="s">
        <v>1018</v>
      </c>
      <c r="AO276" t="s">
        <v>1018</v>
      </c>
      <c r="AP276" t="s">
        <v>1028</v>
      </c>
      <c r="AQ276" t="s">
        <v>1018</v>
      </c>
      <c r="AR276" t="s">
        <v>1028</v>
      </c>
      <c r="AS276" t="s">
        <v>1018</v>
      </c>
      <c r="AT276" t="s">
        <v>1018</v>
      </c>
      <c r="AU276" t="s">
        <v>1018</v>
      </c>
      <c r="AV276" t="s">
        <v>1018</v>
      </c>
      <c r="AW276" t="s">
        <v>1018</v>
      </c>
      <c r="AX276" t="s">
        <v>1018</v>
      </c>
      <c r="AY276" t="s">
        <v>1018</v>
      </c>
      <c r="AZ276" t="s">
        <v>1018</v>
      </c>
      <c r="BA276" t="s">
        <v>1018</v>
      </c>
      <c r="BB276" t="s">
        <v>1018</v>
      </c>
      <c r="BC276" t="s">
        <v>1018</v>
      </c>
      <c r="BD276" t="s">
        <v>1018</v>
      </c>
      <c r="BE276" t="s">
        <v>1018</v>
      </c>
      <c r="BF276" t="s">
        <v>1018</v>
      </c>
      <c r="BG276" t="s">
        <v>1018</v>
      </c>
      <c r="BH276" t="s">
        <v>1018</v>
      </c>
      <c r="BI276" t="s">
        <v>1018</v>
      </c>
      <c r="BJ276" t="s">
        <v>1018</v>
      </c>
      <c r="BK276" t="s">
        <v>1018</v>
      </c>
      <c r="BL276" t="s">
        <v>1018</v>
      </c>
      <c r="BM276" t="s">
        <v>1018</v>
      </c>
      <c r="BN276" t="s">
        <v>1018</v>
      </c>
      <c r="BO276" t="s">
        <v>1018</v>
      </c>
      <c r="BP276" t="s">
        <v>1018</v>
      </c>
      <c r="BQ276" t="s">
        <v>1018</v>
      </c>
      <c r="BR276" t="s">
        <v>1018</v>
      </c>
      <c r="BS276" t="s">
        <v>1018</v>
      </c>
      <c r="BT276" t="s">
        <v>1018</v>
      </c>
      <c r="BU276" t="s">
        <v>1018</v>
      </c>
      <c r="BV276" t="s">
        <v>1018</v>
      </c>
      <c r="BW276" t="s">
        <v>1018</v>
      </c>
      <c r="BX276" t="s">
        <v>1018</v>
      </c>
      <c r="BY276" t="s">
        <v>1018</v>
      </c>
      <c r="BZ276" t="s">
        <v>1018</v>
      </c>
      <c r="CA276" t="s">
        <v>1018</v>
      </c>
      <c r="CB276" t="s">
        <v>1018</v>
      </c>
      <c r="CC276" t="s">
        <v>1018</v>
      </c>
      <c r="CD276" t="s">
        <v>1018</v>
      </c>
      <c r="CE276" t="s">
        <v>1018</v>
      </c>
      <c r="CF276" t="s">
        <v>1018</v>
      </c>
      <c r="CG276" t="s">
        <v>1018</v>
      </c>
      <c r="CH276" t="s">
        <v>1018</v>
      </c>
      <c r="CI276" t="s">
        <v>1018</v>
      </c>
      <c r="CJ276" t="s">
        <v>1018</v>
      </c>
      <c r="CK276" t="s">
        <v>1018</v>
      </c>
      <c r="CL276" t="s">
        <v>370</v>
      </c>
      <c r="CM276" t="s">
        <v>370</v>
      </c>
      <c r="CN276" t="s">
        <v>370</v>
      </c>
      <c r="CO276" t="s">
        <v>370</v>
      </c>
      <c r="CP276" t="s">
        <v>370</v>
      </c>
      <c r="CQ276" t="s">
        <v>370</v>
      </c>
      <c r="CR276" t="s">
        <v>1029</v>
      </c>
      <c r="CS276" t="s">
        <v>370</v>
      </c>
      <c r="CT276" t="s">
        <v>1030</v>
      </c>
      <c r="CU276" t="s">
        <v>370</v>
      </c>
      <c r="CV276" t="s">
        <v>370</v>
      </c>
      <c r="CW276" t="s">
        <v>370</v>
      </c>
      <c r="CX276" t="s">
        <v>370</v>
      </c>
      <c r="CY276" t="s">
        <v>370</v>
      </c>
      <c r="CZ276" t="s">
        <v>370</v>
      </c>
      <c r="DA276" t="s">
        <v>370</v>
      </c>
      <c r="DB276" t="s">
        <v>370</v>
      </c>
      <c r="DC276" t="s">
        <v>370</v>
      </c>
      <c r="DD276" t="s">
        <v>370</v>
      </c>
      <c r="DE276" t="s">
        <v>370</v>
      </c>
      <c r="DF276" t="s">
        <v>370</v>
      </c>
      <c r="DG276" t="s">
        <v>370</v>
      </c>
      <c r="DH276" t="s">
        <v>370</v>
      </c>
      <c r="DI276" t="s">
        <v>370</v>
      </c>
      <c r="DJ276" t="s">
        <v>370</v>
      </c>
      <c r="DK276" t="s">
        <v>370</v>
      </c>
      <c r="DL276" t="s">
        <v>370</v>
      </c>
      <c r="DM276" t="s">
        <v>370</v>
      </c>
      <c r="DN276" t="s">
        <v>370</v>
      </c>
      <c r="DO276" t="s">
        <v>370</v>
      </c>
      <c r="DP276" t="s">
        <v>370</v>
      </c>
      <c r="DQ276" t="s">
        <v>370</v>
      </c>
      <c r="DR276" t="s">
        <v>370</v>
      </c>
      <c r="DS276" t="s">
        <v>370</v>
      </c>
      <c r="DT276" t="s">
        <v>370</v>
      </c>
      <c r="DU276" t="s">
        <v>370</v>
      </c>
      <c r="DV276" t="s">
        <v>370</v>
      </c>
      <c r="DW276" t="s">
        <v>370</v>
      </c>
      <c r="DX276" t="s">
        <v>370</v>
      </c>
      <c r="DY276" t="s">
        <v>370</v>
      </c>
      <c r="DZ276" t="s">
        <v>370</v>
      </c>
      <c r="EA276" t="s">
        <v>370</v>
      </c>
      <c r="EB276" t="s">
        <v>370</v>
      </c>
      <c r="EC276" t="s">
        <v>370</v>
      </c>
      <c r="ED276" t="s">
        <v>370</v>
      </c>
      <c r="EE276" t="s">
        <v>370</v>
      </c>
      <c r="EF276" t="s">
        <v>370</v>
      </c>
      <c r="EG276" t="s">
        <v>370</v>
      </c>
      <c r="EH276" t="s">
        <v>370</v>
      </c>
      <c r="EI276" t="s">
        <v>370</v>
      </c>
      <c r="EJ276" t="s">
        <v>370</v>
      </c>
      <c r="EK276" t="s">
        <v>370</v>
      </c>
      <c r="EL276" t="s">
        <v>370</v>
      </c>
      <c r="EM276" t="s">
        <v>370</v>
      </c>
    </row>
    <row r="277" spans="1:143" x14ac:dyDescent="0.25">
      <c r="A277" t="s">
        <v>1015</v>
      </c>
      <c r="B277">
        <v>2021</v>
      </c>
      <c r="C277" t="s">
        <v>130</v>
      </c>
      <c r="D277" t="s">
        <v>128</v>
      </c>
      <c r="E277" t="s">
        <v>1088</v>
      </c>
      <c r="F277" t="s">
        <v>129</v>
      </c>
      <c r="G277" t="s">
        <v>129</v>
      </c>
      <c r="H277" t="s">
        <v>125</v>
      </c>
      <c r="I277">
        <v>19134</v>
      </c>
      <c r="J277" s="2">
        <v>3</v>
      </c>
      <c r="K277">
        <v>325130</v>
      </c>
      <c r="L277" s="32" t="s">
        <v>83</v>
      </c>
      <c r="M277" s="32" t="s">
        <v>1018</v>
      </c>
      <c r="N277">
        <v>40.002360000000003</v>
      </c>
      <c r="O277">
        <v>-75.121790000000004</v>
      </c>
      <c r="P277" s="9">
        <v>110000336823</v>
      </c>
      <c r="Q277" s="9">
        <v>1321219757871</v>
      </c>
      <c r="R277" t="s">
        <v>1019</v>
      </c>
      <c r="S277" t="s">
        <v>1020</v>
      </c>
      <c r="T277" s="10" t="s">
        <v>366</v>
      </c>
      <c r="U277" s="2" t="e">
        <v>#N/A</v>
      </c>
      <c r="V277" t="s">
        <v>366</v>
      </c>
      <c r="W277">
        <v>0</v>
      </c>
      <c r="Y277">
        <v>0</v>
      </c>
      <c r="Z277" t="s">
        <v>366</v>
      </c>
      <c r="AA277" t="s">
        <v>1021</v>
      </c>
      <c r="AB277" s="32" t="s">
        <v>370</v>
      </c>
      <c r="AD277" s="33" t="s">
        <v>114</v>
      </c>
      <c r="AJ277" t="s">
        <v>1018</v>
      </c>
      <c r="AK277" t="s">
        <v>1018</v>
      </c>
      <c r="AL277" t="s">
        <v>1018</v>
      </c>
      <c r="AM277" t="s">
        <v>1018</v>
      </c>
      <c r="AN277" t="s">
        <v>1018</v>
      </c>
      <c r="AO277" t="s">
        <v>1018</v>
      </c>
      <c r="AP277" t="s">
        <v>1018</v>
      </c>
      <c r="AQ277" t="s">
        <v>366</v>
      </c>
      <c r="AR277" t="s">
        <v>366</v>
      </c>
      <c r="AS277" t="s">
        <v>366</v>
      </c>
      <c r="AT277" t="s">
        <v>366</v>
      </c>
      <c r="AU277" t="s">
        <v>366</v>
      </c>
      <c r="AV277" t="s">
        <v>1018</v>
      </c>
      <c r="AW277" t="s">
        <v>366</v>
      </c>
      <c r="AX277" t="s">
        <v>366</v>
      </c>
      <c r="AY277" t="s">
        <v>366</v>
      </c>
      <c r="AZ277" t="s">
        <v>366</v>
      </c>
      <c r="BA277" t="s">
        <v>366</v>
      </c>
      <c r="BB277" t="s">
        <v>366</v>
      </c>
      <c r="BC277" t="s">
        <v>366</v>
      </c>
      <c r="BD277" t="s">
        <v>366</v>
      </c>
      <c r="BE277" t="s">
        <v>366</v>
      </c>
      <c r="BF277" t="s">
        <v>366</v>
      </c>
      <c r="BG277" t="s">
        <v>366</v>
      </c>
      <c r="BH277" t="s">
        <v>366</v>
      </c>
      <c r="BI277" t="s">
        <v>1018</v>
      </c>
      <c r="BJ277" t="s">
        <v>1018</v>
      </c>
      <c r="BK277" t="s">
        <v>1018</v>
      </c>
      <c r="BL277" t="s">
        <v>1018</v>
      </c>
      <c r="BM277" t="s">
        <v>1018</v>
      </c>
      <c r="BN277" t="s">
        <v>366</v>
      </c>
      <c r="BO277" t="s">
        <v>366</v>
      </c>
      <c r="BP277" t="s">
        <v>366</v>
      </c>
      <c r="BQ277" t="s">
        <v>366</v>
      </c>
      <c r="BR277" t="s">
        <v>366</v>
      </c>
      <c r="BS277" t="s">
        <v>366</v>
      </c>
      <c r="BT277" t="s">
        <v>366</v>
      </c>
      <c r="BU277" t="s">
        <v>1018</v>
      </c>
      <c r="BV277" t="s">
        <v>366</v>
      </c>
      <c r="BW277" t="s">
        <v>366</v>
      </c>
      <c r="BX277" t="s">
        <v>366</v>
      </c>
      <c r="BY277" t="s">
        <v>366</v>
      </c>
      <c r="BZ277" t="s">
        <v>366</v>
      </c>
      <c r="CA277" t="s">
        <v>366</v>
      </c>
      <c r="CB277" t="s">
        <v>1018</v>
      </c>
      <c r="CC277" t="s">
        <v>366</v>
      </c>
      <c r="CD277" t="s">
        <v>366</v>
      </c>
      <c r="CE277" t="s">
        <v>366</v>
      </c>
      <c r="CF277" t="s">
        <v>366</v>
      </c>
      <c r="CG277" t="s">
        <v>366</v>
      </c>
      <c r="CH277" t="s">
        <v>366</v>
      </c>
      <c r="CI277" t="s">
        <v>366</v>
      </c>
      <c r="CJ277" t="s">
        <v>366</v>
      </c>
      <c r="CK277" t="s">
        <v>366</v>
      </c>
      <c r="CL277" t="s">
        <v>370</v>
      </c>
      <c r="CM277" t="s">
        <v>370</v>
      </c>
      <c r="CN277" t="s">
        <v>370</v>
      </c>
      <c r="CO277" t="s">
        <v>370</v>
      </c>
      <c r="CP277" t="s">
        <v>370</v>
      </c>
      <c r="CQ277" t="s">
        <v>370</v>
      </c>
      <c r="CR277" t="s">
        <v>370</v>
      </c>
      <c r="CS277" t="s">
        <v>370</v>
      </c>
      <c r="CT277" t="s">
        <v>370</v>
      </c>
      <c r="CU277" t="s">
        <v>370</v>
      </c>
      <c r="CV277" t="s">
        <v>370</v>
      </c>
      <c r="CW277" t="s">
        <v>370</v>
      </c>
      <c r="CX277" t="s">
        <v>370</v>
      </c>
      <c r="CY277" t="s">
        <v>370</v>
      </c>
      <c r="CZ277" t="s">
        <v>370</v>
      </c>
      <c r="DA277" t="s">
        <v>370</v>
      </c>
      <c r="DB277" t="s">
        <v>370</v>
      </c>
      <c r="DC277" t="s">
        <v>370</v>
      </c>
      <c r="DD277" t="s">
        <v>370</v>
      </c>
      <c r="DE277" t="s">
        <v>370</v>
      </c>
      <c r="DF277" t="s">
        <v>370</v>
      </c>
      <c r="DG277" t="s">
        <v>370</v>
      </c>
      <c r="DH277" t="s">
        <v>370</v>
      </c>
      <c r="DI277" t="s">
        <v>370</v>
      </c>
      <c r="DJ277" t="s">
        <v>370</v>
      </c>
      <c r="DK277" t="s">
        <v>370</v>
      </c>
      <c r="DL277" t="s">
        <v>370</v>
      </c>
      <c r="DM277" t="s">
        <v>370</v>
      </c>
      <c r="DN277" t="s">
        <v>370</v>
      </c>
      <c r="DO277" t="s">
        <v>370</v>
      </c>
      <c r="DP277" t="s">
        <v>370</v>
      </c>
      <c r="DQ277" t="s">
        <v>370</v>
      </c>
      <c r="DR277" t="s">
        <v>370</v>
      </c>
      <c r="DS277" t="s">
        <v>370</v>
      </c>
      <c r="DT277" t="s">
        <v>370</v>
      </c>
      <c r="DU277" t="s">
        <v>370</v>
      </c>
      <c r="DV277" t="s">
        <v>370</v>
      </c>
      <c r="DW277" t="s">
        <v>370</v>
      </c>
      <c r="DX277" t="s">
        <v>370</v>
      </c>
      <c r="DY277" t="s">
        <v>370</v>
      </c>
      <c r="DZ277" t="s">
        <v>370</v>
      </c>
      <c r="EA277" t="s">
        <v>370</v>
      </c>
      <c r="EB277" t="s">
        <v>370</v>
      </c>
      <c r="EC277" t="s">
        <v>370</v>
      </c>
      <c r="ED277" t="s">
        <v>370</v>
      </c>
      <c r="EE277" t="s">
        <v>370</v>
      </c>
      <c r="EF277" t="s">
        <v>370</v>
      </c>
      <c r="EG277" t="s">
        <v>370</v>
      </c>
      <c r="EH277" t="s">
        <v>370</v>
      </c>
      <c r="EI277" t="s">
        <v>370</v>
      </c>
      <c r="EJ277" t="s">
        <v>370</v>
      </c>
      <c r="EK277" t="s">
        <v>370</v>
      </c>
      <c r="EL277" t="s">
        <v>370</v>
      </c>
      <c r="EM277" t="s">
        <v>370</v>
      </c>
    </row>
    <row r="278" spans="1:143" ht="30" x14ac:dyDescent="0.25">
      <c r="A278" t="s">
        <v>1023</v>
      </c>
      <c r="B278">
        <v>2021</v>
      </c>
      <c r="C278" t="s">
        <v>126</v>
      </c>
      <c r="D278" t="s">
        <v>123</v>
      </c>
      <c r="E278" t="s">
        <v>1112</v>
      </c>
      <c r="F278" t="s">
        <v>124</v>
      </c>
      <c r="G278" t="s">
        <v>1113</v>
      </c>
      <c r="H278" t="s">
        <v>125</v>
      </c>
      <c r="I278">
        <v>15201</v>
      </c>
      <c r="J278" s="2">
        <v>3</v>
      </c>
      <c r="K278">
        <v>325199</v>
      </c>
      <c r="L278" s="32" t="s">
        <v>68</v>
      </c>
      <c r="M278" s="32" t="s">
        <v>1018</v>
      </c>
      <c r="N278">
        <v>40.463749999999997</v>
      </c>
      <c r="O278">
        <v>-79.968170000000001</v>
      </c>
      <c r="P278" s="9">
        <v>110000329467</v>
      </c>
      <c r="Q278" s="9">
        <v>1321219757907</v>
      </c>
      <c r="R278" t="s">
        <v>1019</v>
      </c>
      <c r="S278" t="s">
        <v>1020</v>
      </c>
      <c r="T278" s="34">
        <v>3</v>
      </c>
      <c r="U278" s="2" t="s">
        <v>1067</v>
      </c>
      <c r="V278" t="s">
        <v>366</v>
      </c>
      <c r="W278">
        <v>0</v>
      </c>
      <c r="Y278">
        <v>246</v>
      </c>
      <c r="Z278">
        <v>246</v>
      </c>
      <c r="AA278" t="s">
        <v>1021</v>
      </c>
      <c r="AB278" s="32" t="s">
        <v>1027</v>
      </c>
      <c r="AD278" s="33" t="s">
        <v>114</v>
      </c>
      <c r="AJ278" t="s">
        <v>1018</v>
      </c>
      <c r="AK278" t="s">
        <v>1018</v>
      </c>
      <c r="AL278" t="s">
        <v>1018</v>
      </c>
      <c r="AM278" t="s">
        <v>1018</v>
      </c>
      <c r="AN278" t="s">
        <v>1018</v>
      </c>
      <c r="AO278" t="s">
        <v>1018</v>
      </c>
      <c r="AP278" t="s">
        <v>1028</v>
      </c>
      <c r="AQ278" t="s">
        <v>1018</v>
      </c>
      <c r="AR278" t="s">
        <v>1028</v>
      </c>
      <c r="AS278" t="s">
        <v>1018</v>
      </c>
      <c r="AT278" t="s">
        <v>1018</v>
      </c>
      <c r="AU278" t="s">
        <v>1018</v>
      </c>
      <c r="AV278" t="s">
        <v>1018</v>
      </c>
      <c r="AW278" t="s">
        <v>1018</v>
      </c>
      <c r="AX278" t="s">
        <v>1018</v>
      </c>
      <c r="AY278" t="s">
        <v>1018</v>
      </c>
      <c r="AZ278" t="s">
        <v>1018</v>
      </c>
      <c r="BA278" t="s">
        <v>1018</v>
      </c>
      <c r="BB278" t="s">
        <v>1018</v>
      </c>
      <c r="BC278" t="s">
        <v>1018</v>
      </c>
      <c r="BD278" t="s">
        <v>1018</v>
      </c>
      <c r="BE278" t="s">
        <v>1018</v>
      </c>
      <c r="BF278" t="s">
        <v>1018</v>
      </c>
      <c r="BG278" t="s">
        <v>1018</v>
      </c>
      <c r="BH278" t="s">
        <v>1018</v>
      </c>
      <c r="BI278" t="s">
        <v>1018</v>
      </c>
      <c r="BJ278" t="s">
        <v>1018</v>
      </c>
      <c r="BK278" t="s">
        <v>1018</v>
      </c>
      <c r="BL278" t="s">
        <v>1018</v>
      </c>
      <c r="BM278" t="s">
        <v>1018</v>
      </c>
      <c r="BN278" t="s">
        <v>1018</v>
      </c>
      <c r="BO278" t="s">
        <v>1018</v>
      </c>
      <c r="BP278" t="s">
        <v>1018</v>
      </c>
      <c r="BQ278" t="s">
        <v>1018</v>
      </c>
      <c r="BR278" t="s">
        <v>1018</v>
      </c>
      <c r="BS278" t="s">
        <v>1018</v>
      </c>
      <c r="BT278" t="s">
        <v>1018</v>
      </c>
      <c r="BU278" t="s">
        <v>1018</v>
      </c>
      <c r="BV278" t="s">
        <v>1018</v>
      </c>
      <c r="BW278" t="s">
        <v>1018</v>
      </c>
      <c r="BX278" t="s">
        <v>1018</v>
      </c>
      <c r="BY278" t="s">
        <v>1018</v>
      </c>
      <c r="BZ278" t="s">
        <v>1018</v>
      </c>
      <c r="CA278" t="s">
        <v>1018</v>
      </c>
      <c r="CB278" t="s">
        <v>1018</v>
      </c>
      <c r="CC278" t="s">
        <v>1018</v>
      </c>
      <c r="CD278" t="s">
        <v>1018</v>
      </c>
      <c r="CE278" t="s">
        <v>1018</v>
      </c>
      <c r="CF278" t="s">
        <v>1018</v>
      </c>
      <c r="CG278" t="s">
        <v>1018</v>
      </c>
      <c r="CH278" t="s">
        <v>1018</v>
      </c>
      <c r="CI278" t="s">
        <v>1018</v>
      </c>
      <c r="CJ278" t="s">
        <v>1018</v>
      </c>
      <c r="CK278" t="s">
        <v>1018</v>
      </c>
      <c r="CL278" t="s">
        <v>370</v>
      </c>
      <c r="CM278" t="s">
        <v>370</v>
      </c>
      <c r="CN278" t="s">
        <v>370</v>
      </c>
      <c r="CO278" t="s">
        <v>370</v>
      </c>
      <c r="CP278" t="s">
        <v>370</v>
      </c>
      <c r="CQ278" t="s">
        <v>370</v>
      </c>
      <c r="CR278" t="s">
        <v>1029</v>
      </c>
      <c r="CS278" t="s">
        <v>370</v>
      </c>
      <c r="CT278" t="s">
        <v>1030</v>
      </c>
      <c r="CU278" t="s">
        <v>370</v>
      </c>
      <c r="CV278" t="s">
        <v>370</v>
      </c>
      <c r="CW278" t="s">
        <v>370</v>
      </c>
      <c r="CX278" t="s">
        <v>370</v>
      </c>
      <c r="CY278" t="s">
        <v>370</v>
      </c>
      <c r="CZ278" t="s">
        <v>370</v>
      </c>
      <c r="DA278" t="s">
        <v>370</v>
      </c>
      <c r="DB278" t="s">
        <v>370</v>
      </c>
      <c r="DC278" t="s">
        <v>370</v>
      </c>
      <c r="DD278" t="s">
        <v>370</v>
      </c>
      <c r="DE278" t="s">
        <v>370</v>
      </c>
      <c r="DF278" t="s">
        <v>370</v>
      </c>
      <c r="DG278" t="s">
        <v>370</v>
      </c>
      <c r="DH278" t="s">
        <v>370</v>
      </c>
      <c r="DI278" t="s">
        <v>370</v>
      </c>
      <c r="DJ278" t="s">
        <v>370</v>
      </c>
      <c r="DK278" t="s">
        <v>370</v>
      </c>
      <c r="DL278" t="s">
        <v>370</v>
      </c>
      <c r="DM278" t="s">
        <v>370</v>
      </c>
      <c r="DN278" t="s">
        <v>370</v>
      </c>
      <c r="DO278" t="s">
        <v>370</v>
      </c>
      <c r="DP278" t="s">
        <v>370</v>
      </c>
      <c r="DQ278" t="s">
        <v>370</v>
      </c>
      <c r="DR278" t="s">
        <v>370</v>
      </c>
      <c r="DS278" t="s">
        <v>370</v>
      </c>
      <c r="DT278" t="s">
        <v>370</v>
      </c>
      <c r="DU278" t="s">
        <v>370</v>
      </c>
      <c r="DV278" t="s">
        <v>370</v>
      </c>
      <c r="DW278" t="s">
        <v>370</v>
      </c>
      <c r="DX278" t="s">
        <v>370</v>
      </c>
      <c r="DY278" t="s">
        <v>370</v>
      </c>
      <c r="DZ278" t="s">
        <v>370</v>
      </c>
      <c r="EA278" t="s">
        <v>370</v>
      </c>
      <c r="EB278" t="s">
        <v>370</v>
      </c>
      <c r="EC278" t="s">
        <v>370</v>
      </c>
      <c r="ED278" t="s">
        <v>370</v>
      </c>
      <c r="EE278" t="s">
        <v>370</v>
      </c>
      <c r="EF278" t="s">
        <v>370</v>
      </c>
      <c r="EG278" t="s">
        <v>370</v>
      </c>
      <c r="EH278" t="s">
        <v>370</v>
      </c>
      <c r="EI278" t="s">
        <v>370</v>
      </c>
      <c r="EJ278" t="s">
        <v>370</v>
      </c>
      <c r="EK278" t="s">
        <v>370</v>
      </c>
      <c r="EL278" t="s">
        <v>370</v>
      </c>
      <c r="EM278" t="s">
        <v>370</v>
      </c>
    </row>
    <row r="279" spans="1:143" x14ac:dyDescent="0.25">
      <c r="A279" t="s">
        <v>1023</v>
      </c>
      <c r="B279">
        <v>2021</v>
      </c>
      <c r="C279" t="s">
        <v>499</v>
      </c>
      <c r="D279" t="s">
        <v>452</v>
      </c>
      <c r="E279" t="s">
        <v>1135</v>
      </c>
      <c r="F279" t="s">
        <v>384</v>
      </c>
      <c r="G279" t="s">
        <v>1136</v>
      </c>
      <c r="H279" t="s">
        <v>364</v>
      </c>
      <c r="I279">
        <v>49507</v>
      </c>
      <c r="J279" s="2">
        <v>5</v>
      </c>
      <c r="K279">
        <v>325211</v>
      </c>
      <c r="L279" s="32" t="s">
        <v>259</v>
      </c>
      <c r="M279" s="32" t="s">
        <v>1018</v>
      </c>
      <c r="N279">
        <v>42.938429999999997</v>
      </c>
      <c r="O279">
        <v>-85.675619999999995</v>
      </c>
      <c r="P279" s="9">
        <v>110000411572</v>
      </c>
      <c r="Q279" s="9">
        <v>1321219764812</v>
      </c>
      <c r="R279" t="s">
        <v>1019</v>
      </c>
      <c r="S279" t="s">
        <v>1020</v>
      </c>
      <c r="T279" s="34">
        <v>5</v>
      </c>
      <c r="U279" s="2" t="s">
        <v>1037</v>
      </c>
      <c r="V279" t="s">
        <v>366</v>
      </c>
      <c r="W279">
        <v>250</v>
      </c>
      <c r="Y279">
        <v>5</v>
      </c>
      <c r="Z279">
        <v>255</v>
      </c>
      <c r="AA279" t="s">
        <v>1021</v>
      </c>
      <c r="AB279" s="32" t="s">
        <v>1027</v>
      </c>
      <c r="AD279" s="33" t="s">
        <v>426</v>
      </c>
      <c r="AJ279" t="s">
        <v>1018</v>
      </c>
      <c r="AK279" t="s">
        <v>1018</v>
      </c>
      <c r="AL279" t="s">
        <v>1018</v>
      </c>
      <c r="AM279" t="s">
        <v>1018</v>
      </c>
      <c r="AN279" t="s">
        <v>1018</v>
      </c>
      <c r="AO279" t="s">
        <v>1018</v>
      </c>
      <c r="AP279" t="s">
        <v>1028</v>
      </c>
      <c r="AQ279" t="s">
        <v>1018</v>
      </c>
      <c r="AR279" t="s">
        <v>1028</v>
      </c>
      <c r="AS279" t="s">
        <v>1018</v>
      </c>
      <c r="AT279" t="s">
        <v>1018</v>
      </c>
      <c r="AU279" t="s">
        <v>1018</v>
      </c>
      <c r="AV279" t="s">
        <v>1018</v>
      </c>
      <c r="AW279" t="s">
        <v>1018</v>
      </c>
      <c r="AX279" t="s">
        <v>1018</v>
      </c>
      <c r="AY279" t="s">
        <v>1018</v>
      </c>
      <c r="AZ279" t="s">
        <v>1018</v>
      </c>
      <c r="BA279" t="s">
        <v>1018</v>
      </c>
      <c r="BB279" t="s">
        <v>1018</v>
      </c>
      <c r="BC279" t="s">
        <v>1018</v>
      </c>
      <c r="BD279" t="s">
        <v>1018</v>
      </c>
      <c r="BE279" t="s">
        <v>1018</v>
      </c>
      <c r="BF279" t="s">
        <v>1018</v>
      </c>
      <c r="BG279" t="s">
        <v>1018</v>
      </c>
      <c r="BH279" t="s">
        <v>1018</v>
      </c>
      <c r="BI279" t="s">
        <v>1018</v>
      </c>
      <c r="BJ279" t="s">
        <v>1018</v>
      </c>
      <c r="BK279" t="s">
        <v>1018</v>
      </c>
      <c r="BL279" t="s">
        <v>1018</v>
      </c>
      <c r="BM279" t="s">
        <v>1018</v>
      </c>
      <c r="BN279" t="s">
        <v>1018</v>
      </c>
      <c r="BO279" t="s">
        <v>1018</v>
      </c>
      <c r="BP279" t="s">
        <v>1018</v>
      </c>
      <c r="BQ279" t="s">
        <v>1018</v>
      </c>
      <c r="BR279" t="s">
        <v>1018</v>
      </c>
      <c r="BS279" t="s">
        <v>1018</v>
      </c>
      <c r="BT279" t="s">
        <v>1018</v>
      </c>
      <c r="BU279" t="s">
        <v>1018</v>
      </c>
      <c r="BV279" t="s">
        <v>1018</v>
      </c>
      <c r="BW279" t="s">
        <v>1018</v>
      </c>
      <c r="BX279" t="s">
        <v>1018</v>
      </c>
      <c r="BY279" t="s">
        <v>1018</v>
      </c>
      <c r="BZ279" t="s">
        <v>1018</v>
      </c>
      <c r="CA279" t="s">
        <v>1018</v>
      </c>
      <c r="CB279" t="s">
        <v>1018</v>
      </c>
      <c r="CC279" t="s">
        <v>1018</v>
      </c>
      <c r="CD279" t="s">
        <v>1018</v>
      </c>
      <c r="CE279" t="s">
        <v>1018</v>
      </c>
      <c r="CF279" t="s">
        <v>1018</v>
      </c>
      <c r="CG279" t="s">
        <v>1018</v>
      </c>
      <c r="CH279" t="s">
        <v>1018</v>
      </c>
      <c r="CI279" t="s">
        <v>1018</v>
      </c>
      <c r="CJ279" t="s">
        <v>1018</v>
      </c>
      <c r="CK279" t="s">
        <v>1018</v>
      </c>
      <c r="CL279" t="s">
        <v>370</v>
      </c>
      <c r="CM279" t="s">
        <v>370</v>
      </c>
      <c r="CN279" t="s">
        <v>370</v>
      </c>
      <c r="CO279" t="s">
        <v>370</v>
      </c>
      <c r="CP279" t="s">
        <v>370</v>
      </c>
      <c r="CQ279" t="s">
        <v>370</v>
      </c>
      <c r="CR279" t="s">
        <v>1029</v>
      </c>
      <c r="CS279" t="s">
        <v>370</v>
      </c>
      <c r="CT279" t="s">
        <v>1030</v>
      </c>
      <c r="CU279" t="s">
        <v>370</v>
      </c>
      <c r="CV279" t="s">
        <v>370</v>
      </c>
      <c r="CW279" t="s">
        <v>370</v>
      </c>
      <c r="CX279" t="s">
        <v>370</v>
      </c>
      <c r="CY279" t="s">
        <v>370</v>
      </c>
      <c r="CZ279" t="s">
        <v>370</v>
      </c>
      <c r="DA279" t="s">
        <v>370</v>
      </c>
      <c r="DB279" t="s">
        <v>370</v>
      </c>
      <c r="DC279" t="s">
        <v>370</v>
      </c>
      <c r="DD279" t="s">
        <v>370</v>
      </c>
      <c r="DE279" t="s">
        <v>370</v>
      </c>
      <c r="DF279" t="s">
        <v>370</v>
      </c>
      <c r="DG279" t="s">
        <v>370</v>
      </c>
      <c r="DH279" t="s">
        <v>370</v>
      </c>
      <c r="DI279" t="s">
        <v>370</v>
      </c>
      <c r="DJ279" t="s">
        <v>370</v>
      </c>
      <c r="DK279" t="s">
        <v>370</v>
      </c>
      <c r="DL279" t="s">
        <v>370</v>
      </c>
      <c r="DM279" t="s">
        <v>370</v>
      </c>
      <c r="DN279" t="s">
        <v>370</v>
      </c>
      <c r="DO279" t="s">
        <v>370</v>
      </c>
      <c r="DP279" t="s">
        <v>370</v>
      </c>
      <c r="DQ279" t="s">
        <v>370</v>
      </c>
      <c r="DR279" t="s">
        <v>370</v>
      </c>
      <c r="DS279" t="s">
        <v>370</v>
      </c>
      <c r="DT279" t="s">
        <v>370</v>
      </c>
      <c r="DU279" t="s">
        <v>370</v>
      </c>
      <c r="DV279" t="s">
        <v>370</v>
      </c>
      <c r="DW279" t="s">
        <v>370</v>
      </c>
      <c r="DX279" t="s">
        <v>370</v>
      </c>
      <c r="DY279" t="s">
        <v>370</v>
      </c>
      <c r="DZ279" t="s">
        <v>370</v>
      </c>
      <c r="EA279" t="s">
        <v>370</v>
      </c>
      <c r="EB279" t="s">
        <v>370</v>
      </c>
      <c r="EC279" t="s">
        <v>370</v>
      </c>
      <c r="ED279" t="s">
        <v>370</v>
      </c>
      <c r="EE279" t="s">
        <v>370</v>
      </c>
      <c r="EF279" t="s">
        <v>370</v>
      </c>
      <c r="EG279" t="s">
        <v>370</v>
      </c>
      <c r="EH279" t="s">
        <v>370</v>
      </c>
      <c r="EI279" t="s">
        <v>370</v>
      </c>
      <c r="EJ279" t="s">
        <v>370</v>
      </c>
      <c r="EK279" t="s">
        <v>370</v>
      </c>
      <c r="EL279" t="s">
        <v>370</v>
      </c>
      <c r="EM279" t="s">
        <v>370</v>
      </c>
    </row>
    <row r="280" spans="1:143" x14ac:dyDescent="0.25">
      <c r="A280" t="s">
        <v>1023</v>
      </c>
      <c r="B280">
        <v>2021</v>
      </c>
      <c r="C280" t="s">
        <v>573</v>
      </c>
      <c r="D280" t="s">
        <v>571</v>
      </c>
      <c r="E280" t="s">
        <v>1074</v>
      </c>
      <c r="F280" t="s">
        <v>572</v>
      </c>
      <c r="G280" t="s">
        <v>1075</v>
      </c>
      <c r="H280" t="s">
        <v>257</v>
      </c>
      <c r="I280">
        <v>38017</v>
      </c>
      <c r="J280" s="2">
        <v>4</v>
      </c>
      <c r="K280">
        <v>325211</v>
      </c>
      <c r="L280" s="32" t="s">
        <v>259</v>
      </c>
      <c r="M280" s="32" t="s">
        <v>1018</v>
      </c>
      <c r="N280">
        <v>35.041758000000002</v>
      </c>
      <c r="O280">
        <v>-89.625080999999994</v>
      </c>
      <c r="P280" s="9">
        <v>110000911737</v>
      </c>
      <c r="Q280" s="9">
        <v>1321219782620</v>
      </c>
      <c r="R280" t="s">
        <v>1019</v>
      </c>
      <c r="S280" t="s">
        <v>1020</v>
      </c>
      <c r="T280" s="34">
        <v>5</v>
      </c>
      <c r="U280" s="2" t="s">
        <v>1037</v>
      </c>
      <c r="V280">
        <v>50</v>
      </c>
      <c r="W280">
        <v>50</v>
      </c>
      <c r="Y280">
        <v>919</v>
      </c>
      <c r="Z280">
        <v>969</v>
      </c>
      <c r="AA280" t="s">
        <v>1021</v>
      </c>
      <c r="AB280" s="32" t="s">
        <v>1027</v>
      </c>
      <c r="AD280" s="33" t="s">
        <v>426</v>
      </c>
      <c r="AJ280" t="s">
        <v>1018</v>
      </c>
      <c r="AK280" t="s">
        <v>1018</v>
      </c>
      <c r="AL280" t="s">
        <v>1018</v>
      </c>
      <c r="AM280" t="s">
        <v>1018</v>
      </c>
      <c r="AN280" t="s">
        <v>1018</v>
      </c>
      <c r="AO280" t="s">
        <v>1018</v>
      </c>
      <c r="AP280" t="s">
        <v>1028</v>
      </c>
      <c r="AQ280" t="s">
        <v>1018</v>
      </c>
      <c r="AR280" t="s">
        <v>1028</v>
      </c>
      <c r="AS280" t="s">
        <v>1018</v>
      </c>
      <c r="AT280" t="s">
        <v>1018</v>
      </c>
      <c r="AU280" t="s">
        <v>1018</v>
      </c>
      <c r="AV280" t="s">
        <v>1018</v>
      </c>
      <c r="AW280" t="s">
        <v>1018</v>
      </c>
      <c r="AX280" t="s">
        <v>1018</v>
      </c>
      <c r="AY280" t="s">
        <v>1018</v>
      </c>
      <c r="AZ280" t="s">
        <v>1018</v>
      </c>
      <c r="BA280" t="s">
        <v>1018</v>
      </c>
      <c r="BB280" t="s">
        <v>1018</v>
      </c>
      <c r="BC280" t="s">
        <v>1018</v>
      </c>
      <c r="BD280" t="s">
        <v>1018</v>
      </c>
      <c r="BE280" t="s">
        <v>1018</v>
      </c>
      <c r="BF280" t="s">
        <v>1018</v>
      </c>
      <c r="BG280" t="s">
        <v>1018</v>
      </c>
      <c r="BH280" t="s">
        <v>1018</v>
      </c>
      <c r="BI280" t="s">
        <v>1018</v>
      </c>
      <c r="BJ280" t="s">
        <v>1018</v>
      </c>
      <c r="BK280" t="s">
        <v>1018</v>
      </c>
      <c r="BL280" t="s">
        <v>1018</v>
      </c>
      <c r="BM280" t="s">
        <v>1018</v>
      </c>
      <c r="BN280" t="s">
        <v>1018</v>
      </c>
      <c r="BO280" t="s">
        <v>1018</v>
      </c>
      <c r="BP280" t="s">
        <v>1018</v>
      </c>
      <c r="BQ280" t="s">
        <v>1018</v>
      </c>
      <c r="BR280" t="s">
        <v>1018</v>
      </c>
      <c r="BS280" t="s">
        <v>1018</v>
      </c>
      <c r="BT280" t="s">
        <v>1018</v>
      </c>
      <c r="BU280" t="s">
        <v>1018</v>
      </c>
      <c r="BV280" t="s">
        <v>1018</v>
      </c>
      <c r="BW280" t="s">
        <v>1018</v>
      </c>
      <c r="BX280" t="s">
        <v>1018</v>
      </c>
      <c r="BY280" t="s">
        <v>1018</v>
      </c>
      <c r="BZ280" t="s">
        <v>1018</v>
      </c>
      <c r="CA280" t="s">
        <v>1018</v>
      </c>
      <c r="CB280" t="s">
        <v>1018</v>
      </c>
      <c r="CC280" t="s">
        <v>1018</v>
      </c>
      <c r="CD280" t="s">
        <v>1018</v>
      </c>
      <c r="CE280" t="s">
        <v>1018</v>
      </c>
      <c r="CF280" t="s">
        <v>1018</v>
      </c>
      <c r="CG280" t="s">
        <v>1018</v>
      </c>
      <c r="CH280" t="s">
        <v>1018</v>
      </c>
      <c r="CI280" t="s">
        <v>1018</v>
      </c>
      <c r="CJ280" t="s">
        <v>1018</v>
      </c>
      <c r="CK280" t="s">
        <v>1018</v>
      </c>
      <c r="CL280" t="s">
        <v>370</v>
      </c>
      <c r="CM280" t="s">
        <v>370</v>
      </c>
      <c r="CN280" t="s">
        <v>370</v>
      </c>
      <c r="CO280" t="s">
        <v>370</v>
      </c>
      <c r="CP280" t="s">
        <v>370</v>
      </c>
      <c r="CQ280" t="s">
        <v>370</v>
      </c>
      <c r="CR280" t="s">
        <v>1029</v>
      </c>
      <c r="CS280" t="s">
        <v>370</v>
      </c>
      <c r="CT280" t="s">
        <v>1030</v>
      </c>
      <c r="CU280" t="s">
        <v>370</v>
      </c>
      <c r="CV280" t="s">
        <v>370</v>
      </c>
      <c r="CW280" t="s">
        <v>370</v>
      </c>
      <c r="CX280" t="s">
        <v>370</v>
      </c>
      <c r="CY280" t="s">
        <v>370</v>
      </c>
      <c r="CZ280" t="s">
        <v>370</v>
      </c>
      <c r="DA280" t="s">
        <v>370</v>
      </c>
      <c r="DB280" t="s">
        <v>370</v>
      </c>
      <c r="DC280" t="s">
        <v>370</v>
      </c>
      <c r="DD280" t="s">
        <v>370</v>
      </c>
      <c r="DE280" t="s">
        <v>370</v>
      </c>
      <c r="DF280" t="s">
        <v>370</v>
      </c>
      <c r="DG280" t="s">
        <v>370</v>
      </c>
      <c r="DH280" t="s">
        <v>370</v>
      </c>
      <c r="DI280" t="s">
        <v>370</v>
      </c>
      <c r="DJ280" t="s">
        <v>370</v>
      </c>
      <c r="DK280" t="s">
        <v>370</v>
      </c>
      <c r="DL280" t="s">
        <v>370</v>
      </c>
      <c r="DM280" t="s">
        <v>370</v>
      </c>
      <c r="DN280" t="s">
        <v>370</v>
      </c>
      <c r="DO280" t="s">
        <v>370</v>
      </c>
      <c r="DP280" t="s">
        <v>370</v>
      </c>
      <c r="DQ280" t="s">
        <v>370</v>
      </c>
      <c r="DR280" t="s">
        <v>370</v>
      </c>
      <c r="DS280" t="s">
        <v>370</v>
      </c>
      <c r="DT280" t="s">
        <v>370</v>
      </c>
      <c r="DU280" t="s">
        <v>370</v>
      </c>
      <c r="DV280" t="s">
        <v>370</v>
      </c>
      <c r="DW280" t="s">
        <v>370</v>
      </c>
      <c r="DX280" t="s">
        <v>370</v>
      </c>
      <c r="DY280" t="s">
        <v>370</v>
      </c>
      <c r="DZ280" t="s">
        <v>370</v>
      </c>
      <c r="EA280" t="s">
        <v>370</v>
      </c>
      <c r="EB280" t="s">
        <v>370</v>
      </c>
      <c r="EC280" t="s">
        <v>370</v>
      </c>
      <c r="ED280" t="s">
        <v>370</v>
      </c>
      <c r="EE280" t="s">
        <v>370</v>
      </c>
      <c r="EF280" t="s">
        <v>370</v>
      </c>
      <c r="EG280" t="s">
        <v>370</v>
      </c>
      <c r="EH280" t="s">
        <v>370</v>
      </c>
      <c r="EI280" t="s">
        <v>370</v>
      </c>
      <c r="EJ280" t="s">
        <v>370</v>
      </c>
      <c r="EK280" t="s">
        <v>370</v>
      </c>
      <c r="EL280" t="s">
        <v>370</v>
      </c>
      <c r="EM280" t="s">
        <v>370</v>
      </c>
    </row>
    <row r="281" spans="1:143" ht="45" x14ac:dyDescent="0.25">
      <c r="A281" t="s">
        <v>1023</v>
      </c>
      <c r="B281">
        <v>2021</v>
      </c>
      <c r="C281" t="s">
        <v>398</v>
      </c>
      <c r="D281" t="s">
        <v>395</v>
      </c>
      <c r="E281" t="s">
        <v>1078</v>
      </c>
      <c r="F281" t="s">
        <v>396</v>
      </c>
      <c r="G281" t="s">
        <v>1079</v>
      </c>
      <c r="H281" t="s">
        <v>263</v>
      </c>
      <c r="I281" s="34" t="s">
        <v>397</v>
      </c>
      <c r="J281" s="2">
        <v>2</v>
      </c>
      <c r="K281">
        <v>325520</v>
      </c>
      <c r="L281" s="32" t="s">
        <v>385</v>
      </c>
      <c r="M281" s="32" t="s">
        <v>1018</v>
      </c>
      <c r="N281">
        <v>39.820003</v>
      </c>
      <c r="O281">
        <v>-75.216459</v>
      </c>
      <c r="P281" s="9">
        <v>110000321107</v>
      </c>
      <c r="Q281" s="9">
        <v>1321219791201</v>
      </c>
      <c r="R281" t="s">
        <v>1019</v>
      </c>
      <c r="S281" t="s">
        <v>1020</v>
      </c>
      <c r="T281" s="34">
        <v>6</v>
      </c>
      <c r="U281" s="2" t="s">
        <v>1026</v>
      </c>
      <c r="V281" t="s">
        <v>366</v>
      </c>
      <c r="W281">
        <v>0</v>
      </c>
      <c r="Y281">
        <v>0</v>
      </c>
      <c r="Z281">
        <v>0</v>
      </c>
      <c r="AA281" t="s">
        <v>1021</v>
      </c>
      <c r="AB281" s="32" t="s">
        <v>1027</v>
      </c>
      <c r="AD281" s="33" t="s">
        <v>388</v>
      </c>
      <c r="AE281" s="32" t="s">
        <v>1080</v>
      </c>
      <c r="AJ281" t="s">
        <v>1018</v>
      </c>
      <c r="AK281" t="s">
        <v>1018</v>
      </c>
      <c r="AL281" t="s">
        <v>1018</v>
      </c>
      <c r="AM281" t="s">
        <v>1018</v>
      </c>
      <c r="AN281" t="s">
        <v>1018</v>
      </c>
      <c r="AO281" t="s">
        <v>1018</v>
      </c>
      <c r="AP281" t="s">
        <v>1028</v>
      </c>
      <c r="AQ281" t="s">
        <v>1018</v>
      </c>
      <c r="AR281" t="s">
        <v>1028</v>
      </c>
      <c r="AS281" t="s">
        <v>1018</v>
      </c>
      <c r="AT281" t="s">
        <v>1018</v>
      </c>
      <c r="AU281" t="s">
        <v>1018</v>
      </c>
      <c r="AV281" t="s">
        <v>1018</v>
      </c>
      <c r="AW281" t="s">
        <v>1018</v>
      </c>
      <c r="AX281" t="s">
        <v>1018</v>
      </c>
      <c r="AY281" t="s">
        <v>1018</v>
      </c>
      <c r="AZ281" t="s">
        <v>1018</v>
      </c>
      <c r="BA281" t="s">
        <v>1018</v>
      </c>
      <c r="BB281" t="s">
        <v>1018</v>
      </c>
      <c r="BC281" t="s">
        <v>1018</v>
      </c>
      <c r="BD281" t="s">
        <v>1018</v>
      </c>
      <c r="BE281" t="s">
        <v>1018</v>
      </c>
      <c r="BF281" t="s">
        <v>1018</v>
      </c>
      <c r="BG281" t="s">
        <v>1018</v>
      </c>
      <c r="BH281" t="s">
        <v>1018</v>
      </c>
      <c r="BI281" t="s">
        <v>1018</v>
      </c>
      <c r="BJ281" t="s">
        <v>1018</v>
      </c>
      <c r="BK281" t="s">
        <v>1018</v>
      </c>
      <c r="BL281" t="s">
        <v>1018</v>
      </c>
      <c r="BM281" t="s">
        <v>1018</v>
      </c>
      <c r="BN281" t="s">
        <v>1018</v>
      </c>
      <c r="BO281" t="s">
        <v>1018</v>
      </c>
      <c r="BP281" t="s">
        <v>1018</v>
      </c>
      <c r="BQ281" t="s">
        <v>1018</v>
      </c>
      <c r="BR281" t="s">
        <v>1018</v>
      </c>
      <c r="BS281" t="s">
        <v>1018</v>
      </c>
      <c r="BT281" t="s">
        <v>1018</v>
      </c>
      <c r="BU281" t="s">
        <v>1018</v>
      </c>
      <c r="BV281" t="s">
        <v>1018</v>
      </c>
      <c r="BW281" t="s">
        <v>1018</v>
      </c>
      <c r="BX281" t="s">
        <v>1018</v>
      </c>
      <c r="BY281" t="s">
        <v>1018</v>
      </c>
      <c r="BZ281" t="s">
        <v>1018</v>
      </c>
      <c r="CA281" t="s">
        <v>1018</v>
      </c>
      <c r="CB281" t="s">
        <v>1018</v>
      </c>
      <c r="CC281" t="s">
        <v>1018</v>
      </c>
      <c r="CD281" t="s">
        <v>1018</v>
      </c>
      <c r="CE281" t="s">
        <v>1018</v>
      </c>
      <c r="CF281" t="s">
        <v>1018</v>
      </c>
      <c r="CG281" t="s">
        <v>1018</v>
      </c>
      <c r="CH281" t="s">
        <v>1018</v>
      </c>
      <c r="CI281" t="s">
        <v>1018</v>
      </c>
      <c r="CJ281" t="s">
        <v>1018</v>
      </c>
      <c r="CK281" t="s">
        <v>1018</v>
      </c>
      <c r="CL281" t="s">
        <v>370</v>
      </c>
      <c r="CM281" t="s">
        <v>370</v>
      </c>
      <c r="CN281" t="s">
        <v>370</v>
      </c>
      <c r="CO281" t="s">
        <v>370</v>
      </c>
      <c r="CP281" t="s">
        <v>370</v>
      </c>
      <c r="CQ281" t="s">
        <v>370</v>
      </c>
      <c r="CR281" t="s">
        <v>1029</v>
      </c>
      <c r="CS281" t="s">
        <v>370</v>
      </c>
      <c r="CT281" t="s">
        <v>1030</v>
      </c>
      <c r="CU281" t="s">
        <v>370</v>
      </c>
      <c r="CV281" t="s">
        <v>370</v>
      </c>
      <c r="CW281" t="s">
        <v>370</v>
      </c>
      <c r="CX281" t="s">
        <v>370</v>
      </c>
      <c r="CY281" t="s">
        <v>370</v>
      </c>
      <c r="CZ281" t="s">
        <v>370</v>
      </c>
      <c r="DA281" t="s">
        <v>370</v>
      </c>
      <c r="DB281" t="s">
        <v>370</v>
      </c>
      <c r="DC281" t="s">
        <v>370</v>
      </c>
      <c r="DD281" t="s">
        <v>370</v>
      </c>
      <c r="DE281" t="s">
        <v>370</v>
      </c>
      <c r="DF281" t="s">
        <v>370</v>
      </c>
      <c r="DG281" t="s">
        <v>370</v>
      </c>
      <c r="DH281" t="s">
        <v>370</v>
      </c>
      <c r="DI281" t="s">
        <v>370</v>
      </c>
      <c r="DJ281" t="s">
        <v>370</v>
      </c>
      <c r="DK281" t="s">
        <v>370</v>
      </c>
      <c r="DL281" t="s">
        <v>370</v>
      </c>
      <c r="DM281" t="s">
        <v>370</v>
      </c>
      <c r="DN281" t="s">
        <v>370</v>
      </c>
      <c r="DO281" t="s">
        <v>370</v>
      </c>
      <c r="DP281" t="s">
        <v>370</v>
      </c>
      <c r="DQ281" t="s">
        <v>370</v>
      </c>
      <c r="DR281" t="s">
        <v>370</v>
      </c>
      <c r="DS281" t="s">
        <v>370</v>
      </c>
      <c r="DT281" t="s">
        <v>370</v>
      </c>
      <c r="DU281" t="s">
        <v>370</v>
      </c>
      <c r="DV281" t="s">
        <v>370</v>
      </c>
      <c r="DW281" t="s">
        <v>370</v>
      </c>
      <c r="DX281" t="s">
        <v>370</v>
      </c>
      <c r="DY281" t="s">
        <v>370</v>
      </c>
      <c r="DZ281" t="s">
        <v>370</v>
      </c>
      <c r="EA281" t="s">
        <v>370</v>
      </c>
      <c r="EB281" t="s">
        <v>370</v>
      </c>
      <c r="EC281" t="s">
        <v>370</v>
      </c>
      <c r="ED281" t="s">
        <v>370</v>
      </c>
      <c r="EE281" t="s">
        <v>370</v>
      </c>
      <c r="EF281" t="s">
        <v>370</v>
      </c>
      <c r="EG281" t="s">
        <v>370</v>
      </c>
      <c r="EH281" t="s">
        <v>370</v>
      </c>
      <c r="EI281" t="s">
        <v>370</v>
      </c>
      <c r="EJ281" t="s">
        <v>370</v>
      </c>
      <c r="EK281" t="s">
        <v>370</v>
      </c>
      <c r="EL281" t="s">
        <v>370</v>
      </c>
      <c r="EM281" t="s">
        <v>370</v>
      </c>
    </row>
    <row r="282" spans="1:143" ht="45" x14ac:dyDescent="0.25">
      <c r="A282" t="s">
        <v>1023</v>
      </c>
      <c r="B282">
        <v>2021</v>
      </c>
      <c r="C282" t="s">
        <v>663</v>
      </c>
      <c r="D282" t="s">
        <v>661</v>
      </c>
      <c r="E282" t="s">
        <v>1104</v>
      </c>
      <c r="F282" t="s">
        <v>662</v>
      </c>
      <c r="G282" t="s">
        <v>1105</v>
      </c>
      <c r="H282" t="s">
        <v>107</v>
      </c>
      <c r="I282">
        <v>28677</v>
      </c>
      <c r="J282" s="2">
        <v>4</v>
      </c>
      <c r="K282">
        <v>337127</v>
      </c>
      <c r="L282" s="32" t="s">
        <v>659</v>
      </c>
      <c r="M282" s="32" t="s">
        <v>1018</v>
      </c>
      <c r="N282">
        <v>35.792020000000001</v>
      </c>
      <c r="O282">
        <v>-80.931759999999997</v>
      </c>
      <c r="P282" s="9">
        <v>110000861648</v>
      </c>
      <c r="Q282" s="9">
        <v>1321219793066</v>
      </c>
      <c r="R282" t="s">
        <v>1019</v>
      </c>
      <c r="S282" t="s">
        <v>1020</v>
      </c>
      <c r="T282" s="34">
        <v>4</v>
      </c>
      <c r="U282" s="2" t="s">
        <v>1032</v>
      </c>
      <c r="V282">
        <v>80.19</v>
      </c>
      <c r="W282">
        <v>80.19</v>
      </c>
      <c r="Y282">
        <v>0</v>
      </c>
      <c r="Z282">
        <v>80.19</v>
      </c>
      <c r="AA282" t="s">
        <v>1021</v>
      </c>
      <c r="AB282" s="32" t="s">
        <v>1106</v>
      </c>
      <c r="AD282" s="33" t="s">
        <v>655</v>
      </c>
      <c r="AJ282" t="s">
        <v>1018</v>
      </c>
      <c r="AK282" t="s">
        <v>1018</v>
      </c>
      <c r="AL282" t="s">
        <v>1018</v>
      </c>
      <c r="AM282" t="s">
        <v>1018</v>
      </c>
      <c r="AN282" t="s">
        <v>1018</v>
      </c>
      <c r="AO282" t="s">
        <v>1018</v>
      </c>
      <c r="AP282" t="s">
        <v>1018</v>
      </c>
      <c r="AQ282" t="s">
        <v>1018</v>
      </c>
      <c r="AR282" t="s">
        <v>1018</v>
      </c>
      <c r="AS282" t="s">
        <v>1018</v>
      </c>
      <c r="AT282" t="s">
        <v>1018</v>
      </c>
      <c r="AU282" t="s">
        <v>1018</v>
      </c>
      <c r="AV282" t="s">
        <v>1028</v>
      </c>
      <c r="AW282" t="s">
        <v>1028</v>
      </c>
      <c r="AX282" t="s">
        <v>1018</v>
      </c>
      <c r="AY282" t="s">
        <v>1018</v>
      </c>
      <c r="AZ282" t="s">
        <v>1018</v>
      </c>
      <c r="BA282" t="s">
        <v>1018</v>
      </c>
      <c r="BB282" t="s">
        <v>1018</v>
      </c>
      <c r="BC282" t="s">
        <v>1018</v>
      </c>
      <c r="BD282" t="s">
        <v>1018</v>
      </c>
      <c r="BE282" t="s">
        <v>1018</v>
      </c>
      <c r="BF282" t="s">
        <v>1018</v>
      </c>
      <c r="BG282" t="s">
        <v>1018</v>
      </c>
      <c r="BH282" t="s">
        <v>1018</v>
      </c>
      <c r="BI282" t="s">
        <v>1018</v>
      </c>
      <c r="BJ282" t="s">
        <v>1018</v>
      </c>
      <c r="BK282" t="s">
        <v>1018</v>
      </c>
      <c r="BL282" t="s">
        <v>1018</v>
      </c>
      <c r="BM282" t="s">
        <v>1018</v>
      </c>
      <c r="BN282" t="s">
        <v>1018</v>
      </c>
      <c r="BO282" t="s">
        <v>1018</v>
      </c>
      <c r="BP282" t="s">
        <v>1018</v>
      </c>
      <c r="BQ282" t="s">
        <v>1018</v>
      </c>
      <c r="BR282" t="s">
        <v>1018</v>
      </c>
      <c r="BS282" t="s">
        <v>1018</v>
      </c>
      <c r="BT282" t="s">
        <v>1018</v>
      </c>
      <c r="BU282" t="s">
        <v>1018</v>
      </c>
      <c r="BV282" t="s">
        <v>1018</v>
      </c>
      <c r="BW282" t="s">
        <v>1018</v>
      </c>
      <c r="BX282" t="s">
        <v>1018</v>
      </c>
      <c r="BY282" t="s">
        <v>1018</v>
      </c>
      <c r="BZ282" t="s">
        <v>1018</v>
      </c>
      <c r="CA282" t="s">
        <v>1018</v>
      </c>
      <c r="CB282" t="s">
        <v>1018</v>
      </c>
      <c r="CC282" t="s">
        <v>1018</v>
      </c>
      <c r="CD282" t="s">
        <v>1018</v>
      </c>
      <c r="CE282" t="s">
        <v>1018</v>
      </c>
      <c r="CF282" t="s">
        <v>1018</v>
      </c>
      <c r="CG282" t="s">
        <v>1018</v>
      </c>
      <c r="CH282" t="s">
        <v>1018</v>
      </c>
      <c r="CI282" t="s">
        <v>1018</v>
      </c>
      <c r="CJ282" t="s">
        <v>1018</v>
      </c>
      <c r="CK282" t="s">
        <v>1018</v>
      </c>
      <c r="CL282" t="s">
        <v>370</v>
      </c>
      <c r="CM282" t="s">
        <v>370</v>
      </c>
      <c r="CN282" t="s">
        <v>370</v>
      </c>
      <c r="CO282" t="s">
        <v>370</v>
      </c>
      <c r="CP282" t="s">
        <v>370</v>
      </c>
      <c r="CQ282" t="s">
        <v>370</v>
      </c>
      <c r="CR282" t="s">
        <v>370</v>
      </c>
      <c r="CS282" t="s">
        <v>370</v>
      </c>
      <c r="CT282" t="s">
        <v>370</v>
      </c>
      <c r="CU282" t="s">
        <v>370</v>
      </c>
      <c r="CV282" t="s">
        <v>370</v>
      </c>
      <c r="CW282" t="s">
        <v>370</v>
      </c>
      <c r="CX282" t="s">
        <v>1071</v>
      </c>
      <c r="CY282" t="s">
        <v>974</v>
      </c>
      <c r="CZ282" t="s">
        <v>370</v>
      </c>
      <c r="DA282" t="s">
        <v>370</v>
      </c>
      <c r="DB282" t="s">
        <v>370</v>
      </c>
      <c r="DC282" t="s">
        <v>370</v>
      </c>
      <c r="DD282" t="s">
        <v>370</v>
      </c>
      <c r="DE282" t="s">
        <v>370</v>
      </c>
      <c r="DF282" t="s">
        <v>370</v>
      </c>
      <c r="DG282" t="s">
        <v>370</v>
      </c>
      <c r="DH282" t="s">
        <v>370</v>
      </c>
      <c r="DI282" t="s">
        <v>370</v>
      </c>
      <c r="DJ282" t="s">
        <v>370</v>
      </c>
      <c r="DK282" t="s">
        <v>370</v>
      </c>
      <c r="DL282" t="s">
        <v>370</v>
      </c>
      <c r="DM282" t="s">
        <v>370</v>
      </c>
      <c r="DN282" t="s">
        <v>370</v>
      </c>
      <c r="DO282" t="s">
        <v>370</v>
      </c>
      <c r="DP282" t="s">
        <v>370</v>
      </c>
      <c r="DQ282" t="s">
        <v>370</v>
      </c>
      <c r="DR282" t="s">
        <v>370</v>
      </c>
      <c r="DS282" t="s">
        <v>370</v>
      </c>
      <c r="DT282" t="s">
        <v>370</v>
      </c>
      <c r="DU282" t="s">
        <v>370</v>
      </c>
      <c r="DV282" t="s">
        <v>370</v>
      </c>
      <c r="DW282" t="s">
        <v>370</v>
      </c>
      <c r="DX282" t="s">
        <v>370</v>
      </c>
      <c r="DY282" t="s">
        <v>370</v>
      </c>
      <c r="DZ282" t="s">
        <v>370</v>
      </c>
      <c r="EA282" t="s">
        <v>370</v>
      </c>
      <c r="EB282" t="s">
        <v>370</v>
      </c>
      <c r="EC282" t="s">
        <v>370</v>
      </c>
      <c r="ED282" t="s">
        <v>370</v>
      </c>
      <c r="EE282" t="s">
        <v>370</v>
      </c>
      <c r="EF282" t="s">
        <v>370</v>
      </c>
      <c r="EG282" t="s">
        <v>370</v>
      </c>
      <c r="EH282" t="s">
        <v>370</v>
      </c>
      <c r="EI282" t="s">
        <v>370</v>
      </c>
      <c r="EJ282" t="s">
        <v>370</v>
      </c>
      <c r="EK282" t="s">
        <v>370</v>
      </c>
      <c r="EL282" t="s">
        <v>370</v>
      </c>
      <c r="EM282" t="s">
        <v>370</v>
      </c>
    </row>
    <row r="283" spans="1:143" x14ac:dyDescent="0.25">
      <c r="A283" t="s">
        <v>1015</v>
      </c>
      <c r="B283">
        <v>2021</v>
      </c>
      <c r="C283" t="s">
        <v>143</v>
      </c>
      <c r="D283" t="s">
        <v>140</v>
      </c>
      <c r="E283" t="s">
        <v>1129</v>
      </c>
      <c r="F283" t="s">
        <v>141</v>
      </c>
      <c r="G283" t="s">
        <v>1130</v>
      </c>
      <c r="H283" t="s">
        <v>142</v>
      </c>
      <c r="I283">
        <v>22153</v>
      </c>
      <c r="J283" s="2">
        <v>3</v>
      </c>
      <c r="K283">
        <v>325910</v>
      </c>
      <c r="L283" s="32" t="s">
        <v>144</v>
      </c>
      <c r="M283" s="32" t="s">
        <v>1018</v>
      </c>
      <c r="N283">
        <v>38.739806000000002</v>
      </c>
      <c r="O283">
        <v>-77.205083000000002</v>
      </c>
      <c r="P283" s="9">
        <v>110000340881</v>
      </c>
      <c r="Q283" s="9">
        <v>1321219796101</v>
      </c>
      <c r="R283" t="s">
        <v>1019</v>
      </c>
      <c r="S283" t="s">
        <v>1020</v>
      </c>
      <c r="T283" s="10" t="s">
        <v>366</v>
      </c>
      <c r="U283" s="2" t="e">
        <v>#N/A</v>
      </c>
      <c r="V283" t="s">
        <v>366</v>
      </c>
      <c r="W283">
        <v>0</v>
      </c>
      <c r="Y283">
        <v>0</v>
      </c>
      <c r="Z283" t="s">
        <v>366</v>
      </c>
      <c r="AA283" t="s">
        <v>1021</v>
      </c>
      <c r="AB283" s="32" t="s">
        <v>370</v>
      </c>
      <c r="AD283" s="33" t="s">
        <v>114</v>
      </c>
      <c r="AJ283" t="s">
        <v>1018</v>
      </c>
      <c r="AK283" t="s">
        <v>1018</v>
      </c>
      <c r="AL283" t="s">
        <v>1018</v>
      </c>
      <c r="AM283" t="s">
        <v>1018</v>
      </c>
      <c r="AN283" t="s">
        <v>1018</v>
      </c>
      <c r="AO283" t="s">
        <v>1018</v>
      </c>
      <c r="AP283" t="s">
        <v>1018</v>
      </c>
      <c r="AQ283" t="s">
        <v>366</v>
      </c>
      <c r="AR283" t="s">
        <v>366</v>
      </c>
      <c r="AS283" t="s">
        <v>366</v>
      </c>
      <c r="AT283" t="s">
        <v>366</v>
      </c>
      <c r="AU283" t="s">
        <v>366</v>
      </c>
      <c r="AV283" t="s">
        <v>1018</v>
      </c>
      <c r="AW283" t="s">
        <v>366</v>
      </c>
      <c r="AX283" t="s">
        <v>366</v>
      </c>
      <c r="AY283" t="s">
        <v>366</v>
      </c>
      <c r="AZ283" t="s">
        <v>366</v>
      </c>
      <c r="BA283" t="s">
        <v>366</v>
      </c>
      <c r="BB283" t="s">
        <v>366</v>
      </c>
      <c r="BC283" t="s">
        <v>366</v>
      </c>
      <c r="BD283" t="s">
        <v>366</v>
      </c>
      <c r="BE283" t="s">
        <v>366</v>
      </c>
      <c r="BF283" t="s">
        <v>366</v>
      </c>
      <c r="BG283" t="s">
        <v>366</v>
      </c>
      <c r="BH283" t="s">
        <v>366</v>
      </c>
      <c r="BI283" t="s">
        <v>1018</v>
      </c>
      <c r="BJ283" t="s">
        <v>1018</v>
      </c>
      <c r="BK283" t="s">
        <v>1018</v>
      </c>
      <c r="BL283" t="s">
        <v>1018</v>
      </c>
      <c r="BM283" t="s">
        <v>1018</v>
      </c>
      <c r="BN283" t="s">
        <v>366</v>
      </c>
      <c r="BO283" t="s">
        <v>366</v>
      </c>
      <c r="BP283" t="s">
        <v>366</v>
      </c>
      <c r="BQ283" t="s">
        <v>366</v>
      </c>
      <c r="BR283" t="s">
        <v>366</v>
      </c>
      <c r="BS283" t="s">
        <v>366</v>
      </c>
      <c r="BT283" t="s">
        <v>366</v>
      </c>
      <c r="BU283" t="s">
        <v>1018</v>
      </c>
      <c r="BV283" t="s">
        <v>366</v>
      </c>
      <c r="BW283" t="s">
        <v>366</v>
      </c>
      <c r="BX283" t="s">
        <v>366</v>
      </c>
      <c r="BY283" t="s">
        <v>366</v>
      </c>
      <c r="BZ283" t="s">
        <v>366</v>
      </c>
      <c r="CA283" t="s">
        <v>366</v>
      </c>
      <c r="CB283" t="s">
        <v>1018</v>
      </c>
      <c r="CC283" t="s">
        <v>366</v>
      </c>
      <c r="CD283" t="s">
        <v>366</v>
      </c>
      <c r="CE283" t="s">
        <v>366</v>
      </c>
      <c r="CF283" t="s">
        <v>366</v>
      </c>
      <c r="CG283" t="s">
        <v>366</v>
      </c>
      <c r="CH283" t="s">
        <v>366</v>
      </c>
      <c r="CI283" t="s">
        <v>366</v>
      </c>
      <c r="CJ283" t="s">
        <v>366</v>
      </c>
      <c r="CK283" t="s">
        <v>366</v>
      </c>
      <c r="CL283" t="s">
        <v>370</v>
      </c>
      <c r="CM283" t="s">
        <v>370</v>
      </c>
      <c r="CN283" t="s">
        <v>370</v>
      </c>
      <c r="CO283" t="s">
        <v>370</v>
      </c>
      <c r="CP283" t="s">
        <v>370</v>
      </c>
      <c r="CQ283" t="s">
        <v>370</v>
      </c>
      <c r="CR283" t="s">
        <v>370</v>
      </c>
      <c r="CS283" t="s">
        <v>370</v>
      </c>
      <c r="CT283" t="s">
        <v>370</v>
      </c>
      <c r="CU283" t="s">
        <v>370</v>
      </c>
      <c r="CV283" t="s">
        <v>370</v>
      </c>
      <c r="CW283" t="s">
        <v>370</v>
      </c>
      <c r="CX283" t="s">
        <v>370</v>
      </c>
      <c r="CY283" t="s">
        <v>370</v>
      </c>
      <c r="CZ283" t="s">
        <v>370</v>
      </c>
      <c r="DA283" t="s">
        <v>370</v>
      </c>
      <c r="DB283" t="s">
        <v>370</v>
      </c>
      <c r="DC283" t="s">
        <v>370</v>
      </c>
      <c r="DD283" t="s">
        <v>370</v>
      </c>
      <c r="DE283" t="s">
        <v>370</v>
      </c>
      <c r="DF283" t="s">
        <v>370</v>
      </c>
      <c r="DG283" t="s">
        <v>370</v>
      </c>
      <c r="DH283" t="s">
        <v>370</v>
      </c>
      <c r="DI283" t="s">
        <v>370</v>
      </c>
      <c r="DJ283" t="s">
        <v>370</v>
      </c>
      <c r="DK283" t="s">
        <v>370</v>
      </c>
      <c r="DL283" t="s">
        <v>370</v>
      </c>
      <c r="DM283" t="s">
        <v>370</v>
      </c>
      <c r="DN283" t="s">
        <v>370</v>
      </c>
      <c r="DO283" t="s">
        <v>370</v>
      </c>
      <c r="DP283" t="s">
        <v>370</v>
      </c>
      <c r="DQ283" t="s">
        <v>370</v>
      </c>
      <c r="DR283" t="s">
        <v>370</v>
      </c>
      <c r="DS283" t="s">
        <v>370</v>
      </c>
      <c r="DT283" t="s">
        <v>370</v>
      </c>
      <c r="DU283" t="s">
        <v>370</v>
      </c>
      <c r="DV283" t="s">
        <v>370</v>
      </c>
      <c r="DW283" t="s">
        <v>370</v>
      </c>
      <c r="DX283" t="s">
        <v>370</v>
      </c>
      <c r="DY283" t="s">
        <v>370</v>
      </c>
      <c r="DZ283" t="s">
        <v>370</v>
      </c>
      <c r="EA283" t="s">
        <v>370</v>
      </c>
      <c r="EB283" t="s">
        <v>370</v>
      </c>
      <c r="EC283" t="s">
        <v>370</v>
      </c>
      <c r="ED283" t="s">
        <v>370</v>
      </c>
      <c r="EE283" t="s">
        <v>370</v>
      </c>
      <c r="EF283" t="s">
        <v>370</v>
      </c>
      <c r="EG283" t="s">
        <v>370</v>
      </c>
      <c r="EH283" t="s">
        <v>370</v>
      </c>
      <c r="EI283" t="s">
        <v>370</v>
      </c>
      <c r="EJ283" t="s">
        <v>370</v>
      </c>
      <c r="EK283" t="s">
        <v>370</v>
      </c>
      <c r="EL283" t="s">
        <v>370</v>
      </c>
      <c r="EM283" t="s">
        <v>370</v>
      </c>
    </row>
    <row r="284" spans="1:143" ht="45" x14ac:dyDescent="0.25">
      <c r="A284" t="s">
        <v>1023</v>
      </c>
      <c r="B284">
        <v>2021</v>
      </c>
      <c r="C284" t="s">
        <v>402</v>
      </c>
      <c r="D284" t="s">
        <v>400</v>
      </c>
      <c r="E284" t="s">
        <v>1085</v>
      </c>
      <c r="F284" t="s">
        <v>401</v>
      </c>
      <c r="G284" t="s">
        <v>1086</v>
      </c>
      <c r="H284" t="s">
        <v>171</v>
      </c>
      <c r="I284">
        <v>29201</v>
      </c>
      <c r="J284" s="2">
        <v>4</v>
      </c>
      <c r="K284">
        <v>325199</v>
      </c>
      <c r="L284" s="32" t="s">
        <v>68</v>
      </c>
      <c r="M284" s="32" t="s">
        <v>1018</v>
      </c>
      <c r="N284">
        <v>33.972163000000002</v>
      </c>
      <c r="O284">
        <v>-81.031547000000003</v>
      </c>
      <c r="P284" s="9">
        <v>110000352467</v>
      </c>
      <c r="Q284" s="9">
        <v>1321219806270</v>
      </c>
      <c r="R284" t="s">
        <v>1019</v>
      </c>
      <c r="S284" t="s">
        <v>1020</v>
      </c>
      <c r="T284" s="34">
        <v>5</v>
      </c>
      <c r="U284" s="2" t="s">
        <v>1037</v>
      </c>
      <c r="V284">
        <v>0</v>
      </c>
      <c r="W284">
        <v>0</v>
      </c>
      <c r="Y284">
        <v>0</v>
      </c>
      <c r="Z284">
        <v>0</v>
      </c>
      <c r="AA284" t="s">
        <v>1021</v>
      </c>
      <c r="AB284" s="32" t="s">
        <v>1087</v>
      </c>
      <c r="AD284" s="33" t="s">
        <v>388</v>
      </c>
      <c r="AJ284" t="s">
        <v>1018</v>
      </c>
      <c r="AK284" t="s">
        <v>1018</v>
      </c>
      <c r="AL284" t="s">
        <v>1018</v>
      </c>
      <c r="AM284" t="s">
        <v>1018</v>
      </c>
      <c r="AN284" t="s">
        <v>1018</v>
      </c>
      <c r="AO284" t="s">
        <v>1018</v>
      </c>
      <c r="AP284" t="s">
        <v>1018</v>
      </c>
      <c r="AQ284" t="s">
        <v>1018</v>
      </c>
      <c r="AR284" t="s">
        <v>1018</v>
      </c>
      <c r="AS284" t="s">
        <v>1018</v>
      </c>
      <c r="AT284" t="s">
        <v>1018</v>
      </c>
      <c r="AU284" t="s">
        <v>1018</v>
      </c>
      <c r="AV284" t="s">
        <v>1028</v>
      </c>
      <c r="AW284" t="s">
        <v>1018</v>
      </c>
      <c r="AX284" t="s">
        <v>1018</v>
      </c>
      <c r="AY284" t="s">
        <v>1018</v>
      </c>
      <c r="AZ284" t="s">
        <v>1018</v>
      </c>
      <c r="BA284" t="s">
        <v>1018</v>
      </c>
      <c r="BB284" t="s">
        <v>1018</v>
      </c>
      <c r="BC284" t="s">
        <v>1018</v>
      </c>
      <c r="BD284" t="s">
        <v>1018</v>
      </c>
      <c r="BE284" t="s">
        <v>1018</v>
      </c>
      <c r="BF284" t="s">
        <v>1018</v>
      </c>
      <c r="BG284" t="s">
        <v>1018</v>
      </c>
      <c r="BH284" t="s">
        <v>1028</v>
      </c>
      <c r="BI284" t="s">
        <v>1018</v>
      </c>
      <c r="BJ284" t="s">
        <v>1018</v>
      </c>
      <c r="BK284" t="s">
        <v>1018</v>
      </c>
      <c r="BL284" t="s">
        <v>1018</v>
      </c>
      <c r="BM284" t="s">
        <v>1018</v>
      </c>
      <c r="BN284" t="s">
        <v>1018</v>
      </c>
      <c r="BO284" t="s">
        <v>1018</v>
      </c>
      <c r="BP284" t="s">
        <v>1018</v>
      </c>
      <c r="BQ284" t="s">
        <v>1018</v>
      </c>
      <c r="BR284" t="s">
        <v>1018</v>
      </c>
      <c r="BS284" t="s">
        <v>1018</v>
      </c>
      <c r="BT284" t="s">
        <v>1018</v>
      </c>
      <c r="BU284" t="s">
        <v>1018</v>
      </c>
      <c r="BV284" t="s">
        <v>1018</v>
      </c>
      <c r="BW284" t="s">
        <v>1018</v>
      </c>
      <c r="BX284" t="s">
        <v>1018</v>
      </c>
      <c r="BY284" t="s">
        <v>1018</v>
      </c>
      <c r="BZ284" t="s">
        <v>1018</v>
      </c>
      <c r="CA284" t="s">
        <v>1018</v>
      </c>
      <c r="CB284" t="s">
        <v>1018</v>
      </c>
      <c r="CC284" t="s">
        <v>1018</v>
      </c>
      <c r="CD284" t="s">
        <v>1018</v>
      </c>
      <c r="CE284" t="s">
        <v>1018</v>
      </c>
      <c r="CF284" t="s">
        <v>1018</v>
      </c>
      <c r="CG284" t="s">
        <v>1018</v>
      </c>
      <c r="CH284" t="s">
        <v>1018</v>
      </c>
      <c r="CI284" t="s">
        <v>1018</v>
      </c>
      <c r="CJ284" t="s">
        <v>1018</v>
      </c>
      <c r="CK284" t="s">
        <v>1018</v>
      </c>
      <c r="CL284" t="s">
        <v>370</v>
      </c>
      <c r="CM284" t="s">
        <v>370</v>
      </c>
      <c r="CN284" t="s">
        <v>370</v>
      </c>
      <c r="CO284" t="s">
        <v>370</v>
      </c>
      <c r="CP284" t="s">
        <v>370</v>
      </c>
      <c r="CQ284" t="s">
        <v>370</v>
      </c>
      <c r="CR284" t="s">
        <v>370</v>
      </c>
      <c r="CS284" t="s">
        <v>370</v>
      </c>
      <c r="CT284" t="s">
        <v>370</v>
      </c>
      <c r="CU284" t="s">
        <v>370</v>
      </c>
      <c r="CV284" t="s">
        <v>370</v>
      </c>
      <c r="CW284" t="s">
        <v>370</v>
      </c>
      <c r="CX284" t="s">
        <v>1071</v>
      </c>
      <c r="CY284" t="s">
        <v>370</v>
      </c>
      <c r="CZ284" t="s">
        <v>370</v>
      </c>
      <c r="DA284" t="s">
        <v>370</v>
      </c>
      <c r="DB284" t="s">
        <v>370</v>
      </c>
      <c r="DC284" t="s">
        <v>370</v>
      </c>
      <c r="DD284" t="s">
        <v>370</v>
      </c>
      <c r="DE284" t="s">
        <v>370</v>
      </c>
      <c r="DF284" t="s">
        <v>370</v>
      </c>
      <c r="DG284" t="s">
        <v>370</v>
      </c>
      <c r="DH284" t="s">
        <v>370</v>
      </c>
      <c r="DI284" t="s">
        <v>370</v>
      </c>
      <c r="DJ284" t="s">
        <v>985</v>
      </c>
      <c r="DK284" t="s">
        <v>370</v>
      </c>
      <c r="DL284" t="s">
        <v>370</v>
      </c>
      <c r="DM284" t="s">
        <v>370</v>
      </c>
      <c r="DN284" t="s">
        <v>370</v>
      </c>
      <c r="DO284" t="s">
        <v>370</v>
      </c>
      <c r="DP284" t="s">
        <v>370</v>
      </c>
      <c r="DQ284" t="s">
        <v>370</v>
      </c>
      <c r="DR284" t="s">
        <v>370</v>
      </c>
      <c r="DS284" t="s">
        <v>370</v>
      </c>
      <c r="DT284" t="s">
        <v>370</v>
      </c>
      <c r="DU284" t="s">
        <v>370</v>
      </c>
      <c r="DV284" t="s">
        <v>370</v>
      </c>
      <c r="DW284" t="s">
        <v>370</v>
      </c>
      <c r="DX284" t="s">
        <v>370</v>
      </c>
      <c r="DY284" t="s">
        <v>370</v>
      </c>
      <c r="DZ284" t="s">
        <v>370</v>
      </c>
      <c r="EA284" t="s">
        <v>370</v>
      </c>
      <c r="EB284" t="s">
        <v>370</v>
      </c>
      <c r="EC284" t="s">
        <v>370</v>
      </c>
      <c r="ED284" t="s">
        <v>370</v>
      </c>
      <c r="EE284" t="s">
        <v>370</v>
      </c>
      <c r="EF284" t="s">
        <v>370</v>
      </c>
      <c r="EG284" t="s">
        <v>370</v>
      </c>
      <c r="EH284" t="s">
        <v>370</v>
      </c>
      <c r="EI284" t="s">
        <v>370</v>
      </c>
      <c r="EJ284" t="s">
        <v>370</v>
      </c>
      <c r="EK284" t="s">
        <v>370</v>
      </c>
      <c r="EL284" t="s">
        <v>370</v>
      </c>
      <c r="EM284" t="s">
        <v>370</v>
      </c>
    </row>
    <row r="285" spans="1:143" ht="45" x14ac:dyDescent="0.25">
      <c r="A285" t="s">
        <v>1015</v>
      </c>
      <c r="B285">
        <v>2021</v>
      </c>
      <c r="C285" t="s">
        <v>425</v>
      </c>
      <c r="D285" t="s">
        <v>423</v>
      </c>
      <c r="E285" t="s">
        <v>1060</v>
      </c>
      <c r="F285" t="s">
        <v>424</v>
      </c>
      <c r="G285" t="s">
        <v>1061</v>
      </c>
      <c r="H285" t="s">
        <v>125</v>
      </c>
      <c r="I285">
        <v>16433</v>
      </c>
      <c r="J285" s="2">
        <v>3</v>
      </c>
      <c r="K285">
        <v>325520</v>
      </c>
      <c r="L285" s="32" t="s">
        <v>385</v>
      </c>
      <c r="M285" s="32" t="s">
        <v>1018</v>
      </c>
      <c r="N285">
        <v>41.713056000000002</v>
      </c>
      <c r="O285">
        <v>-80.141943999999995</v>
      </c>
      <c r="P285" s="9">
        <v>110064193947</v>
      </c>
      <c r="Q285" s="9">
        <v>1321219820444</v>
      </c>
      <c r="R285" t="s">
        <v>1019</v>
      </c>
      <c r="S285" t="s">
        <v>1020</v>
      </c>
      <c r="T285" s="10" t="s">
        <v>366</v>
      </c>
      <c r="U285" s="2" t="e">
        <v>#N/A</v>
      </c>
      <c r="V285" t="s">
        <v>366</v>
      </c>
      <c r="W285">
        <v>0</v>
      </c>
      <c r="Y285">
        <v>0</v>
      </c>
      <c r="Z285" t="s">
        <v>366</v>
      </c>
      <c r="AA285" t="s">
        <v>1021</v>
      </c>
      <c r="AB285" s="32" t="s">
        <v>370</v>
      </c>
      <c r="AD285" s="33" t="s">
        <v>388</v>
      </c>
      <c r="AJ285" t="s">
        <v>1018</v>
      </c>
      <c r="AK285" t="s">
        <v>1018</v>
      </c>
      <c r="AL285" t="s">
        <v>1018</v>
      </c>
      <c r="AM285" t="s">
        <v>1018</v>
      </c>
      <c r="AN285" t="s">
        <v>1018</v>
      </c>
      <c r="AO285" t="s">
        <v>1018</v>
      </c>
      <c r="AP285" t="s">
        <v>1018</v>
      </c>
      <c r="AQ285" t="s">
        <v>366</v>
      </c>
      <c r="AR285" t="s">
        <v>366</v>
      </c>
      <c r="AS285" t="s">
        <v>366</v>
      </c>
      <c r="AT285" t="s">
        <v>366</v>
      </c>
      <c r="AU285" t="s">
        <v>366</v>
      </c>
      <c r="AV285" t="s">
        <v>1018</v>
      </c>
      <c r="AW285" t="s">
        <v>366</v>
      </c>
      <c r="AX285" t="s">
        <v>366</v>
      </c>
      <c r="AY285" t="s">
        <v>366</v>
      </c>
      <c r="AZ285" t="s">
        <v>366</v>
      </c>
      <c r="BA285" t="s">
        <v>366</v>
      </c>
      <c r="BB285" t="s">
        <v>366</v>
      </c>
      <c r="BC285" t="s">
        <v>366</v>
      </c>
      <c r="BD285" t="s">
        <v>366</v>
      </c>
      <c r="BE285" t="s">
        <v>366</v>
      </c>
      <c r="BF285" t="s">
        <v>366</v>
      </c>
      <c r="BG285" t="s">
        <v>366</v>
      </c>
      <c r="BH285" t="s">
        <v>366</v>
      </c>
      <c r="BI285" t="s">
        <v>1018</v>
      </c>
      <c r="BJ285" t="s">
        <v>1018</v>
      </c>
      <c r="BK285" t="s">
        <v>1018</v>
      </c>
      <c r="BL285" t="s">
        <v>1018</v>
      </c>
      <c r="BM285" t="s">
        <v>1018</v>
      </c>
      <c r="BN285" t="s">
        <v>366</v>
      </c>
      <c r="BO285" t="s">
        <v>366</v>
      </c>
      <c r="BP285" t="s">
        <v>366</v>
      </c>
      <c r="BQ285" t="s">
        <v>366</v>
      </c>
      <c r="BR285" t="s">
        <v>366</v>
      </c>
      <c r="BS285" t="s">
        <v>366</v>
      </c>
      <c r="BT285" t="s">
        <v>366</v>
      </c>
      <c r="BU285" t="s">
        <v>1018</v>
      </c>
      <c r="BV285" t="s">
        <v>366</v>
      </c>
      <c r="BW285" t="s">
        <v>366</v>
      </c>
      <c r="BX285" t="s">
        <v>366</v>
      </c>
      <c r="BY285" t="s">
        <v>366</v>
      </c>
      <c r="BZ285" t="s">
        <v>366</v>
      </c>
      <c r="CA285" t="s">
        <v>366</v>
      </c>
      <c r="CB285" t="s">
        <v>1018</v>
      </c>
      <c r="CC285" t="s">
        <v>366</v>
      </c>
      <c r="CD285" t="s">
        <v>366</v>
      </c>
      <c r="CE285" t="s">
        <v>366</v>
      </c>
      <c r="CF285" t="s">
        <v>366</v>
      </c>
      <c r="CG285" t="s">
        <v>366</v>
      </c>
      <c r="CH285" t="s">
        <v>366</v>
      </c>
      <c r="CI285" t="s">
        <v>366</v>
      </c>
      <c r="CJ285" t="s">
        <v>366</v>
      </c>
      <c r="CK285" t="s">
        <v>366</v>
      </c>
      <c r="CL285" t="s">
        <v>370</v>
      </c>
      <c r="CM285" t="s">
        <v>370</v>
      </c>
      <c r="CN285" t="s">
        <v>370</v>
      </c>
      <c r="CO285" t="s">
        <v>370</v>
      </c>
      <c r="CP285" t="s">
        <v>370</v>
      </c>
      <c r="CQ285" t="s">
        <v>370</v>
      </c>
      <c r="CR285" t="s">
        <v>370</v>
      </c>
      <c r="CS285" t="s">
        <v>370</v>
      </c>
      <c r="CT285" t="s">
        <v>370</v>
      </c>
      <c r="CU285" t="s">
        <v>370</v>
      </c>
      <c r="CV285" t="s">
        <v>370</v>
      </c>
      <c r="CW285" t="s">
        <v>370</v>
      </c>
      <c r="CX285" t="s">
        <v>370</v>
      </c>
      <c r="CY285" t="s">
        <v>370</v>
      </c>
      <c r="CZ285" t="s">
        <v>370</v>
      </c>
      <c r="DA285" t="s">
        <v>370</v>
      </c>
      <c r="DB285" t="s">
        <v>370</v>
      </c>
      <c r="DC285" t="s">
        <v>370</v>
      </c>
      <c r="DD285" t="s">
        <v>370</v>
      </c>
      <c r="DE285" t="s">
        <v>370</v>
      </c>
      <c r="DF285" t="s">
        <v>370</v>
      </c>
      <c r="DG285" t="s">
        <v>370</v>
      </c>
      <c r="DH285" t="s">
        <v>370</v>
      </c>
      <c r="DI285" t="s">
        <v>370</v>
      </c>
      <c r="DJ285" t="s">
        <v>370</v>
      </c>
      <c r="DK285" t="s">
        <v>370</v>
      </c>
      <c r="DL285" t="s">
        <v>370</v>
      </c>
      <c r="DM285" t="s">
        <v>370</v>
      </c>
      <c r="DN285" t="s">
        <v>370</v>
      </c>
      <c r="DO285" t="s">
        <v>370</v>
      </c>
      <c r="DP285" t="s">
        <v>370</v>
      </c>
      <c r="DQ285" t="s">
        <v>370</v>
      </c>
      <c r="DR285" t="s">
        <v>370</v>
      </c>
      <c r="DS285" t="s">
        <v>370</v>
      </c>
      <c r="DT285" t="s">
        <v>370</v>
      </c>
      <c r="DU285" t="s">
        <v>370</v>
      </c>
      <c r="DV285" t="s">
        <v>370</v>
      </c>
      <c r="DW285" t="s">
        <v>370</v>
      </c>
      <c r="DX285" t="s">
        <v>370</v>
      </c>
      <c r="DY285" t="s">
        <v>370</v>
      </c>
      <c r="DZ285" t="s">
        <v>370</v>
      </c>
      <c r="EA285" t="s">
        <v>370</v>
      </c>
      <c r="EB285" t="s">
        <v>370</v>
      </c>
      <c r="EC285" t="s">
        <v>370</v>
      </c>
      <c r="ED285" t="s">
        <v>370</v>
      </c>
      <c r="EE285" t="s">
        <v>370</v>
      </c>
      <c r="EF285" t="s">
        <v>370</v>
      </c>
      <c r="EG285" t="s">
        <v>370</v>
      </c>
      <c r="EH285" t="s">
        <v>370</v>
      </c>
      <c r="EI285" t="s">
        <v>370</v>
      </c>
      <c r="EJ285" t="s">
        <v>370</v>
      </c>
      <c r="EK285" t="s">
        <v>370</v>
      </c>
      <c r="EL285" t="s">
        <v>370</v>
      </c>
      <c r="EM285" t="s">
        <v>370</v>
      </c>
    </row>
    <row r="286" spans="1:143" ht="45" x14ac:dyDescent="0.25">
      <c r="A286" t="s">
        <v>1023</v>
      </c>
      <c r="B286">
        <v>2021</v>
      </c>
      <c r="C286" t="s">
        <v>393</v>
      </c>
      <c r="D286" t="s">
        <v>389</v>
      </c>
      <c r="E286" t="s">
        <v>1189</v>
      </c>
      <c r="F286" t="s">
        <v>390</v>
      </c>
      <c r="G286" t="s">
        <v>1190</v>
      </c>
      <c r="H286" t="s">
        <v>391</v>
      </c>
      <c r="I286" s="34" t="s">
        <v>392</v>
      </c>
      <c r="J286" s="2">
        <v>1</v>
      </c>
      <c r="K286">
        <v>326299</v>
      </c>
      <c r="L286" s="32" t="s">
        <v>394</v>
      </c>
      <c r="M286" s="32" t="s">
        <v>1018</v>
      </c>
      <c r="N286">
        <v>41.713999999999999</v>
      </c>
      <c r="O286">
        <v>-71.879000000000005</v>
      </c>
      <c r="P286" s="9">
        <v>110000315926</v>
      </c>
      <c r="Q286" s="9">
        <v>1321219833389</v>
      </c>
      <c r="R286" t="s">
        <v>1019</v>
      </c>
      <c r="S286" t="s">
        <v>1020</v>
      </c>
      <c r="T286" s="34">
        <v>4</v>
      </c>
      <c r="U286" s="2" t="s">
        <v>1032</v>
      </c>
      <c r="V286" t="s">
        <v>366</v>
      </c>
      <c r="W286">
        <v>5</v>
      </c>
      <c r="Y286">
        <v>5</v>
      </c>
      <c r="Z286">
        <v>10</v>
      </c>
      <c r="AA286" t="s">
        <v>1021</v>
      </c>
      <c r="AB286" s="32" t="s">
        <v>1027</v>
      </c>
      <c r="AD286" s="33" t="s">
        <v>388</v>
      </c>
      <c r="AJ286" t="s">
        <v>1018</v>
      </c>
      <c r="AK286" t="s">
        <v>1018</v>
      </c>
      <c r="AL286" t="s">
        <v>1018</v>
      </c>
      <c r="AM286" t="s">
        <v>1018</v>
      </c>
      <c r="AN286" t="s">
        <v>1018</v>
      </c>
      <c r="AO286" t="s">
        <v>1018</v>
      </c>
      <c r="AP286" t="s">
        <v>1028</v>
      </c>
      <c r="AQ286" t="s">
        <v>1018</v>
      </c>
      <c r="AR286" t="s">
        <v>1028</v>
      </c>
      <c r="AS286" t="s">
        <v>1018</v>
      </c>
      <c r="AT286" t="s">
        <v>1018</v>
      </c>
      <c r="AU286" t="s">
        <v>1018</v>
      </c>
      <c r="AV286" t="s">
        <v>1018</v>
      </c>
      <c r="AW286" t="s">
        <v>1018</v>
      </c>
      <c r="AX286" t="s">
        <v>1018</v>
      </c>
      <c r="AY286" t="s">
        <v>1018</v>
      </c>
      <c r="AZ286" t="s">
        <v>1018</v>
      </c>
      <c r="BA286" t="s">
        <v>1018</v>
      </c>
      <c r="BB286" t="s">
        <v>1018</v>
      </c>
      <c r="BC286" t="s">
        <v>1018</v>
      </c>
      <c r="BD286" t="s">
        <v>1018</v>
      </c>
      <c r="BE286" t="s">
        <v>1018</v>
      </c>
      <c r="BF286" t="s">
        <v>1018</v>
      </c>
      <c r="BG286" t="s">
        <v>1018</v>
      </c>
      <c r="BH286" t="s">
        <v>1018</v>
      </c>
      <c r="BI286" t="s">
        <v>1018</v>
      </c>
      <c r="BJ286" t="s">
        <v>1018</v>
      </c>
      <c r="BK286" t="s">
        <v>1018</v>
      </c>
      <c r="BL286" t="s">
        <v>1018</v>
      </c>
      <c r="BM286" t="s">
        <v>1018</v>
      </c>
      <c r="BN286" t="s">
        <v>1018</v>
      </c>
      <c r="BO286" t="s">
        <v>1018</v>
      </c>
      <c r="BP286" t="s">
        <v>1018</v>
      </c>
      <c r="BQ286" t="s">
        <v>1018</v>
      </c>
      <c r="BR286" t="s">
        <v>1018</v>
      </c>
      <c r="BS286" t="s">
        <v>1018</v>
      </c>
      <c r="BT286" t="s">
        <v>1018</v>
      </c>
      <c r="BU286" t="s">
        <v>1018</v>
      </c>
      <c r="BV286" t="s">
        <v>1018</v>
      </c>
      <c r="BW286" t="s">
        <v>1018</v>
      </c>
      <c r="BX286" t="s">
        <v>1018</v>
      </c>
      <c r="BY286" t="s">
        <v>1018</v>
      </c>
      <c r="BZ286" t="s">
        <v>1018</v>
      </c>
      <c r="CA286" t="s">
        <v>1018</v>
      </c>
      <c r="CB286" t="s">
        <v>1018</v>
      </c>
      <c r="CC286" t="s">
        <v>1018</v>
      </c>
      <c r="CD286" t="s">
        <v>1018</v>
      </c>
      <c r="CE286" t="s">
        <v>1018</v>
      </c>
      <c r="CF286" t="s">
        <v>1018</v>
      </c>
      <c r="CG286" t="s">
        <v>1018</v>
      </c>
      <c r="CH286" t="s">
        <v>1018</v>
      </c>
      <c r="CI286" t="s">
        <v>1018</v>
      </c>
      <c r="CJ286" t="s">
        <v>1018</v>
      </c>
      <c r="CK286" t="s">
        <v>1018</v>
      </c>
      <c r="CL286" t="s">
        <v>370</v>
      </c>
      <c r="CM286" t="s">
        <v>370</v>
      </c>
      <c r="CN286" t="s">
        <v>370</v>
      </c>
      <c r="CO286" t="s">
        <v>370</v>
      </c>
      <c r="CP286" t="s">
        <v>370</v>
      </c>
      <c r="CQ286" t="s">
        <v>370</v>
      </c>
      <c r="CR286" t="s">
        <v>1029</v>
      </c>
      <c r="CS286" t="s">
        <v>370</v>
      </c>
      <c r="CT286" t="s">
        <v>1030</v>
      </c>
      <c r="CU286" t="s">
        <v>370</v>
      </c>
      <c r="CV286" t="s">
        <v>370</v>
      </c>
      <c r="CW286" t="s">
        <v>370</v>
      </c>
      <c r="CX286" t="s">
        <v>370</v>
      </c>
      <c r="CY286" t="s">
        <v>370</v>
      </c>
      <c r="CZ286" t="s">
        <v>370</v>
      </c>
      <c r="DA286" t="s">
        <v>370</v>
      </c>
      <c r="DB286" t="s">
        <v>370</v>
      </c>
      <c r="DC286" t="s">
        <v>370</v>
      </c>
      <c r="DD286" t="s">
        <v>370</v>
      </c>
      <c r="DE286" t="s">
        <v>370</v>
      </c>
      <c r="DF286" t="s">
        <v>370</v>
      </c>
      <c r="DG286" t="s">
        <v>370</v>
      </c>
      <c r="DH286" t="s">
        <v>370</v>
      </c>
      <c r="DI286" t="s">
        <v>370</v>
      </c>
      <c r="DJ286" t="s">
        <v>370</v>
      </c>
      <c r="DK286" t="s">
        <v>370</v>
      </c>
      <c r="DL286" t="s">
        <v>370</v>
      </c>
      <c r="DM286" t="s">
        <v>370</v>
      </c>
      <c r="DN286" t="s">
        <v>370</v>
      </c>
      <c r="DO286" t="s">
        <v>370</v>
      </c>
      <c r="DP286" t="s">
        <v>370</v>
      </c>
      <c r="DQ286" t="s">
        <v>370</v>
      </c>
      <c r="DR286" t="s">
        <v>370</v>
      </c>
      <c r="DS286" t="s">
        <v>370</v>
      </c>
      <c r="DT286" t="s">
        <v>370</v>
      </c>
      <c r="DU286" t="s">
        <v>370</v>
      </c>
      <c r="DV286" t="s">
        <v>370</v>
      </c>
      <c r="DW286" t="s">
        <v>370</v>
      </c>
      <c r="DX286" t="s">
        <v>370</v>
      </c>
      <c r="DY286" t="s">
        <v>370</v>
      </c>
      <c r="DZ286" t="s">
        <v>370</v>
      </c>
      <c r="EA286" t="s">
        <v>370</v>
      </c>
      <c r="EB286" t="s">
        <v>370</v>
      </c>
      <c r="EC286" t="s">
        <v>370</v>
      </c>
      <c r="ED286" t="s">
        <v>370</v>
      </c>
      <c r="EE286" t="s">
        <v>370</v>
      </c>
      <c r="EF286" t="s">
        <v>370</v>
      </c>
      <c r="EG286" t="s">
        <v>370</v>
      </c>
      <c r="EH286" t="s">
        <v>370</v>
      </c>
      <c r="EI286" t="s">
        <v>370</v>
      </c>
      <c r="EJ286" t="s">
        <v>370</v>
      </c>
      <c r="EK286" t="s">
        <v>370</v>
      </c>
      <c r="EL286" t="s">
        <v>370</v>
      </c>
      <c r="EM286" t="s">
        <v>370</v>
      </c>
    </row>
    <row r="287" spans="1:143" x14ac:dyDescent="0.25">
      <c r="A287" t="s">
        <v>1023</v>
      </c>
      <c r="B287">
        <v>2021</v>
      </c>
      <c r="C287" t="s">
        <v>491</v>
      </c>
      <c r="D287" t="s">
        <v>465</v>
      </c>
      <c r="E287" t="s">
        <v>1062</v>
      </c>
      <c r="F287" t="s">
        <v>490</v>
      </c>
      <c r="G287" t="s">
        <v>1063</v>
      </c>
      <c r="H287" t="s">
        <v>318</v>
      </c>
      <c r="I287">
        <v>46383</v>
      </c>
      <c r="J287" s="2">
        <v>5</v>
      </c>
      <c r="K287">
        <v>325211</v>
      </c>
      <c r="L287" s="32" t="s">
        <v>259</v>
      </c>
      <c r="M287" s="32" t="s">
        <v>1018</v>
      </c>
      <c r="N287">
        <v>41.445790000000002</v>
      </c>
      <c r="O287">
        <v>-87.017309999999995</v>
      </c>
      <c r="P287" s="9">
        <v>110000398310</v>
      </c>
      <c r="Q287" s="9">
        <v>1321219846286</v>
      </c>
      <c r="R287" t="s">
        <v>1019</v>
      </c>
      <c r="S287" t="s">
        <v>1020</v>
      </c>
      <c r="T287" s="34">
        <v>5</v>
      </c>
      <c r="U287" s="2" t="s">
        <v>1037</v>
      </c>
      <c r="V287">
        <v>185.923</v>
      </c>
      <c r="W287">
        <v>185.923</v>
      </c>
      <c r="Y287">
        <v>2878.4520000000002</v>
      </c>
      <c r="Z287">
        <v>3064.375</v>
      </c>
      <c r="AA287" t="s">
        <v>1021</v>
      </c>
      <c r="AB287" s="32" t="s">
        <v>1064</v>
      </c>
      <c r="AD287" s="33" t="s">
        <v>426</v>
      </c>
      <c r="AJ287" t="s">
        <v>1018</v>
      </c>
      <c r="AK287" t="s">
        <v>1018</v>
      </c>
      <c r="AL287" t="s">
        <v>1018</v>
      </c>
      <c r="AM287" t="s">
        <v>1018</v>
      </c>
      <c r="AN287" t="s">
        <v>1018</v>
      </c>
      <c r="AO287" t="s">
        <v>1018</v>
      </c>
      <c r="AP287" t="s">
        <v>1028</v>
      </c>
      <c r="AQ287" t="s">
        <v>1028</v>
      </c>
      <c r="AR287" t="s">
        <v>1018</v>
      </c>
      <c r="AS287" t="s">
        <v>1018</v>
      </c>
      <c r="AT287" t="s">
        <v>1018</v>
      </c>
      <c r="AU287" t="s">
        <v>1018</v>
      </c>
      <c r="AV287" t="s">
        <v>1018</v>
      </c>
      <c r="AW287" t="s">
        <v>1018</v>
      </c>
      <c r="AX287" t="s">
        <v>1018</v>
      </c>
      <c r="AY287" t="s">
        <v>1018</v>
      </c>
      <c r="AZ287" t="s">
        <v>1018</v>
      </c>
      <c r="BA287" t="s">
        <v>1018</v>
      </c>
      <c r="BB287" t="s">
        <v>1018</v>
      </c>
      <c r="BC287" t="s">
        <v>1018</v>
      </c>
      <c r="BD287" t="s">
        <v>1018</v>
      </c>
      <c r="BE287" t="s">
        <v>1018</v>
      </c>
      <c r="BF287" t="s">
        <v>1018</v>
      </c>
      <c r="BG287" t="s">
        <v>1018</v>
      </c>
      <c r="BH287" t="s">
        <v>1018</v>
      </c>
      <c r="BI287" t="s">
        <v>1018</v>
      </c>
      <c r="BJ287" t="s">
        <v>1018</v>
      </c>
      <c r="BK287" t="s">
        <v>1018</v>
      </c>
      <c r="BL287" t="s">
        <v>1018</v>
      </c>
      <c r="BM287" t="s">
        <v>1018</v>
      </c>
      <c r="BN287" t="s">
        <v>1018</v>
      </c>
      <c r="BO287" t="s">
        <v>1018</v>
      </c>
      <c r="BP287" t="s">
        <v>1018</v>
      </c>
      <c r="BQ287" t="s">
        <v>1018</v>
      </c>
      <c r="BR287" t="s">
        <v>1018</v>
      </c>
      <c r="BS287" t="s">
        <v>1018</v>
      </c>
      <c r="BT287" t="s">
        <v>1018</v>
      </c>
      <c r="BU287" t="s">
        <v>1018</v>
      </c>
      <c r="BV287" t="s">
        <v>1018</v>
      </c>
      <c r="BW287" t="s">
        <v>1018</v>
      </c>
      <c r="BX287" t="s">
        <v>1018</v>
      </c>
      <c r="BY287" t="s">
        <v>1018</v>
      </c>
      <c r="BZ287" t="s">
        <v>1018</v>
      </c>
      <c r="CA287" t="s">
        <v>1018</v>
      </c>
      <c r="CB287" t="s">
        <v>1018</v>
      </c>
      <c r="CC287" t="s">
        <v>1018</v>
      </c>
      <c r="CD287" t="s">
        <v>1018</v>
      </c>
      <c r="CE287" t="s">
        <v>1018</v>
      </c>
      <c r="CF287" t="s">
        <v>1018</v>
      </c>
      <c r="CG287" t="s">
        <v>1018</v>
      </c>
      <c r="CH287" t="s">
        <v>1018</v>
      </c>
      <c r="CI287" t="s">
        <v>1018</v>
      </c>
      <c r="CJ287" t="s">
        <v>1018</v>
      </c>
      <c r="CK287" t="s">
        <v>1018</v>
      </c>
      <c r="CL287" t="s">
        <v>370</v>
      </c>
      <c r="CM287" t="s">
        <v>370</v>
      </c>
      <c r="CN287" t="s">
        <v>370</v>
      </c>
      <c r="CO287" t="s">
        <v>370</v>
      </c>
      <c r="CP287" t="s">
        <v>370</v>
      </c>
      <c r="CQ287" t="s">
        <v>370</v>
      </c>
      <c r="CR287" t="s">
        <v>1029</v>
      </c>
      <c r="CS287" t="s">
        <v>968</v>
      </c>
      <c r="CT287" t="s">
        <v>370</v>
      </c>
      <c r="CU287" t="s">
        <v>370</v>
      </c>
      <c r="CV287" t="s">
        <v>370</v>
      </c>
      <c r="CW287" t="s">
        <v>370</v>
      </c>
      <c r="CX287" t="s">
        <v>370</v>
      </c>
      <c r="CY287" t="s">
        <v>370</v>
      </c>
      <c r="CZ287" t="s">
        <v>370</v>
      </c>
      <c r="DA287" t="s">
        <v>370</v>
      </c>
      <c r="DB287" t="s">
        <v>370</v>
      </c>
      <c r="DC287" t="s">
        <v>370</v>
      </c>
      <c r="DD287" t="s">
        <v>370</v>
      </c>
      <c r="DE287" t="s">
        <v>370</v>
      </c>
      <c r="DF287" t="s">
        <v>370</v>
      </c>
      <c r="DG287" t="s">
        <v>370</v>
      </c>
      <c r="DH287" t="s">
        <v>370</v>
      </c>
      <c r="DI287" t="s">
        <v>370</v>
      </c>
      <c r="DJ287" t="s">
        <v>370</v>
      </c>
      <c r="DK287" t="s">
        <v>370</v>
      </c>
      <c r="DL287" t="s">
        <v>370</v>
      </c>
      <c r="DM287" t="s">
        <v>370</v>
      </c>
      <c r="DN287" t="s">
        <v>370</v>
      </c>
      <c r="DO287" t="s">
        <v>370</v>
      </c>
      <c r="DP287" t="s">
        <v>370</v>
      </c>
      <c r="DQ287" t="s">
        <v>370</v>
      </c>
      <c r="DR287" t="s">
        <v>370</v>
      </c>
      <c r="DS287" t="s">
        <v>370</v>
      </c>
      <c r="DT287" t="s">
        <v>370</v>
      </c>
      <c r="DU287" t="s">
        <v>370</v>
      </c>
      <c r="DV287" t="s">
        <v>370</v>
      </c>
      <c r="DW287" t="s">
        <v>370</v>
      </c>
      <c r="DX287" t="s">
        <v>370</v>
      </c>
      <c r="DY287" t="s">
        <v>370</v>
      </c>
      <c r="DZ287" t="s">
        <v>370</v>
      </c>
      <c r="EA287" t="s">
        <v>370</v>
      </c>
      <c r="EB287" t="s">
        <v>370</v>
      </c>
      <c r="EC287" t="s">
        <v>370</v>
      </c>
      <c r="ED287" t="s">
        <v>370</v>
      </c>
      <c r="EE287" t="s">
        <v>370</v>
      </c>
      <c r="EF287" t="s">
        <v>370</v>
      </c>
      <c r="EG287" t="s">
        <v>370</v>
      </c>
      <c r="EH287" t="s">
        <v>370</v>
      </c>
      <c r="EI287" t="s">
        <v>370</v>
      </c>
      <c r="EJ287" t="s">
        <v>370</v>
      </c>
      <c r="EK287" t="s">
        <v>370</v>
      </c>
      <c r="EL287" t="s">
        <v>370</v>
      </c>
      <c r="EM287" t="s">
        <v>370</v>
      </c>
    </row>
    <row r="288" spans="1:143" x14ac:dyDescent="0.25">
      <c r="A288" t="s">
        <v>1023</v>
      </c>
      <c r="B288">
        <v>2021</v>
      </c>
      <c r="C288" t="s">
        <v>565</v>
      </c>
      <c r="D288" t="s">
        <v>534</v>
      </c>
      <c r="E288" t="s">
        <v>1131</v>
      </c>
      <c r="F288" t="s">
        <v>564</v>
      </c>
      <c r="G288" t="s">
        <v>1132</v>
      </c>
      <c r="H288" t="s">
        <v>44</v>
      </c>
      <c r="I288">
        <v>60450</v>
      </c>
      <c r="J288" s="2">
        <v>5</v>
      </c>
      <c r="K288">
        <v>325211</v>
      </c>
      <c r="L288" s="32" t="s">
        <v>259</v>
      </c>
      <c r="M288" s="32" t="s">
        <v>1018</v>
      </c>
      <c r="N288">
        <v>41.38888</v>
      </c>
      <c r="O288">
        <v>-88.301159999999996</v>
      </c>
      <c r="P288" s="9">
        <v>110000747210</v>
      </c>
      <c r="Q288" s="9">
        <v>1321219851957</v>
      </c>
      <c r="R288" t="s">
        <v>1019</v>
      </c>
      <c r="S288" t="s">
        <v>1020</v>
      </c>
      <c r="T288" s="34">
        <v>6</v>
      </c>
      <c r="U288" s="2" t="s">
        <v>1026</v>
      </c>
      <c r="V288" t="s">
        <v>366</v>
      </c>
      <c r="W288">
        <v>5</v>
      </c>
      <c r="Y288">
        <v>730</v>
      </c>
      <c r="Z288">
        <v>735</v>
      </c>
      <c r="AA288" t="s">
        <v>1021</v>
      </c>
      <c r="AB288" s="32" t="s">
        <v>1027</v>
      </c>
      <c r="AD288" s="33" t="s">
        <v>426</v>
      </c>
      <c r="AJ288" t="s">
        <v>1018</v>
      </c>
      <c r="AK288" t="s">
        <v>1018</v>
      </c>
      <c r="AL288" t="s">
        <v>1018</v>
      </c>
      <c r="AM288" t="s">
        <v>1018</v>
      </c>
      <c r="AN288" t="s">
        <v>1018</v>
      </c>
      <c r="AO288" t="s">
        <v>1018</v>
      </c>
      <c r="AP288" t="s">
        <v>1028</v>
      </c>
      <c r="AQ288" t="s">
        <v>1018</v>
      </c>
      <c r="AR288" t="s">
        <v>1028</v>
      </c>
      <c r="AS288" t="s">
        <v>1018</v>
      </c>
      <c r="AT288" t="s">
        <v>1018</v>
      </c>
      <c r="AU288" t="s">
        <v>1018</v>
      </c>
      <c r="AV288" t="s">
        <v>1018</v>
      </c>
      <c r="AW288" t="s">
        <v>1018</v>
      </c>
      <c r="AX288" t="s">
        <v>1018</v>
      </c>
      <c r="AY288" t="s">
        <v>1018</v>
      </c>
      <c r="AZ288" t="s">
        <v>1018</v>
      </c>
      <c r="BA288" t="s">
        <v>1018</v>
      </c>
      <c r="BB288" t="s">
        <v>1018</v>
      </c>
      <c r="BC288" t="s">
        <v>1018</v>
      </c>
      <c r="BD288" t="s">
        <v>1018</v>
      </c>
      <c r="BE288" t="s">
        <v>1018</v>
      </c>
      <c r="BF288" t="s">
        <v>1018</v>
      </c>
      <c r="BG288" t="s">
        <v>1018</v>
      </c>
      <c r="BH288" t="s">
        <v>1018</v>
      </c>
      <c r="BI288" t="s">
        <v>1018</v>
      </c>
      <c r="BJ288" t="s">
        <v>1018</v>
      </c>
      <c r="BK288" t="s">
        <v>1018</v>
      </c>
      <c r="BL288" t="s">
        <v>1018</v>
      </c>
      <c r="BM288" t="s">
        <v>1018</v>
      </c>
      <c r="BN288" t="s">
        <v>1018</v>
      </c>
      <c r="BO288" t="s">
        <v>1018</v>
      </c>
      <c r="BP288" t="s">
        <v>1018</v>
      </c>
      <c r="BQ288" t="s">
        <v>1018</v>
      </c>
      <c r="BR288" t="s">
        <v>1018</v>
      </c>
      <c r="BS288" t="s">
        <v>1018</v>
      </c>
      <c r="BT288" t="s">
        <v>1018</v>
      </c>
      <c r="BU288" t="s">
        <v>1018</v>
      </c>
      <c r="BV288" t="s">
        <v>1018</v>
      </c>
      <c r="BW288" t="s">
        <v>1018</v>
      </c>
      <c r="BX288" t="s">
        <v>1018</v>
      </c>
      <c r="BY288" t="s">
        <v>1018</v>
      </c>
      <c r="BZ288" t="s">
        <v>1018</v>
      </c>
      <c r="CA288" t="s">
        <v>1018</v>
      </c>
      <c r="CB288" t="s">
        <v>1018</v>
      </c>
      <c r="CC288" t="s">
        <v>1018</v>
      </c>
      <c r="CD288" t="s">
        <v>1018</v>
      </c>
      <c r="CE288" t="s">
        <v>1018</v>
      </c>
      <c r="CF288" t="s">
        <v>1018</v>
      </c>
      <c r="CG288" t="s">
        <v>1018</v>
      </c>
      <c r="CH288" t="s">
        <v>1018</v>
      </c>
      <c r="CI288" t="s">
        <v>1018</v>
      </c>
      <c r="CJ288" t="s">
        <v>1018</v>
      </c>
      <c r="CK288" t="s">
        <v>1018</v>
      </c>
      <c r="CL288" t="s">
        <v>370</v>
      </c>
      <c r="CM288" t="s">
        <v>370</v>
      </c>
      <c r="CN288" t="s">
        <v>370</v>
      </c>
      <c r="CO288" t="s">
        <v>370</v>
      </c>
      <c r="CP288" t="s">
        <v>370</v>
      </c>
      <c r="CQ288" t="s">
        <v>370</v>
      </c>
      <c r="CR288" t="s">
        <v>1029</v>
      </c>
      <c r="CS288" t="s">
        <v>370</v>
      </c>
      <c r="CT288" t="s">
        <v>1030</v>
      </c>
      <c r="CU288" t="s">
        <v>370</v>
      </c>
      <c r="CV288" t="s">
        <v>370</v>
      </c>
      <c r="CW288" t="s">
        <v>370</v>
      </c>
      <c r="CX288" t="s">
        <v>370</v>
      </c>
      <c r="CY288" t="s">
        <v>370</v>
      </c>
      <c r="CZ288" t="s">
        <v>370</v>
      </c>
      <c r="DA288" t="s">
        <v>370</v>
      </c>
      <c r="DB288" t="s">
        <v>370</v>
      </c>
      <c r="DC288" t="s">
        <v>370</v>
      </c>
      <c r="DD288" t="s">
        <v>370</v>
      </c>
      <c r="DE288" t="s">
        <v>370</v>
      </c>
      <c r="DF288" t="s">
        <v>370</v>
      </c>
      <c r="DG288" t="s">
        <v>370</v>
      </c>
      <c r="DH288" t="s">
        <v>370</v>
      </c>
      <c r="DI288" t="s">
        <v>370</v>
      </c>
      <c r="DJ288" t="s">
        <v>370</v>
      </c>
      <c r="DK288" t="s">
        <v>370</v>
      </c>
      <c r="DL288" t="s">
        <v>370</v>
      </c>
      <c r="DM288" t="s">
        <v>370</v>
      </c>
      <c r="DN288" t="s">
        <v>370</v>
      </c>
      <c r="DO288" t="s">
        <v>370</v>
      </c>
      <c r="DP288" t="s">
        <v>370</v>
      </c>
      <c r="DQ288" t="s">
        <v>370</v>
      </c>
      <c r="DR288" t="s">
        <v>370</v>
      </c>
      <c r="DS288" t="s">
        <v>370</v>
      </c>
      <c r="DT288" t="s">
        <v>370</v>
      </c>
      <c r="DU288" t="s">
        <v>370</v>
      </c>
      <c r="DV288" t="s">
        <v>370</v>
      </c>
      <c r="DW288" t="s">
        <v>370</v>
      </c>
      <c r="DX288" t="s">
        <v>370</v>
      </c>
      <c r="DY288" t="s">
        <v>370</v>
      </c>
      <c r="DZ288" t="s">
        <v>370</v>
      </c>
      <c r="EA288" t="s">
        <v>370</v>
      </c>
      <c r="EB288" t="s">
        <v>370</v>
      </c>
      <c r="EC288" t="s">
        <v>370</v>
      </c>
      <c r="ED288" t="s">
        <v>370</v>
      </c>
      <c r="EE288" t="s">
        <v>370</v>
      </c>
      <c r="EF288" t="s">
        <v>370</v>
      </c>
      <c r="EG288" t="s">
        <v>370</v>
      </c>
      <c r="EH288" t="s">
        <v>370</v>
      </c>
      <c r="EI288" t="s">
        <v>370</v>
      </c>
      <c r="EJ288" t="s">
        <v>370</v>
      </c>
      <c r="EK288" t="s">
        <v>370</v>
      </c>
      <c r="EL288" t="s">
        <v>370</v>
      </c>
      <c r="EM288" t="s">
        <v>370</v>
      </c>
    </row>
    <row r="289" spans="1:143" ht="30" x14ac:dyDescent="0.25">
      <c r="A289" t="s">
        <v>1023</v>
      </c>
      <c r="B289">
        <v>2021</v>
      </c>
      <c r="C289" t="s">
        <v>258</v>
      </c>
      <c r="D289" t="s">
        <v>255</v>
      </c>
      <c r="E289" t="s">
        <v>1144</v>
      </c>
      <c r="F289" t="s">
        <v>256</v>
      </c>
      <c r="G289" t="s">
        <v>1145</v>
      </c>
      <c r="H289" t="s">
        <v>257</v>
      </c>
      <c r="I289">
        <v>37660</v>
      </c>
      <c r="J289" s="2">
        <v>4</v>
      </c>
      <c r="K289">
        <v>325211</v>
      </c>
      <c r="L289" s="32" t="s">
        <v>259</v>
      </c>
      <c r="M289" s="32" t="s">
        <v>1018</v>
      </c>
      <c r="N289">
        <v>36.527054999999997</v>
      </c>
      <c r="O289">
        <v>-82.538579999999996</v>
      </c>
      <c r="P289" s="9">
        <v>110000574423</v>
      </c>
      <c r="Q289" s="9">
        <v>1321219873546</v>
      </c>
      <c r="R289" t="s">
        <v>1019</v>
      </c>
      <c r="S289" t="s">
        <v>1020</v>
      </c>
      <c r="T289" s="34">
        <v>6</v>
      </c>
      <c r="U289" s="2" t="s">
        <v>1026</v>
      </c>
      <c r="V289">
        <v>548</v>
      </c>
      <c r="W289">
        <v>548</v>
      </c>
      <c r="Y289">
        <v>580</v>
      </c>
      <c r="Z289">
        <v>1128</v>
      </c>
      <c r="AA289" t="s">
        <v>1021</v>
      </c>
      <c r="AB289" s="32" t="s">
        <v>1146</v>
      </c>
      <c r="AD289" s="33" t="s">
        <v>114</v>
      </c>
      <c r="AJ289" t="s">
        <v>1018</v>
      </c>
      <c r="AK289" t="s">
        <v>1018</v>
      </c>
      <c r="AL289" t="s">
        <v>1018</v>
      </c>
      <c r="AM289" t="s">
        <v>1018</v>
      </c>
      <c r="AN289" t="s">
        <v>1018</v>
      </c>
      <c r="AO289" t="s">
        <v>1018</v>
      </c>
      <c r="AP289" t="s">
        <v>1028</v>
      </c>
      <c r="AQ289" t="s">
        <v>1018</v>
      </c>
      <c r="AR289" t="s">
        <v>1028</v>
      </c>
      <c r="AS289" t="s">
        <v>1018</v>
      </c>
      <c r="AT289" t="s">
        <v>1018</v>
      </c>
      <c r="AU289" t="s">
        <v>1028</v>
      </c>
      <c r="AV289" t="s">
        <v>1018</v>
      </c>
      <c r="AW289" t="s">
        <v>1018</v>
      </c>
      <c r="AX289" t="s">
        <v>1018</v>
      </c>
      <c r="AY289" t="s">
        <v>1018</v>
      </c>
      <c r="AZ289" t="s">
        <v>1018</v>
      </c>
      <c r="BA289" t="s">
        <v>1018</v>
      </c>
      <c r="BB289" t="s">
        <v>1018</v>
      </c>
      <c r="BC289" t="s">
        <v>1018</v>
      </c>
      <c r="BD289" t="s">
        <v>1018</v>
      </c>
      <c r="BE289" t="s">
        <v>1018</v>
      </c>
      <c r="BF289" t="s">
        <v>1018</v>
      </c>
      <c r="BG289" t="s">
        <v>1018</v>
      </c>
      <c r="BH289" t="s">
        <v>1018</v>
      </c>
      <c r="BI289" t="s">
        <v>1018</v>
      </c>
      <c r="BJ289" t="s">
        <v>1028</v>
      </c>
      <c r="BK289" t="s">
        <v>1018</v>
      </c>
      <c r="BL289" t="s">
        <v>1018</v>
      </c>
      <c r="BM289" t="s">
        <v>1018</v>
      </c>
      <c r="BN289" t="s">
        <v>1018</v>
      </c>
      <c r="BO289" t="s">
        <v>1018</v>
      </c>
      <c r="BP289" t="s">
        <v>1018</v>
      </c>
      <c r="BQ289" t="s">
        <v>1018</v>
      </c>
      <c r="BR289" t="s">
        <v>1018</v>
      </c>
      <c r="BS289" t="s">
        <v>1018</v>
      </c>
      <c r="BT289" t="s">
        <v>1018</v>
      </c>
      <c r="BU289" t="s">
        <v>1018</v>
      </c>
      <c r="BV289" t="s">
        <v>1018</v>
      </c>
      <c r="BW289" t="s">
        <v>1018</v>
      </c>
      <c r="BX289" t="s">
        <v>1018</v>
      </c>
      <c r="BY289" t="s">
        <v>1018</v>
      </c>
      <c r="BZ289" t="s">
        <v>1018</v>
      </c>
      <c r="CA289" t="s">
        <v>1018</v>
      </c>
      <c r="CB289" t="s">
        <v>1018</v>
      </c>
      <c r="CC289" t="s">
        <v>1018</v>
      </c>
      <c r="CD289" t="s">
        <v>1018</v>
      </c>
      <c r="CE289" t="s">
        <v>1018</v>
      </c>
      <c r="CF289" t="s">
        <v>1018</v>
      </c>
      <c r="CG289" t="s">
        <v>1018</v>
      </c>
      <c r="CH289" t="s">
        <v>1018</v>
      </c>
      <c r="CI289" t="s">
        <v>1018</v>
      </c>
      <c r="CJ289" t="s">
        <v>1018</v>
      </c>
      <c r="CK289" t="s">
        <v>1018</v>
      </c>
      <c r="CL289" t="s">
        <v>370</v>
      </c>
      <c r="CM289" t="s">
        <v>370</v>
      </c>
      <c r="CN289" t="s">
        <v>370</v>
      </c>
      <c r="CO289" t="s">
        <v>370</v>
      </c>
      <c r="CP289" t="s">
        <v>370</v>
      </c>
      <c r="CQ289" t="s">
        <v>370</v>
      </c>
      <c r="CR289" t="s">
        <v>1029</v>
      </c>
      <c r="CS289" t="s">
        <v>370</v>
      </c>
      <c r="CT289" t="s">
        <v>1030</v>
      </c>
      <c r="CU289" t="s">
        <v>370</v>
      </c>
      <c r="CV289" t="s">
        <v>370</v>
      </c>
      <c r="CW289" t="s">
        <v>972</v>
      </c>
      <c r="CX289" t="s">
        <v>370</v>
      </c>
      <c r="CY289" t="s">
        <v>370</v>
      </c>
      <c r="CZ289" t="s">
        <v>370</v>
      </c>
      <c r="DA289" t="s">
        <v>370</v>
      </c>
      <c r="DB289" t="s">
        <v>370</v>
      </c>
      <c r="DC289" t="s">
        <v>370</v>
      </c>
      <c r="DD289" t="s">
        <v>370</v>
      </c>
      <c r="DE289" t="s">
        <v>370</v>
      </c>
      <c r="DF289" t="s">
        <v>370</v>
      </c>
      <c r="DG289" t="s">
        <v>370</v>
      </c>
      <c r="DH289" t="s">
        <v>370</v>
      </c>
      <c r="DI289" t="s">
        <v>370</v>
      </c>
      <c r="DJ289" t="s">
        <v>370</v>
      </c>
      <c r="DK289" t="s">
        <v>370</v>
      </c>
      <c r="DL289" t="s">
        <v>987</v>
      </c>
      <c r="DM289" t="s">
        <v>370</v>
      </c>
      <c r="DN289" t="s">
        <v>370</v>
      </c>
      <c r="DO289" t="s">
        <v>370</v>
      </c>
      <c r="DP289" t="s">
        <v>370</v>
      </c>
      <c r="DQ289" t="s">
        <v>370</v>
      </c>
      <c r="DR289" t="s">
        <v>370</v>
      </c>
      <c r="DS289" t="s">
        <v>370</v>
      </c>
      <c r="DT289" t="s">
        <v>370</v>
      </c>
      <c r="DU289" t="s">
        <v>370</v>
      </c>
      <c r="DV289" t="s">
        <v>370</v>
      </c>
      <c r="DW289" t="s">
        <v>370</v>
      </c>
      <c r="DX289" t="s">
        <v>370</v>
      </c>
      <c r="DY289" t="s">
        <v>370</v>
      </c>
      <c r="DZ289" t="s">
        <v>370</v>
      </c>
      <c r="EA289" t="s">
        <v>370</v>
      </c>
      <c r="EB289" t="s">
        <v>370</v>
      </c>
      <c r="EC289" t="s">
        <v>370</v>
      </c>
      <c r="ED289" t="s">
        <v>370</v>
      </c>
      <c r="EE289" t="s">
        <v>370</v>
      </c>
      <c r="EF289" t="s">
        <v>370</v>
      </c>
      <c r="EG289" t="s">
        <v>370</v>
      </c>
      <c r="EH289" t="s">
        <v>370</v>
      </c>
      <c r="EI289" t="s">
        <v>370</v>
      </c>
      <c r="EJ289" t="s">
        <v>370</v>
      </c>
      <c r="EK289" t="s">
        <v>370</v>
      </c>
      <c r="EL289" t="s">
        <v>370</v>
      </c>
      <c r="EM289" t="s">
        <v>370</v>
      </c>
    </row>
    <row r="290" spans="1:143" ht="30" x14ac:dyDescent="0.25">
      <c r="A290" t="s">
        <v>1023</v>
      </c>
      <c r="B290">
        <v>2021</v>
      </c>
      <c r="C290" t="s">
        <v>243</v>
      </c>
      <c r="D290" t="s">
        <v>241</v>
      </c>
      <c r="E290" t="s">
        <v>1254</v>
      </c>
      <c r="F290" t="s">
        <v>242</v>
      </c>
      <c r="G290" t="s">
        <v>242</v>
      </c>
      <c r="H290" t="s">
        <v>62</v>
      </c>
      <c r="I290">
        <v>75235</v>
      </c>
      <c r="J290" s="2">
        <v>6</v>
      </c>
      <c r="K290">
        <v>325510</v>
      </c>
      <c r="L290" s="32" t="s">
        <v>120</v>
      </c>
      <c r="M290" s="32" t="s">
        <v>1018</v>
      </c>
      <c r="N290">
        <v>32.831944</v>
      </c>
      <c r="O290">
        <v>-96.845832999999999</v>
      </c>
      <c r="P290" s="9">
        <v>110000457568</v>
      </c>
      <c r="Q290" s="9">
        <v>1321219947443</v>
      </c>
      <c r="R290" t="s">
        <v>1019</v>
      </c>
      <c r="S290" t="s">
        <v>1020</v>
      </c>
      <c r="T290" s="34">
        <v>4</v>
      </c>
      <c r="U290" s="2" t="s">
        <v>1032</v>
      </c>
      <c r="V290" t="s">
        <v>366</v>
      </c>
      <c r="W290">
        <v>0</v>
      </c>
      <c r="Y290">
        <v>2.0999999999999999E-3</v>
      </c>
      <c r="Z290">
        <v>2.0999999999999999E-3</v>
      </c>
      <c r="AA290" t="s">
        <v>1021</v>
      </c>
      <c r="AB290" s="32" t="s">
        <v>1255</v>
      </c>
      <c r="AD290" s="33" t="s">
        <v>114</v>
      </c>
      <c r="AJ290" t="s">
        <v>1018</v>
      </c>
      <c r="AK290" t="s">
        <v>1018</v>
      </c>
      <c r="AL290" t="s">
        <v>1018</v>
      </c>
      <c r="AM290" t="s">
        <v>1018</v>
      </c>
      <c r="AN290" t="s">
        <v>1018</v>
      </c>
      <c r="AO290" t="s">
        <v>1018</v>
      </c>
      <c r="AP290" t="s">
        <v>1028</v>
      </c>
      <c r="AQ290" t="s">
        <v>1018</v>
      </c>
      <c r="AR290" t="s">
        <v>1018</v>
      </c>
      <c r="AS290" t="s">
        <v>1028</v>
      </c>
      <c r="AT290" t="s">
        <v>1018</v>
      </c>
      <c r="AU290" t="s">
        <v>1018</v>
      </c>
      <c r="AV290" t="s">
        <v>1018</v>
      </c>
      <c r="AW290" t="s">
        <v>1018</v>
      </c>
      <c r="AX290" t="s">
        <v>1018</v>
      </c>
      <c r="AY290" t="s">
        <v>1018</v>
      </c>
      <c r="AZ290" t="s">
        <v>1018</v>
      </c>
      <c r="BA290" t="s">
        <v>1018</v>
      </c>
      <c r="BB290" t="s">
        <v>1018</v>
      </c>
      <c r="BC290" t="s">
        <v>1018</v>
      </c>
      <c r="BD290" t="s">
        <v>1018</v>
      </c>
      <c r="BE290" t="s">
        <v>1018</v>
      </c>
      <c r="BF290" t="s">
        <v>1018</v>
      </c>
      <c r="BG290" t="s">
        <v>1018</v>
      </c>
      <c r="BH290" t="s">
        <v>1018</v>
      </c>
      <c r="BI290" t="s">
        <v>1018</v>
      </c>
      <c r="BJ290" t="s">
        <v>1018</v>
      </c>
      <c r="BK290" t="s">
        <v>1018</v>
      </c>
      <c r="BL290" t="s">
        <v>1018</v>
      </c>
      <c r="BM290" t="s">
        <v>1018</v>
      </c>
      <c r="BN290" t="s">
        <v>1018</v>
      </c>
      <c r="BO290" t="s">
        <v>1018</v>
      </c>
      <c r="BP290" t="s">
        <v>1018</v>
      </c>
      <c r="BQ290" t="s">
        <v>1018</v>
      </c>
      <c r="BR290" t="s">
        <v>1018</v>
      </c>
      <c r="BS290" t="s">
        <v>1018</v>
      </c>
      <c r="BT290" t="s">
        <v>1018</v>
      </c>
      <c r="BU290" t="s">
        <v>1018</v>
      </c>
      <c r="BV290" t="s">
        <v>1018</v>
      </c>
      <c r="BW290" t="s">
        <v>1018</v>
      </c>
      <c r="BX290" t="s">
        <v>1018</v>
      </c>
      <c r="BY290" t="s">
        <v>1018</v>
      </c>
      <c r="BZ290" t="s">
        <v>1018</v>
      </c>
      <c r="CA290" t="s">
        <v>1018</v>
      </c>
      <c r="CB290" t="s">
        <v>1018</v>
      </c>
      <c r="CC290" t="s">
        <v>1018</v>
      </c>
      <c r="CD290" t="s">
        <v>1018</v>
      </c>
      <c r="CE290" t="s">
        <v>1018</v>
      </c>
      <c r="CF290" t="s">
        <v>1018</v>
      </c>
      <c r="CG290" t="s">
        <v>1018</v>
      </c>
      <c r="CH290" t="s">
        <v>1018</v>
      </c>
      <c r="CI290" t="s">
        <v>1018</v>
      </c>
      <c r="CJ290" t="s">
        <v>1018</v>
      </c>
      <c r="CK290" t="s">
        <v>1018</v>
      </c>
      <c r="CL290" t="s">
        <v>370</v>
      </c>
      <c r="CM290" t="s">
        <v>370</v>
      </c>
      <c r="CN290" t="s">
        <v>370</v>
      </c>
      <c r="CO290" t="s">
        <v>370</v>
      </c>
      <c r="CP290" t="s">
        <v>370</v>
      </c>
      <c r="CQ290" t="s">
        <v>370</v>
      </c>
      <c r="CR290" t="s">
        <v>1029</v>
      </c>
      <c r="CS290" t="s">
        <v>370</v>
      </c>
      <c r="CT290" t="s">
        <v>370</v>
      </c>
      <c r="CU290" t="s">
        <v>970</v>
      </c>
      <c r="CV290" t="s">
        <v>370</v>
      </c>
      <c r="CW290" t="s">
        <v>370</v>
      </c>
      <c r="CX290" t="s">
        <v>370</v>
      </c>
      <c r="CY290" t="s">
        <v>370</v>
      </c>
      <c r="CZ290" t="s">
        <v>370</v>
      </c>
      <c r="DA290" t="s">
        <v>370</v>
      </c>
      <c r="DB290" t="s">
        <v>370</v>
      </c>
      <c r="DC290" t="s">
        <v>370</v>
      </c>
      <c r="DD290" t="s">
        <v>370</v>
      </c>
      <c r="DE290" t="s">
        <v>370</v>
      </c>
      <c r="DF290" t="s">
        <v>370</v>
      </c>
      <c r="DG290" t="s">
        <v>370</v>
      </c>
      <c r="DH290" t="s">
        <v>370</v>
      </c>
      <c r="DI290" t="s">
        <v>370</v>
      </c>
      <c r="DJ290" t="s">
        <v>370</v>
      </c>
      <c r="DK290" t="s">
        <v>370</v>
      </c>
      <c r="DL290" t="s">
        <v>370</v>
      </c>
      <c r="DM290" t="s">
        <v>370</v>
      </c>
      <c r="DN290" t="s">
        <v>370</v>
      </c>
      <c r="DO290" t="s">
        <v>370</v>
      </c>
      <c r="DP290" t="s">
        <v>370</v>
      </c>
      <c r="DQ290" t="s">
        <v>370</v>
      </c>
      <c r="DR290" t="s">
        <v>370</v>
      </c>
      <c r="DS290" t="s">
        <v>370</v>
      </c>
      <c r="DT290" t="s">
        <v>370</v>
      </c>
      <c r="DU290" t="s">
        <v>370</v>
      </c>
      <c r="DV290" t="s">
        <v>370</v>
      </c>
      <c r="DW290" t="s">
        <v>370</v>
      </c>
      <c r="DX290" t="s">
        <v>370</v>
      </c>
      <c r="DY290" t="s">
        <v>370</v>
      </c>
      <c r="DZ290" t="s">
        <v>370</v>
      </c>
      <c r="EA290" t="s">
        <v>370</v>
      </c>
      <c r="EB290" t="s">
        <v>370</v>
      </c>
      <c r="EC290" t="s">
        <v>370</v>
      </c>
      <c r="ED290" t="s">
        <v>370</v>
      </c>
      <c r="EE290" t="s">
        <v>370</v>
      </c>
      <c r="EF290" t="s">
        <v>370</v>
      </c>
      <c r="EG290" t="s">
        <v>370</v>
      </c>
      <c r="EH290" t="s">
        <v>370</v>
      </c>
      <c r="EI290" t="s">
        <v>370</v>
      </c>
      <c r="EJ290" t="s">
        <v>370</v>
      </c>
      <c r="EK290" t="s">
        <v>370</v>
      </c>
      <c r="EL290" t="s">
        <v>370</v>
      </c>
      <c r="EM290" t="s">
        <v>370</v>
      </c>
    </row>
    <row r="291" spans="1:143" ht="75" x14ac:dyDescent="0.25">
      <c r="A291" t="s">
        <v>1015</v>
      </c>
      <c r="B291">
        <v>2021</v>
      </c>
      <c r="C291" t="s">
        <v>154</v>
      </c>
      <c r="D291" t="s">
        <v>153</v>
      </c>
      <c r="E291" t="s">
        <v>1166</v>
      </c>
      <c r="F291" t="s">
        <v>151</v>
      </c>
      <c r="G291" t="s">
        <v>1034</v>
      </c>
      <c r="H291" t="s">
        <v>107</v>
      </c>
      <c r="I291">
        <v>27260</v>
      </c>
      <c r="J291" s="2">
        <v>4</v>
      </c>
      <c r="K291">
        <v>325199</v>
      </c>
      <c r="L291" s="32" t="s">
        <v>68</v>
      </c>
      <c r="M291" s="32" t="s">
        <v>1018</v>
      </c>
      <c r="N291">
        <v>35.94997</v>
      </c>
      <c r="O291">
        <v>-80.009569999999997</v>
      </c>
      <c r="P291" s="9">
        <v>110000345895</v>
      </c>
      <c r="Q291" s="9">
        <v>1321219950211</v>
      </c>
      <c r="R291" t="s">
        <v>1019</v>
      </c>
      <c r="S291" t="s">
        <v>1020</v>
      </c>
      <c r="T291" s="10" t="s">
        <v>366</v>
      </c>
      <c r="U291" s="2" t="e">
        <v>#N/A</v>
      </c>
      <c r="V291" t="s">
        <v>366</v>
      </c>
      <c r="W291">
        <v>0</v>
      </c>
      <c r="Y291">
        <v>0</v>
      </c>
      <c r="Z291" t="s">
        <v>366</v>
      </c>
      <c r="AA291" t="s">
        <v>1021</v>
      </c>
      <c r="AB291" s="32" t="s">
        <v>370</v>
      </c>
      <c r="AD291" s="33" t="s">
        <v>114</v>
      </c>
      <c r="AE291" s="32" t="s">
        <v>1167</v>
      </c>
      <c r="AJ291" t="s">
        <v>1018</v>
      </c>
      <c r="AK291" t="s">
        <v>1018</v>
      </c>
      <c r="AL291" t="s">
        <v>1018</v>
      </c>
      <c r="AM291" t="s">
        <v>1018</v>
      </c>
      <c r="AN291" t="s">
        <v>1018</v>
      </c>
      <c r="AO291" t="s">
        <v>1018</v>
      </c>
      <c r="AP291" t="s">
        <v>1018</v>
      </c>
      <c r="AQ291" t="s">
        <v>366</v>
      </c>
      <c r="AR291" t="s">
        <v>366</v>
      </c>
      <c r="AS291" t="s">
        <v>366</v>
      </c>
      <c r="AT291" t="s">
        <v>366</v>
      </c>
      <c r="AU291" t="s">
        <v>366</v>
      </c>
      <c r="AV291" t="s">
        <v>1018</v>
      </c>
      <c r="AW291" t="s">
        <v>366</v>
      </c>
      <c r="AX291" t="s">
        <v>366</v>
      </c>
      <c r="AY291" t="s">
        <v>366</v>
      </c>
      <c r="AZ291" t="s">
        <v>366</v>
      </c>
      <c r="BA291" t="s">
        <v>366</v>
      </c>
      <c r="BB291" t="s">
        <v>366</v>
      </c>
      <c r="BC291" t="s">
        <v>366</v>
      </c>
      <c r="BD291" t="s">
        <v>366</v>
      </c>
      <c r="BE291" t="s">
        <v>366</v>
      </c>
      <c r="BF291" t="s">
        <v>366</v>
      </c>
      <c r="BG291" t="s">
        <v>366</v>
      </c>
      <c r="BH291" t="s">
        <v>366</v>
      </c>
      <c r="BI291" t="s">
        <v>1018</v>
      </c>
      <c r="BJ291" t="s">
        <v>1018</v>
      </c>
      <c r="BK291" t="s">
        <v>1018</v>
      </c>
      <c r="BL291" t="s">
        <v>1018</v>
      </c>
      <c r="BM291" t="s">
        <v>1018</v>
      </c>
      <c r="BN291" t="s">
        <v>366</v>
      </c>
      <c r="BO291" t="s">
        <v>366</v>
      </c>
      <c r="BP291" t="s">
        <v>366</v>
      </c>
      <c r="BQ291" t="s">
        <v>366</v>
      </c>
      <c r="BR291" t="s">
        <v>366</v>
      </c>
      <c r="BS291" t="s">
        <v>366</v>
      </c>
      <c r="BT291" t="s">
        <v>366</v>
      </c>
      <c r="BU291" t="s">
        <v>1018</v>
      </c>
      <c r="BV291" t="s">
        <v>366</v>
      </c>
      <c r="BW291" t="s">
        <v>366</v>
      </c>
      <c r="BX291" t="s">
        <v>366</v>
      </c>
      <c r="BY291" t="s">
        <v>366</v>
      </c>
      <c r="BZ291" t="s">
        <v>366</v>
      </c>
      <c r="CA291" t="s">
        <v>366</v>
      </c>
      <c r="CB291" t="s">
        <v>1018</v>
      </c>
      <c r="CC291" t="s">
        <v>366</v>
      </c>
      <c r="CD291" t="s">
        <v>366</v>
      </c>
      <c r="CE291" t="s">
        <v>366</v>
      </c>
      <c r="CF291" t="s">
        <v>366</v>
      </c>
      <c r="CG291" t="s">
        <v>366</v>
      </c>
      <c r="CH291" t="s">
        <v>366</v>
      </c>
      <c r="CI291" t="s">
        <v>366</v>
      </c>
      <c r="CJ291" t="s">
        <v>366</v>
      </c>
      <c r="CK291" t="s">
        <v>366</v>
      </c>
      <c r="CL291" t="s">
        <v>370</v>
      </c>
      <c r="CM291" t="s">
        <v>370</v>
      </c>
      <c r="CN291" t="s">
        <v>370</v>
      </c>
      <c r="CO291" t="s">
        <v>370</v>
      </c>
      <c r="CP291" t="s">
        <v>370</v>
      </c>
      <c r="CQ291" t="s">
        <v>370</v>
      </c>
      <c r="CR291" t="s">
        <v>370</v>
      </c>
      <c r="CS291" t="s">
        <v>370</v>
      </c>
      <c r="CT291" t="s">
        <v>370</v>
      </c>
      <c r="CU291" t="s">
        <v>370</v>
      </c>
      <c r="CV291" t="s">
        <v>370</v>
      </c>
      <c r="CW291" t="s">
        <v>370</v>
      </c>
      <c r="CX291" t="s">
        <v>370</v>
      </c>
      <c r="CY291" t="s">
        <v>370</v>
      </c>
      <c r="CZ291" t="s">
        <v>370</v>
      </c>
      <c r="DA291" t="s">
        <v>370</v>
      </c>
      <c r="DB291" t="s">
        <v>370</v>
      </c>
      <c r="DC291" t="s">
        <v>370</v>
      </c>
      <c r="DD291" t="s">
        <v>370</v>
      </c>
      <c r="DE291" t="s">
        <v>370</v>
      </c>
      <c r="DF291" t="s">
        <v>370</v>
      </c>
      <c r="DG291" t="s">
        <v>370</v>
      </c>
      <c r="DH291" t="s">
        <v>370</v>
      </c>
      <c r="DI291" t="s">
        <v>370</v>
      </c>
      <c r="DJ291" t="s">
        <v>370</v>
      </c>
      <c r="DK291" t="s">
        <v>370</v>
      </c>
      <c r="DL291" t="s">
        <v>370</v>
      </c>
      <c r="DM291" t="s">
        <v>370</v>
      </c>
      <c r="DN291" t="s">
        <v>370</v>
      </c>
      <c r="DO291" t="s">
        <v>370</v>
      </c>
      <c r="DP291" t="s">
        <v>370</v>
      </c>
      <c r="DQ291" t="s">
        <v>370</v>
      </c>
      <c r="DR291" t="s">
        <v>370</v>
      </c>
      <c r="DS291" t="s">
        <v>370</v>
      </c>
      <c r="DT291" t="s">
        <v>370</v>
      </c>
      <c r="DU291" t="s">
        <v>370</v>
      </c>
      <c r="DV291" t="s">
        <v>370</v>
      </c>
      <c r="DW291" t="s">
        <v>370</v>
      </c>
      <c r="DX291" t="s">
        <v>370</v>
      </c>
      <c r="DY291" t="s">
        <v>370</v>
      </c>
      <c r="DZ291" t="s">
        <v>370</v>
      </c>
      <c r="EA291" t="s">
        <v>370</v>
      </c>
      <c r="EB291" t="s">
        <v>370</v>
      </c>
      <c r="EC291" t="s">
        <v>370</v>
      </c>
      <c r="ED291" t="s">
        <v>370</v>
      </c>
      <c r="EE291" t="s">
        <v>370</v>
      </c>
      <c r="EF291" t="s">
        <v>370</v>
      </c>
      <c r="EG291" t="s">
        <v>370</v>
      </c>
      <c r="EH291" t="s">
        <v>370</v>
      </c>
      <c r="EI291" t="s">
        <v>370</v>
      </c>
      <c r="EJ291" t="s">
        <v>370</v>
      </c>
      <c r="EK291" t="s">
        <v>370</v>
      </c>
      <c r="EL291" t="s">
        <v>370</v>
      </c>
      <c r="EM291" t="s">
        <v>370</v>
      </c>
    </row>
    <row r="292" spans="1:143" x14ac:dyDescent="0.25">
      <c r="A292" t="s">
        <v>1023</v>
      </c>
      <c r="B292">
        <v>2021</v>
      </c>
      <c r="C292" t="s">
        <v>584</v>
      </c>
      <c r="D292" t="s">
        <v>582</v>
      </c>
      <c r="E292" t="s">
        <v>1047</v>
      </c>
      <c r="F292" t="s">
        <v>583</v>
      </c>
      <c r="G292" t="s">
        <v>1048</v>
      </c>
      <c r="H292" t="s">
        <v>107</v>
      </c>
      <c r="I292">
        <v>28401</v>
      </c>
      <c r="J292" s="2">
        <v>4</v>
      </c>
      <c r="K292">
        <v>325211</v>
      </c>
      <c r="L292" s="32" t="s">
        <v>259</v>
      </c>
      <c r="M292" s="32" t="s">
        <v>1018</v>
      </c>
      <c r="N292">
        <v>34.310650000000003</v>
      </c>
      <c r="O292">
        <v>-77.984610000000004</v>
      </c>
      <c r="P292" s="9">
        <v>110007116101</v>
      </c>
      <c r="Q292" s="9">
        <v>1321219979743</v>
      </c>
      <c r="R292" t="s">
        <v>1019</v>
      </c>
      <c r="S292" t="s">
        <v>1020</v>
      </c>
      <c r="T292" s="34">
        <v>5</v>
      </c>
      <c r="U292" s="2" t="s">
        <v>1037</v>
      </c>
      <c r="V292">
        <v>810</v>
      </c>
      <c r="W292">
        <v>810</v>
      </c>
      <c r="Y292">
        <v>130</v>
      </c>
      <c r="Z292">
        <v>940</v>
      </c>
      <c r="AA292" t="s">
        <v>1021</v>
      </c>
      <c r="AB292" s="32" t="s">
        <v>1027</v>
      </c>
      <c r="AD292" s="33" t="s">
        <v>426</v>
      </c>
      <c r="AJ292" t="s">
        <v>1018</v>
      </c>
      <c r="AK292" t="s">
        <v>1018</v>
      </c>
      <c r="AL292" t="s">
        <v>1018</v>
      </c>
      <c r="AM292" t="s">
        <v>1018</v>
      </c>
      <c r="AN292" t="s">
        <v>1018</v>
      </c>
      <c r="AO292" t="s">
        <v>1018</v>
      </c>
      <c r="AP292" t="s">
        <v>1028</v>
      </c>
      <c r="AQ292" t="s">
        <v>1018</v>
      </c>
      <c r="AR292" t="s">
        <v>1028</v>
      </c>
      <c r="AS292" t="s">
        <v>1018</v>
      </c>
      <c r="AT292" t="s">
        <v>1018</v>
      </c>
      <c r="AU292" t="s">
        <v>1018</v>
      </c>
      <c r="AV292" t="s">
        <v>1018</v>
      </c>
      <c r="AW292" t="s">
        <v>1018</v>
      </c>
      <c r="AX292" t="s">
        <v>1018</v>
      </c>
      <c r="AY292" t="s">
        <v>1018</v>
      </c>
      <c r="AZ292" t="s">
        <v>1018</v>
      </c>
      <c r="BA292" t="s">
        <v>1018</v>
      </c>
      <c r="BB292" t="s">
        <v>1018</v>
      </c>
      <c r="BC292" t="s">
        <v>1018</v>
      </c>
      <c r="BD292" t="s">
        <v>1018</v>
      </c>
      <c r="BE292" t="s">
        <v>1018</v>
      </c>
      <c r="BF292" t="s">
        <v>1018</v>
      </c>
      <c r="BG292" t="s">
        <v>1018</v>
      </c>
      <c r="BH292" t="s">
        <v>1018</v>
      </c>
      <c r="BI292" t="s">
        <v>1018</v>
      </c>
      <c r="BJ292" t="s">
        <v>1018</v>
      </c>
      <c r="BK292" t="s">
        <v>1018</v>
      </c>
      <c r="BL292" t="s">
        <v>1018</v>
      </c>
      <c r="BM292" t="s">
        <v>1018</v>
      </c>
      <c r="BN292" t="s">
        <v>1018</v>
      </c>
      <c r="BO292" t="s">
        <v>1018</v>
      </c>
      <c r="BP292" t="s">
        <v>1018</v>
      </c>
      <c r="BQ292" t="s">
        <v>1018</v>
      </c>
      <c r="BR292" t="s">
        <v>1018</v>
      </c>
      <c r="BS292" t="s">
        <v>1018</v>
      </c>
      <c r="BT292" t="s">
        <v>1018</v>
      </c>
      <c r="BU292" t="s">
        <v>1018</v>
      </c>
      <c r="BV292" t="s">
        <v>1018</v>
      </c>
      <c r="BW292" t="s">
        <v>1018</v>
      </c>
      <c r="BX292" t="s">
        <v>1018</v>
      </c>
      <c r="BY292" t="s">
        <v>1018</v>
      </c>
      <c r="BZ292" t="s">
        <v>1018</v>
      </c>
      <c r="CA292" t="s">
        <v>1018</v>
      </c>
      <c r="CB292" t="s">
        <v>1018</v>
      </c>
      <c r="CC292" t="s">
        <v>1018</v>
      </c>
      <c r="CD292" t="s">
        <v>1018</v>
      </c>
      <c r="CE292" t="s">
        <v>1018</v>
      </c>
      <c r="CF292" t="s">
        <v>1018</v>
      </c>
      <c r="CG292" t="s">
        <v>1018</v>
      </c>
      <c r="CH292" t="s">
        <v>1018</v>
      </c>
      <c r="CI292" t="s">
        <v>1018</v>
      </c>
      <c r="CJ292" t="s">
        <v>1018</v>
      </c>
      <c r="CK292" t="s">
        <v>1018</v>
      </c>
      <c r="CL292" t="s">
        <v>370</v>
      </c>
      <c r="CM292" t="s">
        <v>370</v>
      </c>
      <c r="CN292" t="s">
        <v>370</v>
      </c>
      <c r="CO292" t="s">
        <v>370</v>
      </c>
      <c r="CP292" t="s">
        <v>370</v>
      </c>
      <c r="CQ292" t="s">
        <v>370</v>
      </c>
      <c r="CR292" t="s">
        <v>1029</v>
      </c>
      <c r="CS292" t="s">
        <v>370</v>
      </c>
      <c r="CT292" t="s">
        <v>1030</v>
      </c>
      <c r="CU292" t="s">
        <v>370</v>
      </c>
      <c r="CV292" t="s">
        <v>370</v>
      </c>
      <c r="CW292" t="s">
        <v>370</v>
      </c>
      <c r="CX292" t="s">
        <v>370</v>
      </c>
      <c r="CY292" t="s">
        <v>370</v>
      </c>
      <c r="CZ292" t="s">
        <v>370</v>
      </c>
      <c r="DA292" t="s">
        <v>370</v>
      </c>
      <c r="DB292" t="s">
        <v>370</v>
      </c>
      <c r="DC292" t="s">
        <v>370</v>
      </c>
      <c r="DD292" t="s">
        <v>370</v>
      </c>
      <c r="DE292" t="s">
        <v>370</v>
      </c>
      <c r="DF292" t="s">
        <v>370</v>
      </c>
      <c r="DG292" t="s">
        <v>370</v>
      </c>
      <c r="DH292" t="s">
        <v>370</v>
      </c>
      <c r="DI292" t="s">
        <v>370</v>
      </c>
      <c r="DJ292" t="s">
        <v>370</v>
      </c>
      <c r="DK292" t="s">
        <v>370</v>
      </c>
      <c r="DL292" t="s">
        <v>370</v>
      </c>
      <c r="DM292" t="s">
        <v>370</v>
      </c>
      <c r="DN292" t="s">
        <v>370</v>
      </c>
      <c r="DO292" t="s">
        <v>370</v>
      </c>
      <c r="DP292" t="s">
        <v>370</v>
      </c>
      <c r="DQ292" t="s">
        <v>370</v>
      </c>
      <c r="DR292" t="s">
        <v>370</v>
      </c>
      <c r="DS292" t="s">
        <v>370</v>
      </c>
      <c r="DT292" t="s">
        <v>370</v>
      </c>
      <c r="DU292" t="s">
        <v>370</v>
      </c>
      <c r="DV292" t="s">
        <v>370</v>
      </c>
      <c r="DW292" t="s">
        <v>370</v>
      </c>
      <c r="DX292" t="s">
        <v>370</v>
      </c>
      <c r="DY292" t="s">
        <v>370</v>
      </c>
      <c r="DZ292" t="s">
        <v>370</v>
      </c>
      <c r="EA292" t="s">
        <v>370</v>
      </c>
      <c r="EB292" t="s">
        <v>370</v>
      </c>
      <c r="EC292" t="s">
        <v>370</v>
      </c>
      <c r="ED292" t="s">
        <v>370</v>
      </c>
      <c r="EE292" t="s">
        <v>370</v>
      </c>
      <c r="EF292" t="s">
        <v>370</v>
      </c>
      <c r="EG292" t="s">
        <v>370</v>
      </c>
      <c r="EH292" t="s">
        <v>370</v>
      </c>
      <c r="EI292" t="s">
        <v>370</v>
      </c>
      <c r="EJ292" t="s">
        <v>370</v>
      </c>
      <c r="EK292" t="s">
        <v>370</v>
      </c>
      <c r="EL292" t="s">
        <v>370</v>
      </c>
      <c r="EM292" t="s">
        <v>370</v>
      </c>
    </row>
    <row r="293" spans="1:143" ht="30" x14ac:dyDescent="0.25">
      <c r="A293" t="s">
        <v>1023</v>
      </c>
      <c r="B293">
        <v>2021</v>
      </c>
      <c r="C293" t="s">
        <v>348</v>
      </c>
      <c r="D293" t="s">
        <v>345</v>
      </c>
      <c r="E293" t="s">
        <v>1182</v>
      </c>
      <c r="F293" t="s">
        <v>346</v>
      </c>
      <c r="G293" t="s">
        <v>1183</v>
      </c>
      <c r="H293" t="s">
        <v>347</v>
      </c>
      <c r="I293">
        <v>26146</v>
      </c>
      <c r="J293" s="2">
        <v>3</v>
      </c>
      <c r="K293">
        <v>325199</v>
      </c>
      <c r="L293" s="32" t="s">
        <v>68</v>
      </c>
      <c r="M293" s="32" t="s">
        <v>1018</v>
      </c>
      <c r="N293">
        <v>39.475889000000002</v>
      </c>
      <c r="O293">
        <v>-81.101222000000007</v>
      </c>
      <c r="P293" s="9">
        <v>110064454674</v>
      </c>
      <c r="Q293" s="9">
        <v>1321219981329</v>
      </c>
      <c r="R293" t="s">
        <v>1019</v>
      </c>
      <c r="S293" t="s">
        <v>1020</v>
      </c>
      <c r="T293" s="34">
        <v>1</v>
      </c>
      <c r="U293" s="2" t="s">
        <v>1174</v>
      </c>
      <c r="V293" t="s">
        <v>366</v>
      </c>
      <c r="W293">
        <v>5</v>
      </c>
      <c r="Y293">
        <v>5</v>
      </c>
      <c r="Z293">
        <v>10</v>
      </c>
      <c r="AA293" t="s">
        <v>1021</v>
      </c>
      <c r="AB293" s="32" t="s">
        <v>1184</v>
      </c>
      <c r="AD293" s="33" t="s">
        <v>114</v>
      </c>
      <c r="AE293" s="32" t="s">
        <v>1185</v>
      </c>
      <c r="AJ293" t="s">
        <v>1018</v>
      </c>
      <c r="AK293" t="s">
        <v>1018</v>
      </c>
      <c r="AL293" t="s">
        <v>1018</v>
      </c>
      <c r="AM293" t="s">
        <v>1018</v>
      </c>
      <c r="AN293" t="s">
        <v>1018</v>
      </c>
      <c r="AO293" t="s">
        <v>1018</v>
      </c>
      <c r="AP293" t="s">
        <v>1018</v>
      </c>
      <c r="AQ293" t="s">
        <v>1018</v>
      </c>
      <c r="AR293" t="s">
        <v>1018</v>
      </c>
      <c r="AS293" t="s">
        <v>1018</v>
      </c>
      <c r="AT293" t="s">
        <v>1018</v>
      </c>
      <c r="AU293" t="s">
        <v>1018</v>
      </c>
      <c r="AV293" t="s">
        <v>1018</v>
      </c>
      <c r="AW293" t="s">
        <v>1018</v>
      </c>
      <c r="AX293" t="s">
        <v>1018</v>
      </c>
      <c r="AY293" t="s">
        <v>1018</v>
      </c>
      <c r="AZ293" t="s">
        <v>1018</v>
      </c>
      <c r="BA293" t="s">
        <v>1018</v>
      </c>
      <c r="BB293" t="s">
        <v>1018</v>
      </c>
      <c r="BC293" t="s">
        <v>1018</v>
      </c>
      <c r="BD293" t="s">
        <v>1018</v>
      </c>
      <c r="BE293" t="s">
        <v>1018</v>
      </c>
      <c r="BF293" t="s">
        <v>1018</v>
      </c>
      <c r="BG293" t="s">
        <v>1018</v>
      </c>
      <c r="BH293" t="s">
        <v>1018</v>
      </c>
      <c r="BI293" t="s">
        <v>1018</v>
      </c>
      <c r="BJ293" t="s">
        <v>1018</v>
      </c>
      <c r="BK293" t="s">
        <v>1018</v>
      </c>
      <c r="BL293" t="s">
        <v>1018</v>
      </c>
      <c r="BM293" t="s">
        <v>1018</v>
      </c>
      <c r="BN293" t="s">
        <v>1018</v>
      </c>
      <c r="BO293" t="s">
        <v>1018</v>
      </c>
      <c r="BP293" t="s">
        <v>1018</v>
      </c>
      <c r="BQ293" t="s">
        <v>1018</v>
      </c>
      <c r="BR293" t="s">
        <v>1018</v>
      </c>
      <c r="BS293" t="s">
        <v>1018</v>
      </c>
      <c r="BT293" t="s">
        <v>1018</v>
      </c>
      <c r="BU293" t="s">
        <v>1028</v>
      </c>
      <c r="BV293" t="s">
        <v>1018</v>
      </c>
      <c r="BW293" t="s">
        <v>1018</v>
      </c>
      <c r="BX293" t="s">
        <v>1018</v>
      </c>
      <c r="BY293" t="s">
        <v>1018</v>
      </c>
      <c r="BZ293" t="s">
        <v>1018</v>
      </c>
      <c r="CA293" t="s">
        <v>1028</v>
      </c>
      <c r="CB293" t="s">
        <v>1018</v>
      </c>
      <c r="CC293" t="s">
        <v>1018</v>
      </c>
      <c r="CD293" t="s">
        <v>1018</v>
      </c>
      <c r="CE293" t="s">
        <v>1018</v>
      </c>
      <c r="CF293" t="s">
        <v>1018</v>
      </c>
      <c r="CG293" t="s">
        <v>1018</v>
      </c>
      <c r="CH293" t="s">
        <v>1018</v>
      </c>
      <c r="CI293" t="s">
        <v>1018</v>
      </c>
      <c r="CJ293" t="s">
        <v>1018</v>
      </c>
      <c r="CK293" t="s">
        <v>1018</v>
      </c>
      <c r="CL293" t="s">
        <v>370</v>
      </c>
      <c r="CM293" t="s">
        <v>370</v>
      </c>
      <c r="CN293" t="s">
        <v>370</v>
      </c>
      <c r="CO293" t="s">
        <v>370</v>
      </c>
      <c r="CP293" t="s">
        <v>370</v>
      </c>
      <c r="CQ293" t="s">
        <v>370</v>
      </c>
      <c r="CR293" t="s">
        <v>370</v>
      </c>
      <c r="CS293" t="s">
        <v>370</v>
      </c>
      <c r="CT293" t="s">
        <v>370</v>
      </c>
      <c r="CU293" t="s">
        <v>370</v>
      </c>
      <c r="CV293" t="s">
        <v>370</v>
      </c>
      <c r="CW293" t="s">
        <v>370</v>
      </c>
      <c r="CX293" t="s">
        <v>370</v>
      </c>
      <c r="CY293" t="s">
        <v>370</v>
      </c>
      <c r="CZ293" t="s">
        <v>370</v>
      </c>
      <c r="DA293" t="s">
        <v>370</v>
      </c>
      <c r="DB293" t="s">
        <v>370</v>
      </c>
      <c r="DC293" t="s">
        <v>370</v>
      </c>
      <c r="DD293" t="s">
        <v>370</v>
      </c>
      <c r="DE293" t="s">
        <v>370</v>
      </c>
      <c r="DF293" t="s">
        <v>370</v>
      </c>
      <c r="DG293" t="s">
        <v>370</v>
      </c>
      <c r="DH293" t="s">
        <v>370</v>
      </c>
      <c r="DI293" t="s">
        <v>370</v>
      </c>
      <c r="DJ293" t="s">
        <v>370</v>
      </c>
      <c r="DK293" t="s">
        <v>370</v>
      </c>
      <c r="DL293" t="s">
        <v>370</v>
      </c>
      <c r="DM293" t="s">
        <v>370</v>
      </c>
      <c r="DN293" t="s">
        <v>370</v>
      </c>
      <c r="DO293" t="s">
        <v>370</v>
      </c>
      <c r="DP293" t="s">
        <v>370</v>
      </c>
      <c r="DQ293" t="s">
        <v>370</v>
      </c>
      <c r="DR293" t="s">
        <v>370</v>
      </c>
      <c r="DS293" t="s">
        <v>370</v>
      </c>
      <c r="DT293" t="s">
        <v>370</v>
      </c>
      <c r="DU293" t="s">
        <v>370</v>
      </c>
      <c r="DV293" t="s">
        <v>370</v>
      </c>
      <c r="DW293" t="s">
        <v>1186</v>
      </c>
      <c r="DX293" t="s">
        <v>370</v>
      </c>
      <c r="DY293" t="s">
        <v>370</v>
      </c>
      <c r="DZ293" t="s">
        <v>370</v>
      </c>
      <c r="EA293" t="s">
        <v>370</v>
      </c>
      <c r="EB293" t="s">
        <v>370</v>
      </c>
      <c r="EC293" t="s">
        <v>1004</v>
      </c>
      <c r="ED293" t="s">
        <v>370</v>
      </c>
      <c r="EE293" t="s">
        <v>370</v>
      </c>
      <c r="EF293" t="s">
        <v>370</v>
      </c>
      <c r="EG293" t="s">
        <v>370</v>
      </c>
      <c r="EH293" t="s">
        <v>370</v>
      </c>
      <c r="EI293" t="s">
        <v>370</v>
      </c>
      <c r="EJ293" t="s">
        <v>370</v>
      </c>
      <c r="EK293" t="s">
        <v>370</v>
      </c>
      <c r="EL293" t="s">
        <v>370</v>
      </c>
      <c r="EM293" t="s">
        <v>370</v>
      </c>
    </row>
    <row r="294" spans="1:143" x14ac:dyDescent="0.25">
      <c r="A294" t="s">
        <v>1023</v>
      </c>
      <c r="B294">
        <v>2021</v>
      </c>
      <c r="C294" t="s">
        <v>440</v>
      </c>
      <c r="D294" t="s">
        <v>439</v>
      </c>
      <c r="E294" t="s">
        <v>1194</v>
      </c>
      <c r="F294" t="s">
        <v>129</v>
      </c>
      <c r="G294" t="s">
        <v>129</v>
      </c>
      <c r="H294" t="s">
        <v>125</v>
      </c>
      <c r="I294">
        <v>19148</v>
      </c>
      <c r="J294" s="2">
        <v>3</v>
      </c>
      <c r="K294">
        <v>325211</v>
      </c>
      <c r="L294" s="32" t="s">
        <v>259</v>
      </c>
      <c r="M294" s="32" t="s">
        <v>1018</v>
      </c>
      <c r="N294">
        <v>39.909557</v>
      </c>
      <c r="O294">
        <v>-75.130454</v>
      </c>
      <c r="P294" s="9">
        <v>110000337047</v>
      </c>
      <c r="Q294" s="9">
        <v>1321220008419</v>
      </c>
      <c r="R294" t="s">
        <v>1019</v>
      </c>
      <c r="S294" t="s">
        <v>1020</v>
      </c>
      <c r="T294" s="34">
        <v>5</v>
      </c>
      <c r="U294" s="2" t="s">
        <v>1037</v>
      </c>
      <c r="V294">
        <v>847</v>
      </c>
      <c r="W294">
        <v>847</v>
      </c>
      <c r="Y294">
        <v>76</v>
      </c>
      <c r="Z294">
        <v>923</v>
      </c>
      <c r="AA294" t="s">
        <v>1021</v>
      </c>
      <c r="AB294" s="32" t="s">
        <v>1027</v>
      </c>
      <c r="AD294" s="33" t="s">
        <v>426</v>
      </c>
      <c r="AJ294" t="s">
        <v>1018</v>
      </c>
      <c r="AK294" t="s">
        <v>1018</v>
      </c>
      <c r="AL294" t="s">
        <v>1018</v>
      </c>
      <c r="AM294" t="s">
        <v>1018</v>
      </c>
      <c r="AN294" t="s">
        <v>1018</v>
      </c>
      <c r="AO294" t="s">
        <v>1018</v>
      </c>
      <c r="AP294" t="s">
        <v>1028</v>
      </c>
      <c r="AQ294" t="s">
        <v>1018</v>
      </c>
      <c r="AR294" t="s">
        <v>1028</v>
      </c>
      <c r="AS294" t="s">
        <v>1018</v>
      </c>
      <c r="AT294" t="s">
        <v>1018</v>
      </c>
      <c r="AU294" t="s">
        <v>1018</v>
      </c>
      <c r="AV294" t="s">
        <v>1018</v>
      </c>
      <c r="AW294" t="s">
        <v>1018</v>
      </c>
      <c r="AX294" t="s">
        <v>1018</v>
      </c>
      <c r="AY294" t="s">
        <v>1018</v>
      </c>
      <c r="AZ294" t="s">
        <v>1018</v>
      </c>
      <c r="BA294" t="s">
        <v>1018</v>
      </c>
      <c r="BB294" t="s">
        <v>1018</v>
      </c>
      <c r="BC294" t="s">
        <v>1018</v>
      </c>
      <c r="BD294" t="s">
        <v>1018</v>
      </c>
      <c r="BE294" t="s">
        <v>1018</v>
      </c>
      <c r="BF294" t="s">
        <v>1018</v>
      </c>
      <c r="BG294" t="s">
        <v>1018</v>
      </c>
      <c r="BH294" t="s">
        <v>1018</v>
      </c>
      <c r="BI294" t="s">
        <v>1018</v>
      </c>
      <c r="BJ294" t="s">
        <v>1018</v>
      </c>
      <c r="BK294" t="s">
        <v>1018</v>
      </c>
      <c r="BL294" t="s">
        <v>1018</v>
      </c>
      <c r="BM294" t="s">
        <v>1018</v>
      </c>
      <c r="BN294" t="s">
        <v>1018</v>
      </c>
      <c r="BO294" t="s">
        <v>1018</v>
      </c>
      <c r="BP294" t="s">
        <v>1018</v>
      </c>
      <c r="BQ294" t="s">
        <v>1018</v>
      </c>
      <c r="BR294" t="s">
        <v>1018</v>
      </c>
      <c r="BS294" t="s">
        <v>1018</v>
      </c>
      <c r="BT294" t="s">
        <v>1018</v>
      </c>
      <c r="BU294" t="s">
        <v>1018</v>
      </c>
      <c r="BV294" t="s">
        <v>1018</v>
      </c>
      <c r="BW294" t="s">
        <v>1018</v>
      </c>
      <c r="BX294" t="s">
        <v>1018</v>
      </c>
      <c r="BY294" t="s">
        <v>1018</v>
      </c>
      <c r="BZ294" t="s">
        <v>1018</v>
      </c>
      <c r="CA294" t="s">
        <v>1018</v>
      </c>
      <c r="CB294" t="s">
        <v>1018</v>
      </c>
      <c r="CC294" t="s">
        <v>1018</v>
      </c>
      <c r="CD294" t="s">
        <v>1018</v>
      </c>
      <c r="CE294" t="s">
        <v>1018</v>
      </c>
      <c r="CF294" t="s">
        <v>1018</v>
      </c>
      <c r="CG294" t="s">
        <v>1018</v>
      </c>
      <c r="CH294" t="s">
        <v>1018</v>
      </c>
      <c r="CI294" t="s">
        <v>1018</v>
      </c>
      <c r="CJ294" t="s">
        <v>1018</v>
      </c>
      <c r="CK294" t="s">
        <v>1018</v>
      </c>
      <c r="CL294" t="s">
        <v>370</v>
      </c>
      <c r="CM294" t="s">
        <v>370</v>
      </c>
      <c r="CN294" t="s">
        <v>370</v>
      </c>
      <c r="CO294" t="s">
        <v>370</v>
      </c>
      <c r="CP294" t="s">
        <v>370</v>
      </c>
      <c r="CQ294" t="s">
        <v>370</v>
      </c>
      <c r="CR294" t="s">
        <v>1029</v>
      </c>
      <c r="CS294" t="s">
        <v>370</v>
      </c>
      <c r="CT294" t="s">
        <v>1030</v>
      </c>
      <c r="CU294" t="s">
        <v>370</v>
      </c>
      <c r="CV294" t="s">
        <v>370</v>
      </c>
      <c r="CW294" t="s">
        <v>370</v>
      </c>
      <c r="CX294" t="s">
        <v>370</v>
      </c>
      <c r="CY294" t="s">
        <v>370</v>
      </c>
      <c r="CZ294" t="s">
        <v>370</v>
      </c>
      <c r="DA294" t="s">
        <v>370</v>
      </c>
      <c r="DB294" t="s">
        <v>370</v>
      </c>
      <c r="DC294" t="s">
        <v>370</v>
      </c>
      <c r="DD294" t="s">
        <v>370</v>
      </c>
      <c r="DE294" t="s">
        <v>370</v>
      </c>
      <c r="DF294" t="s">
        <v>370</v>
      </c>
      <c r="DG294" t="s">
        <v>370</v>
      </c>
      <c r="DH294" t="s">
        <v>370</v>
      </c>
      <c r="DI294" t="s">
        <v>370</v>
      </c>
      <c r="DJ294" t="s">
        <v>370</v>
      </c>
      <c r="DK294" t="s">
        <v>370</v>
      </c>
      <c r="DL294" t="s">
        <v>370</v>
      </c>
      <c r="DM294" t="s">
        <v>370</v>
      </c>
      <c r="DN294" t="s">
        <v>370</v>
      </c>
      <c r="DO294" t="s">
        <v>370</v>
      </c>
      <c r="DP294" t="s">
        <v>370</v>
      </c>
      <c r="DQ294" t="s">
        <v>370</v>
      </c>
      <c r="DR294" t="s">
        <v>370</v>
      </c>
      <c r="DS294" t="s">
        <v>370</v>
      </c>
      <c r="DT294" t="s">
        <v>370</v>
      </c>
      <c r="DU294" t="s">
        <v>370</v>
      </c>
      <c r="DV294" t="s">
        <v>370</v>
      </c>
      <c r="DW294" t="s">
        <v>370</v>
      </c>
      <c r="DX294" t="s">
        <v>370</v>
      </c>
      <c r="DY294" t="s">
        <v>370</v>
      </c>
      <c r="DZ294" t="s">
        <v>370</v>
      </c>
      <c r="EA294" t="s">
        <v>370</v>
      </c>
      <c r="EB294" t="s">
        <v>370</v>
      </c>
      <c r="EC294" t="s">
        <v>370</v>
      </c>
      <c r="ED294" t="s">
        <v>370</v>
      </c>
      <c r="EE294" t="s">
        <v>370</v>
      </c>
      <c r="EF294" t="s">
        <v>370</v>
      </c>
      <c r="EG294" t="s">
        <v>370</v>
      </c>
      <c r="EH294" t="s">
        <v>370</v>
      </c>
      <c r="EI294" t="s">
        <v>370</v>
      </c>
      <c r="EJ294" t="s">
        <v>370</v>
      </c>
      <c r="EK294" t="s">
        <v>370</v>
      </c>
      <c r="EL294" t="s">
        <v>370</v>
      </c>
      <c r="EM294" t="s">
        <v>370</v>
      </c>
    </row>
    <row r="295" spans="1:143" x14ac:dyDescent="0.25">
      <c r="A295" t="s">
        <v>1023</v>
      </c>
      <c r="B295">
        <v>2021</v>
      </c>
      <c r="C295" t="s">
        <v>453</v>
      </c>
      <c r="D295" t="s">
        <v>452</v>
      </c>
      <c r="E295" t="s">
        <v>1158</v>
      </c>
      <c r="F295" t="s">
        <v>448</v>
      </c>
      <c r="G295" t="s">
        <v>1115</v>
      </c>
      <c r="H295" t="s">
        <v>142</v>
      </c>
      <c r="I295">
        <v>24531</v>
      </c>
      <c r="J295" s="2">
        <v>3</v>
      </c>
      <c r="K295">
        <v>325211</v>
      </c>
      <c r="L295" s="32" t="s">
        <v>259</v>
      </c>
      <c r="M295" s="32" t="s">
        <v>1018</v>
      </c>
      <c r="N295">
        <v>36.781153000000003</v>
      </c>
      <c r="O295">
        <v>-79.411231000000001</v>
      </c>
      <c r="P295" s="9">
        <v>110000343959</v>
      </c>
      <c r="Q295" s="9">
        <v>1321220014029</v>
      </c>
      <c r="R295" t="s">
        <v>1019</v>
      </c>
      <c r="S295" t="s">
        <v>1020</v>
      </c>
      <c r="T295" s="34">
        <v>4</v>
      </c>
      <c r="U295" s="2" t="s">
        <v>1032</v>
      </c>
      <c r="V295" t="s">
        <v>366</v>
      </c>
      <c r="W295">
        <v>5</v>
      </c>
      <c r="Y295">
        <v>250</v>
      </c>
      <c r="Z295">
        <v>255</v>
      </c>
      <c r="AA295" t="s">
        <v>1021</v>
      </c>
      <c r="AB295" s="32" t="s">
        <v>1027</v>
      </c>
      <c r="AD295" s="33" t="s">
        <v>426</v>
      </c>
      <c r="AJ295" t="s">
        <v>1018</v>
      </c>
      <c r="AK295" t="s">
        <v>1018</v>
      </c>
      <c r="AL295" t="s">
        <v>1018</v>
      </c>
      <c r="AM295" t="s">
        <v>1018</v>
      </c>
      <c r="AN295" t="s">
        <v>1018</v>
      </c>
      <c r="AO295" t="s">
        <v>1018</v>
      </c>
      <c r="AP295" t="s">
        <v>1028</v>
      </c>
      <c r="AQ295" t="s">
        <v>1018</v>
      </c>
      <c r="AR295" t="s">
        <v>1028</v>
      </c>
      <c r="AS295" t="s">
        <v>1018</v>
      </c>
      <c r="AT295" t="s">
        <v>1018</v>
      </c>
      <c r="AU295" t="s">
        <v>1018</v>
      </c>
      <c r="AV295" t="s">
        <v>1018</v>
      </c>
      <c r="AW295" t="s">
        <v>1018</v>
      </c>
      <c r="AX295" t="s">
        <v>1018</v>
      </c>
      <c r="AY295" t="s">
        <v>1018</v>
      </c>
      <c r="AZ295" t="s">
        <v>1018</v>
      </c>
      <c r="BA295" t="s">
        <v>1018</v>
      </c>
      <c r="BB295" t="s">
        <v>1018</v>
      </c>
      <c r="BC295" t="s">
        <v>1018</v>
      </c>
      <c r="BD295" t="s">
        <v>1018</v>
      </c>
      <c r="BE295" t="s">
        <v>1018</v>
      </c>
      <c r="BF295" t="s">
        <v>1018</v>
      </c>
      <c r="BG295" t="s">
        <v>1018</v>
      </c>
      <c r="BH295" t="s">
        <v>1018</v>
      </c>
      <c r="BI295" t="s">
        <v>1018</v>
      </c>
      <c r="BJ295" t="s">
        <v>1018</v>
      </c>
      <c r="BK295" t="s">
        <v>1018</v>
      </c>
      <c r="BL295" t="s">
        <v>1018</v>
      </c>
      <c r="BM295" t="s">
        <v>1018</v>
      </c>
      <c r="BN295" t="s">
        <v>1018</v>
      </c>
      <c r="BO295" t="s">
        <v>1018</v>
      </c>
      <c r="BP295" t="s">
        <v>1018</v>
      </c>
      <c r="BQ295" t="s">
        <v>1018</v>
      </c>
      <c r="BR295" t="s">
        <v>1018</v>
      </c>
      <c r="BS295" t="s">
        <v>1018</v>
      </c>
      <c r="BT295" t="s">
        <v>1018</v>
      </c>
      <c r="BU295" t="s">
        <v>1018</v>
      </c>
      <c r="BV295" t="s">
        <v>1018</v>
      </c>
      <c r="BW295" t="s">
        <v>1018</v>
      </c>
      <c r="BX295" t="s">
        <v>1018</v>
      </c>
      <c r="BY295" t="s">
        <v>1018</v>
      </c>
      <c r="BZ295" t="s">
        <v>1018</v>
      </c>
      <c r="CA295" t="s">
        <v>1018</v>
      </c>
      <c r="CB295" t="s">
        <v>1018</v>
      </c>
      <c r="CC295" t="s">
        <v>1018</v>
      </c>
      <c r="CD295" t="s">
        <v>1018</v>
      </c>
      <c r="CE295" t="s">
        <v>1018</v>
      </c>
      <c r="CF295" t="s">
        <v>1018</v>
      </c>
      <c r="CG295" t="s">
        <v>1018</v>
      </c>
      <c r="CH295" t="s">
        <v>1018</v>
      </c>
      <c r="CI295" t="s">
        <v>1018</v>
      </c>
      <c r="CJ295" t="s">
        <v>1018</v>
      </c>
      <c r="CK295" t="s">
        <v>1018</v>
      </c>
      <c r="CL295" t="s">
        <v>370</v>
      </c>
      <c r="CM295" t="s">
        <v>370</v>
      </c>
      <c r="CN295" t="s">
        <v>370</v>
      </c>
      <c r="CO295" t="s">
        <v>370</v>
      </c>
      <c r="CP295" t="s">
        <v>370</v>
      </c>
      <c r="CQ295" t="s">
        <v>370</v>
      </c>
      <c r="CR295" t="s">
        <v>1029</v>
      </c>
      <c r="CS295" t="s">
        <v>370</v>
      </c>
      <c r="CT295" t="s">
        <v>1030</v>
      </c>
      <c r="CU295" t="s">
        <v>370</v>
      </c>
      <c r="CV295" t="s">
        <v>370</v>
      </c>
      <c r="CW295" t="s">
        <v>370</v>
      </c>
      <c r="CX295" t="s">
        <v>370</v>
      </c>
      <c r="CY295" t="s">
        <v>370</v>
      </c>
      <c r="CZ295" t="s">
        <v>370</v>
      </c>
      <c r="DA295" t="s">
        <v>370</v>
      </c>
      <c r="DB295" t="s">
        <v>370</v>
      </c>
      <c r="DC295" t="s">
        <v>370</v>
      </c>
      <c r="DD295" t="s">
        <v>370</v>
      </c>
      <c r="DE295" t="s">
        <v>370</v>
      </c>
      <c r="DF295" t="s">
        <v>370</v>
      </c>
      <c r="DG295" t="s">
        <v>370</v>
      </c>
      <c r="DH295" t="s">
        <v>370</v>
      </c>
      <c r="DI295" t="s">
        <v>370</v>
      </c>
      <c r="DJ295" t="s">
        <v>370</v>
      </c>
      <c r="DK295" t="s">
        <v>370</v>
      </c>
      <c r="DL295" t="s">
        <v>370</v>
      </c>
      <c r="DM295" t="s">
        <v>370</v>
      </c>
      <c r="DN295" t="s">
        <v>370</v>
      </c>
      <c r="DO295" t="s">
        <v>370</v>
      </c>
      <c r="DP295" t="s">
        <v>370</v>
      </c>
      <c r="DQ295" t="s">
        <v>370</v>
      </c>
      <c r="DR295" t="s">
        <v>370</v>
      </c>
      <c r="DS295" t="s">
        <v>370</v>
      </c>
      <c r="DT295" t="s">
        <v>370</v>
      </c>
      <c r="DU295" t="s">
        <v>370</v>
      </c>
      <c r="DV295" t="s">
        <v>370</v>
      </c>
      <c r="DW295" t="s">
        <v>370</v>
      </c>
      <c r="DX295" t="s">
        <v>370</v>
      </c>
      <c r="DY295" t="s">
        <v>370</v>
      </c>
      <c r="DZ295" t="s">
        <v>370</v>
      </c>
      <c r="EA295" t="s">
        <v>370</v>
      </c>
      <c r="EB295" t="s">
        <v>370</v>
      </c>
      <c r="EC295" t="s">
        <v>370</v>
      </c>
      <c r="ED295" t="s">
        <v>370</v>
      </c>
      <c r="EE295" t="s">
        <v>370</v>
      </c>
      <c r="EF295" t="s">
        <v>370</v>
      </c>
      <c r="EG295" t="s">
        <v>370</v>
      </c>
      <c r="EH295" t="s">
        <v>370</v>
      </c>
      <c r="EI295" t="s">
        <v>370</v>
      </c>
      <c r="EJ295" t="s">
        <v>370</v>
      </c>
      <c r="EK295" t="s">
        <v>370</v>
      </c>
      <c r="EL295" t="s">
        <v>370</v>
      </c>
      <c r="EM295" t="s">
        <v>370</v>
      </c>
    </row>
    <row r="296" spans="1:143" ht="30" x14ac:dyDescent="0.25">
      <c r="A296" t="s">
        <v>1023</v>
      </c>
      <c r="B296">
        <v>2021</v>
      </c>
      <c r="C296" t="s">
        <v>265</v>
      </c>
      <c r="D296" t="s">
        <v>261</v>
      </c>
      <c r="E296" t="s">
        <v>1126</v>
      </c>
      <c r="F296" t="s">
        <v>262</v>
      </c>
      <c r="G296" t="s">
        <v>1079</v>
      </c>
      <c r="H296" t="s">
        <v>263</v>
      </c>
      <c r="I296" s="34" t="s">
        <v>264</v>
      </c>
      <c r="J296" s="2">
        <v>2</v>
      </c>
      <c r="K296">
        <v>325199</v>
      </c>
      <c r="L296" s="32" t="s">
        <v>68</v>
      </c>
      <c r="M296" s="32" t="s">
        <v>1018</v>
      </c>
      <c r="N296">
        <v>39.80142</v>
      </c>
      <c r="O296">
        <v>-75.354990000000001</v>
      </c>
      <c r="P296" s="9">
        <v>110000582003</v>
      </c>
      <c r="Q296" s="9">
        <v>1321220016265</v>
      </c>
      <c r="R296" t="s">
        <v>1019</v>
      </c>
      <c r="S296" t="s">
        <v>1020</v>
      </c>
      <c r="T296" s="34">
        <v>5</v>
      </c>
      <c r="U296" s="2" t="s">
        <v>1037</v>
      </c>
      <c r="V296">
        <v>1166</v>
      </c>
      <c r="W296">
        <v>1166</v>
      </c>
      <c r="Y296">
        <v>2148</v>
      </c>
      <c r="Z296">
        <v>3314</v>
      </c>
      <c r="AA296" t="s">
        <v>1021</v>
      </c>
      <c r="AB296" s="32" t="s">
        <v>1027</v>
      </c>
      <c r="AD296" s="33" t="s">
        <v>114</v>
      </c>
      <c r="AJ296" t="s">
        <v>1018</v>
      </c>
      <c r="AK296" t="s">
        <v>1018</v>
      </c>
      <c r="AL296" t="s">
        <v>1018</v>
      </c>
      <c r="AM296" t="s">
        <v>1018</v>
      </c>
      <c r="AN296" t="s">
        <v>1018</v>
      </c>
      <c r="AO296" t="s">
        <v>1018</v>
      </c>
      <c r="AP296" t="s">
        <v>1028</v>
      </c>
      <c r="AQ296" t="s">
        <v>1018</v>
      </c>
      <c r="AR296" t="s">
        <v>1028</v>
      </c>
      <c r="AS296" t="s">
        <v>1018</v>
      </c>
      <c r="AT296" t="s">
        <v>1018</v>
      </c>
      <c r="AU296" t="s">
        <v>1018</v>
      </c>
      <c r="AV296" t="s">
        <v>1018</v>
      </c>
      <c r="AW296" t="s">
        <v>1018</v>
      </c>
      <c r="AX296" t="s">
        <v>1018</v>
      </c>
      <c r="AY296" t="s">
        <v>1018</v>
      </c>
      <c r="AZ296" t="s">
        <v>1018</v>
      </c>
      <c r="BA296" t="s">
        <v>1018</v>
      </c>
      <c r="BB296" t="s">
        <v>1018</v>
      </c>
      <c r="BC296" t="s">
        <v>1018</v>
      </c>
      <c r="BD296" t="s">
        <v>1018</v>
      </c>
      <c r="BE296" t="s">
        <v>1018</v>
      </c>
      <c r="BF296" t="s">
        <v>1018</v>
      </c>
      <c r="BG296" t="s">
        <v>1018</v>
      </c>
      <c r="BH296" t="s">
        <v>1018</v>
      </c>
      <c r="BI296" t="s">
        <v>1018</v>
      </c>
      <c r="BJ296" t="s">
        <v>1018</v>
      </c>
      <c r="BK296" t="s">
        <v>1018</v>
      </c>
      <c r="BL296" t="s">
        <v>1018</v>
      </c>
      <c r="BM296" t="s">
        <v>1018</v>
      </c>
      <c r="BN296" t="s">
        <v>1018</v>
      </c>
      <c r="BO296" t="s">
        <v>1018</v>
      </c>
      <c r="BP296" t="s">
        <v>1018</v>
      </c>
      <c r="BQ296" t="s">
        <v>1018</v>
      </c>
      <c r="BR296" t="s">
        <v>1018</v>
      </c>
      <c r="BS296" t="s">
        <v>1018</v>
      </c>
      <c r="BT296" t="s">
        <v>1018</v>
      </c>
      <c r="BU296" t="s">
        <v>1018</v>
      </c>
      <c r="BV296" t="s">
        <v>1018</v>
      </c>
      <c r="BW296" t="s">
        <v>1018</v>
      </c>
      <c r="BX296" t="s">
        <v>1018</v>
      </c>
      <c r="BY296" t="s">
        <v>1018</v>
      </c>
      <c r="BZ296" t="s">
        <v>1018</v>
      </c>
      <c r="CA296" t="s">
        <v>1018</v>
      </c>
      <c r="CB296" t="s">
        <v>1018</v>
      </c>
      <c r="CC296" t="s">
        <v>1018</v>
      </c>
      <c r="CD296" t="s">
        <v>1018</v>
      </c>
      <c r="CE296" t="s">
        <v>1018</v>
      </c>
      <c r="CF296" t="s">
        <v>1018</v>
      </c>
      <c r="CG296" t="s">
        <v>1018</v>
      </c>
      <c r="CH296" t="s">
        <v>1018</v>
      </c>
      <c r="CI296" t="s">
        <v>1018</v>
      </c>
      <c r="CJ296" t="s">
        <v>1018</v>
      </c>
      <c r="CK296" t="s">
        <v>1018</v>
      </c>
      <c r="CL296" t="s">
        <v>370</v>
      </c>
      <c r="CM296" t="s">
        <v>370</v>
      </c>
      <c r="CN296" t="s">
        <v>370</v>
      </c>
      <c r="CO296" t="s">
        <v>370</v>
      </c>
      <c r="CP296" t="s">
        <v>370</v>
      </c>
      <c r="CQ296" t="s">
        <v>370</v>
      </c>
      <c r="CR296" t="s">
        <v>1029</v>
      </c>
      <c r="CS296" t="s">
        <v>370</v>
      </c>
      <c r="CT296" t="s">
        <v>1030</v>
      </c>
      <c r="CU296" t="s">
        <v>370</v>
      </c>
      <c r="CV296" t="s">
        <v>370</v>
      </c>
      <c r="CW296" t="s">
        <v>370</v>
      </c>
      <c r="CX296" t="s">
        <v>370</v>
      </c>
      <c r="CY296" t="s">
        <v>370</v>
      </c>
      <c r="CZ296" t="s">
        <v>370</v>
      </c>
      <c r="DA296" t="s">
        <v>370</v>
      </c>
      <c r="DB296" t="s">
        <v>370</v>
      </c>
      <c r="DC296" t="s">
        <v>370</v>
      </c>
      <c r="DD296" t="s">
        <v>370</v>
      </c>
      <c r="DE296" t="s">
        <v>370</v>
      </c>
      <c r="DF296" t="s">
        <v>370</v>
      </c>
      <c r="DG296" t="s">
        <v>370</v>
      </c>
      <c r="DH296" t="s">
        <v>370</v>
      </c>
      <c r="DI296" t="s">
        <v>370</v>
      </c>
      <c r="DJ296" t="s">
        <v>370</v>
      </c>
      <c r="DK296" t="s">
        <v>370</v>
      </c>
      <c r="DL296" t="s">
        <v>370</v>
      </c>
      <c r="DM296" t="s">
        <v>370</v>
      </c>
      <c r="DN296" t="s">
        <v>370</v>
      </c>
      <c r="DO296" t="s">
        <v>370</v>
      </c>
      <c r="DP296" t="s">
        <v>370</v>
      </c>
      <c r="DQ296" t="s">
        <v>370</v>
      </c>
      <c r="DR296" t="s">
        <v>370</v>
      </c>
      <c r="DS296" t="s">
        <v>370</v>
      </c>
      <c r="DT296" t="s">
        <v>370</v>
      </c>
      <c r="DU296" t="s">
        <v>370</v>
      </c>
      <c r="DV296" t="s">
        <v>370</v>
      </c>
      <c r="DW296" t="s">
        <v>370</v>
      </c>
      <c r="DX296" t="s">
        <v>370</v>
      </c>
      <c r="DY296" t="s">
        <v>370</v>
      </c>
      <c r="DZ296" t="s">
        <v>370</v>
      </c>
      <c r="EA296" t="s">
        <v>370</v>
      </c>
      <c r="EB296" t="s">
        <v>370</v>
      </c>
      <c r="EC296" t="s">
        <v>370</v>
      </c>
      <c r="ED296" t="s">
        <v>370</v>
      </c>
      <c r="EE296" t="s">
        <v>370</v>
      </c>
      <c r="EF296" t="s">
        <v>370</v>
      </c>
      <c r="EG296" t="s">
        <v>370</v>
      </c>
      <c r="EH296" t="s">
        <v>370</v>
      </c>
      <c r="EI296" t="s">
        <v>370</v>
      </c>
      <c r="EJ296" t="s">
        <v>370</v>
      </c>
      <c r="EK296" t="s">
        <v>370</v>
      </c>
      <c r="EL296" t="s">
        <v>370</v>
      </c>
      <c r="EM296" t="s">
        <v>370</v>
      </c>
    </row>
    <row r="297" spans="1:143" ht="30" x14ac:dyDescent="0.25">
      <c r="A297" t="s">
        <v>1023</v>
      </c>
      <c r="B297">
        <v>2021</v>
      </c>
      <c r="C297" t="s">
        <v>477</v>
      </c>
      <c r="D297" t="s">
        <v>475</v>
      </c>
      <c r="E297" t="s">
        <v>1076</v>
      </c>
      <c r="F297" t="s">
        <v>476</v>
      </c>
      <c r="G297" t="s">
        <v>1077</v>
      </c>
      <c r="H297" t="s">
        <v>257</v>
      </c>
      <c r="I297">
        <v>38012</v>
      </c>
      <c r="J297" s="2">
        <v>4</v>
      </c>
      <c r="K297">
        <v>325991</v>
      </c>
      <c r="L297" s="32" t="s">
        <v>478</v>
      </c>
      <c r="M297" s="32" t="s">
        <v>1018</v>
      </c>
      <c r="N297">
        <v>35.607599999999998</v>
      </c>
      <c r="O297">
        <v>-89.237700000000004</v>
      </c>
      <c r="P297" s="9">
        <v>110000373621</v>
      </c>
      <c r="Q297" s="9">
        <v>1321220020426</v>
      </c>
      <c r="R297" t="s">
        <v>1019</v>
      </c>
      <c r="S297" t="s">
        <v>1020</v>
      </c>
      <c r="T297" s="34">
        <v>5</v>
      </c>
      <c r="U297" s="2" t="s">
        <v>1037</v>
      </c>
      <c r="V297" t="s">
        <v>366</v>
      </c>
      <c r="W297">
        <v>5</v>
      </c>
      <c r="Y297">
        <v>1481</v>
      </c>
      <c r="Z297">
        <v>1486</v>
      </c>
      <c r="AA297" t="s">
        <v>1021</v>
      </c>
      <c r="AB297" s="32" t="s">
        <v>1027</v>
      </c>
      <c r="AD297" s="33" t="s">
        <v>426</v>
      </c>
      <c r="AJ297" t="s">
        <v>1018</v>
      </c>
      <c r="AK297" t="s">
        <v>1018</v>
      </c>
      <c r="AL297" t="s">
        <v>1018</v>
      </c>
      <c r="AM297" t="s">
        <v>1018</v>
      </c>
      <c r="AN297" t="s">
        <v>1018</v>
      </c>
      <c r="AO297" t="s">
        <v>1018</v>
      </c>
      <c r="AP297" t="s">
        <v>1028</v>
      </c>
      <c r="AQ297" t="s">
        <v>1018</v>
      </c>
      <c r="AR297" t="s">
        <v>1028</v>
      </c>
      <c r="AS297" t="s">
        <v>1018</v>
      </c>
      <c r="AT297" t="s">
        <v>1018</v>
      </c>
      <c r="AU297" t="s">
        <v>1018</v>
      </c>
      <c r="AV297" t="s">
        <v>1018</v>
      </c>
      <c r="AW297" t="s">
        <v>1018</v>
      </c>
      <c r="AX297" t="s">
        <v>1018</v>
      </c>
      <c r="AY297" t="s">
        <v>1018</v>
      </c>
      <c r="AZ297" t="s">
        <v>1018</v>
      </c>
      <c r="BA297" t="s">
        <v>1018</v>
      </c>
      <c r="BB297" t="s">
        <v>1018</v>
      </c>
      <c r="BC297" t="s">
        <v>1018</v>
      </c>
      <c r="BD297" t="s">
        <v>1018</v>
      </c>
      <c r="BE297" t="s">
        <v>1018</v>
      </c>
      <c r="BF297" t="s">
        <v>1018</v>
      </c>
      <c r="BG297" t="s">
        <v>1018</v>
      </c>
      <c r="BH297" t="s">
        <v>1018</v>
      </c>
      <c r="BI297" t="s">
        <v>1018</v>
      </c>
      <c r="BJ297" t="s">
        <v>1018</v>
      </c>
      <c r="BK297" t="s">
        <v>1018</v>
      </c>
      <c r="BL297" t="s">
        <v>1018</v>
      </c>
      <c r="BM297" t="s">
        <v>1018</v>
      </c>
      <c r="BN297" t="s">
        <v>1018</v>
      </c>
      <c r="BO297" t="s">
        <v>1018</v>
      </c>
      <c r="BP297" t="s">
        <v>1018</v>
      </c>
      <c r="BQ297" t="s">
        <v>1018</v>
      </c>
      <c r="BR297" t="s">
        <v>1018</v>
      </c>
      <c r="BS297" t="s">
        <v>1018</v>
      </c>
      <c r="BT297" t="s">
        <v>1018</v>
      </c>
      <c r="BU297" t="s">
        <v>1018</v>
      </c>
      <c r="BV297" t="s">
        <v>1018</v>
      </c>
      <c r="BW297" t="s">
        <v>1018</v>
      </c>
      <c r="BX297" t="s">
        <v>1018</v>
      </c>
      <c r="BY297" t="s">
        <v>1018</v>
      </c>
      <c r="BZ297" t="s">
        <v>1018</v>
      </c>
      <c r="CA297" t="s">
        <v>1018</v>
      </c>
      <c r="CB297" t="s">
        <v>1018</v>
      </c>
      <c r="CC297" t="s">
        <v>1018</v>
      </c>
      <c r="CD297" t="s">
        <v>1018</v>
      </c>
      <c r="CE297" t="s">
        <v>1018</v>
      </c>
      <c r="CF297" t="s">
        <v>1018</v>
      </c>
      <c r="CG297" t="s">
        <v>1018</v>
      </c>
      <c r="CH297" t="s">
        <v>1018</v>
      </c>
      <c r="CI297" t="s">
        <v>1018</v>
      </c>
      <c r="CJ297" t="s">
        <v>1018</v>
      </c>
      <c r="CK297" t="s">
        <v>1018</v>
      </c>
      <c r="CL297" t="s">
        <v>370</v>
      </c>
      <c r="CM297" t="s">
        <v>370</v>
      </c>
      <c r="CN297" t="s">
        <v>370</v>
      </c>
      <c r="CO297" t="s">
        <v>370</v>
      </c>
      <c r="CP297" t="s">
        <v>370</v>
      </c>
      <c r="CQ297" t="s">
        <v>370</v>
      </c>
      <c r="CR297" t="s">
        <v>1029</v>
      </c>
      <c r="CS297" t="s">
        <v>370</v>
      </c>
      <c r="CT297" t="s">
        <v>1030</v>
      </c>
      <c r="CU297" t="s">
        <v>370</v>
      </c>
      <c r="CV297" t="s">
        <v>370</v>
      </c>
      <c r="CW297" t="s">
        <v>370</v>
      </c>
      <c r="CX297" t="s">
        <v>370</v>
      </c>
      <c r="CY297" t="s">
        <v>370</v>
      </c>
      <c r="CZ297" t="s">
        <v>370</v>
      </c>
      <c r="DA297" t="s">
        <v>370</v>
      </c>
      <c r="DB297" t="s">
        <v>370</v>
      </c>
      <c r="DC297" t="s">
        <v>370</v>
      </c>
      <c r="DD297" t="s">
        <v>370</v>
      </c>
      <c r="DE297" t="s">
        <v>370</v>
      </c>
      <c r="DF297" t="s">
        <v>370</v>
      </c>
      <c r="DG297" t="s">
        <v>370</v>
      </c>
      <c r="DH297" t="s">
        <v>370</v>
      </c>
      <c r="DI297" t="s">
        <v>370</v>
      </c>
      <c r="DJ297" t="s">
        <v>370</v>
      </c>
      <c r="DK297" t="s">
        <v>370</v>
      </c>
      <c r="DL297" t="s">
        <v>370</v>
      </c>
      <c r="DM297" t="s">
        <v>370</v>
      </c>
      <c r="DN297" t="s">
        <v>370</v>
      </c>
      <c r="DO297" t="s">
        <v>370</v>
      </c>
      <c r="DP297" t="s">
        <v>370</v>
      </c>
      <c r="DQ297" t="s">
        <v>370</v>
      </c>
      <c r="DR297" t="s">
        <v>370</v>
      </c>
      <c r="DS297" t="s">
        <v>370</v>
      </c>
      <c r="DT297" t="s">
        <v>370</v>
      </c>
      <c r="DU297" t="s">
        <v>370</v>
      </c>
      <c r="DV297" t="s">
        <v>370</v>
      </c>
      <c r="DW297" t="s">
        <v>370</v>
      </c>
      <c r="DX297" t="s">
        <v>370</v>
      </c>
      <c r="DY297" t="s">
        <v>370</v>
      </c>
      <c r="DZ297" t="s">
        <v>370</v>
      </c>
      <c r="EA297" t="s">
        <v>370</v>
      </c>
      <c r="EB297" t="s">
        <v>370</v>
      </c>
      <c r="EC297" t="s">
        <v>370</v>
      </c>
      <c r="ED297" t="s">
        <v>370</v>
      </c>
      <c r="EE297" t="s">
        <v>370</v>
      </c>
      <c r="EF297" t="s">
        <v>370</v>
      </c>
      <c r="EG297" t="s">
        <v>370</v>
      </c>
      <c r="EH297" t="s">
        <v>370</v>
      </c>
      <c r="EI297" t="s">
        <v>370</v>
      </c>
      <c r="EJ297" t="s">
        <v>370</v>
      </c>
      <c r="EK297" t="s">
        <v>370</v>
      </c>
      <c r="EL297" t="s">
        <v>370</v>
      </c>
      <c r="EM297" t="s">
        <v>370</v>
      </c>
    </row>
    <row r="298" spans="1:143" x14ac:dyDescent="0.25">
      <c r="A298" t="s">
        <v>1023</v>
      </c>
      <c r="B298">
        <v>2021</v>
      </c>
      <c r="C298" t="s">
        <v>449</v>
      </c>
      <c r="D298" t="s">
        <v>447</v>
      </c>
      <c r="E298" t="s">
        <v>1114</v>
      </c>
      <c r="F298" t="s">
        <v>448</v>
      </c>
      <c r="G298" t="s">
        <v>1115</v>
      </c>
      <c r="H298" t="s">
        <v>142</v>
      </c>
      <c r="I298">
        <v>24531</v>
      </c>
      <c r="J298" s="2">
        <v>3</v>
      </c>
      <c r="K298">
        <v>325211</v>
      </c>
      <c r="L298" s="32" t="s">
        <v>259</v>
      </c>
      <c r="M298" s="32" t="s">
        <v>1018</v>
      </c>
      <c r="N298">
        <v>36.777790000000003</v>
      </c>
      <c r="O298">
        <v>-79.40889</v>
      </c>
      <c r="P298" s="9">
        <v>110000343940</v>
      </c>
      <c r="Q298" s="9">
        <v>1321220021238</v>
      </c>
      <c r="R298" t="s">
        <v>1019</v>
      </c>
      <c r="S298" t="s">
        <v>1020</v>
      </c>
      <c r="T298" s="34">
        <v>5</v>
      </c>
      <c r="U298" s="2" t="s">
        <v>1037</v>
      </c>
      <c r="V298">
        <v>101.16</v>
      </c>
      <c r="W298">
        <v>101.16</v>
      </c>
      <c r="Y298">
        <v>313.02</v>
      </c>
      <c r="Z298">
        <v>414.18</v>
      </c>
      <c r="AA298" t="s">
        <v>1021</v>
      </c>
      <c r="AB298" s="32" t="s">
        <v>1027</v>
      </c>
      <c r="AD298" s="33" t="s">
        <v>426</v>
      </c>
      <c r="AJ298" t="s">
        <v>1018</v>
      </c>
      <c r="AK298" t="s">
        <v>1018</v>
      </c>
      <c r="AL298" t="s">
        <v>1018</v>
      </c>
      <c r="AM298" t="s">
        <v>1018</v>
      </c>
      <c r="AN298" t="s">
        <v>1018</v>
      </c>
      <c r="AO298" t="s">
        <v>1018</v>
      </c>
      <c r="AP298" t="s">
        <v>1028</v>
      </c>
      <c r="AQ298" t="s">
        <v>1018</v>
      </c>
      <c r="AR298" t="s">
        <v>1028</v>
      </c>
      <c r="AS298" t="s">
        <v>1018</v>
      </c>
      <c r="AT298" t="s">
        <v>1018</v>
      </c>
      <c r="AU298" t="s">
        <v>1018</v>
      </c>
      <c r="AV298" t="s">
        <v>1018</v>
      </c>
      <c r="AW298" t="s">
        <v>1018</v>
      </c>
      <c r="AX298" t="s">
        <v>1018</v>
      </c>
      <c r="AY298" t="s">
        <v>1018</v>
      </c>
      <c r="AZ298" t="s">
        <v>1018</v>
      </c>
      <c r="BA298" t="s">
        <v>1018</v>
      </c>
      <c r="BB298" t="s">
        <v>1018</v>
      </c>
      <c r="BC298" t="s">
        <v>1018</v>
      </c>
      <c r="BD298" t="s">
        <v>1018</v>
      </c>
      <c r="BE298" t="s">
        <v>1018</v>
      </c>
      <c r="BF298" t="s">
        <v>1018</v>
      </c>
      <c r="BG298" t="s">
        <v>1018</v>
      </c>
      <c r="BH298" t="s">
        <v>1018</v>
      </c>
      <c r="BI298" t="s">
        <v>1018</v>
      </c>
      <c r="BJ298" t="s">
        <v>1018</v>
      </c>
      <c r="BK298" t="s">
        <v>1018</v>
      </c>
      <c r="BL298" t="s">
        <v>1018</v>
      </c>
      <c r="BM298" t="s">
        <v>1018</v>
      </c>
      <c r="BN298" t="s">
        <v>1018</v>
      </c>
      <c r="BO298" t="s">
        <v>1018</v>
      </c>
      <c r="BP298" t="s">
        <v>1018</v>
      </c>
      <c r="BQ298" t="s">
        <v>1018</v>
      </c>
      <c r="BR298" t="s">
        <v>1018</v>
      </c>
      <c r="BS298" t="s">
        <v>1018</v>
      </c>
      <c r="BT298" t="s">
        <v>1018</v>
      </c>
      <c r="BU298" t="s">
        <v>1018</v>
      </c>
      <c r="BV298" t="s">
        <v>1018</v>
      </c>
      <c r="BW298" t="s">
        <v>1018</v>
      </c>
      <c r="BX298" t="s">
        <v>1018</v>
      </c>
      <c r="BY298" t="s">
        <v>1018</v>
      </c>
      <c r="BZ298" t="s">
        <v>1018</v>
      </c>
      <c r="CA298" t="s">
        <v>1018</v>
      </c>
      <c r="CB298" t="s">
        <v>1018</v>
      </c>
      <c r="CC298" t="s">
        <v>1018</v>
      </c>
      <c r="CD298" t="s">
        <v>1018</v>
      </c>
      <c r="CE298" t="s">
        <v>1018</v>
      </c>
      <c r="CF298" t="s">
        <v>1018</v>
      </c>
      <c r="CG298" t="s">
        <v>1018</v>
      </c>
      <c r="CH298" t="s">
        <v>1018</v>
      </c>
      <c r="CI298" t="s">
        <v>1018</v>
      </c>
      <c r="CJ298" t="s">
        <v>1018</v>
      </c>
      <c r="CK298" t="s">
        <v>1018</v>
      </c>
      <c r="CL298" t="s">
        <v>370</v>
      </c>
      <c r="CM298" t="s">
        <v>370</v>
      </c>
      <c r="CN298" t="s">
        <v>370</v>
      </c>
      <c r="CO298" t="s">
        <v>370</v>
      </c>
      <c r="CP298" t="s">
        <v>370</v>
      </c>
      <c r="CQ298" t="s">
        <v>370</v>
      </c>
      <c r="CR298" t="s">
        <v>1029</v>
      </c>
      <c r="CS298" t="s">
        <v>370</v>
      </c>
      <c r="CT298" t="s">
        <v>1030</v>
      </c>
      <c r="CU298" t="s">
        <v>370</v>
      </c>
      <c r="CV298" t="s">
        <v>370</v>
      </c>
      <c r="CW298" t="s">
        <v>370</v>
      </c>
      <c r="CX298" t="s">
        <v>370</v>
      </c>
      <c r="CY298" t="s">
        <v>370</v>
      </c>
      <c r="CZ298" t="s">
        <v>370</v>
      </c>
      <c r="DA298" t="s">
        <v>370</v>
      </c>
      <c r="DB298" t="s">
        <v>370</v>
      </c>
      <c r="DC298" t="s">
        <v>370</v>
      </c>
      <c r="DD298" t="s">
        <v>370</v>
      </c>
      <c r="DE298" t="s">
        <v>370</v>
      </c>
      <c r="DF298" t="s">
        <v>370</v>
      </c>
      <c r="DG298" t="s">
        <v>370</v>
      </c>
      <c r="DH298" t="s">
        <v>370</v>
      </c>
      <c r="DI298" t="s">
        <v>370</v>
      </c>
      <c r="DJ298" t="s">
        <v>370</v>
      </c>
      <c r="DK298" t="s">
        <v>370</v>
      </c>
      <c r="DL298" t="s">
        <v>370</v>
      </c>
      <c r="DM298" t="s">
        <v>370</v>
      </c>
      <c r="DN298" t="s">
        <v>370</v>
      </c>
      <c r="DO298" t="s">
        <v>370</v>
      </c>
      <c r="DP298" t="s">
        <v>370</v>
      </c>
      <c r="DQ298" t="s">
        <v>370</v>
      </c>
      <c r="DR298" t="s">
        <v>370</v>
      </c>
      <c r="DS298" t="s">
        <v>370</v>
      </c>
      <c r="DT298" t="s">
        <v>370</v>
      </c>
      <c r="DU298" t="s">
        <v>370</v>
      </c>
      <c r="DV298" t="s">
        <v>370</v>
      </c>
      <c r="DW298" t="s">
        <v>370</v>
      </c>
      <c r="DX298" t="s">
        <v>370</v>
      </c>
      <c r="DY298" t="s">
        <v>370</v>
      </c>
      <c r="DZ298" t="s">
        <v>370</v>
      </c>
      <c r="EA298" t="s">
        <v>370</v>
      </c>
      <c r="EB298" t="s">
        <v>370</v>
      </c>
      <c r="EC298" t="s">
        <v>370</v>
      </c>
      <c r="ED298" t="s">
        <v>370</v>
      </c>
      <c r="EE298" t="s">
        <v>370</v>
      </c>
      <c r="EF298" t="s">
        <v>370</v>
      </c>
      <c r="EG298" t="s">
        <v>370</v>
      </c>
      <c r="EH298" t="s">
        <v>370</v>
      </c>
      <c r="EI298" t="s">
        <v>370</v>
      </c>
      <c r="EJ298" t="s">
        <v>370</v>
      </c>
      <c r="EK298" t="s">
        <v>370</v>
      </c>
      <c r="EL298" t="s">
        <v>370</v>
      </c>
      <c r="EM298" t="s">
        <v>370</v>
      </c>
    </row>
    <row r="299" spans="1:143" x14ac:dyDescent="0.25">
      <c r="A299" t="s">
        <v>1023</v>
      </c>
      <c r="B299">
        <v>2021</v>
      </c>
      <c r="C299" t="s">
        <v>595</v>
      </c>
      <c r="D299" t="s">
        <v>592</v>
      </c>
      <c r="E299" t="s">
        <v>1154</v>
      </c>
      <c r="F299" t="s">
        <v>593</v>
      </c>
      <c r="G299" t="s">
        <v>1155</v>
      </c>
      <c r="H299" t="s">
        <v>263</v>
      </c>
      <c r="I299" s="34" t="s">
        <v>594</v>
      </c>
      <c r="J299" s="2">
        <v>2</v>
      </c>
      <c r="K299">
        <v>325211</v>
      </c>
      <c r="L299" s="32" t="s">
        <v>259</v>
      </c>
      <c r="M299" s="32" t="s">
        <v>1018</v>
      </c>
      <c r="N299">
        <v>40.680909999999997</v>
      </c>
      <c r="O299">
        <v>-74.288353999999998</v>
      </c>
      <c r="P299" s="9">
        <v>110007393766</v>
      </c>
      <c r="Q299" s="9">
        <v>1321220028726</v>
      </c>
      <c r="R299" t="s">
        <v>1019</v>
      </c>
      <c r="S299" t="s">
        <v>1020</v>
      </c>
      <c r="T299" s="34">
        <v>5</v>
      </c>
      <c r="U299" s="2" t="s">
        <v>1037</v>
      </c>
      <c r="V299">
        <v>357</v>
      </c>
      <c r="W299">
        <v>357</v>
      </c>
      <c r="Y299">
        <v>40</v>
      </c>
      <c r="Z299">
        <v>397</v>
      </c>
      <c r="AA299" t="s">
        <v>1021</v>
      </c>
      <c r="AB299" s="32" t="s">
        <v>1027</v>
      </c>
      <c r="AD299" s="33" t="s">
        <v>426</v>
      </c>
      <c r="AJ299" t="s">
        <v>1018</v>
      </c>
      <c r="AK299" t="s">
        <v>1018</v>
      </c>
      <c r="AL299" t="s">
        <v>1018</v>
      </c>
      <c r="AM299" t="s">
        <v>1018</v>
      </c>
      <c r="AN299" t="s">
        <v>1018</v>
      </c>
      <c r="AO299" t="s">
        <v>1018</v>
      </c>
      <c r="AP299" t="s">
        <v>1028</v>
      </c>
      <c r="AQ299" t="s">
        <v>1018</v>
      </c>
      <c r="AR299" t="s">
        <v>1028</v>
      </c>
      <c r="AS299" t="s">
        <v>1018</v>
      </c>
      <c r="AT299" t="s">
        <v>1018</v>
      </c>
      <c r="AU299" t="s">
        <v>1018</v>
      </c>
      <c r="AV299" t="s">
        <v>1018</v>
      </c>
      <c r="AW299" t="s">
        <v>1018</v>
      </c>
      <c r="AX299" t="s">
        <v>1018</v>
      </c>
      <c r="AY299" t="s">
        <v>1018</v>
      </c>
      <c r="AZ299" t="s">
        <v>1018</v>
      </c>
      <c r="BA299" t="s">
        <v>1018</v>
      </c>
      <c r="BB299" t="s">
        <v>1018</v>
      </c>
      <c r="BC299" t="s">
        <v>1018</v>
      </c>
      <c r="BD299" t="s">
        <v>1018</v>
      </c>
      <c r="BE299" t="s">
        <v>1018</v>
      </c>
      <c r="BF299" t="s">
        <v>1018</v>
      </c>
      <c r="BG299" t="s">
        <v>1018</v>
      </c>
      <c r="BH299" t="s">
        <v>1018</v>
      </c>
      <c r="BI299" t="s">
        <v>1018</v>
      </c>
      <c r="BJ299" t="s">
        <v>1018</v>
      </c>
      <c r="BK299" t="s">
        <v>1018</v>
      </c>
      <c r="BL299" t="s">
        <v>1018</v>
      </c>
      <c r="BM299" t="s">
        <v>1018</v>
      </c>
      <c r="BN299" t="s">
        <v>1018</v>
      </c>
      <c r="BO299" t="s">
        <v>1018</v>
      </c>
      <c r="BP299" t="s">
        <v>1018</v>
      </c>
      <c r="BQ299" t="s">
        <v>1018</v>
      </c>
      <c r="BR299" t="s">
        <v>1018</v>
      </c>
      <c r="BS299" t="s">
        <v>1018</v>
      </c>
      <c r="BT299" t="s">
        <v>1018</v>
      </c>
      <c r="BU299" t="s">
        <v>1018</v>
      </c>
      <c r="BV299" t="s">
        <v>1018</v>
      </c>
      <c r="BW299" t="s">
        <v>1018</v>
      </c>
      <c r="BX299" t="s">
        <v>1018</v>
      </c>
      <c r="BY299" t="s">
        <v>1018</v>
      </c>
      <c r="BZ299" t="s">
        <v>1018</v>
      </c>
      <c r="CA299" t="s">
        <v>1018</v>
      </c>
      <c r="CB299" t="s">
        <v>1018</v>
      </c>
      <c r="CC299" t="s">
        <v>1018</v>
      </c>
      <c r="CD299" t="s">
        <v>1018</v>
      </c>
      <c r="CE299" t="s">
        <v>1018</v>
      </c>
      <c r="CF299" t="s">
        <v>1018</v>
      </c>
      <c r="CG299" t="s">
        <v>1018</v>
      </c>
      <c r="CH299" t="s">
        <v>1018</v>
      </c>
      <c r="CI299" t="s">
        <v>1018</v>
      </c>
      <c r="CJ299" t="s">
        <v>1018</v>
      </c>
      <c r="CK299" t="s">
        <v>1018</v>
      </c>
      <c r="CL299" t="s">
        <v>370</v>
      </c>
      <c r="CM299" t="s">
        <v>370</v>
      </c>
      <c r="CN299" t="s">
        <v>370</v>
      </c>
      <c r="CO299" t="s">
        <v>370</v>
      </c>
      <c r="CP299" t="s">
        <v>370</v>
      </c>
      <c r="CQ299" t="s">
        <v>370</v>
      </c>
      <c r="CR299" t="s">
        <v>1029</v>
      </c>
      <c r="CS299" t="s">
        <v>370</v>
      </c>
      <c r="CT299" t="s">
        <v>1030</v>
      </c>
      <c r="CU299" t="s">
        <v>370</v>
      </c>
      <c r="CV299" t="s">
        <v>370</v>
      </c>
      <c r="CW299" t="s">
        <v>370</v>
      </c>
      <c r="CX299" t="s">
        <v>370</v>
      </c>
      <c r="CY299" t="s">
        <v>370</v>
      </c>
      <c r="CZ299" t="s">
        <v>370</v>
      </c>
      <c r="DA299" t="s">
        <v>370</v>
      </c>
      <c r="DB299" t="s">
        <v>370</v>
      </c>
      <c r="DC299" t="s">
        <v>370</v>
      </c>
      <c r="DD299" t="s">
        <v>370</v>
      </c>
      <c r="DE299" t="s">
        <v>370</v>
      </c>
      <c r="DF299" t="s">
        <v>370</v>
      </c>
      <c r="DG299" t="s">
        <v>370</v>
      </c>
      <c r="DH299" t="s">
        <v>370</v>
      </c>
      <c r="DI299" t="s">
        <v>370</v>
      </c>
      <c r="DJ299" t="s">
        <v>370</v>
      </c>
      <c r="DK299" t="s">
        <v>370</v>
      </c>
      <c r="DL299" t="s">
        <v>370</v>
      </c>
      <c r="DM299" t="s">
        <v>370</v>
      </c>
      <c r="DN299" t="s">
        <v>370</v>
      </c>
      <c r="DO299" t="s">
        <v>370</v>
      </c>
      <c r="DP299" t="s">
        <v>370</v>
      </c>
      <c r="DQ299" t="s">
        <v>370</v>
      </c>
      <c r="DR299" t="s">
        <v>370</v>
      </c>
      <c r="DS299" t="s">
        <v>370</v>
      </c>
      <c r="DT299" t="s">
        <v>370</v>
      </c>
      <c r="DU299" t="s">
        <v>370</v>
      </c>
      <c r="DV299" t="s">
        <v>370</v>
      </c>
      <c r="DW299" t="s">
        <v>370</v>
      </c>
      <c r="DX299" t="s">
        <v>370</v>
      </c>
      <c r="DY299" t="s">
        <v>370</v>
      </c>
      <c r="DZ299" t="s">
        <v>370</v>
      </c>
      <c r="EA299" t="s">
        <v>370</v>
      </c>
      <c r="EB299" t="s">
        <v>370</v>
      </c>
      <c r="EC299" t="s">
        <v>370</v>
      </c>
      <c r="ED299" t="s">
        <v>370</v>
      </c>
      <c r="EE299" t="s">
        <v>370</v>
      </c>
      <c r="EF299" t="s">
        <v>370</v>
      </c>
      <c r="EG299" t="s">
        <v>370</v>
      </c>
      <c r="EH299" t="s">
        <v>370</v>
      </c>
      <c r="EI299" t="s">
        <v>370</v>
      </c>
      <c r="EJ299" t="s">
        <v>370</v>
      </c>
      <c r="EK299" t="s">
        <v>370</v>
      </c>
      <c r="EL299" t="s">
        <v>370</v>
      </c>
      <c r="EM299" t="s">
        <v>370</v>
      </c>
    </row>
    <row r="300" spans="1:143" ht="30" x14ac:dyDescent="0.25">
      <c r="A300" t="s">
        <v>1023</v>
      </c>
      <c r="B300">
        <v>2021</v>
      </c>
      <c r="C300" t="s">
        <v>199</v>
      </c>
      <c r="D300" t="s">
        <v>197</v>
      </c>
      <c r="E300" t="s">
        <v>1273</v>
      </c>
      <c r="F300" t="s">
        <v>198</v>
      </c>
      <c r="G300" t="s">
        <v>1274</v>
      </c>
      <c r="H300" t="s">
        <v>103</v>
      </c>
      <c r="I300">
        <v>44224</v>
      </c>
      <c r="J300" s="2">
        <v>5</v>
      </c>
      <c r="K300">
        <v>325998</v>
      </c>
      <c r="L300" s="32" t="s">
        <v>51</v>
      </c>
      <c r="M300" s="32" t="s">
        <v>1018</v>
      </c>
      <c r="N300">
        <v>41.180999999999997</v>
      </c>
      <c r="O300">
        <v>-81.500600000000006</v>
      </c>
      <c r="P300" s="9">
        <v>110000388633</v>
      </c>
      <c r="Q300" s="9">
        <v>1321220034096</v>
      </c>
      <c r="R300" t="s">
        <v>1019</v>
      </c>
      <c r="S300" t="s">
        <v>1020</v>
      </c>
      <c r="T300" s="34">
        <v>3</v>
      </c>
      <c r="U300" s="2" t="s">
        <v>1067</v>
      </c>
      <c r="V300" t="s">
        <v>366</v>
      </c>
      <c r="W300">
        <v>5</v>
      </c>
      <c r="Y300">
        <v>5</v>
      </c>
      <c r="Z300">
        <v>10</v>
      </c>
      <c r="AA300" t="s">
        <v>1021</v>
      </c>
      <c r="AB300" s="32" t="s">
        <v>1027</v>
      </c>
      <c r="AD300" s="33" t="s">
        <v>114</v>
      </c>
      <c r="AJ300" t="s">
        <v>1018</v>
      </c>
      <c r="AK300" t="s">
        <v>1018</v>
      </c>
      <c r="AL300" t="s">
        <v>1018</v>
      </c>
      <c r="AM300" t="s">
        <v>1018</v>
      </c>
      <c r="AN300" t="s">
        <v>1018</v>
      </c>
      <c r="AO300" t="s">
        <v>1018</v>
      </c>
      <c r="AP300" t="s">
        <v>1028</v>
      </c>
      <c r="AQ300" t="s">
        <v>1018</v>
      </c>
      <c r="AR300" t="s">
        <v>1028</v>
      </c>
      <c r="AS300" t="s">
        <v>1018</v>
      </c>
      <c r="AT300" t="s">
        <v>1018</v>
      </c>
      <c r="AU300" t="s">
        <v>1018</v>
      </c>
      <c r="AV300" t="s">
        <v>1018</v>
      </c>
      <c r="AW300" t="s">
        <v>1018</v>
      </c>
      <c r="AX300" t="s">
        <v>1018</v>
      </c>
      <c r="AY300" t="s">
        <v>1018</v>
      </c>
      <c r="AZ300" t="s">
        <v>1018</v>
      </c>
      <c r="BA300" t="s">
        <v>1018</v>
      </c>
      <c r="BB300" t="s">
        <v>1018</v>
      </c>
      <c r="BC300" t="s">
        <v>1018</v>
      </c>
      <c r="BD300" t="s">
        <v>1018</v>
      </c>
      <c r="BE300" t="s">
        <v>1018</v>
      </c>
      <c r="BF300" t="s">
        <v>1018</v>
      </c>
      <c r="BG300" t="s">
        <v>1018</v>
      </c>
      <c r="BH300" t="s">
        <v>1018</v>
      </c>
      <c r="BI300" t="s">
        <v>1018</v>
      </c>
      <c r="BJ300" t="s">
        <v>1018</v>
      </c>
      <c r="BK300" t="s">
        <v>1018</v>
      </c>
      <c r="BL300" t="s">
        <v>1018</v>
      </c>
      <c r="BM300" t="s">
        <v>1018</v>
      </c>
      <c r="BN300" t="s">
        <v>1018</v>
      </c>
      <c r="BO300" t="s">
        <v>1018</v>
      </c>
      <c r="BP300" t="s">
        <v>1018</v>
      </c>
      <c r="BQ300" t="s">
        <v>1018</v>
      </c>
      <c r="BR300" t="s">
        <v>1018</v>
      </c>
      <c r="BS300" t="s">
        <v>1018</v>
      </c>
      <c r="BT300" t="s">
        <v>1018</v>
      </c>
      <c r="BU300" t="s">
        <v>1018</v>
      </c>
      <c r="BV300" t="s">
        <v>1018</v>
      </c>
      <c r="BW300" t="s">
        <v>1018</v>
      </c>
      <c r="BX300" t="s">
        <v>1018</v>
      </c>
      <c r="BY300" t="s">
        <v>1018</v>
      </c>
      <c r="BZ300" t="s">
        <v>1018</v>
      </c>
      <c r="CA300" t="s">
        <v>1018</v>
      </c>
      <c r="CB300" t="s">
        <v>1018</v>
      </c>
      <c r="CC300" t="s">
        <v>1018</v>
      </c>
      <c r="CD300" t="s">
        <v>1018</v>
      </c>
      <c r="CE300" t="s">
        <v>1018</v>
      </c>
      <c r="CF300" t="s">
        <v>1018</v>
      </c>
      <c r="CG300" t="s">
        <v>1018</v>
      </c>
      <c r="CH300" t="s">
        <v>1018</v>
      </c>
      <c r="CI300" t="s">
        <v>1018</v>
      </c>
      <c r="CJ300" t="s">
        <v>1018</v>
      </c>
      <c r="CK300" t="s">
        <v>1018</v>
      </c>
      <c r="CL300" t="s">
        <v>370</v>
      </c>
      <c r="CM300" t="s">
        <v>370</v>
      </c>
      <c r="CN300" t="s">
        <v>370</v>
      </c>
      <c r="CO300" t="s">
        <v>370</v>
      </c>
      <c r="CP300" t="s">
        <v>370</v>
      </c>
      <c r="CQ300" t="s">
        <v>370</v>
      </c>
      <c r="CR300" t="s">
        <v>1029</v>
      </c>
      <c r="CS300" t="s">
        <v>370</v>
      </c>
      <c r="CT300" t="s">
        <v>1030</v>
      </c>
      <c r="CU300" t="s">
        <v>370</v>
      </c>
      <c r="CV300" t="s">
        <v>370</v>
      </c>
      <c r="CW300" t="s">
        <v>370</v>
      </c>
      <c r="CX300" t="s">
        <v>370</v>
      </c>
      <c r="CY300" t="s">
        <v>370</v>
      </c>
      <c r="CZ300" t="s">
        <v>370</v>
      </c>
      <c r="DA300" t="s">
        <v>370</v>
      </c>
      <c r="DB300" t="s">
        <v>370</v>
      </c>
      <c r="DC300" t="s">
        <v>370</v>
      </c>
      <c r="DD300" t="s">
        <v>370</v>
      </c>
      <c r="DE300" t="s">
        <v>370</v>
      </c>
      <c r="DF300" t="s">
        <v>370</v>
      </c>
      <c r="DG300" t="s">
        <v>370</v>
      </c>
      <c r="DH300" t="s">
        <v>370</v>
      </c>
      <c r="DI300" t="s">
        <v>370</v>
      </c>
      <c r="DJ300" t="s">
        <v>370</v>
      </c>
      <c r="DK300" t="s">
        <v>370</v>
      </c>
      <c r="DL300" t="s">
        <v>370</v>
      </c>
      <c r="DM300" t="s">
        <v>370</v>
      </c>
      <c r="DN300" t="s">
        <v>370</v>
      </c>
      <c r="DO300" t="s">
        <v>370</v>
      </c>
      <c r="DP300" t="s">
        <v>370</v>
      </c>
      <c r="DQ300" t="s">
        <v>370</v>
      </c>
      <c r="DR300" t="s">
        <v>370</v>
      </c>
      <c r="DS300" t="s">
        <v>370</v>
      </c>
      <c r="DT300" t="s">
        <v>370</v>
      </c>
      <c r="DU300" t="s">
        <v>370</v>
      </c>
      <c r="DV300" t="s">
        <v>370</v>
      </c>
      <c r="DW300" t="s">
        <v>370</v>
      </c>
      <c r="DX300" t="s">
        <v>370</v>
      </c>
      <c r="DY300" t="s">
        <v>370</v>
      </c>
      <c r="DZ300" t="s">
        <v>370</v>
      </c>
      <c r="EA300" t="s">
        <v>370</v>
      </c>
      <c r="EB300" t="s">
        <v>370</v>
      </c>
      <c r="EC300" t="s">
        <v>370</v>
      </c>
      <c r="ED300" t="s">
        <v>370</v>
      </c>
      <c r="EE300" t="s">
        <v>370</v>
      </c>
      <c r="EF300" t="s">
        <v>370</v>
      </c>
      <c r="EG300" t="s">
        <v>370</v>
      </c>
      <c r="EH300" t="s">
        <v>370</v>
      </c>
      <c r="EI300" t="s">
        <v>370</v>
      </c>
      <c r="EJ300" t="s">
        <v>370</v>
      </c>
      <c r="EK300" t="s">
        <v>370</v>
      </c>
      <c r="EL300" t="s">
        <v>370</v>
      </c>
      <c r="EM300" t="s">
        <v>370</v>
      </c>
    </row>
    <row r="301" spans="1:143" x14ac:dyDescent="0.25">
      <c r="A301" t="s">
        <v>1023</v>
      </c>
      <c r="B301">
        <v>2021</v>
      </c>
      <c r="C301" t="s">
        <v>554</v>
      </c>
      <c r="D301" t="s">
        <v>435</v>
      </c>
      <c r="E301" t="s">
        <v>1125</v>
      </c>
      <c r="F301" t="s">
        <v>553</v>
      </c>
      <c r="G301" t="s">
        <v>287</v>
      </c>
      <c r="H301" t="s">
        <v>285</v>
      </c>
      <c r="I301">
        <v>90040</v>
      </c>
      <c r="J301" s="2">
        <v>9</v>
      </c>
      <c r="K301">
        <v>325211</v>
      </c>
      <c r="L301" s="32" t="s">
        <v>259</v>
      </c>
      <c r="M301" s="32" t="s">
        <v>1018</v>
      </c>
      <c r="N301">
        <v>33.983333000000002</v>
      </c>
      <c r="O301">
        <v>-118.13333299999999</v>
      </c>
      <c r="P301" s="9">
        <v>110000510830</v>
      </c>
      <c r="Q301" s="9">
        <v>1321220080980</v>
      </c>
      <c r="R301" t="s">
        <v>1019</v>
      </c>
      <c r="S301" t="s">
        <v>1020</v>
      </c>
      <c r="T301" s="34">
        <v>5</v>
      </c>
      <c r="U301" s="2" t="s">
        <v>1037</v>
      </c>
      <c r="V301">
        <v>1</v>
      </c>
      <c r="W301">
        <v>1</v>
      </c>
      <c r="Y301">
        <v>14</v>
      </c>
      <c r="Z301">
        <v>15</v>
      </c>
      <c r="AA301" t="s">
        <v>1021</v>
      </c>
      <c r="AB301" s="32" t="s">
        <v>1027</v>
      </c>
      <c r="AD301" s="33" t="s">
        <v>426</v>
      </c>
      <c r="AJ301" t="s">
        <v>1018</v>
      </c>
      <c r="AK301" t="s">
        <v>1018</v>
      </c>
      <c r="AL301" t="s">
        <v>1018</v>
      </c>
      <c r="AM301" t="s">
        <v>1018</v>
      </c>
      <c r="AN301" t="s">
        <v>1018</v>
      </c>
      <c r="AO301" t="s">
        <v>1018</v>
      </c>
      <c r="AP301" t="s">
        <v>1028</v>
      </c>
      <c r="AQ301" t="s">
        <v>1018</v>
      </c>
      <c r="AR301" t="s">
        <v>1028</v>
      </c>
      <c r="AS301" t="s">
        <v>1018</v>
      </c>
      <c r="AT301" t="s">
        <v>1018</v>
      </c>
      <c r="AU301" t="s">
        <v>1018</v>
      </c>
      <c r="AV301" t="s">
        <v>1018</v>
      </c>
      <c r="AW301" t="s">
        <v>1018</v>
      </c>
      <c r="AX301" t="s">
        <v>1018</v>
      </c>
      <c r="AY301" t="s">
        <v>1018</v>
      </c>
      <c r="AZ301" t="s">
        <v>1018</v>
      </c>
      <c r="BA301" t="s">
        <v>1018</v>
      </c>
      <c r="BB301" t="s">
        <v>1018</v>
      </c>
      <c r="BC301" t="s">
        <v>1018</v>
      </c>
      <c r="BD301" t="s">
        <v>1018</v>
      </c>
      <c r="BE301" t="s">
        <v>1018</v>
      </c>
      <c r="BF301" t="s">
        <v>1018</v>
      </c>
      <c r="BG301" t="s">
        <v>1018</v>
      </c>
      <c r="BH301" t="s">
        <v>1018</v>
      </c>
      <c r="BI301" t="s">
        <v>1018</v>
      </c>
      <c r="BJ301" t="s">
        <v>1018</v>
      </c>
      <c r="BK301" t="s">
        <v>1018</v>
      </c>
      <c r="BL301" t="s">
        <v>1018</v>
      </c>
      <c r="BM301" t="s">
        <v>1018</v>
      </c>
      <c r="BN301" t="s">
        <v>1018</v>
      </c>
      <c r="BO301" t="s">
        <v>1018</v>
      </c>
      <c r="BP301" t="s">
        <v>1018</v>
      </c>
      <c r="BQ301" t="s">
        <v>1018</v>
      </c>
      <c r="BR301" t="s">
        <v>1018</v>
      </c>
      <c r="BS301" t="s">
        <v>1018</v>
      </c>
      <c r="BT301" t="s">
        <v>1018</v>
      </c>
      <c r="BU301" t="s">
        <v>1018</v>
      </c>
      <c r="BV301" t="s">
        <v>1018</v>
      </c>
      <c r="BW301" t="s">
        <v>1018</v>
      </c>
      <c r="BX301" t="s">
        <v>1018</v>
      </c>
      <c r="BY301" t="s">
        <v>1018</v>
      </c>
      <c r="BZ301" t="s">
        <v>1018</v>
      </c>
      <c r="CA301" t="s">
        <v>1018</v>
      </c>
      <c r="CB301" t="s">
        <v>1018</v>
      </c>
      <c r="CC301" t="s">
        <v>1018</v>
      </c>
      <c r="CD301" t="s">
        <v>1018</v>
      </c>
      <c r="CE301" t="s">
        <v>1018</v>
      </c>
      <c r="CF301" t="s">
        <v>1018</v>
      </c>
      <c r="CG301" t="s">
        <v>1018</v>
      </c>
      <c r="CH301" t="s">
        <v>1018</v>
      </c>
      <c r="CI301" t="s">
        <v>1018</v>
      </c>
      <c r="CJ301" t="s">
        <v>1018</v>
      </c>
      <c r="CK301" t="s">
        <v>1018</v>
      </c>
      <c r="CL301" t="s">
        <v>370</v>
      </c>
      <c r="CM301" t="s">
        <v>370</v>
      </c>
      <c r="CN301" t="s">
        <v>370</v>
      </c>
      <c r="CO301" t="s">
        <v>370</v>
      </c>
      <c r="CP301" t="s">
        <v>370</v>
      </c>
      <c r="CQ301" t="s">
        <v>370</v>
      </c>
      <c r="CR301" t="s">
        <v>1029</v>
      </c>
      <c r="CS301" t="s">
        <v>370</v>
      </c>
      <c r="CT301" t="s">
        <v>1030</v>
      </c>
      <c r="CU301" t="s">
        <v>370</v>
      </c>
      <c r="CV301" t="s">
        <v>370</v>
      </c>
      <c r="CW301" t="s">
        <v>370</v>
      </c>
      <c r="CX301" t="s">
        <v>370</v>
      </c>
      <c r="CY301" t="s">
        <v>370</v>
      </c>
      <c r="CZ301" t="s">
        <v>370</v>
      </c>
      <c r="DA301" t="s">
        <v>370</v>
      </c>
      <c r="DB301" t="s">
        <v>370</v>
      </c>
      <c r="DC301" t="s">
        <v>370</v>
      </c>
      <c r="DD301" t="s">
        <v>370</v>
      </c>
      <c r="DE301" t="s">
        <v>370</v>
      </c>
      <c r="DF301" t="s">
        <v>370</v>
      </c>
      <c r="DG301" t="s">
        <v>370</v>
      </c>
      <c r="DH301" t="s">
        <v>370</v>
      </c>
      <c r="DI301" t="s">
        <v>370</v>
      </c>
      <c r="DJ301" t="s">
        <v>370</v>
      </c>
      <c r="DK301" t="s">
        <v>370</v>
      </c>
      <c r="DL301" t="s">
        <v>370</v>
      </c>
      <c r="DM301" t="s">
        <v>370</v>
      </c>
      <c r="DN301" t="s">
        <v>370</v>
      </c>
      <c r="DO301" t="s">
        <v>370</v>
      </c>
      <c r="DP301" t="s">
        <v>370</v>
      </c>
      <c r="DQ301" t="s">
        <v>370</v>
      </c>
      <c r="DR301" t="s">
        <v>370</v>
      </c>
      <c r="DS301" t="s">
        <v>370</v>
      </c>
      <c r="DT301" t="s">
        <v>370</v>
      </c>
      <c r="DU301" t="s">
        <v>370</v>
      </c>
      <c r="DV301" t="s">
        <v>370</v>
      </c>
      <c r="DW301" t="s">
        <v>370</v>
      </c>
      <c r="DX301" t="s">
        <v>370</v>
      </c>
      <c r="DY301" t="s">
        <v>370</v>
      </c>
      <c r="DZ301" t="s">
        <v>370</v>
      </c>
      <c r="EA301" t="s">
        <v>370</v>
      </c>
      <c r="EB301" t="s">
        <v>370</v>
      </c>
      <c r="EC301" t="s">
        <v>370</v>
      </c>
      <c r="ED301" t="s">
        <v>370</v>
      </c>
      <c r="EE301" t="s">
        <v>370</v>
      </c>
      <c r="EF301" t="s">
        <v>370</v>
      </c>
      <c r="EG301" t="s">
        <v>370</v>
      </c>
      <c r="EH301" t="s">
        <v>370</v>
      </c>
      <c r="EI301" t="s">
        <v>370</v>
      </c>
      <c r="EJ301" t="s">
        <v>370</v>
      </c>
      <c r="EK301" t="s">
        <v>370</v>
      </c>
      <c r="EL301" t="s">
        <v>370</v>
      </c>
      <c r="EM301" t="s">
        <v>370</v>
      </c>
    </row>
    <row r="302" spans="1:143" ht="45" x14ac:dyDescent="0.25">
      <c r="A302" t="s">
        <v>1023</v>
      </c>
      <c r="B302">
        <v>2021</v>
      </c>
      <c r="C302" t="s">
        <v>681</v>
      </c>
      <c r="D302" t="s">
        <v>679</v>
      </c>
      <c r="E302" t="s">
        <v>1279</v>
      </c>
      <c r="F302" t="s">
        <v>680</v>
      </c>
      <c r="G302" t="s">
        <v>680</v>
      </c>
      <c r="H302" t="s">
        <v>99</v>
      </c>
      <c r="I302">
        <v>12306</v>
      </c>
      <c r="J302" s="2">
        <v>2</v>
      </c>
      <c r="K302">
        <v>327999</v>
      </c>
      <c r="L302" s="32" t="s">
        <v>682</v>
      </c>
      <c r="M302" s="32" t="s">
        <v>1018</v>
      </c>
      <c r="N302">
        <v>42.804257999999997</v>
      </c>
      <c r="O302">
        <v>-73.985332999999997</v>
      </c>
      <c r="P302" s="9">
        <v>110041168562</v>
      </c>
      <c r="Q302" s="9">
        <v>1321220097277</v>
      </c>
      <c r="R302" t="s">
        <v>1019</v>
      </c>
      <c r="S302" t="s">
        <v>1020</v>
      </c>
      <c r="T302" s="34">
        <v>3</v>
      </c>
      <c r="U302" s="2" t="s">
        <v>1067</v>
      </c>
      <c r="V302">
        <v>1.2999999999999999E-4</v>
      </c>
      <c r="W302">
        <v>1.2999999999999999E-4</v>
      </c>
      <c r="Y302">
        <v>2.5699999999999998E-3</v>
      </c>
      <c r="Z302">
        <v>2.7000000000000001E-3</v>
      </c>
      <c r="AA302" t="s">
        <v>1021</v>
      </c>
      <c r="AB302" s="32" t="s">
        <v>1027</v>
      </c>
      <c r="AD302" s="33" t="s">
        <v>655</v>
      </c>
      <c r="AE302" s="32" t="s">
        <v>1280</v>
      </c>
      <c r="AJ302" t="s">
        <v>1018</v>
      </c>
      <c r="AK302" t="s">
        <v>1018</v>
      </c>
      <c r="AL302" t="s">
        <v>1018</v>
      </c>
      <c r="AM302" t="s">
        <v>1018</v>
      </c>
      <c r="AN302" t="s">
        <v>1018</v>
      </c>
      <c r="AO302" t="s">
        <v>1018</v>
      </c>
      <c r="AP302" t="s">
        <v>1028</v>
      </c>
      <c r="AQ302" t="s">
        <v>1018</v>
      </c>
      <c r="AR302" t="s">
        <v>1028</v>
      </c>
      <c r="AS302" t="s">
        <v>1018</v>
      </c>
      <c r="AT302" t="s">
        <v>1018</v>
      </c>
      <c r="AU302" t="s">
        <v>1018</v>
      </c>
      <c r="AV302" t="s">
        <v>1018</v>
      </c>
      <c r="AW302" t="s">
        <v>1018</v>
      </c>
      <c r="AX302" t="s">
        <v>1018</v>
      </c>
      <c r="AY302" t="s">
        <v>1018</v>
      </c>
      <c r="AZ302" t="s">
        <v>1018</v>
      </c>
      <c r="BA302" t="s">
        <v>1018</v>
      </c>
      <c r="BB302" t="s">
        <v>1018</v>
      </c>
      <c r="BC302" t="s">
        <v>1018</v>
      </c>
      <c r="BD302" t="s">
        <v>1018</v>
      </c>
      <c r="BE302" t="s">
        <v>1018</v>
      </c>
      <c r="BF302" t="s">
        <v>1018</v>
      </c>
      <c r="BG302" t="s">
        <v>1018</v>
      </c>
      <c r="BH302" t="s">
        <v>1018</v>
      </c>
      <c r="BI302" t="s">
        <v>1018</v>
      </c>
      <c r="BJ302" t="s">
        <v>1018</v>
      </c>
      <c r="BK302" t="s">
        <v>1018</v>
      </c>
      <c r="BL302" t="s">
        <v>1018</v>
      </c>
      <c r="BM302" t="s">
        <v>1018</v>
      </c>
      <c r="BN302" t="s">
        <v>1018</v>
      </c>
      <c r="BO302" t="s">
        <v>1018</v>
      </c>
      <c r="BP302" t="s">
        <v>1018</v>
      </c>
      <c r="BQ302" t="s">
        <v>1018</v>
      </c>
      <c r="BR302" t="s">
        <v>1018</v>
      </c>
      <c r="BS302" t="s">
        <v>1018</v>
      </c>
      <c r="BT302" t="s">
        <v>1018</v>
      </c>
      <c r="BU302" t="s">
        <v>1018</v>
      </c>
      <c r="BV302" t="s">
        <v>1018</v>
      </c>
      <c r="BW302" t="s">
        <v>1018</v>
      </c>
      <c r="BX302" t="s">
        <v>1018</v>
      </c>
      <c r="BY302" t="s">
        <v>1018</v>
      </c>
      <c r="BZ302" t="s">
        <v>1018</v>
      </c>
      <c r="CA302" t="s">
        <v>1018</v>
      </c>
      <c r="CB302" t="s">
        <v>1018</v>
      </c>
      <c r="CC302" t="s">
        <v>1018</v>
      </c>
      <c r="CD302" t="s">
        <v>1018</v>
      </c>
      <c r="CE302" t="s">
        <v>1018</v>
      </c>
      <c r="CF302" t="s">
        <v>1018</v>
      </c>
      <c r="CG302" t="s">
        <v>1018</v>
      </c>
      <c r="CH302" t="s">
        <v>1018</v>
      </c>
      <c r="CI302" t="s">
        <v>1018</v>
      </c>
      <c r="CJ302" t="s">
        <v>1018</v>
      </c>
      <c r="CK302" t="s">
        <v>1018</v>
      </c>
      <c r="CL302" t="s">
        <v>370</v>
      </c>
      <c r="CM302" t="s">
        <v>370</v>
      </c>
      <c r="CN302" t="s">
        <v>370</v>
      </c>
      <c r="CO302" t="s">
        <v>370</v>
      </c>
      <c r="CP302" t="s">
        <v>370</v>
      </c>
      <c r="CQ302" t="s">
        <v>370</v>
      </c>
      <c r="CR302" t="s">
        <v>1029</v>
      </c>
      <c r="CS302" t="s">
        <v>370</v>
      </c>
      <c r="CT302" t="s">
        <v>1030</v>
      </c>
      <c r="CU302" t="s">
        <v>370</v>
      </c>
      <c r="CV302" t="s">
        <v>370</v>
      </c>
      <c r="CW302" t="s">
        <v>370</v>
      </c>
      <c r="CX302" t="s">
        <v>370</v>
      </c>
      <c r="CY302" t="s">
        <v>370</v>
      </c>
      <c r="CZ302" t="s">
        <v>370</v>
      </c>
      <c r="DA302" t="s">
        <v>370</v>
      </c>
      <c r="DB302" t="s">
        <v>370</v>
      </c>
      <c r="DC302" t="s">
        <v>370</v>
      </c>
      <c r="DD302" t="s">
        <v>370</v>
      </c>
      <c r="DE302" t="s">
        <v>370</v>
      </c>
      <c r="DF302" t="s">
        <v>370</v>
      </c>
      <c r="DG302" t="s">
        <v>370</v>
      </c>
      <c r="DH302" t="s">
        <v>370</v>
      </c>
      <c r="DI302" t="s">
        <v>370</v>
      </c>
      <c r="DJ302" t="s">
        <v>370</v>
      </c>
      <c r="DK302" t="s">
        <v>370</v>
      </c>
      <c r="DL302" t="s">
        <v>370</v>
      </c>
      <c r="DM302" t="s">
        <v>370</v>
      </c>
      <c r="DN302" t="s">
        <v>370</v>
      </c>
      <c r="DO302" t="s">
        <v>370</v>
      </c>
      <c r="DP302" t="s">
        <v>370</v>
      </c>
      <c r="DQ302" t="s">
        <v>370</v>
      </c>
      <c r="DR302" t="s">
        <v>370</v>
      </c>
      <c r="DS302" t="s">
        <v>370</v>
      </c>
      <c r="DT302" t="s">
        <v>370</v>
      </c>
      <c r="DU302" t="s">
        <v>370</v>
      </c>
      <c r="DV302" t="s">
        <v>370</v>
      </c>
      <c r="DW302" t="s">
        <v>370</v>
      </c>
      <c r="DX302" t="s">
        <v>370</v>
      </c>
      <c r="DY302" t="s">
        <v>370</v>
      </c>
      <c r="DZ302" t="s">
        <v>370</v>
      </c>
      <c r="EA302" t="s">
        <v>370</v>
      </c>
      <c r="EB302" t="s">
        <v>370</v>
      </c>
      <c r="EC302" t="s">
        <v>370</v>
      </c>
      <c r="ED302" t="s">
        <v>370</v>
      </c>
      <c r="EE302" t="s">
        <v>370</v>
      </c>
      <c r="EF302" t="s">
        <v>370</v>
      </c>
      <c r="EG302" t="s">
        <v>370</v>
      </c>
      <c r="EH302" t="s">
        <v>370</v>
      </c>
      <c r="EI302" t="s">
        <v>370</v>
      </c>
      <c r="EJ302" t="s">
        <v>370</v>
      </c>
      <c r="EK302" t="s">
        <v>370</v>
      </c>
      <c r="EL302" t="s">
        <v>370</v>
      </c>
      <c r="EM302" t="s">
        <v>370</v>
      </c>
    </row>
    <row r="303" spans="1:143" ht="30" x14ac:dyDescent="0.25">
      <c r="A303" t="s">
        <v>1023</v>
      </c>
      <c r="B303">
        <v>2021</v>
      </c>
      <c r="C303" t="s">
        <v>793</v>
      </c>
      <c r="D303" t="s">
        <v>791</v>
      </c>
      <c r="E303" t="s">
        <v>1338</v>
      </c>
      <c r="F303" t="s">
        <v>792</v>
      </c>
      <c r="G303" t="s">
        <v>792</v>
      </c>
      <c r="H303" t="s">
        <v>230</v>
      </c>
      <c r="I303">
        <v>63703</v>
      </c>
      <c r="J303" s="2">
        <v>7</v>
      </c>
      <c r="K303">
        <v>327310</v>
      </c>
      <c r="L303" s="32" t="s">
        <v>794</v>
      </c>
      <c r="M303" s="32" t="s">
        <v>1018</v>
      </c>
      <c r="N303">
        <v>37.267600000000002</v>
      </c>
      <c r="O303">
        <v>-89.538499999999999</v>
      </c>
      <c r="P303" s="9">
        <v>110000442423</v>
      </c>
      <c r="Q303" s="9">
        <v>1321220098394</v>
      </c>
      <c r="R303" t="s">
        <v>1019</v>
      </c>
      <c r="S303" t="s">
        <v>1020</v>
      </c>
      <c r="T303" s="34">
        <v>2</v>
      </c>
      <c r="U303" s="2" t="s">
        <v>1212</v>
      </c>
      <c r="V303">
        <v>1</v>
      </c>
      <c r="W303">
        <v>1</v>
      </c>
      <c r="Y303">
        <v>0</v>
      </c>
      <c r="Z303">
        <v>1</v>
      </c>
      <c r="AA303" t="s">
        <v>1021</v>
      </c>
      <c r="AB303" s="32" t="s">
        <v>1266</v>
      </c>
      <c r="AD303" s="33" t="s">
        <v>777</v>
      </c>
      <c r="AE303" s="32" t="s">
        <v>1224</v>
      </c>
      <c r="AJ303" t="s">
        <v>1018</v>
      </c>
      <c r="AK303" t="s">
        <v>1018</v>
      </c>
      <c r="AL303" t="s">
        <v>1018</v>
      </c>
      <c r="AM303" t="s">
        <v>1018</v>
      </c>
      <c r="AN303" t="s">
        <v>1018</v>
      </c>
      <c r="AO303" t="s">
        <v>1018</v>
      </c>
      <c r="AP303" t="s">
        <v>1018</v>
      </c>
      <c r="AQ303" t="s">
        <v>1018</v>
      </c>
      <c r="AR303" t="s">
        <v>1018</v>
      </c>
      <c r="AS303" t="s">
        <v>1018</v>
      </c>
      <c r="AT303" t="s">
        <v>1018</v>
      </c>
      <c r="AU303" t="s">
        <v>1018</v>
      </c>
      <c r="AV303" t="s">
        <v>1018</v>
      </c>
      <c r="AW303" t="s">
        <v>1018</v>
      </c>
      <c r="AX303" t="s">
        <v>1018</v>
      </c>
      <c r="AY303" t="s">
        <v>1018</v>
      </c>
      <c r="AZ303" t="s">
        <v>1018</v>
      </c>
      <c r="BA303" t="s">
        <v>1018</v>
      </c>
      <c r="BB303" t="s">
        <v>1018</v>
      </c>
      <c r="BC303" t="s">
        <v>1018</v>
      </c>
      <c r="BD303" t="s">
        <v>1018</v>
      </c>
      <c r="BE303" t="s">
        <v>1018</v>
      </c>
      <c r="BF303" t="s">
        <v>1018</v>
      </c>
      <c r="BG303" t="s">
        <v>1018</v>
      </c>
      <c r="BH303" t="s">
        <v>1018</v>
      </c>
      <c r="BI303" t="s">
        <v>1018</v>
      </c>
      <c r="BJ303" t="s">
        <v>1018</v>
      </c>
      <c r="BK303" t="s">
        <v>1018</v>
      </c>
      <c r="BL303" t="s">
        <v>1018</v>
      </c>
      <c r="BM303" t="s">
        <v>1018</v>
      </c>
      <c r="BN303" t="s">
        <v>1018</v>
      </c>
      <c r="BO303" t="s">
        <v>1018</v>
      </c>
      <c r="BP303" t="s">
        <v>1018</v>
      </c>
      <c r="BQ303" t="s">
        <v>1018</v>
      </c>
      <c r="BR303" t="s">
        <v>1018</v>
      </c>
      <c r="BS303" t="s">
        <v>1018</v>
      </c>
      <c r="BT303" t="s">
        <v>1018</v>
      </c>
      <c r="BU303" t="s">
        <v>1018</v>
      </c>
      <c r="BV303" t="s">
        <v>1018</v>
      </c>
      <c r="BW303" t="s">
        <v>1018</v>
      </c>
      <c r="BX303" t="s">
        <v>1018</v>
      </c>
      <c r="BY303" t="s">
        <v>1018</v>
      </c>
      <c r="BZ303" t="s">
        <v>1018</v>
      </c>
      <c r="CA303" t="s">
        <v>1018</v>
      </c>
      <c r="CB303" t="s">
        <v>1028</v>
      </c>
      <c r="CC303" t="s">
        <v>1018</v>
      </c>
      <c r="CD303" t="s">
        <v>1018</v>
      </c>
      <c r="CE303" t="s">
        <v>1018</v>
      </c>
      <c r="CF303" t="s">
        <v>1028</v>
      </c>
      <c r="CG303" t="s">
        <v>1018</v>
      </c>
      <c r="CH303" t="s">
        <v>1018</v>
      </c>
      <c r="CI303" t="s">
        <v>1018</v>
      </c>
      <c r="CJ303" t="s">
        <v>1018</v>
      </c>
      <c r="CK303" t="s">
        <v>1018</v>
      </c>
      <c r="CL303" t="s">
        <v>370</v>
      </c>
      <c r="CM303" t="s">
        <v>370</v>
      </c>
      <c r="CN303" t="s">
        <v>370</v>
      </c>
      <c r="CO303" t="s">
        <v>370</v>
      </c>
      <c r="CP303" t="s">
        <v>370</v>
      </c>
      <c r="CQ303" t="s">
        <v>370</v>
      </c>
      <c r="CR303" t="s">
        <v>370</v>
      </c>
      <c r="CS303" t="s">
        <v>370</v>
      </c>
      <c r="CT303" t="s">
        <v>370</v>
      </c>
      <c r="CU303" t="s">
        <v>370</v>
      </c>
      <c r="CV303" t="s">
        <v>370</v>
      </c>
      <c r="CW303" t="s">
        <v>370</v>
      </c>
      <c r="CX303" t="s">
        <v>370</v>
      </c>
      <c r="CY303" t="s">
        <v>370</v>
      </c>
      <c r="CZ303" t="s">
        <v>370</v>
      </c>
      <c r="DA303" t="s">
        <v>370</v>
      </c>
      <c r="DB303" t="s">
        <v>370</v>
      </c>
      <c r="DC303" t="s">
        <v>370</v>
      </c>
      <c r="DD303" t="s">
        <v>370</v>
      </c>
      <c r="DE303" t="s">
        <v>370</v>
      </c>
      <c r="DF303" t="s">
        <v>370</v>
      </c>
      <c r="DG303" t="s">
        <v>370</v>
      </c>
      <c r="DH303" t="s">
        <v>370</v>
      </c>
      <c r="DI303" t="s">
        <v>370</v>
      </c>
      <c r="DJ303" t="s">
        <v>370</v>
      </c>
      <c r="DK303" t="s">
        <v>370</v>
      </c>
      <c r="DL303" t="s">
        <v>370</v>
      </c>
      <c r="DM303" t="s">
        <v>370</v>
      </c>
      <c r="DN303" t="s">
        <v>370</v>
      </c>
      <c r="DO303" t="s">
        <v>370</v>
      </c>
      <c r="DP303" t="s">
        <v>370</v>
      </c>
      <c r="DQ303" t="s">
        <v>370</v>
      </c>
      <c r="DR303" t="s">
        <v>370</v>
      </c>
      <c r="DS303" t="s">
        <v>370</v>
      </c>
      <c r="DT303" t="s">
        <v>370</v>
      </c>
      <c r="DU303" t="s">
        <v>370</v>
      </c>
      <c r="DV303" t="s">
        <v>370</v>
      </c>
      <c r="DW303" t="s">
        <v>370</v>
      </c>
      <c r="DX303" t="s">
        <v>370</v>
      </c>
      <c r="DY303" t="s">
        <v>370</v>
      </c>
      <c r="DZ303" t="s">
        <v>370</v>
      </c>
      <c r="EA303" t="s">
        <v>370</v>
      </c>
      <c r="EB303" t="s">
        <v>370</v>
      </c>
      <c r="EC303" t="s">
        <v>370</v>
      </c>
      <c r="ED303" t="s">
        <v>1005</v>
      </c>
      <c r="EE303" t="s">
        <v>370</v>
      </c>
      <c r="EF303" t="s">
        <v>370</v>
      </c>
      <c r="EG303" t="s">
        <v>370</v>
      </c>
      <c r="EH303" t="s">
        <v>1009</v>
      </c>
      <c r="EI303" t="s">
        <v>370</v>
      </c>
      <c r="EJ303" t="s">
        <v>370</v>
      </c>
      <c r="EK303" t="s">
        <v>370</v>
      </c>
      <c r="EL303" t="s">
        <v>370</v>
      </c>
      <c r="EM303" t="s">
        <v>370</v>
      </c>
    </row>
    <row r="304" spans="1:143" x14ac:dyDescent="0.25">
      <c r="A304" t="s">
        <v>1023</v>
      </c>
      <c r="B304">
        <v>2021</v>
      </c>
      <c r="C304" t="s">
        <v>436</v>
      </c>
      <c r="D304" t="s">
        <v>435</v>
      </c>
      <c r="E304" t="s">
        <v>1260</v>
      </c>
      <c r="F304" t="s">
        <v>124</v>
      </c>
      <c r="G304" t="s">
        <v>1113</v>
      </c>
      <c r="H304" t="s">
        <v>125</v>
      </c>
      <c r="I304">
        <v>15225</v>
      </c>
      <c r="J304" s="2">
        <v>3</v>
      </c>
      <c r="K304">
        <v>325211</v>
      </c>
      <c r="L304" s="32" t="s">
        <v>259</v>
      </c>
      <c r="M304" s="32" t="s">
        <v>1018</v>
      </c>
      <c r="N304">
        <v>40.497610000000002</v>
      </c>
      <c r="O304">
        <v>-80.091269999999994</v>
      </c>
      <c r="P304" s="9">
        <v>110000329653</v>
      </c>
      <c r="Q304" s="9">
        <v>1321220119453</v>
      </c>
      <c r="R304" t="s">
        <v>1019</v>
      </c>
      <c r="S304" t="s">
        <v>1020</v>
      </c>
      <c r="T304" s="34">
        <v>5</v>
      </c>
      <c r="U304" s="2" t="s">
        <v>1037</v>
      </c>
      <c r="V304">
        <v>6</v>
      </c>
      <c r="W304">
        <v>6</v>
      </c>
      <c r="Y304">
        <v>1954</v>
      </c>
      <c r="Z304">
        <v>1960</v>
      </c>
      <c r="AA304" t="s">
        <v>1021</v>
      </c>
      <c r="AB304" s="32" t="s">
        <v>1027</v>
      </c>
      <c r="AD304" s="33" t="s">
        <v>426</v>
      </c>
      <c r="AJ304" t="s">
        <v>1018</v>
      </c>
      <c r="AK304" t="s">
        <v>1018</v>
      </c>
      <c r="AL304" t="s">
        <v>1018</v>
      </c>
      <c r="AM304" t="s">
        <v>1018</v>
      </c>
      <c r="AN304" t="s">
        <v>1018</v>
      </c>
      <c r="AO304" t="s">
        <v>1018</v>
      </c>
      <c r="AP304" t="s">
        <v>1028</v>
      </c>
      <c r="AQ304" t="s">
        <v>1018</v>
      </c>
      <c r="AR304" t="s">
        <v>1028</v>
      </c>
      <c r="AS304" t="s">
        <v>1018</v>
      </c>
      <c r="AT304" t="s">
        <v>1018</v>
      </c>
      <c r="AU304" t="s">
        <v>1018</v>
      </c>
      <c r="AV304" t="s">
        <v>1018</v>
      </c>
      <c r="AW304" t="s">
        <v>1018</v>
      </c>
      <c r="AX304" t="s">
        <v>1018</v>
      </c>
      <c r="AY304" t="s">
        <v>1018</v>
      </c>
      <c r="AZ304" t="s">
        <v>1018</v>
      </c>
      <c r="BA304" t="s">
        <v>1018</v>
      </c>
      <c r="BB304" t="s">
        <v>1018</v>
      </c>
      <c r="BC304" t="s">
        <v>1018</v>
      </c>
      <c r="BD304" t="s">
        <v>1018</v>
      </c>
      <c r="BE304" t="s">
        <v>1018</v>
      </c>
      <c r="BF304" t="s">
        <v>1018</v>
      </c>
      <c r="BG304" t="s">
        <v>1018</v>
      </c>
      <c r="BH304" t="s">
        <v>1018</v>
      </c>
      <c r="BI304" t="s">
        <v>1018</v>
      </c>
      <c r="BJ304" t="s">
        <v>1018</v>
      </c>
      <c r="BK304" t="s">
        <v>1018</v>
      </c>
      <c r="BL304" t="s">
        <v>1018</v>
      </c>
      <c r="BM304" t="s">
        <v>1018</v>
      </c>
      <c r="BN304" t="s">
        <v>1018</v>
      </c>
      <c r="BO304" t="s">
        <v>1018</v>
      </c>
      <c r="BP304" t="s">
        <v>1018</v>
      </c>
      <c r="BQ304" t="s">
        <v>1018</v>
      </c>
      <c r="BR304" t="s">
        <v>1018</v>
      </c>
      <c r="BS304" t="s">
        <v>1018</v>
      </c>
      <c r="BT304" t="s">
        <v>1018</v>
      </c>
      <c r="BU304" t="s">
        <v>1018</v>
      </c>
      <c r="BV304" t="s">
        <v>1018</v>
      </c>
      <c r="BW304" t="s">
        <v>1018</v>
      </c>
      <c r="BX304" t="s">
        <v>1018</v>
      </c>
      <c r="BY304" t="s">
        <v>1018</v>
      </c>
      <c r="BZ304" t="s">
        <v>1018</v>
      </c>
      <c r="CA304" t="s">
        <v>1018</v>
      </c>
      <c r="CB304" t="s">
        <v>1018</v>
      </c>
      <c r="CC304" t="s">
        <v>1018</v>
      </c>
      <c r="CD304" t="s">
        <v>1018</v>
      </c>
      <c r="CE304" t="s">
        <v>1018</v>
      </c>
      <c r="CF304" t="s">
        <v>1018</v>
      </c>
      <c r="CG304" t="s">
        <v>1018</v>
      </c>
      <c r="CH304" t="s">
        <v>1018</v>
      </c>
      <c r="CI304" t="s">
        <v>1018</v>
      </c>
      <c r="CJ304" t="s">
        <v>1018</v>
      </c>
      <c r="CK304" t="s">
        <v>1018</v>
      </c>
      <c r="CL304" t="s">
        <v>370</v>
      </c>
      <c r="CM304" t="s">
        <v>370</v>
      </c>
      <c r="CN304" t="s">
        <v>370</v>
      </c>
      <c r="CO304" t="s">
        <v>370</v>
      </c>
      <c r="CP304" t="s">
        <v>370</v>
      </c>
      <c r="CQ304" t="s">
        <v>370</v>
      </c>
      <c r="CR304" t="s">
        <v>1029</v>
      </c>
      <c r="CS304" t="s">
        <v>370</v>
      </c>
      <c r="CT304" t="s">
        <v>1030</v>
      </c>
      <c r="CU304" t="s">
        <v>370</v>
      </c>
      <c r="CV304" t="s">
        <v>370</v>
      </c>
      <c r="CW304" t="s">
        <v>370</v>
      </c>
      <c r="CX304" t="s">
        <v>370</v>
      </c>
      <c r="CY304" t="s">
        <v>370</v>
      </c>
      <c r="CZ304" t="s">
        <v>370</v>
      </c>
      <c r="DA304" t="s">
        <v>370</v>
      </c>
      <c r="DB304" t="s">
        <v>370</v>
      </c>
      <c r="DC304" t="s">
        <v>370</v>
      </c>
      <c r="DD304" t="s">
        <v>370</v>
      </c>
      <c r="DE304" t="s">
        <v>370</v>
      </c>
      <c r="DF304" t="s">
        <v>370</v>
      </c>
      <c r="DG304" t="s">
        <v>370</v>
      </c>
      <c r="DH304" t="s">
        <v>370</v>
      </c>
      <c r="DI304" t="s">
        <v>370</v>
      </c>
      <c r="DJ304" t="s">
        <v>370</v>
      </c>
      <c r="DK304" t="s">
        <v>370</v>
      </c>
      <c r="DL304" t="s">
        <v>370</v>
      </c>
      <c r="DM304" t="s">
        <v>370</v>
      </c>
      <c r="DN304" t="s">
        <v>370</v>
      </c>
      <c r="DO304" t="s">
        <v>370</v>
      </c>
      <c r="DP304" t="s">
        <v>370</v>
      </c>
      <c r="DQ304" t="s">
        <v>370</v>
      </c>
      <c r="DR304" t="s">
        <v>370</v>
      </c>
      <c r="DS304" t="s">
        <v>370</v>
      </c>
      <c r="DT304" t="s">
        <v>370</v>
      </c>
      <c r="DU304" t="s">
        <v>370</v>
      </c>
      <c r="DV304" t="s">
        <v>370</v>
      </c>
      <c r="DW304" t="s">
        <v>370</v>
      </c>
      <c r="DX304" t="s">
        <v>370</v>
      </c>
      <c r="DY304" t="s">
        <v>370</v>
      </c>
      <c r="DZ304" t="s">
        <v>370</v>
      </c>
      <c r="EA304" t="s">
        <v>370</v>
      </c>
      <c r="EB304" t="s">
        <v>370</v>
      </c>
      <c r="EC304" t="s">
        <v>370</v>
      </c>
      <c r="ED304" t="s">
        <v>370</v>
      </c>
      <c r="EE304" t="s">
        <v>370</v>
      </c>
      <c r="EF304" t="s">
        <v>370</v>
      </c>
      <c r="EG304" t="s">
        <v>370</v>
      </c>
      <c r="EH304" t="s">
        <v>370</v>
      </c>
      <c r="EI304" t="s">
        <v>370</v>
      </c>
      <c r="EJ304" t="s">
        <v>370</v>
      </c>
      <c r="EK304" t="s">
        <v>370</v>
      </c>
      <c r="EL304" t="s">
        <v>370</v>
      </c>
      <c r="EM304" t="s">
        <v>370</v>
      </c>
    </row>
    <row r="305" spans="1:143" x14ac:dyDescent="0.25">
      <c r="A305" t="s">
        <v>1023</v>
      </c>
      <c r="B305">
        <v>2021</v>
      </c>
      <c r="C305" t="s">
        <v>520</v>
      </c>
      <c r="D305" t="s">
        <v>447</v>
      </c>
      <c r="E305" t="s">
        <v>1226</v>
      </c>
      <c r="F305" t="s">
        <v>519</v>
      </c>
      <c r="G305" t="s">
        <v>1227</v>
      </c>
      <c r="H305" t="s">
        <v>230</v>
      </c>
      <c r="I305">
        <v>63088</v>
      </c>
      <c r="J305" s="2">
        <v>7</v>
      </c>
      <c r="K305">
        <v>325211</v>
      </c>
      <c r="L305" s="32" t="s">
        <v>259</v>
      </c>
      <c r="M305" s="32" t="s">
        <v>1018</v>
      </c>
      <c r="N305">
        <v>38.550111000000001</v>
      </c>
      <c r="O305">
        <v>-90.487471999999997</v>
      </c>
      <c r="P305" s="9">
        <v>110000440620</v>
      </c>
      <c r="Q305" s="9">
        <v>1321220123350</v>
      </c>
      <c r="R305" t="s">
        <v>1019</v>
      </c>
      <c r="S305" t="s">
        <v>1020</v>
      </c>
      <c r="T305" s="34">
        <v>5</v>
      </c>
      <c r="U305" s="2" t="s">
        <v>1037</v>
      </c>
      <c r="V305">
        <v>491</v>
      </c>
      <c r="W305">
        <v>491</v>
      </c>
      <c r="Y305">
        <v>122</v>
      </c>
      <c r="Z305">
        <v>613</v>
      </c>
      <c r="AA305" t="s">
        <v>1021</v>
      </c>
      <c r="AB305" s="32" t="s">
        <v>1027</v>
      </c>
      <c r="AD305" s="33" t="s">
        <v>426</v>
      </c>
      <c r="AJ305" t="s">
        <v>1018</v>
      </c>
      <c r="AK305" t="s">
        <v>1018</v>
      </c>
      <c r="AL305" t="s">
        <v>1018</v>
      </c>
      <c r="AM305" t="s">
        <v>1018</v>
      </c>
      <c r="AN305" t="s">
        <v>1018</v>
      </c>
      <c r="AO305" t="s">
        <v>1018</v>
      </c>
      <c r="AP305" t="s">
        <v>1028</v>
      </c>
      <c r="AQ305" t="s">
        <v>1018</v>
      </c>
      <c r="AR305" t="s">
        <v>1028</v>
      </c>
      <c r="AS305" t="s">
        <v>1018</v>
      </c>
      <c r="AT305" t="s">
        <v>1018</v>
      </c>
      <c r="AU305" t="s">
        <v>1018</v>
      </c>
      <c r="AV305" t="s">
        <v>1018</v>
      </c>
      <c r="AW305" t="s">
        <v>1018</v>
      </c>
      <c r="AX305" t="s">
        <v>1018</v>
      </c>
      <c r="AY305" t="s">
        <v>1018</v>
      </c>
      <c r="AZ305" t="s">
        <v>1018</v>
      </c>
      <c r="BA305" t="s">
        <v>1018</v>
      </c>
      <c r="BB305" t="s">
        <v>1018</v>
      </c>
      <c r="BC305" t="s">
        <v>1018</v>
      </c>
      <c r="BD305" t="s">
        <v>1018</v>
      </c>
      <c r="BE305" t="s">
        <v>1018</v>
      </c>
      <c r="BF305" t="s">
        <v>1018</v>
      </c>
      <c r="BG305" t="s">
        <v>1018</v>
      </c>
      <c r="BH305" t="s">
        <v>1018</v>
      </c>
      <c r="BI305" t="s">
        <v>1018</v>
      </c>
      <c r="BJ305" t="s">
        <v>1018</v>
      </c>
      <c r="BK305" t="s">
        <v>1018</v>
      </c>
      <c r="BL305" t="s">
        <v>1018</v>
      </c>
      <c r="BM305" t="s">
        <v>1018</v>
      </c>
      <c r="BN305" t="s">
        <v>1018</v>
      </c>
      <c r="BO305" t="s">
        <v>1018</v>
      </c>
      <c r="BP305" t="s">
        <v>1018</v>
      </c>
      <c r="BQ305" t="s">
        <v>1018</v>
      </c>
      <c r="BR305" t="s">
        <v>1018</v>
      </c>
      <c r="BS305" t="s">
        <v>1018</v>
      </c>
      <c r="BT305" t="s">
        <v>1018</v>
      </c>
      <c r="BU305" t="s">
        <v>1018</v>
      </c>
      <c r="BV305" t="s">
        <v>1018</v>
      </c>
      <c r="BW305" t="s">
        <v>1018</v>
      </c>
      <c r="BX305" t="s">
        <v>1018</v>
      </c>
      <c r="BY305" t="s">
        <v>1018</v>
      </c>
      <c r="BZ305" t="s">
        <v>1018</v>
      </c>
      <c r="CA305" t="s">
        <v>1018</v>
      </c>
      <c r="CB305" t="s">
        <v>1018</v>
      </c>
      <c r="CC305" t="s">
        <v>1018</v>
      </c>
      <c r="CD305" t="s">
        <v>1018</v>
      </c>
      <c r="CE305" t="s">
        <v>1018</v>
      </c>
      <c r="CF305" t="s">
        <v>1018</v>
      </c>
      <c r="CG305" t="s">
        <v>1018</v>
      </c>
      <c r="CH305" t="s">
        <v>1018</v>
      </c>
      <c r="CI305" t="s">
        <v>1018</v>
      </c>
      <c r="CJ305" t="s">
        <v>1018</v>
      </c>
      <c r="CK305" t="s">
        <v>1018</v>
      </c>
      <c r="CL305" t="s">
        <v>370</v>
      </c>
      <c r="CM305" t="s">
        <v>370</v>
      </c>
      <c r="CN305" t="s">
        <v>370</v>
      </c>
      <c r="CO305" t="s">
        <v>370</v>
      </c>
      <c r="CP305" t="s">
        <v>370</v>
      </c>
      <c r="CQ305" t="s">
        <v>370</v>
      </c>
      <c r="CR305" t="s">
        <v>1029</v>
      </c>
      <c r="CS305" t="s">
        <v>370</v>
      </c>
      <c r="CT305" t="s">
        <v>1030</v>
      </c>
      <c r="CU305" t="s">
        <v>370</v>
      </c>
      <c r="CV305" t="s">
        <v>370</v>
      </c>
      <c r="CW305" t="s">
        <v>370</v>
      </c>
      <c r="CX305" t="s">
        <v>370</v>
      </c>
      <c r="CY305" t="s">
        <v>370</v>
      </c>
      <c r="CZ305" t="s">
        <v>370</v>
      </c>
      <c r="DA305" t="s">
        <v>370</v>
      </c>
      <c r="DB305" t="s">
        <v>370</v>
      </c>
      <c r="DC305" t="s">
        <v>370</v>
      </c>
      <c r="DD305" t="s">
        <v>370</v>
      </c>
      <c r="DE305" t="s">
        <v>370</v>
      </c>
      <c r="DF305" t="s">
        <v>370</v>
      </c>
      <c r="DG305" t="s">
        <v>370</v>
      </c>
      <c r="DH305" t="s">
        <v>370</v>
      </c>
      <c r="DI305" t="s">
        <v>370</v>
      </c>
      <c r="DJ305" t="s">
        <v>370</v>
      </c>
      <c r="DK305" t="s">
        <v>370</v>
      </c>
      <c r="DL305" t="s">
        <v>370</v>
      </c>
      <c r="DM305" t="s">
        <v>370</v>
      </c>
      <c r="DN305" t="s">
        <v>370</v>
      </c>
      <c r="DO305" t="s">
        <v>370</v>
      </c>
      <c r="DP305" t="s">
        <v>370</v>
      </c>
      <c r="DQ305" t="s">
        <v>370</v>
      </c>
      <c r="DR305" t="s">
        <v>370</v>
      </c>
      <c r="DS305" t="s">
        <v>370</v>
      </c>
      <c r="DT305" t="s">
        <v>370</v>
      </c>
      <c r="DU305" t="s">
        <v>370</v>
      </c>
      <c r="DV305" t="s">
        <v>370</v>
      </c>
      <c r="DW305" t="s">
        <v>370</v>
      </c>
      <c r="DX305" t="s">
        <v>370</v>
      </c>
      <c r="DY305" t="s">
        <v>370</v>
      </c>
      <c r="DZ305" t="s">
        <v>370</v>
      </c>
      <c r="EA305" t="s">
        <v>370</v>
      </c>
      <c r="EB305" t="s">
        <v>370</v>
      </c>
      <c r="EC305" t="s">
        <v>370</v>
      </c>
      <c r="ED305" t="s">
        <v>370</v>
      </c>
      <c r="EE305" t="s">
        <v>370</v>
      </c>
      <c r="EF305" t="s">
        <v>370</v>
      </c>
      <c r="EG305" t="s">
        <v>370</v>
      </c>
      <c r="EH305" t="s">
        <v>370</v>
      </c>
      <c r="EI305" t="s">
        <v>370</v>
      </c>
      <c r="EJ305" t="s">
        <v>370</v>
      </c>
      <c r="EK305" t="s">
        <v>370</v>
      </c>
      <c r="EL305" t="s">
        <v>370</v>
      </c>
      <c r="EM305" t="s">
        <v>370</v>
      </c>
    </row>
    <row r="306" spans="1:143" x14ac:dyDescent="0.25">
      <c r="A306" t="s">
        <v>1023</v>
      </c>
      <c r="B306">
        <v>2021</v>
      </c>
      <c r="C306" t="s">
        <v>602</v>
      </c>
      <c r="D306" t="s">
        <v>599</v>
      </c>
      <c r="E306" t="s">
        <v>1289</v>
      </c>
      <c r="F306" t="s">
        <v>600</v>
      </c>
      <c r="G306" t="s">
        <v>1290</v>
      </c>
      <c r="H306" t="s">
        <v>601</v>
      </c>
      <c r="I306">
        <v>39730</v>
      </c>
      <c r="J306" s="2">
        <v>4</v>
      </c>
      <c r="K306">
        <v>325211</v>
      </c>
      <c r="L306" s="32" t="s">
        <v>259</v>
      </c>
      <c r="M306" s="32" t="s">
        <v>1018</v>
      </c>
      <c r="N306">
        <v>33.813471999999997</v>
      </c>
      <c r="O306">
        <v>-88.559443999999999</v>
      </c>
      <c r="P306" s="9">
        <v>110012665990</v>
      </c>
      <c r="Q306" s="9">
        <v>1321220125381</v>
      </c>
      <c r="R306" t="s">
        <v>1019</v>
      </c>
      <c r="S306" t="s">
        <v>1020</v>
      </c>
      <c r="T306" s="34">
        <v>6</v>
      </c>
      <c r="U306" s="2" t="s">
        <v>1026</v>
      </c>
      <c r="V306">
        <v>3020</v>
      </c>
      <c r="W306">
        <v>3020</v>
      </c>
      <c r="Y306">
        <v>332</v>
      </c>
      <c r="Z306">
        <v>3352</v>
      </c>
      <c r="AA306" t="s">
        <v>1021</v>
      </c>
      <c r="AB306" s="32" t="s">
        <v>1027</v>
      </c>
      <c r="AD306" s="33" t="s">
        <v>426</v>
      </c>
      <c r="AJ306" t="s">
        <v>1018</v>
      </c>
      <c r="AK306" t="s">
        <v>1018</v>
      </c>
      <c r="AL306" t="s">
        <v>1018</v>
      </c>
      <c r="AM306" t="s">
        <v>1018</v>
      </c>
      <c r="AN306" t="s">
        <v>1018</v>
      </c>
      <c r="AO306" t="s">
        <v>1018</v>
      </c>
      <c r="AP306" t="s">
        <v>1028</v>
      </c>
      <c r="AQ306" t="s">
        <v>1018</v>
      </c>
      <c r="AR306" t="s">
        <v>1028</v>
      </c>
      <c r="AS306" t="s">
        <v>1018</v>
      </c>
      <c r="AT306" t="s">
        <v>1018</v>
      </c>
      <c r="AU306" t="s">
        <v>1018</v>
      </c>
      <c r="AV306" t="s">
        <v>1018</v>
      </c>
      <c r="AW306" t="s">
        <v>1018</v>
      </c>
      <c r="AX306" t="s">
        <v>1018</v>
      </c>
      <c r="AY306" t="s">
        <v>1018</v>
      </c>
      <c r="AZ306" t="s">
        <v>1018</v>
      </c>
      <c r="BA306" t="s">
        <v>1018</v>
      </c>
      <c r="BB306" t="s">
        <v>1018</v>
      </c>
      <c r="BC306" t="s">
        <v>1018</v>
      </c>
      <c r="BD306" t="s">
        <v>1018</v>
      </c>
      <c r="BE306" t="s">
        <v>1018</v>
      </c>
      <c r="BF306" t="s">
        <v>1018</v>
      </c>
      <c r="BG306" t="s">
        <v>1018</v>
      </c>
      <c r="BH306" t="s">
        <v>1018</v>
      </c>
      <c r="BI306" t="s">
        <v>1018</v>
      </c>
      <c r="BJ306" t="s">
        <v>1018</v>
      </c>
      <c r="BK306" t="s">
        <v>1018</v>
      </c>
      <c r="BL306" t="s">
        <v>1018</v>
      </c>
      <c r="BM306" t="s">
        <v>1018</v>
      </c>
      <c r="BN306" t="s">
        <v>1018</v>
      </c>
      <c r="BO306" t="s">
        <v>1018</v>
      </c>
      <c r="BP306" t="s">
        <v>1018</v>
      </c>
      <c r="BQ306" t="s">
        <v>1018</v>
      </c>
      <c r="BR306" t="s">
        <v>1018</v>
      </c>
      <c r="BS306" t="s">
        <v>1018</v>
      </c>
      <c r="BT306" t="s">
        <v>1018</v>
      </c>
      <c r="BU306" t="s">
        <v>1018</v>
      </c>
      <c r="BV306" t="s">
        <v>1018</v>
      </c>
      <c r="BW306" t="s">
        <v>1018</v>
      </c>
      <c r="BX306" t="s">
        <v>1018</v>
      </c>
      <c r="BY306" t="s">
        <v>1018</v>
      </c>
      <c r="BZ306" t="s">
        <v>1018</v>
      </c>
      <c r="CA306" t="s">
        <v>1018</v>
      </c>
      <c r="CB306" t="s">
        <v>1018</v>
      </c>
      <c r="CC306" t="s">
        <v>1018</v>
      </c>
      <c r="CD306" t="s">
        <v>1018</v>
      </c>
      <c r="CE306" t="s">
        <v>1018</v>
      </c>
      <c r="CF306" t="s">
        <v>1018</v>
      </c>
      <c r="CG306" t="s">
        <v>1018</v>
      </c>
      <c r="CH306" t="s">
        <v>1018</v>
      </c>
      <c r="CI306" t="s">
        <v>1018</v>
      </c>
      <c r="CJ306" t="s">
        <v>1018</v>
      </c>
      <c r="CK306" t="s">
        <v>1018</v>
      </c>
      <c r="CL306" t="s">
        <v>370</v>
      </c>
      <c r="CM306" t="s">
        <v>370</v>
      </c>
      <c r="CN306" t="s">
        <v>370</v>
      </c>
      <c r="CO306" t="s">
        <v>370</v>
      </c>
      <c r="CP306" t="s">
        <v>370</v>
      </c>
      <c r="CQ306" t="s">
        <v>370</v>
      </c>
      <c r="CR306" t="s">
        <v>1029</v>
      </c>
      <c r="CS306" t="s">
        <v>370</v>
      </c>
      <c r="CT306" t="s">
        <v>1030</v>
      </c>
      <c r="CU306" t="s">
        <v>370</v>
      </c>
      <c r="CV306" t="s">
        <v>370</v>
      </c>
      <c r="CW306" t="s">
        <v>370</v>
      </c>
      <c r="CX306" t="s">
        <v>370</v>
      </c>
      <c r="CY306" t="s">
        <v>370</v>
      </c>
      <c r="CZ306" t="s">
        <v>370</v>
      </c>
      <c r="DA306" t="s">
        <v>370</v>
      </c>
      <c r="DB306" t="s">
        <v>370</v>
      </c>
      <c r="DC306" t="s">
        <v>370</v>
      </c>
      <c r="DD306" t="s">
        <v>370</v>
      </c>
      <c r="DE306" t="s">
        <v>370</v>
      </c>
      <c r="DF306" t="s">
        <v>370</v>
      </c>
      <c r="DG306" t="s">
        <v>370</v>
      </c>
      <c r="DH306" t="s">
        <v>370</v>
      </c>
      <c r="DI306" t="s">
        <v>370</v>
      </c>
      <c r="DJ306" t="s">
        <v>370</v>
      </c>
      <c r="DK306" t="s">
        <v>370</v>
      </c>
      <c r="DL306" t="s">
        <v>370</v>
      </c>
      <c r="DM306" t="s">
        <v>370</v>
      </c>
      <c r="DN306" t="s">
        <v>370</v>
      </c>
      <c r="DO306" t="s">
        <v>370</v>
      </c>
      <c r="DP306" t="s">
        <v>370</v>
      </c>
      <c r="DQ306" t="s">
        <v>370</v>
      </c>
      <c r="DR306" t="s">
        <v>370</v>
      </c>
      <c r="DS306" t="s">
        <v>370</v>
      </c>
      <c r="DT306" t="s">
        <v>370</v>
      </c>
      <c r="DU306" t="s">
        <v>370</v>
      </c>
      <c r="DV306" t="s">
        <v>370</v>
      </c>
      <c r="DW306" t="s">
        <v>370</v>
      </c>
      <c r="DX306" t="s">
        <v>370</v>
      </c>
      <c r="DY306" t="s">
        <v>370</v>
      </c>
      <c r="DZ306" t="s">
        <v>370</v>
      </c>
      <c r="EA306" t="s">
        <v>370</v>
      </c>
      <c r="EB306" t="s">
        <v>370</v>
      </c>
      <c r="EC306" t="s">
        <v>370</v>
      </c>
      <c r="ED306" t="s">
        <v>370</v>
      </c>
      <c r="EE306" t="s">
        <v>370</v>
      </c>
      <c r="EF306" t="s">
        <v>370</v>
      </c>
      <c r="EG306" t="s">
        <v>370</v>
      </c>
      <c r="EH306" t="s">
        <v>370</v>
      </c>
      <c r="EI306" t="s">
        <v>370</v>
      </c>
      <c r="EJ306" t="s">
        <v>370</v>
      </c>
      <c r="EK306" t="s">
        <v>370</v>
      </c>
      <c r="EL306" t="s">
        <v>370</v>
      </c>
      <c r="EM306" t="s">
        <v>370</v>
      </c>
    </row>
    <row r="307" spans="1:143" x14ac:dyDescent="0.25">
      <c r="A307" t="s">
        <v>1023</v>
      </c>
      <c r="B307">
        <v>2021</v>
      </c>
      <c r="C307" t="s">
        <v>191</v>
      </c>
      <c r="D307" t="s">
        <v>189</v>
      </c>
      <c r="E307" t="s">
        <v>1231</v>
      </c>
      <c r="F307" t="s">
        <v>190</v>
      </c>
      <c r="G307" t="s">
        <v>1232</v>
      </c>
      <c r="H307" t="s">
        <v>103</v>
      </c>
      <c r="I307">
        <v>43219</v>
      </c>
      <c r="J307" s="2">
        <v>5</v>
      </c>
      <c r="K307">
        <v>325510</v>
      </c>
      <c r="L307" s="32" t="s">
        <v>120</v>
      </c>
      <c r="M307" s="32" t="s">
        <v>1018</v>
      </c>
      <c r="N307">
        <v>39.986440000000002</v>
      </c>
      <c r="O307">
        <v>-82.952849999999998</v>
      </c>
      <c r="P307" s="9">
        <v>110000382586</v>
      </c>
      <c r="Q307" s="9">
        <v>1321220125886</v>
      </c>
      <c r="R307" t="s">
        <v>1019</v>
      </c>
      <c r="S307" t="s">
        <v>1020</v>
      </c>
      <c r="T307" s="34">
        <v>5</v>
      </c>
      <c r="U307" s="2" t="s">
        <v>1037</v>
      </c>
      <c r="V307">
        <v>316</v>
      </c>
      <c r="W307">
        <v>316</v>
      </c>
      <c r="Y307">
        <v>947</v>
      </c>
      <c r="Z307">
        <v>1263</v>
      </c>
      <c r="AA307" t="s">
        <v>1021</v>
      </c>
      <c r="AB307" s="32" t="s">
        <v>1027</v>
      </c>
      <c r="AD307" s="33" t="s">
        <v>114</v>
      </c>
      <c r="AJ307" t="s">
        <v>1018</v>
      </c>
      <c r="AK307" t="s">
        <v>1018</v>
      </c>
      <c r="AL307" t="s">
        <v>1018</v>
      </c>
      <c r="AM307" t="s">
        <v>1018</v>
      </c>
      <c r="AN307" t="s">
        <v>1018</v>
      </c>
      <c r="AO307" t="s">
        <v>1018</v>
      </c>
      <c r="AP307" t="s">
        <v>1028</v>
      </c>
      <c r="AQ307" t="s">
        <v>1018</v>
      </c>
      <c r="AR307" t="s">
        <v>1028</v>
      </c>
      <c r="AS307" t="s">
        <v>1018</v>
      </c>
      <c r="AT307" t="s">
        <v>1018</v>
      </c>
      <c r="AU307" t="s">
        <v>1018</v>
      </c>
      <c r="AV307" t="s">
        <v>1018</v>
      </c>
      <c r="AW307" t="s">
        <v>1018</v>
      </c>
      <c r="AX307" t="s">
        <v>1018</v>
      </c>
      <c r="AY307" t="s">
        <v>1018</v>
      </c>
      <c r="AZ307" t="s">
        <v>1018</v>
      </c>
      <c r="BA307" t="s">
        <v>1018</v>
      </c>
      <c r="BB307" t="s">
        <v>1018</v>
      </c>
      <c r="BC307" t="s">
        <v>1018</v>
      </c>
      <c r="BD307" t="s">
        <v>1018</v>
      </c>
      <c r="BE307" t="s">
        <v>1018</v>
      </c>
      <c r="BF307" t="s">
        <v>1018</v>
      </c>
      <c r="BG307" t="s">
        <v>1018</v>
      </c>
      <c r="BH307" t="s">
        <v>1018</v>
      </c>
      <c r="BI307" t="s">
        <v>1018</v>
      </c>
      <c r="BJ307" t="s">
        <v>1018</v>
      </c>
      <c r="BK307" t="s">
        <v>1018</v>
      </c>
      <c r="BL307" t="s">
        <v>1018</v>
      </c>
      <c r="BM307" t="s">
        <v>1018</v>
      </c>
      <c r="BN307" t="s">
        <v>1018</v>
      </c>
      <c r="BO307" t="s">
        <v>1018</v>
      </c>
      <c r="BP307" t="s">
        <v>1018</v>
      </c>
      <c r="BQ307" t="s">
        <v>1018</v>
      </c>
      <c r="BR307" t="s">
        <v>1018</v>
      </c>
      <c r="BS307" t="s">
        <v>1018</v>
      </c>
      <c r="BT307" t="s">
        <v>1018</v>
      </c>
      <c r="BU307" t="s">
        <v>1018</v>
      </c>
      <c r="BV307" t="s">
        <v>1018</v>
      </c>
      <c r="BW307" t="s">
        <v>1018</v>
      </c>
      <c r="BX307" t="s">
        <v>1018</v>
      </c>
      <c r="BY307" t="s">
        <v>1018</v>
      </c>
      <c r="BZ307" t="s">
        <v>1018</v>
      </c>
      <c r="CA307" t="s">
        <v>1018</v>
      </c>
      <c r="CB307" t="s">
        <v>1018</v>
      </c>
      <c r="CC307" t="s">
        <v>1018</v>
      </c>
      <c r="CD307" t="s">
        <v>1018</v>
      </c>
      <c r="CE307" t="s">
        <v>1018</v>
      </c>
      <c r="CF307" t="s">
        <v>1018</v>
      </c>
      <c r="CG307" t="s">
        <v>1018</v>
      </c>
      <c r="CH307" t="s">
        <v>1018</v>
      </c>
      <c r="CI307" t="s">
        <v>1018</v>
      </c>
      <c r="CJ307" t="s">
        <v>1018</v>
      </c>
      <c r="CK307" t="s">
        <v>1018</v>
      </c>
      <c r="CL307" t="s">
        <v>370</v>
      </c>
      <c r="CM307" t="s">
        <v>370</v>
      </c>
      <c r="CN307" t="s">
        <v>370</v>
      </c>
      <c r="CO307" t="s">
        <v>370</v>
      </c>
      <c r="CP307" t="s">
        <v>370</v>
      </c>
      <c r="CQ307" t="s">
        <v>370</v>
      </c>
      <c r="CR307" t="s">
        <v>1029</v>
      </c>
      <c r="CS307" t="s">
        <v>370</v>
      </c>
      <c r="CT307" t="s">
        <v>1030</v>
      </c>
      <c r="CU307" t="s">
        <v>370</v>
      </c>
      <c r="CV307" t="s">
        <v>370</v>
      </c>
      <c r="CW307" t="s">
        <v>370</v>
      </c>
      <c r="CX307" t="s">
        <v>370</v>
      </c>
      <c r="CY307" t="s">
        <v>370</v>
      </c>
      <c r="CZ307" t="s">
        <v>370</v>
      </c>
      <c r="DA307" t="s">
        <v>370</v>
      </c>
      <c r="DB307" t="s">
        <v>370</v>
      </c>
      <c r="DC307" t="s">
        <v>370</v>
      </c>
      <c r="DD307" t="s">
        <v>370</v>
      </c>
      <c r="DE307" t="s">
        <v>370</v>
      </c>
      <c r="DF307" t="s">
        <v>370</v>
      </c>
      <c r="DG307" t="s">
        <v>370</v>
      </c>
      <c r="DH307" t="s">
        <v>370</v>
      </c>
      <c r="DI307" t="s">
        <v>370</v>
      </c>
      <c r="DJ307" t="s">
        <v>370</v>
      </c>
      <c r="DK307" t="s">
        <v>370</v>
      </c>
      <c r="DL307" t="s">
        <v>370</v>
      </c>
      <c r="DM307" t="s">
        <v>370</v>
      </c>
      <c r="DN307" t="s">
        <v>370</v>
      </c>
      <c r="DO307" t="s">
        <v>370</v>
      </c>
      <c r="DP307" t="s">
        <v>370</v>
      </c>
      <c r="DQ307" t="s">
        <v>370</v>
      </c>
      <c r="DR307" t="s">
        <v>370</v>
      </c>
      <c r="DS307" t="s">
        <v>370</v>
      </c>
      <c r="DT307" t="s">
        <v>370</v>
      </c>
      <c r="DU307" t="s">
        <v>370</v>
      </c>
      <c r="DV307" t="s">
        <v>370</v>
      </c>
      <c r="DW307" t="s">
        <v>370</v>
      </c>
      <c r="DX307" t="s">
        <v>370</v>
      </c>
      <c r="DY307" t="s">
        <v>370</v>
      </c>
      <c r="DZ307" t="s">
        <v>370</v>
      </c>
      <c r="EA307" t="s">
        <v>370</v>
      </c>
      <c r="EB307" t="s">
        <v>370</v>
      </c>
      <c r="EC307" t="s">
        <v>370</v>
      </c>
      <c r="ED307" t="s">
        <v>370</v>
      </c>
      <c r="EE307" t="s">
        <v>370</v>
      </c>
      <c r="EF307" t="s">
        <v>370</v>
      </c>
      <c r="EG307" t="s">
        <v>370</v>
      </c>
      <c r="EH307" t="s">
        <v>370</v>
      </c>
      <c r="EI307" t="s">
        <v>370</v>
      </c>
      <c r="EJ307" t="s">
        <v>370</v>
      </c>
      <c r="EK307" t="s">
        <v>370</v>
      </c>
      <c r="EL307" t="s">
        <v>370</v>
      </c>
      <c r="EM307" t="s">
        <v>370</v>
      </c>
    </row>
    <row r="308" spans="1:143" x14ac:dyDescent="0.25">
      <c r="A308" t="s">
        <v>1023</v>
      </c>
      <c r="B308">
        <v>2021</v>
      </c>
      <c r="C308" t="s">
        <v>63</v>
      </c>
      <c r="D308" t="s">
        <v>60</v>
      </c>
      <c r="E308" t="s">
        <v>1271</v>
      </c>
      <c r="F308" t="s">
        <v>61</v>
      </c>
      <c r="G308" t="s">
        <v>1036</v>
      </c>
      <c r="H308" t="s">
        <v>62</v>
      </c>
      <c r="I308">
        <v>77012</v>
      </c>
      <c r="J308" s="2">
        <v>6</v>
      </c>
      <c r="K308">
        <v>325110</v>
      </c>
      <c r="L308" s="32" t="s">
        <v>57</v>
      </c>
      <c r="M308" s="32" t="s">
        <v>1018</v>
      </c>
      <c r="N308">
        <v>29.720610000000001</v>
      </c>
      <c r="O308">
        <v>-95.270169999999993</v>
      </c>
      <c r="P308" s="9">
        <v>110000460910</v>
      </c>
      <c r="Q308" s="9">
        <v>1321220134365</v>
      </c>
      <c r="R308" t="s">
        <v>1019</v>
      </c>
      <c r="S308" t="s">
        <v>1020</v>
      </c>
      <c r="T308" s="34">
        <v>5</v>
      </c>
      <c r="U308" s="2" t="s">
        <v>1037</v>
      </c>
      <c r="V308" t="s">
        <v>366</v>
      </c>
      <c r="W308">
        <v>250</v>
      </c>
      <c r="Y308">
        <v>0</v>
      </c>
      <c r="Z308">
        <v>250</v>
      </c>
      <c r="AA308" t="s">
        <v>1021</v>
      </c>
      <c r="AB308" s="32" t="s">
        <v>1027</v>
      </c>
      <c r="AD308" s="33" t="s">
        <v>114</v>
      </c>
      <c r="AJ308" t="s">
        <v>1018</v>
      </c>
      <c r="AK308" t="s">
        <v>1018</v>
      </c>
      <c r="AL308" t="s">
        <v>1018</v>
      </c>
      <c r="AM308" t="s">
        <v>1018</v>
      </c>
      <c r="AN308" t="s">
        <v>1018</v>
      </c>
      <c r="AO308" t="s">
        <v>1018</v>
      </c>
      <c r="AP308" t="s">
        <v>1028</v>
      </c>
      <c r="AQ308" t="s">
        <v>1018</v>
      </c>
      <c r="AR308" t="s">
        <v>1028</v>
      </c>
      <c r="AS308" t="s">
        <v>1018</v>
      </c>
      <c r="AT308" t="s">
        <v>1018</v>
      </c>
      <c r="AU308" t="s">
        <v>1018</v>
      </c>
      <c r="AV308" t="s">
        <v>1018</v>
      </c>
      <c r="AW308" t="s">
        <v>1018</v>
      </c>
      <c r="AX308" t="s">
        <v>1018</v>
      </c>
      <c r="AY308" t="s">
        <v>1018</v>
      </c>
      <c r="AZ308" t="s">
        <v>1018</v>
      </c>
      <c r="BA308" t="s">
        <v>1018</v>
      </c>
      <c r="BB308" t="s">
        <v>1018</v>
      </c>
      <c r="BC308" t="s">
        <v>1018</v>
      </c>
      <c r="BD308" t="s">
        <v>1018</v>
      </c>
      <c r="BE308" t="s">
        <v>1018</v>
      </c>
      <c r="BF308" t="s">
        <v>1018</v>
      </c>
      <c r="BG308" t="s">
        <v>1018</v>
      </c>
      <c r="BH308" t="s">
        <v>1018</v>
      </c>
      <c r="BI308" t="s">
        <v>1018</v>
      </c>
      <c r="BJ308" t="s">
        <v>1018</v>
      </c>
      <c r="BK308" t="s">
        <v>1018</v>
      </c>
      <c r="BL308" t="s">
        <v>1018</v>
      </c>
      <c r="BM308" t="s">
        <v>1018</v>
      </c>
      <c r="BN308" t="s">
        <v>1018</v>
      </c>
      <c r="BO308" t="s">
        <v>1018</v>
      </c>
      <c r="BP308" t="s">
        <v>1018</v>
      </c>
      <c r="BQ308" t="s">
        <v>1018</v>
      </c>
      <c r="BR308" t="s">
        <v>1018</v>
      </c>
      <c r="BS308" t="s">
        <v>1018</v>
      </c>
      <c r="BT308" t="s">
        <v>1018</v>
      </c>
      <c r="BU308" t="s">
        <v>1018</v>
      </c>
      <c r="BV308" t="s">
        <v>1018</v>
      </c>
      <c r="BW308" t="s">
        <v>1018</v>
      </c>
      <c r="BX308" t="s">
        <v>1018</v>
      </c>
      <c r="BY308" t="s">
        <v>1018</v>
      </c>
      <c r="BZ308" t="s">
        <v>1018</v>
      </c>
      <c r="CA308" t="s">
        <v>1018</v>
      </c>
      <c r="CB308" t="s">
        <v>1018</v>
      </c>
      <c r="CC308" t="s">
        <v>1018</v>
      </c>
      <c r="CD308" t="s">
        <v>1018</v>
      </c>
      <c r="CE308" t="s">
        <v>1018</v>
      </c>
      <c r="CF308" t="s">
        <v>1018</v>
      </c>
      <c r="CG308" t="s">
        <v>1018</v>
      </c>
      <c r="CH308" t="s">
        <v>1018</v>
      </c>
      <c r="CI308" t="s">
        <v>1018</v>
      </c>
      <c r="CJ308" t="s">
        <v>1018</v>
      </c>
      <c r="CK308" t="s">
        <v>1018</v>
      </c>
      <c r="CL308" t="s">
        <v>370</v>
      </c>
      <c r="CM308" t="s">
        <v>370</v>
      </c>
      <c r="CN308" t="s">
        <v>370</v>
      </c>
      <c r="CO308" t="s">
        <v>370</v>
      </c>
      <c r="CP308" t="s">
        <v>370</v>
      </c>
      <c r="CQ308" t="s">
        <v>370</v>
      </c>
      <c r="CR308" t="s">
        <v>1029</v>
      </c>
      <c r="CS308" t="s">
        <v>370</v>
      </c>
      <c r="CT308" t="s">
        <v>1030</v>
      </c>
      <c r="CU308" t="s">
        <v>370</v>
      </c>
      <c r="CV308" t="s">
        <v>370</v>
      </c>
      <c r="CW308" t="s">
        <v>370</v>
      </c>
      <c r="CX308" t="s">
        <v>370</v>
      </c>
      <c r="CY308" t="s">
        <v>370</v>
      </c>
      <c r="CZ308" t="s">
        <v>370</v>
      </c>
      <c r="DA308" t="s">
        <v>370</v>
      </c>
      <c r="DB308" t="s">
        <v>370</v>
      </c>
      <c r="DC308" t="s">
        <v>370</v>
      </c>
      <c r="DD308" t="s">
        <v>370</v>
      </c>
      <c r="DE308" t="s">
        <v>370</v>
      </c>
      <c r="DF308" t="s">
        <v>370</v>
      </c>
      <c r="DG308" t="s">
        <v>370</v>
      </c>
      <c r="DH308" t="s">
        <v>370</v>
      </c>
      <c r="DI308" t="s">
        <v>370</v>
      </c>
      <c r="DJ308" t="s">
        <v>370</v>
      </c>
      <c r="DK308" t="s">
        <v>370</v>
      </c>
      <c r="DL308" t="s">
        <v>370</v>
      </c>
      <c r="DM308" t="s">
        <v>370</v>
      </c>
      <c r="DN308" t="s">
        <v>370</v>
      </c>
      <c r="DO308" t="s">
        <v>370</v>
      </c>
      <c r="DP308" t="s">
        <v>370</v>
      </c>
      <c r="DQ308" t="s">
        <v>370</v>
      </c>
      <c r="DR308" t="s">
        <v>370</v>
      </c>
      <c r="DS308" t="s">
        <v>370</v>
      </c>
      <c r="DT308" t="s">
        <v>370</v>
      </c>
      <c r="DU308" t="s">
        <v>370</v>
      </c>
      <c r="DV308" t="s">
        <v>370</v>
      </c>
      <c r="DW308" t="s">
        <v>370</v>
      </c>
      <c r="DX308" t="s">
        <v>370</v>
      </c>
      <c r="DY308" t="s">
        <v>370</v>
      </c>
      <c r="DZ308" t="s">
        <v>370</v>
      </c>
      <c r="EA308" t="s">
        <v>370</v>
      </c>
      <c r="EB308" t="s">
        <v>370</v>
      </c>
      <c r="EC308" t="s">
        <v>370</v>
      </c>
      <c r="ED308" t="s">
        <v>370</v>
      </c>
      <c r="EE308" t="s">
        <v>370</v>
      </c>
      <c r="EF308" t="s">
        <v>370</v>
      </c>
      <c r="EG308" t="s">
        <v>370</v>
      </c>
      <c r="EH308" t="s">
        <v>370</v>
      </c>
      <c r="EI308" t="s">
        <v>370</v>
      </c>
      <c r="EJ308" t="s">
        <v>370</v>
      </c>
      <c r="EK308" t="s">
        <v>370</v>
      </c>
      <c r="EL308" t="s">
        <v>370</v>
      </c>
      <c r="EM308" t="s">
        <v>370</v>
      </c>
    </row>
    <row r="309" spans="1:143" ht="30" x14ac:dyDescent="0.25">
      <c r="A309" t="s">
        <v>1015</v>
      </c>
      <c r="B309">
        <v>2021</v>
      </c>
      <c r="C309" t="s">
        <v>296</v>
      </c>
      <c r="D309" t="s">
        <v>293</v>
      </c>
      <c r="E309" t="s">
        <v>1219</v>
      </c>
      <c r="F309" t="s">
        <v>294</v>
      </c>
      <c r="G309" t="s">
        <v>1220</v>
      </c>
      <c r="H309" t="s">
        <v>263</v>
      </c>
      <c r="I309" s="34" t="s">
        <v>295</v>
      </c>
      <c r="J309" s="2">
        <v>2</v>
      </c>
      <c r="K309">
        <v>325998</v>
      </c>
      <c r="L309" s="32" t="s">
        <v>51</v>
      </c>
      <c r="M309" s="32" t="s">
        <v>1018</v>
      </c>
      <c r="N309">
        <v>40.525193999999999</v>
      </c>
      <c r="O309">
        <v>-74.319432000000006</v>
      </c>
      <c r="P309" s="9">
        <v>110005986139</v>
      </c>
      <c r="Q309" s="9">
        <v>1321220145965</v>
      </c>
      <c r="R309" t="s">
        <v>1019</v>
      </c>
      <c r="S309" t="s">
        <v>1020</v>
      </c>
      <c r="T309" s="10" t="s">
        <v>366</v>
      </c>
      <c r="U309" s="2" t="e">
        <v>#N/A</v>
      </c>
      <c r="V309" t="s">
        <v>366</v>
      </c>
      <c r="W309">
        <v>0</v>
      </c>
      <c r="Y309">
        <v>0</v>
      </c>
      <c r="Z309" t="s">
        <v>366</v>
      </c>
      <c r="AA309" t="s">
        <v>1021</v>
      </c>
      <c r="AB309" s="32" t="s">
        <v>370</v>
      </c>
      <c r="AD309" s="33" t="s">
        <v>114</v>
      </c>
      <c r="AE309" s="32" t="s">
        <v>1221</v>
      </c>
      <c r="AJ309" t="s">
        <v>1018</v>
      </c>
      <c r="AK309" t="s">
        <v>1018</v>
      </c>
      <c r="AL309" t="s">
        <v>1018</v>
      </c>
      <c r="AM309" t="s">
        <v>1018</v>
      </c>
      <c r="AN309" t="s">
        <v>1018</v>
      </c>
      <c r="AO309" t="s">
        <v>1018</v>
      </c>
      <c r="AP309" t="s">
        <v>1018</v>
      </c>
      <c r="AQ309" t="s">
        <v>366</v>
      </c>
      <c r="AR309" t="s">
        <v>366</v>
      </c>
      <c r="AS309" t="s">
        <v>366</v>
      </c>
      <c r="AT309" t="s">
        <v>366</v>
      </c>
      <c r="AU309" t="s">
        <v>366</v>
      </c>
      <c r="AV309" t="s">
        <v>1018</v>
      </c>
      <c r="AW309" t="s">
        <v>366</v>
      </c>
      <c r="AX309" t="s">
        <v>366</v>
      </c>
      <c r="AY309" t="s">
        <v>366</v>
      </c>
      <c r="AZ309" t="s">
        <v>366</v>
      </c>
      <c r="BA309" t="s">
        <v>366</v>
      </c>
      <c r="BB309" t="s">
        <v>366</v>
      </c>
      <c r="BC309" t="s">
        <v>366</v>
      </c>
      <c r="BD309" t="s">
        <v>366</v>
      </c>
      <c r="BE309" t="s">
        <v>366</v>
      </c>
      <c r="BF309" t="s">
        <v>366</v>
      </c>
      <c r="BG309" t="s">
        <v>366</v>
      </c>
      <c r="BH309" t="s">
        <v>366</v>
      </c>
      <c r="BI309" t="s">
        <v>1018</v>
      </c>
      <c r="BJ309" t="s">
        <v>1018</v>
      </c>
      <c r="BK309" t="s">
        <v>1018</v>
      </c>
      <c r="BL309" t="s">
        <v>1018</v>
      </c>
      <c r="BM309" t="s">
        <v>1018</v>
      </c>
      <c r="BN309" t="s">
        <v>366</v>
      </c>
      <c r="BO309" t="s">
        <v>366</v>
      </c>
      <c r="BP309" t="s">
        <v>366</v>
      </c>
      <c r="BQ309" t="s">
        <v>366</v>
      </c>
      <c r="BR309" t="s">
        <v>366</v>
      </c>
      <c r="BS309" t="s">
        <v>366</v>
      </c>
      <c r="BT309" t="s">
        <v>366</v>
      </c>
      <c r="BU309" t="s">
        <v>1018</v>
      </c>
      <c r="BV309" t="s">
        <v>366</v>
      </c>
      <c r="BW309" t="s">
        <v>366</v>
      </c>
      <c r="BX309" t="s">
        <v>366</v>
      </c>
      <c r="BY309" t="s">
        <v>366</v>
      </c>
      <c r="BZ309" t="s">
        <v>366</v>
      </c>
      <c r="CA309" t="s">
        <v>366</v>
      </c>
      <c r="CB309" t="s">
        <v>1018</v>
      </c>
      <c r="CC309" t="s">
        <v>366</v>
      </c>
      <c r="CD309" t="s">
        <v>366</v>
      </c>
      <c r="CE309" t="s">
        <v>366</v>
      </c>
      <c r="CF309" t="s">
        <v>366</v>
      </c>
      <c r="CG309" t="s">
        <v>366</v>
      </c>
      <c r="CH309" t="s">
        <v>366</v>
      </c>
      <c r="CI309" t="s">
        <v>366</v>
      </c>
      <c r="CJ309" t="s">
        <v>366</v>
      </c>
      <c r="CK309" t="s">
        <v>366</v>
      </c>
      <c r="CL309" t="s">
        <v>370</v>
      </c>
      <c r="CM309" t="s">
        <v>370</v>
      </c>
      <c r="CN309" t="s">
        <v>370</v>
      </c>
      <c r="CO309" t="s">
        <v>370</v>
      </c>
      <c r="CP309" t="s">
        <v>370</v>
      </c>
      <c r="CQ309" t="s">
        <v>370</v>
      </c>
      <c r="CR309" t="s">
        <v>370</v>
      </c>
      <c r="CS309" t="s">
        <v>370</v>
      </c>
      <c r="CT309" t="s">
        <v>370</v>
      </c>
      <c r="CU309" t="s">
        <v>370</v>
      </c>
      <c r="CV309" t="s">
        <v>370</v>
      </c>
      <c r="CW309" t="s">
        <v>370</v>
      </c>
      <c r="CX309" t="s">
        <v>370</v>
      </c>
      <c r="CY309" t="s">
        <v>370</v>
      </c>
      <c r="CZ309" t="s">
        <v>370</v>
      </c>
      <c r="DA309" t="s">
        <v>370</v>
      </c>
      <c r="DB309" t="s">
        <v>370</v>
      </c>
      <c r="DC309" t="s">
        <v>370</v>
      </c>
      <c r="DD309" t="s">
        <v>370</v>
      </c>
      <c r="DE309" t="s">
        <v>370</v>
      </c>
      <c r="DF309" t="s">
        <v>370</v>
      </c>
      <c r="DG309" t="s">
        <v>370</v>
      </c>
      <c r="DH309" t="s">
        <v>370</v>
      </c>
      <c r="DI309" t="s">
        <v>370</v>
      </c>
      <c r="DJ309" t="s">
        <v>370</v>
      </c>
      <c r="DK309" t="s">
        <v>370</v>
      </c>
      <c r="DL309" t="s">
        <v>370</v>
      </c>
      <c r="DM309" t="s">
        <v>370</v>
      </c>
      <c r="DN309" t="s">
        <v>370</v>
      </c>
      <c r="DO309" t="s">
        <v>370</v>
      </c>
      <c r="DP309" t="s">
        <v>370</v>
      </c>
      <c r="DQ309" t="s">
        <v>370</v>
      </c>
      <c r="DR309" t="s">
        <v>370</v>
      </c>
      <c r="DS309" t="s">
        <v>370</v>
      </c>
      <c r="DT309" t="s">
        <v>370</v>
      </c>
      <c r="DU309" t="s">
        <v>370</v>
      </c>
      <c r="DV309" t="s">
        <v>370</v>
      </c>
      <c r="DW309" t="s">
        <v>370</v>
      </c>
      <c r="DX309" t="s">
        <v>370</v>
      </c>
      <c r="DY309" t="s">
        <v>370</v>
      </c>
      <c r="DZ309" t="s">
        <v>370</v>
      </c>
      <c r="EA309" t="s">
        <v>370</v>
      </c>
      <c r="EB309" t="s">
        <v>370</v>
      </c>
      <c r="EC309" t="s">
        <v>370</v>
      </c>
      <c r="ED309" t="s">
        <v>370</v>
      </c>
      <c r="EE309" t="s">
        <v>370</v>
      </c>
      <c r="EF309" t="s">
        <v>370</v>
      </c>
      <c r="EG309" t="s">
        <v>370</v>
      </c>
      <c r="EH309" t="s">
        <v>370</v>
      </c>
      <c r="EI309" t="s">
        <v>370</v>
      </c>
      <c r="EJ309" t="s">
        <v>370</v>
      </c>
      <c r="EK309" t="s">
        <v>370</v>
      </c>
      <c r="EL309" t="s">
        <v>370</v>
      </c>
      <c r="EM309" t="s">
        <v>370</v>
      </c>
    </row>
    <row r="310" spans="1:143" ht="30" x14ac:dyDescent="0.25">
      <c r="A310" t="s">
        <v>1023</v>
      </c>
      <c r="B310">
        <v>2021</v>
      </c>
      <c r="C310" t="s">
        <v>78</v>
      </c>
      <c r="D310" t="s">
        <v>76</v>
      </c>
      <c r="E310" t="s">
        <v>1178</v>
      </c>
      <c r="F310" t="s">
        <v>77</v>
      </c>
      <c r="G310" t="s">
        <v>1179</v>
      </c>
      <c r="H310" t="s">
        <v>44</v>
      </c>
      <c r="I310">
        <v>60804</v>
      </c>
      <c r="J310" s="2">
        <v>5</v>
      </c>
      <c r="K310">
        <v>325194</v>
      </c>
      <c r="L310" s="32" t="s">
        <v>79</v>
      </c>
      <c r="M310" s="32" t="s">
        <v>1018</v>
      </c>
      <c r="N310">
        <v>41.821483999999998</v>
      </c>
      <c r="O310">
        <v>-87.750206000000006</v>
      </c>
      <c r="P310" s="9">
        <v>110011828068</v>
      </c>
      <c r="Q310" s="9">
        <v>1321220152603</v>
      </c>
      <c r="R310" t="s">
        <v>1019</v>
      </c>
      <c r="S310" t="s">
        <v>1020</v>
      </c>
      <c r="T310" s="34">
        <v>6</v>
      </c>
      <c r="U310" s="2" t="s">
        <v>1026</v>
      </c>
      <c r="V310">
        <v>5580</v>
      </c>
      <c r="W310">
        <v>5580</v>
      </c>
      <c r="Y310">
        <v>37100</v>
      </c>
      <c r="Z310">
        <v>42680</v>
      </c>
      <c r="AA310" t="s">
        <v>1021</v>
      </c>
      <c r="AB310" s="32" t="s">
        <v>1180</v>
      </c>
      <c r="AD310" s="33" t="s">
        <v>22</v>
      </c>
      <c r="AJ310" t="s">
        <v>1028</v>
      </c>
      <c r="AK310" t="s">
        <v>1018</v>
      </c>
      <c r="AL310" t="s">
        <v>1018</v>
      </c>
      <c r="AM310" t="s">
        <v>1028</v>
      </c>
      <c r="AN310" t="s">
        <v>1018</v>
      </c>
      <c r="AO310" t="s">
        <v>1018</v>
      </c>
      <c r="AP310" t="s">
        <v>1018</v>
      </c>
      <c r="AQ310" t="s">
        <v>1018</v>
      </c>
      <c r="AR310" t="s">
        <v>1018</v>
      </c>
      <c r="AS310" t="s">
        <v>1018</v>
      </c>
      <c r="AT310" t="s">
        <v>1018</v>
      </c>
      <c r="AU310" t="s">
        <v>1018</v>
      </c>
      <c r="AV310" t="s">
        <v>1018</v>
      </c>
      <c r="AW310" t="s">
        <v>1018</v>
      </c>
      <c r="AX310" t="s">
        <v>1018</v>
      </c>
      <c r="AY310" t="s">
        <v>1018</v>
      </c>
      <c r="AZ310" t="s">
        <v>1018</v>
      </c>
      <c r="BA310" t="s">
        <v>1018</v>
      </c>
      <c r="BB310" t="s">
        <v>1018</v>
      </c>
      <c r="BC310" t="s">
        <v>1018</v>
      </c>
      <c r="BD310" t="s">
        <v>1018</v>
      </c>
      <c r="BE310" t="s">
        <v>1018</v>
      </c>
      <c r="BF310" t="s">
        <v>1018</v>
      </c>
      <c r="BG310" t="s">
        <v>1018</v>
      </c>
      <c r="BH310" t="s">
        <v>1018</v>
      </c>
      <c r="BI310" t="s">
        <v>1018</v>
      </c>
      <c r="BJ310" t="s">
        <v>1018</v>
      </c>
      <c r="BK310" t="s">
        <v>1018</v>
      </c>
      <c r="BL310" t="s">
        <v>1018</v>
      </c>
      <c r="BM310" t="s">
        <v>1018</v>
      </c>
      <c r="BN310" t="s">
        <v>1018</v>
      </c>
      <c r="BO310" t="s">
        <v>1018</v>
      </c>
      <c r="BP310" t="s">
        <v>1018</v>
      </c>
      <c r="BQ310" t="s">
        <v>1018</v>
      </c>
      <c r="BR310" t="s">
        <v>1018</v>
      </c>
      <c r="BS310" t="s">
        <v>1018</v>
      </c>
      <c r="BT310" t="s">
        <v>1018</v>
      </c>
      <c r="BU310" t="s">
        <v>1018</v>
      </c>
      <c r="BV310" t="s">
        <v>1018</v>
      </c>
      <c r="BW310" t="s">
        <v>1018</v>
      </c>
      <c r="BX310" t="s">
        <v>1018</v>
      </c>
      <c r="BY310" t="s">
        <v>1018</v>
      </c>
      <c r="BZ310" t="s">
        <v>1018</v>
      </c>
      <c r="CA310" t="s">
        <v>1018</v>
      </c>
      <c r="CB310" t="s">
        <v>1018</v>
      </c>
      <c r="CC310" t="s">
        <v>1018</v>
      </c>
      <c r="CD310" t="s">
        <v>1018</v>
      </c>
      <c r="CE310" t="s">
        <v>1018</v>
      </c>
      <c r="CF310" t="s">
        <v>1018</v>
      </c>
      <c r="CG310" t="s">
        <v>1018</v>
      </c>
      <c r="CH310" t="s">
        <v>1018</v>
      </c>
      <c r="CI310" t="s">
        <v>1018</v>
      </c>
      <c r="CJ310" t="s">
        <v>1018</v>
      </c>
      <c r="CK310" t="s">
        <v>1018</v>
      </c>
      <c r="CL310" t="s">
        <v>1069</v>
      </c>
      <c r="CM310" t="s">
        <v>370</v>
      </c>
      <c r="CN310" t="s">
        <v>370</v>
      </c>
      <c r="CO310" t="s">
        <v>1181</v>
      </c>
      <c r="CP310" t="s">
        <v>370</v>
      </c>
      <c r="CQ310" t="s">
        <v>370</v>
      </c>
      <c r="CR310" t="s">
        <v>370</v>
      </c>
      <c r="CS310" t="s">
        <v>370</v>
      </c>
      <c r="CT310" t="s">
        <v>370</v>
      </c>
      <c r="CU310" t="s">
        <v>370</v>
      </c>
      <c r="CV310" t="s">
        <v>370</v>
      </c>
      <c r="CW310" t="s">
        <v>370</v>
      </c>
      <c r="CX310" t="s">
        <v>370</v>
      </c>
      <c r="CY310" t="s">
        <v>370</v>
      </c>
      <c r="CZ310" t="s">
        <v>370</v>
      </c>
      <c r="DA310" t="s">
        <v>370</v>
      </c>
      <c r="DB310" t="s">
        <v>370</v>
      </c>
      <c r="DC310" t="s">
        <v>370</v>
      </c>
      <c r="DD310" t="s">
        <v>370</v>
      </c>
      <c r="DE310" t="s">
        <v>370</v>
      </c>
      <c r="DF310" t="s">
        <v>370</v>
      </c>
      <c r="DG310" t="s">
        <v>370</v>
      </c>
      <c r="DH310" t="s">
        <v>370</v>
      </c>
      <c r="DI310" t="s">
        <v>370</v>
      </c>
      <c r="DJ310" t="s">
        <v>370</v>
      </c>
      <c r="DK310" t="s">
        <v>370</v>
      </c>
      <c r="DL310" t="s">
        <v>370</v>
      </c>
      <c r="DM310" t="s">
        <v>370</v>
      </c>
      <c r="DN310" t="s">
        <v>370</v>
      </c>
      <c r="DO310" t="s">
        <v>370</v>
      </c>
      <c r="DP310" t="s">
        <v>370</v>
      </c>
      <c r="DQ310" t="s">
        <v>370</v>
      </c>
      <c r="DR310" t="s">
        <v>370</v>
      </c>
      <c r="DS310" t="s">
        <v>370</v>
      </c>
      <c r="DT310" t="s">
        <v>370</v>
      </c>
      <c r="DU310" t="s">
        <v>370</v>
      </c>
      <c r="DV310" t="s">
        <v>370</v>
      </c>
      <c r="DW310" t="s">
        <v>370</v>
      </c>
      <c r="DX310" t="s">
        <v>370</v>
      </c>
      <c r="DY310" t="s">
        <v>370</v>
      </c>
      <c r="DZ310" t="s">
        <v>370</v>
      </c>
      <c r="EA310" t="s">
        <v>370</v>
      </c>
      <c r="EB310" t="s">
        <v>370</v>
      </c>
      <c r="EC310" t="s">
        <v>370</v>
      </c>
      <c r="ED310" t="s">
        <v>370</v>
      </c>
      <c r="EE310" t="s">
        <v>370</v>
      </c>
      <c r="EF310" t="s">
        <v>370</v>
      </c>
      <c r="EG310" t="s">
        <v>370</v>
      </c>
      <c r="EH310" t="s">
        <v>370</v>
      </c>
      <c r="EI310" t="s">
        <v>370</v>
      </c>
      <c r="EJ310" t="s">
        <v>370</v>
      </c>
      <c r="EK310" t="s">
        <v>370</v>
      </c>
      <c r="EL310" t="s">
        <v>370</v>
      </c>
      <c r="EM310" t="s">
        <v>370</v>
      </c>
    </row>
    <row r="311" spans="1:143" ht="30" x14ac:dyDescent="0.25">
      <c r="A311" t="s">
        <v>1015</v>
      </c>
      <c r="B311">
        <v>2021</v>
      </c>
      <c r="C311" t="s">
        <v>361</v>
      </c>
      <c r="D311" t="s">
        <v>359</v>
      </c>
      <c r="E311" t="s">
        <v>1339</v>
      </c>
      <c r="F311" t="s">
        <v>360</v>
      </c>
      <c r="G311" t="s">
        <v>1340</v>
      </c>
      <c r="H311" t="s">
        <v>62</v>
      </c>
      <c r="I311">
        <v>76010</v>
      </c>
      <c r="J311" s="2">
        <v>6</v>
      </c>
      <c r="K311">
        <v>325510</v>
      </c>
      <c r="L311" s="32" t="s">
        <v>120</v>
      </c>
      <c r="M311" s="32" t="s">
        <v>1018</v>
      </c>
      <c r="N311">
        <v>32.712986000000001</v>
      </c>
      <c r="O311">
        <v>-97.056126000000006</v>
      </c>
      <c r="P311" s="9">
        <v>110071045224</v>
      </c>
      <c r="Q311" s="9">
        <v>1321220153100</v>
      </c>
      <c r="R311" t="s">
        <v>1019</v>
      </c>
      <c r="S311" t="s">
        <v>1020</v>
      </c>
      <c r="T311" s="10" t="s">
        <v>366</v>
      </c>
      <c r="U311" s="2" t="e">
        <v>#N/A</v>
      </c>
      <c r="V311" t="s">
        <v>366</v>
      </c>
      <c r="W311">
        <v>0</v>
      </c>
      <c r="Y311">
        <v>0</v>
      </c>
      <c r="Z311" t="s">
        <v>366</v>
      </c>
      <c r="AA311" t="s">
        <v>1021</v>
      </c>
      <c r="AB311" s="32" t="s">
        <v>370</v>
      </c>
      <c r="AD311" s="33" t="s">
        <v>114</v>
      </c>
      <c r="AE311" s="32" t="s">
        <v>1341</v>
      </c>
      <c r="AJ311" t="s">
        <v>1018</v>
      </c>
      <c r="AK311" t="s">
        <v>1018</v>
      </c>
      <c r="AL311" t="s">
        <v>1018</v>
      </c>
      <c r="AM311" t="s">
        <v>1018</v>
      </c>
      <c r="AN311" t="s">
        <v>1018</v>
      </c>
      <c r="AO311" t="s">
        <v>1018</v>
      </c>
      <c r="AP311" t="s">
        <v>1018</v>
      </c>
      <c r="AQ311" t="s">
        <v>366</v>
      </c>
      <c r="AR311" t="s">
        <v>366</v>
      </c>
      <c r="AS311" t="s">
        <v>366</v>
      </c>
      <c r="AT311" t="s">
        <v>366</v>
      </c>
      <c r="AU311" t="s">
        <v>366</v>
      </c>
      <c r="AV311" t="s">
        <v>1018</v>
      </c>
      <c r="AW311" t="s">
        <v>366</v>
      </c>
      <c r="AX311" t="s">
        <v>366</v>
      </c>
      <c r="AY311" t="s">
        <v>366</v>
      </c>
      <c r="AZ311" t="s">
        <v>366</v>
      </c>
      <c r="BA311" t="s">
        <v>366</v>
      </c>
      <c r="BB311" t="s">
        <v>366</v>
      </c>
      <c r="BC311" t="s">
        <v>366</v>
      </c>
      <c r="BD311" t="s">
        <v>366</v>
      </c>
      <c r="BE311" t="s">
        <v>366</v>
      </c>
      <c r="BF311" t="s">
        <v>366</v>
      </c>
      <c r="BG311" t="s">
        <v>366</v>
      </c>
      <c r="BH311" t="s">
        <v>366</v>
      </c>
      <c r="BI311" t="s">
        <v>1018</v>
      </c>
      <c r="BJ311" t="s">
        <v>1018</v>
      </c>
      <c r="BK311" t="s">
        <v>1018</v>
      </c>
      <c r="BL311" t="s">
        <v>1018</v>
      </c>
      <c r="BM311" t="s">
        <v>1018</v>
      </c>
      <c r="BN311" t="s">
        <v>366</v>
      </c>
      <c r="BO311" t="s">
        <v>366</v>
      </c>
      <c r="BP311" t="s">
        <v>366</v>
      </c>
      <c r="BQ311" t="s">
        <v>366</v>
      </c>
      <c r="BR311" t="s">
        <v>366</v>
      </c>
      <c r="BS311" t="s">
        <v>366</v>
      </c>
      <c r="BT311" t="s">
        <v>366</v>
      </c>
      <c r="BU311" t="s">
        <v>1018</v>
      </c>
      <c r="BV311" t="s">
        <v>366</v>
      </c>
      <c r="BW311" t="s">
        <v>366</v>
      </c>
      <c r="BX311" t="s">
        <v>366</v>
      </c>
      <c r="BY311" t="s">
        <v>366</v>
      </c>
      <c r="BZ311" t="s">
        <v>366</v>
      </c>
      <c r="CA311" t="s">
        <v>366</v>
      </c>
      <c r="CB311" t="s">
        <v>1018</v>
      </c>
      <c r="CC311" t="s">
        <v>366</v>
      </c>
      <c r="CD311" t="s">
        <v>366</v>
      </c>
      <c r="CE311" t="s">
        <v>366</v>
      </c>
      <c r="CF311" t="s">
        <v>366</v>
      </c>
      <c r="CG311" t="s">
        <v>366</v>
      </c>
      <c r="CH311" t="s">
        <v>366</v>
      </c>
      <c r="CI311" t="s">
        <v>366</v>
      </c>
      <c r="CJ311" t="s">
        <v>366</v>
      </c>
      <c r="CK311" t="s">
        <v>366</v>
      </c>
      <c r="CL311" t="s">
        <v>370</v>
      </c>
      <c r="CM311" t="s">
        <v>370</v>
      </c>
      <c r="CN311" t="s">
        <v>370</v>
      </c>
      <c r="CO311" t="s">
        <v>370</v>
      </c>
      <c r="CP311" t="s">
        <v>370</v>
      </c>
      <c r="CQ311" t="s">
        <v>370</v>
      </c>
      <c r="CR311" t="s">
        <v>370</v>
      </c>
      <c r="CS311" t="s">
        <v>370</v>
      </c>
      <c r="CT311" t="s">
        <v>370</v>
      </c>
      <c r="CU311" t="s">
        <v>370</v>
      </c>
      <c r="CV311" t="s">
        <v>370</v>
      </c>
      <c r="CW311" t="s">
        <v>370</v>
      </c>
      <c r="CX311" t="s">
        <v>370</v>
      </c>
      <c r="CY311" t="s">
        <v>370</v>
      </c>
      <c r="CZ311" t="s">
        <v>370</v>
      </c>
      <c r="DA311" t="s">
        <v>370</v>
      </c>
      <c r="DB311" t="s">
        <v>370</v>
      </c>
      <c r="DC311" t="s">
        <v>370</v>
      </c>
      <c r="DD311" t="s">
        <v>370</v>
      </c>
      <c r="DE311" t="s">
        <v>370</v>
      </c>
      <c r="DF311" t="s">
        <v>370</v>
      </c>
      <c r="DG311" t="s">
        <v>370</v>
      </c>
      <c r="DH311" t="s">
        <v>370</v>
      </c>
      <c r="DI311" t="s">
        <v>370</v>
      </c>
      <c r="DJ311" t="s">
        <v>370</v>
      </c>
      <c r="DK311" t="s">
        <v>370</v>
      </c>
      <c r="DL311" t="s">
        <v>370</v>
      </c>
      <c r="DM311" t="s">
        <v>370</v>
      </c>
      <c r="DN311" t="s">
        <v>370</v>
      </c>
      <c r="DO311" t="s">
        <v>370</v>
      </c>
      <c r="DP311" t="s">
        <v>370</v>
      </c>
      <c r="DQ311" t="s">
        <v>370</v>
      </c>
      <c r="DR311" t="s">
        <v>370</v>
      </c>
      <c r="DS311" t="s">
        <v>370</v>
      </c>
      <c r="DT311" t="s">
        <v>370</v>
      </c>
      <c r="DU311" t="s">
        <v>370</v>
      </c>
      <c r="DV311" t="s">
        <v>370</v>
      </c>
      <c r="DW311" t="s">
        <v>370</v>
      </c>
      <c r="DX311" t="s">
        <v>370</v>
      </c>
      <c r="DY311" t="s">
        <v>370</v>
      </c>
      <c r="DZ311" t="s">
        <v>370</v>
      </c>
      <c r="EA311" t="s">
        <v>370</v>
      </c>
      <c r="EB311" t="s">
        <v>370</v>
      </c>
      <c r="EC311" t="s">
        <v>370</v>
      </c>
      <c r="ED311" t="s">
        <v>370</v>
      </c>
      <c r="EE311" t="s">
        <v>370</v>
      </c>
      <c r="EF311" t="s">
        <v>370</v>
      </c>
      <c r="EG311" t="s">
        <v>370</v>
      </c>
      <c r="EH311" t="s">
        <v>370</v>
      </c>
      <c r="EI311" t="s">
        <v>370</v>
      </c>
      <c r="EJ311" t="s">
        <v>370</v>
      </c>
      <c r="EK311" t="s">
        <v>370</v>
      </c>
      <c r="EL311" t="s">
        <v>370</v>
      </c>
      <c r="EM311" t="s">
        <v>370</v>
      </c>
    </row>
    <row r="312" spans="1:143" ht="30" x14ac:dyDescent="0.25">
      <c r="A312" t="s">
        <v>1023</v>
      </c>
      <c r="B312">
        <v>2021</v>
      </c>
      <c r="C312" t="s">
        <v>503</v>
      </c>
      <c r="D312" t="s">
        <v>501</v>
      </c>
      <c r="E312" t="s">
        <v>1241</v>
      </c>
      <c r="F312" t="s">
        <v>502</v>
      </c>
      <c r="G312" t="s">
        <v>1242</v>
      </c>
      <c r="H312" t="s">
        <v>211</v>
      </c>
      <c r="I312">
        <v>53154</v>
      </c>
      <c r="J312" s="2">
        <v>5</v>
      </c>
      <c r="K312">
        <v>325211</v>
      </c>
      <c r="L312" s="32" t="s">
        <v>259</v>
      </c>
      <c r="M312" s="32" t="s">
        <v>1018</v>
      </c>
      <c r="N312">
        <v>42.848739999999999</v>
      </c>
      <c r="O312">
        <v>-87.932969999999997</v>
      </c>
      <c r="P312" s="9">
        <v>110000417754</v>
      </c>
      <c r="Q312" s="9">
        <v>1321220172922</v>
      </c>
      <c r="R312" t="s">
        <v>1019</v>
      </c>
      <c r="S312" t="s">
        <v>1020</v>
      </c>
      <c r="T312" s="34">
        <v>4</v>
      </c>
      <c r="U312" s="2" t="s">
        <v>1032</v>
      </c>
      <c r="V312">
        <v>1196.75</v>
      </c>
      <c r="W312">
        <v>1196.75</v>
      </c>
      <c r="Y312">
        <v>599.98</v>
      </c>
      <c r="Z312">
        <v>1796.73</v>
      </c>
      <c r="AA312" t="s">
        <v>1021</v>
      </c>
      <c r="AB312" s="32" t="s">
        <v>1243</v>
      </c>
      <c r="AD312" s="33" t="s">
        <v>426</v>
      </c>
      <c r="AJ312" t="s">
        <v>1018</v>
      </c>
      <c r="AK312" t="s">
        <v>1018</v>
      </c>
      <c r="AL312" t="s">
        <v>1018</v>
      </c>
      <c r="AM312" t="s">
        <v>1018</v>
      </c>
      <c r="AN312" t="s">
        <v>1018</v>
      </c>
      <c r="AO312" t="s">
        <v>1018</v>
      </c>
      <c r="AP312" t="s">
        <v>1018</v>
      </c>
      <c r="AQ312" t="s">
        <v>1018</v>
      </c>
      <c r="AR312" t="s">
        <v>1018</v>
      </c>
      <c r="AS312" t="s">
        <v>1018</v>
      </c>
      <c r="AT312" t="s">
        <v>1018</v>
      </c>
      <c r="AU312" t="s">
        <v>1018</v>
      </c>
      <c r="AV312" t="s">
        <v>1028</v>
      </c>
      <c r="AW312" t="s">
        <v>1018</v>
      </c>
      <c r="AX312" t="s">
        <v>1018</v>
      </c>
      <c r="AY312" t="s">
        <v>1018</v>
      </c>
      <c r="AZ312" t="s">
        <v>1018</v>
      </c>
      <c r="BA312" t="s">
        <v>1028</v>
      </c>
      <c r="BB312" t="s">
        <v>1018</v>
      </c>
      <c r="BC312" t="s">
        <v>1018</v>
      </c>
      <c r="BD312" t="s">
        <v>1018</v>
      </c>
      <c r="BE312" t="s">
        <v>1018</v>
      </c>
      <c r="BF312" t="s">
        <v>1018</v>
      </c>
      <c r="BG312" t="s">
        <v>1018</v>
      </c>
      <c r="BH312" t="s">
        <v>1018</v>
      </c>
      <c r="BI312" t="s">
        <v>1018</v>
      </c>
      <c r="BJ312" t="s">
        <v>1018</v>
      </c>
      <c r="BK312" t="s">
        <v>1018</v>
      </c>
      <c r="BL312" t="s">
        <v>1018</v>
      </c>
      <c r="BM312" t="s">
        <v>1018</v>
      </c>
      <c r="BN312" t="s">
        <v>1018</v>
      </c>
      <c r="BO312" t="s">
        <v>1018</v>
      </c>
      <c r="BP312" t="s">
        <v>1018</v>
      </c>
      <c r="BQ312" t="s">
        <v>1018</v>
      </c>
      <c r="BR312" t="s">
        <v>1018</v>
      </c>
      <c r="BS312" t="s">
        <v>1018</v>
      </c>
      <c r="BT312" t="s">
        <v>1018</v>
      </c>
      <c r="BU312" t="s">
        <v>1018</v>
      </c>
      <c r="BV312" t="s">
        <v>1018</v>
      </c>
      <c r="BW312" t="s">
        <v>1018</v>
      </c>
      <c r="BX312" t="s">
        <v>1018</v>
      </c>
      <c r="BY312" t="s">
        <v>1018</v>
      </c>
      <c r="BZ312" t="s">
        <v>1018</v>
      </c>
      <c r="CA312" t="s">
        <v>1018</v>
      </c>
      <c r="CB312" t="s">
        <v>1018</v>
      </c>
      <c r="CC312" t="s">
        <v>1018</v>
      </c>
      <c r="CD312" t="s">
        <v>1018</v>
      </c>
      <c r="CE312" t="s">
        <v>1018</v>
      </c>
      <c r="CF312" t="s">
        <v>1018</v>
      </c>
      <c r="CG312" t="s">
        <v>1018</v>
      </c>
      <c r="CH312" t="s">
        <v>1018</v>
      </c>
      <c r="CI312" t="s">
        <v>1018</v>
      </c>
      <c r="CJ312" t="s">
        <v>1018</v>
      </c>
      <c r="CK312" t="s">
        <v>1018</v>
      </c>
      <c r="CL312" t="s">
        <v>370</v>
      </c>
      <c r="CM312" t="s">
        <v>370</v>
      </c>
      <c r="CN312" t="s">
        <v>370</v>
      </c>
      <c r="CO312" t="s">
        <v>370</v>
      </c>
      <c r="CP312" t="s">
        <v>370</v>
      </c>
      <c r="CQ312" t="s">
        <v>370</v>
      </c>
      <c r="CR312" t="s">
        <v>370</v>
      </c>
      <c r="CS312" t="s">
        <v>370</v>
      </c>
      <c r="CT312" t="s">
        <v>370</v>
      </c>
      <c r="CU312" t="s">
        <v>370</v>
      </c>
      <c r="CV312" t="s">
        <v>370</v>
      </c>
      <c r="CW312" t="s">
        <v>370</v>
      </c>
      <c r="CX312" t="s">
        <v>1071</v>
      </c>
      <c r="CY312" t="s">
        <v>370</v>
      </c>
      <c r="CZ312" t="s">
        <v>370</v>
      </c>
      <c r="DA312" t="s">
        <v>370</v>
      </c>
      <c r="DB312" t="s">
        <v>370</v>
      </c>
      <c r="DC312" t="s">
        <v>978</v>
      </c>
      <c r="DD312" t="s">
        <v>370</v>
      </c>
      <c r="DE312" t="s">
        <v>370</v>
      </c>
      <c r="DF312" t="s">
        <v>370</v>
      </c>
      <c r="DG312" t="s">
        <v>370</v>
      </c>
      <c r="DH312" t="s">
        <v>370</v>
      </c>
      <c r="DI312" t="s">
        <v>370</v>
      </c>
      <c r="DJ312" t="s">
        <v>370</v>
      </c>
      <c r="DK312" t="s">
        <v>370</v>
      </c>
      <c r="DL312" t="s">
        <v>370</v>
      </c>
      <c r="DM312" t="s">
        <v>370</v>
      </c>
      <c r="DN312" t="s">
        <v>370</v>
      </c>
      <c r="DO312" t="s">
        <v>370</v>
      </c>
      <c r="DP312" t="s">
        <v>370</v>
      </c>
      <c r="DQ312" t="s">
        <v>370</v>
      </c>
      <c r="DR312" t="s">
        <v>370</v>
      </c>
      <c r="DS312" t="s">
        <v>370</v>
      </c>
      <c r="DT312" t="s">
        <v>370</v>
      </c>
      <c r="DU312" t="s">
        <v>370</v>
      </c>
      <c r="DV312" t="s">
        <v>370</v>
      </c>
      <c r="DW312" t="s">
        <v>370</v>
      </c>
      <c r="DX312" t="s">
        <v>370</v>
      </c>
      <c r="DY312" t="s">
        <v>370</v>
      </c>
      <c r="DZ312" t="s">
        <v>370</v>
      </c>
      <c r="EA312" t="s">
        <v>370</v>
      </c>
      <c r="EB312" t="s">
        <v>370</v>
      </c>
      <c r="EC312" t="s">
        <v>370</v>
      </c>
      <c r="ED312" t="s">
        <v>370</v>
      </c>
      <c r="EE312" t="s">
        <v>370</v>
      </c>
      <c r="EF312" t="s">
        <v>370</v>
      </c>
      <c r="EG312" t="s">
        <v>370</v>
      </c>
      <c r="EH312" t="s">
        <v>370</v>
      </c>
      <c r="EI312" t="s">
        <v>370</v>
      </c>
      <c r="EJ312" t="s">
        <v>370</v>
      </c>
      <c r="EK312" t="s">
        <v>370</v>
      </c>
      <c r="EL312" t="s">
        <v>370</v>
      </c>
      <c r="EM312" t="s">
        <v>370</v>
      </c>
    </row>
    <row r="313" spans="1:143" ht="30" x14ac:dyDescent="0.25">
      <c r="A313" t="s">
        <v>1023</v>
      </c>
      <c r="B313">
        <v>2021</v>
      </c>
      <c r="C313" t="s">
        <v>558</v>
      </c>
      <c r="D313" t="s">
        <v>556</v>
      </c>
      <c r="E313" t="s">
        <v>1156</v>
      </c>
      <c r="F313" t="s">
        <v>557</v>
      </c>
      <c r="G313" t="s">
        <v>1157</v>
      </c>
      <c r="H313" t="s">
        <v>347</v>
      </c>
      <c r="I313">
        <v>26181</v>
      </c>
      <c r="J313" s="2">
        <v>3</v>
      </c>
      <c r="K313">
        <v>325211</v>
      </c>
      <c r="L313" s="32" t="s">
        <v>259</v>
      </c>
      <c r="M313" s="32" t="s">
        <v>1018</v>
      </c>
      <c r="N313">
        <v>39.269440000000003</v>
      </c>
      <c r="O313">
        <v>-81.669989999999999</v>
      </c>
      <c r="P313" s="9">
        <v>110000586081</v>
      </c>
      <c r="Q313" s="9">
        <v>1321220184574</v>
      </c>
      <c r="R313" t="s">
        <v>1019</v>
      </c>
      <c r="S313" t="s">
        <v>1020</v>
      </c>
      <c r="T313" s="34">
        <v>3</v>
      </c>
      <c r="U313" s="2" t="s">
        <v>1067</v>
      </c>
      <c r="V313">
        <v>0</v>
      </c>
      <c r="W313">
        <v>0</v>
      </c>
      <c r="Y313">
        <v>23</v>
      </c>
      <c r="Z313">
        <v>23</v>
      </c>
      <c r="AA313" t="s">
        <v>1021</v>
      </c>
      <c r="AB313" s="32" t="s">
        <v>1106</v>
      </c>
      <c r="AD313" s="33" t="s">
        <v>426</v>
      </c>
      <c r="AJ313" t="s">
        <v>1018</v>
      </c>
      <c r="AK313" t="s">
        <v>1018</v>
      </c>
      <c r="AL313" t="s">
        <v>1018</v>
      </c>
      <c r="AM313" t="s">
        <v>1018</v>
      </c>
      <c r="AN313" t="s">
        <v>1018</v>
      </c>
      <c r="AO313" t="s">
        <v>1018</v>
      </c>
      <c r="AP313" t="s">
        <v>1018</v>
      </c>
      <c r="AQ313" t="s">
        <v>1018</v>
      </c>
      <c r="AR313" t="s">
        <v>1018</v>
      </c>
      <c r="AS313" t="s">
        <v>1018</v>
      </c>
      <c r="AT313" t="s">
        <v>1018</v>
      </c>
      <c r="AU313" t="s">
        <v>1018</v>
      </c>
      <c r="AV313" t="s">
        <v>1028</v>
      </c>
      <c r="AW313" t="s">
        <v>1028</v>
      </c>
      <c r="AX313" t="s">
        <v>1018</v>
      </c>
      <c r="AY313" t="s">
        <v>1018</v>
      </c>
      <c r="AZ313" t="s">
        <v>1018</v>
      </c>
      <c r="BA313" t="s">
        <v>1018</v>
      </c>
      <c r="BB313" t="s">
        <v>1018</v>
      </c>
      <c r="BC313" t="s">
        <v>1018</v>
      </c>
      <c r="BD313" t="s">
        <v>1018</v>
      </c>
      <c r="BE313" t="s">
        <v>1018</v>
      </c>
      <c r="BF313" t="s">
        <v>1018</v>
      </c>
      <c r="BG313" t="s">
        <v>1018</v>
      </c>
      <c r="BH313" t="s">
        <v>1018</v>
      </c>
      <c r="BI313" t="s">
        <v>1018</v>
      </c>
      <c r="BJ313" t="s">
        <v>1018</v>
      </c>
      <c r="BK313" t="s">
        <v>1018</v>
      </c>
      <c r="BL313" t="s">
        <v>1018</v>
      </c>
      <c r="BM313" t="s">
        <v>1018</v>
      </c>
      <c r="BN313" t="s">
        <v>1018</v>
      </c>
      <c r="BO313" t="s">
        <v>1018</v>
      </c>
      <c r="BP313" t="s">
        <v>1018</v>
      </c>
      <c r="BQ313" t="s">
        <v>1018</v>
      </c>
      <c r="BR313" t="s">
        <v>1018</v>
      </c>
      <c r="BS313" t="s">
        <v>1018</v>
      </c>
      <c r="BT313" t="s">
        <v>1018</v>
      </c>
      <c r="BU313" t="s">
        <v>1018</v>
      </c>
      <c r="BV313" t="s">
        <v>1018</v>
      </c>
      <c r="BW313" t="s">
        <v>1018</v>
      </c>
      <c r="BX313" t="s">
        <v>1018</v>
      </c>
      <c r="BY313" t="s">
        <v>1018</v>
      </c>
      <c r="BZ313" t="s">
        <v>1018</v>
      </c>
      <c r="CA313" t="s">
        <v>1018</v>
      </c>
      <c r="CB313" t="s">
        <v>1018</v>
      </c>
      <c r="CC313" t="s">
        <v>1018</v>
      </c>
      <c r="CD313" t="s">
        <v>1018</v>
      </c>
      <c r="CE313" t="s">
        <v>1018</v>
      </c>
      <c r="CF313" t="s">
        <v>1018</v>
      </c>
      <c r="CG313" t="s">
        <v>1018</v>
      </c>
      <c r="CH313" t="s">
        <v>1018</v>
      </c>
      <c r="CI313" t="s">
        <v>1018</v>
      </c>
      <c r="CJ313" t="s">
        <v>1018</v>
      </c>
      <c r="CK313" t="s">
        <v>1018</v>
      </c>
      <c r="CL313" t="s">
        <v>370</v>
      </c>
      <c r="CM313" t="s">
        <v>370</v>
      </c>
      <c r="CN313" t="s">
        <v>370</v>
      </c>
      <c r="CO313" t="s">
        <v>370</v>
      </c>
      <c r="CP313" t="s">
        <v>370</v>
      </c>
      <c r="CQ313" t="s">
        <v>370</v>
      </c>
      <c r="CR313" t="s">
        <v>370</v>
      </c>
      <c r="CS313" t="s">
        <v>370</v>
      </c>
      <c r="CT313" t="s">
        <v>370</v>
      </c>
      <c r="CU313" t="s">
        <v>370</v>
      </c>
      <c r="CV313" t="s">
        <v>370</v>
      </c>
      <c r="CW313" t="s">
        <v>370</v>
      </c>
      <c r="CX313" t="s">
        <v>1071</v>
      </c>
      <c r="CY313" t="s">
        <v>974</v>
      </c>
      <c r="CZ313" t="s">
        <v>370</v>
      </c>
      <c r="DA313" t="s">
        <v>370</v>
      </c>
      <c r="DB313" t="s">
        <v>370</v>
      </c>
      <c r="DC313" t="s">
        <v>370</v>
      </c>
      <c r="DD313" t="s">
        <v>370</v>
      </c>
      <c r="DE313" t="s">
        <v>370</v>
      </c>
      <c r="DF313" t="s">
        <v>370</v>
      </c>
      <c r="DG313" t="s">
        <v>370</v>
      </c>
      <c r="DH313" t="s">
        <v>370</v>
      </c>
      <c r="DI313" t="s">
        <v>370</v>
      </c>
      <c r="DJ313" t="s">
        <v>370</v>
      </c>
      <c r="DK313" t="s">
        <v>370</v>
      </c>
      <c r="DL313" t="s">
        <v>370</v>
      </c>
      <c r="DM313" t="s">
        <v>370</v>
      </c>
      <c r="DN313" t="s">
        <v>370</v>
      </c>
      <c r="DO313" t="s">
        <v>370</v>
      </c>
      <c r="DP313" t="s">
        <v>370</v>
      </c>
      <c r="DQ313" t="s">
        <v>370</v>
      </c>
      <c r="DR313" t="s">
        <v>370</v>
      </c>
      <c r="DS313" t="s">
        <v>370</v>
      </c>
      <c r="DT313" t="s">
        <v>370</v>
      </c>
      <c r="DU313" t="s">
        <v>370</v>
      </c>
      <c r="DV313" t="s">
        <v>370</v>
      </c>
      <c r="DW313" t="s">
        <v>370</v>
      </c>
      <c r="DX313" t="s">
        <v>370</v>
      </c>
      <c r="DY313" t="s">
        <v>370</v>
      </c>
      <c r="DZ313" t="s">
        <v>370</v>
      </c>
      <c r="EA313" t="s">
        <v>370</v>
      </c>
      <c r="EB313" t="s">
        <v>370</v>
      </c>
      <c r="EC313" t="s">
        <v>370</v>
      </c>
      <c r="ED313" t="s">
        <v>370</v>
      </c>
      <c r="EE313" t="s">
        <v>370</v>
      </c>
      <c r="EF313" t="s">
        <v>370</v>
      </c>
      <c r="EG313" t="s">
        <v>370</v>
      </c>
      <c r="EH313" t="s">
        <v>370</v>
      </c>
      <c r="EI313" t="s">
        <v>370</v>
      </c>
      <c r="EJ313" t="s">
        <v>370</v>
      </c>
      <c r="EK313" t="s">
        <v>370</v>
      </c>
      <c r="EL313" t="s">
        <v>370</v>
      </c>
      <c r="EM313" t="s">
        <v>370</v>
      </c>
    </row>
    <row r="314" spans="1:143" ht="30" x14ac:dyDescent="0.25">
      <c r="A314" t="s">
        <v>1015</v>
      </c>
      <c r="B314">
        <v>2021</v>
      </c>
      <c r="C314" t="s">
        <v>231</v>
      </c>
      <c r="D314" t="s">
        <v>228</v>
      </c>
      <c r="E314" t="s">
        <v>1269</v>
      </c>
      <c r="F314" t="s">
        <v>229</v>
      </c>
      <c r="G314" t="s">
        <v>1111</v>
      </c>
      <c r="H314" t="s">
        <v>230</v>
      </c>
      <c r="I314">
        <v>63147</v>
      </c>
      <c r="J314" s="2">
        <v>7</v>
      </c>
      <c r="K314">
        <v>325510</v>
      </c>
      <c r="L314" s="32" t="s">
        <v>120</v>
      </c>
      <c r="M314" s="32" t="s">
        <v>1018</v>
      </c>
      <c r="N314">
        <v>38.679450000000003</v>
      </c>
      <c r="O314">
        <v>-90.204970000000003</v>
      </c>
      <c r="P314" s="9">
        <v>110000441889</v>
      </c>
      <c r="Q314" s="9">
        <v>1321220191528</v>
      </c>
      <c r="R314" t="s">
        <v>1019</v>
      </c>
      <c r="S314" t="s">
        <v>1020</v>
      </c>
      <c r="T314" s="10" t="s">
        <v>366</v>
      </c>
      <c r="U314" s="2" t="e">
        <v>#N/A</v>
      </c>
      <c r="V314" t="s">
        <v>366</v>
      </c>
      <c r="W314">
        <v>0</v>
      </c>
      <c r="Y314">
        <v>0</v>
      </c>
      <c r="Z314" t="s">
        <v>366</v>
      </c>
      <c r="AA314" t="s">
        <v>1021</v>
      </c>
      <c r="AB314" s="32" t="s">
        <v>370</v>
      </c>
      <c r="AD314" s="33" t="s">
        <v>114</v>
      </c>
      <c r="AE314" s="32" t="s">
        <v>1270</v>
      </c>
      <c r="AJ314" t="s">
        <v>1018</v>
      </c>
      <c r="AK314" t="s">
        <v>1018</v>
      </c>
      <c r="AL314" t="s">
        <v>1018</v>
      </c>
      <c r="AM314" t="s">
        <v>1018</v>
      </c>
      <c r="AN314" t="s">
        <v>1018</v>
      </c>
      <c r="AO314" t="s">
        <v>1018</v>
      </c>
      <c r="AP314" t="s">
        <v>1018</v>
      </c>
      <c r="AQ314" t="s">
        <v>366</v>
      </c>
      <c r="AR314" t="s">
        <v>366</v>
      </c>
      <c r="AS314" t="s">
        <v>366</v>
      </c>
      <c r="AT314" t="s">
        <v>366</v>
      </c>
      <c r="AU314" t="s">
        <v>366</v>
      </c>
      <c r="AV314" t="s">
        <v>1018</v>
      </c>
      <c r="AW314" t="s">
        <v>366</v>
      </c>
      <c r="AX314" t="s">
        <v>366</v>
      </c>
      <c r="AY314" t="s">
        <v>366</v>
      </c>
      <c r="AZ314" t="s">
        <v>366</v>
      </c>
      <c r="BA314" t="s">
        <v>366</v>
      </c>
      <c r="BB314" t="s">
        <v>366</v>
      </c>
      <c r="BC314" t="s">
        <v>366</v>
      </c>
      <c r="BD314" t="s">
        <v>366</v>
      </c>
      <c r="BE314" t="s">
        <v>366</v>
      </c>
      <c r="BF314" t="s">
        <v>366</v>
      </c>
      <c r="BG314" t="s">
        <v>366</v>
      </c>
      <c r="BH314" t="s">
        <v>366</v>
      </c>
      <c r="BI314" t="s">
        <v>1018</v>
      </c>
      <c r="BJ314" t="s">
        <v>1018</v>
      </c>
      <c r="BK314" t="s">
        <v>1018</v>
      </c>
      <c r="BL314" t="s">
        <v>1018</v>
      </c>
      <c r="BM314" t="s">
        <v>1018</v>
      </c>
      <c r="BN314" t="s">
        <v>366</v>
      </c>
      <c r="BO314" t="s">
        <v>366</v>
      </c>
      <c r="BP314" t="s">
        <v>366</v>
      </c>
      <c r="BQ314" t="s">
        <v>366</v>
      </c>
      <c r="BR314" t="s">
        <v>366</v>
      </c>
      <c r="BS314" t="s">
        <v>366</v>
      </c>
      <c r="BT314" t="s">
        <v>366</v>
      </c>
      <c r="BU314" t="s">
        <v>1018</v>
      </c>
      <c r="BV314" t="s">
        <v>366</v>
      </c>
      <c r="BW314" t="s">
        <v>366</v>
      </c>
      <c r="BX314" t="s">
        <v>366</v>
      </c>
      <c r="BY314" t="s">
        <v>366</v>
      </c>
      <c r="BZ314" t="s">
        <v>366</v>
      </c>
      <c r="CA314" t="s">
        <v>366</v>
      </c>
      <c r="CB314" t="s">
        <v>1018</v>
      </c>
      <c r="CC314" t="s">
        <v>366</v>
      </c>
      <c r="CD314" t="s">
        <v>366</v>
      </c>
      <c r="CE314" t="s">
        <v>366</v>
      </c>
      <c r="CF314" t="s">
        <v>366</v>
      </c>
      <c r="CG314" t="s">
        <v>366</v>
      </c>
      <c r="CH314" t="s">
        <v>366</v>
      </c>
      <c r="CI314" t="s">
        <v>366</v>
      </c>
      <c r="CJ314" t="s">
        <v>366</v>
      </c>
      <c r="CK314" t="s">
        <v>366</v>
      </c>
      <c r="CL314" t="s">
        <v>370</v>
      </c>
      <c r="CM314" t="s">
        <v>370</v>
      </c>
      <c r="CN314" t="s">
        <v>370</v>
      </c>
      <c r="CO314" t="s">
        <v>370</v>
      </c>
      <c r="CP314" t="s">
        <v>370</v>
      </c>
      <c r="CQ314" t="s">
        <v>370</v>
      </c>
      <c r="CR314" t="s">
        <v>370</v>
      </c>
      <c r="CS314" t="s">
        <v>370</v>
      </c>
      <c r="CT314" t="s">
        <v>370</v>
      </c>
      <c r="CU314" t="s">
        <v>370</v>
      </c>
      <c r="CV314" t="s">
        <v>370</v>
      </c>
      <c r="CW314" t="s">
        <v>370</v>
      </c>
      <c r="CX314" t="s">
        <v>370</v>
      </c>
      <c r="CY314" t="s">
        <v>370</v>
      </c>
      <c r="CZ314" t="s">
        <v>370</v>
      </c>
      <c r="DA314" t="s">
        <v>370</v>
      </c>
      <c r="DB314" t="s">
        <v>370</v>
      </c>
      <c r="DC314" t="s">
        <v>370</v>
      </c>
      <c r="DD314" t="s">
        <v>370</v>
      </c>
      <c r="DE314" t="s">
        <v>370</v>
      </c>
      <c r="DF314" t="s">
        <v>370</v>
      </c>
      <c r="DG314" t="s">
        <v>370</v>
      </c>
      <c r="DH314" t="s">
        <v>370</v>
      </c>
      <c r="DI314" t="s">
        <v>370</v>
      </c>
      <c r="DJ314" t="s">
        <v>370</v>
      </c>
      <c r="DK314" t="s">
        <v>370</v>
      </c>
      <c r="DL314" t="s">
        <v>370</v>
      </c>
      <c r="DM314" t="s">
        <v>370</v>
      </c>
      <c r="DN314" t="s">
        <v>370</v>
      </c>
      <c r="DO314" t="s">
        <v>370</v>
      </c>
      <c r="DP314" t="s">
        <v>370</v>
      </c>
      <c r="DQ314" t="s">
        <v>370</v>
      </c>
      <c r="DR314" t="s">
        <v>370</v>
      </c>
      <c r="DS314" t="s">
        <v>370</v>
      </c>
      <c r="DT314" t="s">
        <v>370</v>
      </c>
      <c r="DU314" t="s">
        <v>370</v>
      </c>
      <c r="DV314" t="s">
        <v>370</v>
      </c>
      <c r="DW314" t="s">
        <v>370</v>
      </c>
      <c r="DX314" t="s">
        <v>370</v>
      </c>
      <c r="DY314" t="s">
        <v>370</v>
      </c>
      <c r="DZ314" t="s">
        <v>370</v>
      </c>
      <c r="EA314" t="s">
        <v>370</v>
      </c>
      <c r="EB314" t="s">
        <v>370</v>
      </c>
      <c r="EC314" t="s">
        <v>370</v>
      </c>
      <c r="ED314" t="s">
        <v>370</v>
      </c>
      <c r="EE314" t="s">
        <v>370</v>
      </c>
      <c r="EF314" t="s">
        <v>370</v>
      </c>
      <c r="EG314" t="s">
        <v>370</v>
      </c>
      <c r="EH314" t="s">
        <v>370</v>
      </c>
      <c r="EI314" t="s">
        <v>370</v>
      </c>
      <c r="EJ314" t="s">
        <v>370</v>
      </c>
      <c r="EK314" t="s">
        <v>370</v>
      </c>
      <c r="EL314" t="s">
        <v>370</v>
      </c>
      <c r="EM314" t="s">
        <v>370</v>
      </c>
    </row>
    <row r="315" spans="1:143" ht="30" x14ac:dyDescent="0.25">
      <c r="A315" t="s">
        <v>1023</v>
      </c>
      <c r="B315">
        <v>2021</v>
      </c>
      <c r="C315" t="s">
        <v>784</v>
      </c>
      <c r="D315" t="s">
        <v>782</v>
      </c>
      <c r="E315" t="s">
        <v>1170</v>
      </c>
      <c r="F315" t="s">
        <v>783</v>
      </c>
      <c r="G315" t="s">
        <v>1171</v>
      </c>
      <c r="H315" t="s">
        <v>103</v>
      </c>
      <c r="I315">
        <v>44044</v>
      </c>
      <c r="J315" s="2">
        <v>5</v>
      </c>
      <c r="K315">
        <v>562211</v>
      </c>
      <c r="L315" s="32" t="s">
        <v>781</v>
      </c>
      <c r="M315" s="32" t="s">
        <v>1018</v>
      </c>
      <c r="N315">
        <v>41.324167000000003</v>
      </c>
      <c r="O315">
        <v>-82.034722000000002</v>
      </c>
      <c r="P315" s="9">
        <v>110000385592</v>
      </c>
      <c r="Q315" s="9">
        <v>1321220206371</v>
      </c>
      <c r="R315" t="s">
        <v>1019</v>
      </c>
      <c r="S315" t="s">
        <v>1020</v>
      </c>
      <c r="T315" s="34">
        <v>3</v>
      </c>
      <c r="U315" s="2" t="s">
        <v>1067</v>
      </c>
      <c r="V315">
        <v>8.9999999999999993E-3</v>
      </c>
      <c r="W315">
        <v>8.9999999999999993E-3</v>
      </c>
      <c r="Y315">
        <v>1E-3</v>
      </c>
      <c r="Z315">
        <v>0.01</v>
      </c>
      <c r="AA315" t="s">
        <v>1021</v>
      </c>
      <c r="AB315" s="32" t="s">
        <v>1172</v>
      </c>
      <c r="AD315" s="33" t="s">
        <v>777</v>
      </c>
      <c r="AJ315" t="s">
        <v>1018</v>
      </c>
      <c r="AK315" t="s">
        <v>1018</v>
      </c>
      <c r="AL315" t="s">
        <v>1018</v>
      </c>
      <c r="AM315" t="s">
        <v>1018</v>
      </c>
      <c r="AN315" t="s">
        <v>1018</v>
      </c>
      <c r="AO315" t="s">
        <v>1018</v>
      </c>
      <c r="AP315" t="s">
        <v>1018</v>
      </c>
      <c r="AQ315" t="s">
        <v>1018</v>
      </c>
      <c r="AR315" t="s">
        <v>1018</v>
      </c>
      <c r="AS315" t="s">
        <v>1018</v>
      </c>
      <c r="AT315" t="s">
        <v>1018</v>
      </c>
      <c r="AU315" t="s">
        <v>1018</v>
      </c>
      <c r="AV315" t="s">
        <v>1018</v>
      </c>
      <c r="AW315" t="s">
        <v>1018</v>
      </c>
      <c r="AX315" t="s">
        <v>1018</v>
      </c>
      <c r="AY315" t="s">
        <v>1018</v>
      </c>
      <c r="AZ315" t="s">
        <v>1018</v>
      </c>
      <c r="BA315" t="s">
        <v>1018</v>
      </c>
      <c r="BB315" t="s">
        <v>1018</v>
      </c>
      <c r="BC315" t="s">
        <v>1018</v>
      </c>
      <c r="BD315" t="s">
        <v>1018</v>
      </c>
      <c r="BE315" t="s">
        <v>1018</v>
      </c>
      <c r="BF315" t="s">
        <v>1018</v>
      </c>
      <c r="BG315" t="s">
        <v>1018</v>
      </c>
      <c r="BH315" t="s">
        <v>1018</v>
      </c>
      <c r="BI315" t="s">
        <v>1018</v>
      </c>
      <c r="BJ315" t="s">
        <v>1018</v>
      </c>
      <c r="BK315" t="s">
        <v>1018</v>
      </c>
      <c r="BL315" t="s">
        <v>1018</v>
      </c>
      <c r="BM315" t="s">
        <v>1018</v>
      </c>
      <c r="BN315" t="s">
        <v>1018</v>
      </c>
      <c r="BO315" t="s">
        <v>1018</v>
      </c>
      <c r="BP315" t="s">
        <v>1018</v>
      </c>
      <c r="BQ315" t="s">
        <v>1018</v>
      </c>
      <c r="BR315" t="s">
        <v>1018</v>
      </c>
      <c r="BS315" t="s">
        <v>1018</v>
      </c>
      <c r="BT315" t="s">
        <v>1018</v>
      </c>
      <c r="BU315" t="s">
        <v>1018</v>
      </c>
      <c r="BV315" t="s">
        <v>1018</v>
      </c>
      <c r="BW315" t="s">
        <v>1018</v>
      </c>
      <c r="BX315" t="s">
        <v>1018</v>
      </c>
      <c r="BY315" t="s">
        <v>1018</v>
      </c>
      <c r="BZ315" t="s">
        <v>1018</v>
      </c>
      <c r="CA315" t="s">
        <v>1018</v>
      </c>
      <c r="CB315" t="s">
        <v>1028</v>
      </c>
      <c r="CC315" t="s">
        <v>1018</v>
      </c>
      <c r="CD315" t="s">
        <v>1018</v>
      </c>
      <c r="CE315" t="s">
        <v>1018</v>
      </c>
      <c r="CF315" t="s">
        <v>1018</v>
      </c>
      <c r="CG315" t="s">
        <v>1018</v>
      </c>
      <c r="CH315" t="s">
        <v>1028</v>
      </c>
      <c r="CI315" t="s">
        <v>1018</v>
      </c>
      <c r="CJ315" t="s">
        <v>1018</v>
      </c>
      <c r="CK315" t="s">
        <v>1028</v>
      </c>
      <c r="CL315" t="s">
        <v>370</v>
      </c>
      <c r="CM315" t="s">
        <v>370</v>
      </c>
      <c r="CN315" t="s">
        <v>370</v>
      </c>
      <c r="CO315" t="s">
        <v>370</v>
      </c>
      <c r="CP315" t="s">
        <v>370</v>
      </c>
      <c r="CQ315" t="s">
        <v>370</v>
      </c>
      <c r="CR315" t="s">
        <v>370</v>
      </c>
      <c r="CS315" t="s">
        <v>370</v>
      </c>
      <c r="CT315" t="s">
        <v>370</v>
      </c>
      <c r="CU315" t="s">
        <v>370</v>
      </c>
      <c r="CV315" t="s">
        <v>370</v>
      </c>
      <c r="CW315" t="s">
        <v>370</v>
      </c>
      <c r="CX315" t="s">
        <v>370</v>
      </c>
      <c r="CY315" t="s">
        <v>370</v>
      </c>
      <c r="CZ315" t="s">
        <v>370</v>
      </c>
      <c r="DA315" t="s">
        <v>370</v>
      </c>
      <c r="DB315" t="s">
        <v>370</v>
      </c>
      <c r="DC315" t="s">
        <v>370</v>
      </c>
      <c r="DD315" t="s">
        <v>370</v>
      </c>
      <c r="DE315" t="s">
        <v>370</v>
      </c>
      <c r="DF315" t="s">
        <v>370</v>
      </c>
      <c r="DG315" t="s">
        <v>370</v>
      </c>
      <c r="DH315" t="s">
        <v>370</v>
      </c>
      <c r="DI315" t="s">
        <v>370</v>
      </c>
      <c r="DJ315" t="s">
        <v>370</v>
      </c>
      <c r="DK315" t="s">
        <v>370</v>
      </c>
      <c r="DL315" t="s">
        <v>370</v>
      </c>
      <c r="DM315" t="s">
        <v>370</v>
      </c>
      <c r="DN315" t="s">
        <v>370</v>
      </c>
      <c r="DO315" t="s">
        <v>370</v>
      </c>
      <c r="DP315" t="s">
        <v>370</v>
      </c>
      <c r="DQ315" t="s">
        <v>370</v>
      </c>
      <c r="DR315" t="s">
        <v>370</v>
      </c>
      <c r="DS315" t="s">
        <v>370</v>
      </c>
      <c r="DT315" t="s">
        <v>370</v>
      </c>
      <c r="DU315" t="s">
        <v>370</v>
      </c>
      <c r="DV315" t="s">
        <v>370</v>
      </c>
      <c r="DW315" t="s">
        <v>370</v>
      </c>
      <c r="DX315" t="s">
        <v>370</v>
      </c>
      <c r="DY315" t="s">
        <v>370</v>
      </c>
      <c r="DZ315" t="s">
        <v>370</v>
      </c>
      <c r="EA315" t="s">
        <v>370</v>
      </c>
      <c r="EB315" t="s">
        <v>370</v>
      </c>
      <c r="EC315" t="s">
        <v>370</v>
      </c>
      <c r="ED315" t="s">
        <v>1005</v>
      </c>
      <c r="EE315" t="s">
        <v>370</v>
      </c>
      <c r="EF315" t="s">
        <v>370</v>
      </c>
      <c r="EG315" t="s">
        <v>370</v>
      </c>
      <c r="EH315" t="s">
        <v>370</v>
      </c>
      <c r="EI315" t="s">
        <v>370</v>
      </c>
      <c r="EJ315" t="s">
        <v>1011</v>
      </c>
      <c r="EK315" t="s">
        <v>370</v>
      </c>
      <c r="EL315" t="s">
        <v>370</v>
      </c>
      <c r="EM315" t="s">
        <v>1014</v>
      </c>
    </row>
    <row r="316" spans="1:143" ht="45" x14ac:dyDescent="0.25">
      <c r="A316" t="s">
        <v>1023</v>
      </c>
      <c r="B316">
        <v>2021</v>
      </c>
      <c r="C316" t="s">
        <v>67</v>
      </c>
      <c r="D316" t="s">
        <v>65</v>
      </c>
      <c r="E316" t="s">
        <v>1118</v>
      </c>
      <c r="F316" t="s">
        <v>66</v>
      </c>
      <c r="G316" t="s">
        <v>1119</v>
      </c>
      <c r="H316" t="s">
        <v>62</v>
      </c>
      <c r="I316">
        <v>77541</v>
      </c>
      <c r="J316" s="2">
        <v>6</v>
      </c>
      <c r="K316">
        <v>325199</v>
      </c>
      <c r="L316" s="32" t="s">
        <v>68</v>
      </c>
      <c r="M316" s="32" t="s">
        <v>1018</v>
      </c>
      <c r="N316">
        <v>29.002075000000001</v>
      </c>
      <c r="O316">
        <v>-95.399777</v>
      </c>
      <c r="P316" s="9">
        <v>110000463392</v>
      </c>
      <c r="Q316" s="9">
        <v>1321220225054</v>
      </c>
      <c r="R316" t="s">
        <v>1019</v>
      </c>
      <c r="S316" t="s">
        <v>1020</v>
      </c>
      <c r="T316" s="34">
        <v>4</v>
      </c>
      <c r="U316" s="2" t="s">
        <v>1032</v>
      </c>
      <c r="V316" t="s">
        <v>366</v>
      </c>
      <c r="W316">
        <v>0</v>
      </c>
      <c r="Y316">
        <v>37</v>
      </c>
      <c r="Z316">
        <v>37</v>
      </c>
      <c r="AA316" t="s">
        <v>1021</v>
      </c>
      <c r="AB316" s="32" t="s">
        <v>1087</v>
      </c>
      <c r="AD316" s="33" t="s">
        <v>388</v>
      </c>
      <c r="AJ316" t="s">
        <v>1018</v>
      </c>
      <c r="AK316" t="s">
        <v>1018</v>
      </c>
      <c r="AL316" t="s">
        <v>1018</v>
      </c>
      <c r="AM316" t="s">
        <v>1018</v>
      </c>
      <c r="AN316" t="s">
        <v>1018</v>
      </c>
      <c r="AO316" t="s">
        <v>1018</v>
      </c>
      <c r="AP316" t="s">
        <v>1018</v>
      </c>
      <c r="AQ316" t="s">
        <v>1018</v>
      </c>
      <c r="AR316" t="s">
        <v>1018</v>
      </c>
      <c r="AS316" t="s">
        <v>1018</v>
      </c>
      <c r="AT316" t="s">
        <v>1018</v>
      </c>
      <c r="AU316" t="s">
        <v>1018</v>
      </c>
      <c r="AV316" t="s">
        <v>1028</v>
      </c>
      <c r="AW316" t="s">
        <v>1018</v>
      </c>
      <c r="AX316" t="s">
        <v>1018</v>
      </c>
      <c r="AY316" t="s">
        <v>1018</v>
      </c>
      <c r="AZ316" t="s">
        <v>1018</v>
      </c>
      <c r="BA316" t="s">
        <v>1018</v>
      </c>
      <c r="BB316" t="s">
        <v>1018</v>
      </c>
      <c r="BC316" t="s">
        <v>1018</v>
      </c>
      <c r="BD316" t="s">
        <v>1018</v>
      </c>
      <c r="BE316" t="s">
        <v>1018</v>
      </c>
      <c r="BF316" t="s">
        <v>1018</v>
      </c>
      <c r="BG316" t="s">
        <v>1018</v>
      </c>
      <c r="BH316" t="s">
        <v>1028</v>
      </c>
      <c r="BI316" t="s">
        <v>1018</v>
      </c>
      <c r="BJ316" t="s">
        <v>1018</v>
      </c>
      <c r="BK316" t="s">
        <v>1018</v>
      </c>
      <c r="BL316" t="s">
        <v>1018</v>
      </c>
      <c r="BM316" t="s">
        <v>1018</v>
      </c>
      <c r="BN316" t="s">
        <v>1018</v>
      </c>
      <c r="BO316" t="s">
        <v>1018</v>
      </c>
      <c r="BP316" t="s">
        <v>1018</v>
      </c>
      <c r="BQ316" t="s">
        <v>1018</v>
      </c>
      <c r="BR316" t="s">
        <v>1018</v>
      </c>
      <c r="BS316" t="s">
        <v>1018</v>
      </c>
      <c r="BT316" t="s">
        <v>1018</v>
      </c>
      <c r="BU316" t="s">
        <v>1018</v>
      </c>
      <c r="BV316" t="s">
        <v>1018</v>
      </c>
      <c r="BW316" t="s">
        <v>1018</v>
      </c>
      <c r="BX316" t="s">
        <v>1018</v>
      </c>
      <c r="BY316" t="s">
        <v>1018</v>
      </c>
      <c r="BZ316" t="s">
        <v>1018</v>
      </c>
      <c r="CA316" t="s">
        <v>1018</v>
      </c>
      <c r="CB316" t="s">
        <v>1018</v>
      </c>
      <c r="CC316" t="s">
        <v>1018</v>
      </c>
      <c r="CD316" t="s">
        <v>1018</v>
      </c>
      <c r="CE316" t="s">
        <v>1018</v>
      </c>
      <c r="CF316" t="s">
        <v>1018</v>
      </c>
      <c r="CG316" t="s">
        <v>1018</v>
      </c>
      <c r="CH316" t="s">
        <v>1018</v>
      </c>
      <c r="CI316" t="s">
        <v>1018</v>
      </c>
      <c r="CJ316" t="s">
        <v>1018</v>
      </c>
      <c r="CK316" t="s">
        <v>1018</v>
      </c>
      <c r="CL316" t="s">
        <v>370</v>
      </c>
      <c r="CM316" t="s">
        <v>370</v>
      </c>
      <c r="CN316" t="s">
        <v>370</v>
      </c>
      <c r="CO316" t="s">
        <v>370</v>
      </c>
      <c r="CP316" t="s">
        <v>370</v>
      </c>
      <c r="CQ316" t="s">
        <v>370</v>
      </c>
      <c r="CR316" t="s">
        <v>370</v>
      </c>
      <c r="CS316" t="s">
        <v>370</v>
      </c>
      <c r="CT316" t="s">
        <v>370</v>
      </c>
      <c r="CU316" t="s">
        <v>370</v>
      </c>
      <c r="CV316" t="s">
        <v>370</v>
      </c>
      <c r="CW316" t="s">
        <v>370</v>
      </c>
      <c r="CX316" t="s">
        <v>1071</v>
      </c>
      <c r="CY316" t="s">
        <v>370</v>
      </c>
      <c r="CZ316" t="s">
        <v>370</v>
      </c>
      <c r="DA316" t="s">
        <v>370</v>
      </c>
      <c r="DB316" t="s">
        <v>370</v>
      </c>
      <c r="DC316" t="s">
        <v>370</v>
      </c>
      <c r="DD316" t="s">
        <v>370</v>
      </c>
      <c r="DE316" t="s">
        <v>370</v>
      </c>
      <c r="DF316" t="s">
        <v>370</v>
      </c>
      <c r="DG316" t="s">
        <v>370</v>
      </c>
      <c r="DH316" t="s">
        <v>370</v>
      </c>
      <c r="DI316" t="s">
        <v>370</v>
      </c>
      <c r="DJ316" t="s">
        <v>985</v>
      </c>
      <c r="DK316" t="s">
        <v>370</v>
      </c>
      <c r="DL316" t="s">
        <v>370</v>
      </c>
      <c r="DM316" t="s">
        <v>370</v>
      </c>
      <c r="DN316" t="s">
        <v>370</v>
      </c>
      <c r="DO316" t="s">
        <v>370</v>
      </c>
      <c r="DP316" t="s">
        <v>370</v>
      </c>
      <c r="DQ316" t="s">
        <v>370</v>
      </c>
      <c r="DR316" t="s">
        <v>370</v>
      </c>
      <c r="DS316" t="s">
        <v>370</v>
      </c>
      <c r="DT316" t="s">
        <v>370</v>
      </c>
      <c r="DU316" t="s">
        <v>370</v>
      </c>
      <c r="DV316" t="s">
        <v>370</v>
      </c>
      <c r="DW316" t="s">
        <v>370</v>
      </c>
      <c r="DX316" t="s">
        <v>370</v>
      </c>
      <c r="DY316" t="s">
        <v>370</v>
      </c>
      <c r="DZ316" t="s">
        <v>370</v>
      </c>
      <c r="EA316" t="s">
        <v>370</v>
      </c>
      <c r="EB316" t="s">
        <v>370</v>
      </c>
      <c r="EC316" t="s">
        <v>370</v>
      </c>
      <c r="ED316" t="s">
        <v>370</v>
      </c>
      <c r="EE316" t="s">
        <v>370</v>
      </c>
      <c r="EF316" t="s">
        <v>370</v>
      </c>
      <c r="EG316" t="s">
        <v>370</v>
      </c>
      <c r="EH316" t="s">
        <v>370</v>
      </c>
      <c r="EI316" t="s">
        <v>370</v>
      </c>
      <c r="EJ316" t="s">
        <v>370</v>
      </c>
      <c r="EK316" t="s">
        <v>370</v>
      </c>
      <c r="EL316" t="s">
        <v>370</v>
      </c>
      <c r="EM316" t="s">
        <v>370</v>
      </c>
    </row>
    <row r="317" spans="1:143" ht="30" x14ac:dyDescent="0.25">
      <c r="A317" t="s">
        <v>1023</v>
      </c>
      <c r="B317">
        <v>2021</v>
      </c>
      <c r="C317" t="s">
        <v>829</v>
      </c>
      <c r="D317" t="s">
        <v>827</v>
      </c>
      <c r="E317" t="s">
        <v>1320</v>
      </c>
      <c r="F317" t="s">
        <v>828</v>
      </c>
      <c r="G317" t="s">
        <v>1050</v>
      </c>
      <c r="H317" t="s">
        <v>62</v>
      </c>
      <c r="I317">
        <v>77705</v>
      </c>
      <c r="J317" s="2">
        <v>6</v>
      </c>
      <c r="K317">
        <v>562211</v>
      </c>
      <c r="L317" s="32" t="s">
        <v>781</v>
      </c>
      <c r="M317" s="32" t="s">
        <v>1018</v>
      </c>
      <c r="N317">
        <v>29.853055999999999</v>
      </c>
      <c r="O317">
        <v>-94.095277999999993</v>
      </c>
      <c r="P317" s="9">
        <v>110035783658</v>
      </c>
      <c r="Q317" s="9">
        <v>1321220226738</v>
      </c>
      <c r="R317" t="s">
        <v>1019</v>
      </c>
      <c r="S317" t="s">
        <v>1020</v>
      </c>
      <c r="T317" s="34">
        <v>3</v>
      </c>
      <c r="U317" s="2" t="s">
        <v>1067</v>
      </c>
      <c r="V317">
        <v>5</v>
      </c>
      <c r="W317">
        <v>5</v>
      </c>
      <c r="Y317">
        <v>0</v>
      </c>
      <c r="Z317">
        <v>5</v>
      </c>
      <c r="AA317" t="s">
        <v>1021</v>
      </c>
      <c r="AB317" s="32" t="s">
        <v>1175</v>
      </c>
      <c r="AD317" s="33" t="s">
        <v>777</v>
      </c>
      <c r="AJ317" t="s">
        <v>1018</v>
      </c>
      <c r="AK317" t="s">
        <v>1018</v>
      </c>
      <c r="AL317" t="s">
        <v>1018</v>
      </c>
      <c r="AM317" t="s">
        <v>1018</v>
      </c>
      <c r="AN317" t="s">
        <v>1018</v>
      </c>
      <c r="AO317" t="s">
        <v>1018</v>
      </c>
      <c r="AP317" t="s">
        <v>1018</v>
      </c>
      <c r="AQ317" t="s">
        <v>1018</v>
      </c>
      <c r="AR317" t="s">
        <v>1018</v>
      </c>
      <c r="AS317" t="s">
        <v>1018</v>
      </c>
      <c r="AT317" t="s">
        <v>1018</v>
      </c>
      <c r="AU317" t="s">
        <v>1018</v>
      </c>
      <c r="AV317" t="s">
        <v>1018</v>
      </c>
      <c r="AW317" t="s">
        <v>1018</v>
      </c>
      <c r="AX317" t="s">
        <v>1018</v>
      </c>
      <c r="AY317" t="s">
        <v>1018</v>
      </c>
      <c r="AZ317" t="s">
        <v>1018</v>
      </c>
      <c r="BA317" t="s">
        <v>1018</v>
      </c>
      <c r="BB317" t="s">
        <v>1018</v>
      </c>
      <c r="BC317" t="s">
        <v>1018</v>
      </c>
      <c r="BD317" t="s">
        <v>1018</v>
      </c>
      <c r="BE317" t="s">
        <v>1018</v>
      </c>
      <c r="BF317" t="s">
        <v>1018</v>
      </c>
      <c r="BG317" t="s">
        <v>1018</v>
      </c>
      <c r="BH317" t="s">
        <v>1018</v>
      </c>
      <c r="BI317" t="s">
        <v>1018</v>
      </c>
      <c r="BJ317" t="s">
        <v>1018</v>
      </c>
      <c r="BK317" t="s">
        <v>1018</v>
      </c>
      <c r="BL317" t="s">
        <v>1018</v>
      </c>
      <c r="BM317" t="s">
        <v>1018</v>
      </c>
      <c r="BN317" t="s">
        <v>1018</v>
      </c>
      <c r="BO317" t="s">
        <v>1018</v>
      </c>
      <c r="BP317" t="s">
        <v>1018</v>
      </c>
      <c r="BQ317" t="s">
        <v>1018</v>
      </c>
      <c r="BR317" t="s">
        <v>1018</v>
      </c>
      <c r="BS317" t="s">
        <v>1018</v>
      </c>
      <c r="BT317" t="s">
        <v>1018</v>
      </c>
      <c r="BU317" t="s">
        <v>1018</v>
      </c>
      <c r="BV317" t="s">
        <v>1018</v>
      </c>
      <c r="BW317" t="s">
        <v>1018</v>
      </c>
      <c r="BX317" t="s">
        <v>1018</v>
      </c>
      <c r="BY317" t="s">
        <v>1018</v>
      </c>
      <c r="BZ317" t="s">
        <v>1018</v>
      </c>
      <c r="CA317" t="s">
        <v>1018</v>
      </c>
      <c r="CB317" t="s">
        <v>1028</v>
      </c>
      <c r="CC317" t="s">
        <v>1018</v>
      </c>
      <c r="CD317" t="s">
        <v>1018</v>
      </c>
      <c r="CE317" t="s">
        <v>1018</v>
      </c>
      <c r="CF317" t="s">
        <v>1018</v>
      </c>
      <c r="CG317" t="s">
        <v>1018</v>
      </c>
      <c r="CH317" t="s">
        <v>1018</v>
      </c>
      <c r="CI317" t="s">
        <v>1018</v>
      </c>
      <c r="CJ317" t="s">
        <v>1018</v>
      </c>
      <c r="CK317" t="s">
        <v>1028</v>
      </c>
      <c r="CL317" t="s">
        <v>370</v>
      </c>
      <c r="CM317" t="s">
        <v>370</v>
      </c>
      <c r="CN317" t="s">
        <v>370</v>
      </c>
      <c r="CO317" t="s">
        <v>370</v>
      </c>
      <c r="CP317" t="s">
        <v>370</v>
      </c>
      <c r="CQ317" t="s">
        <v>370</v>
      </c>
      <c r="CR317" t="s">
        <v>370</v>
      </c>
      <c r="CS317" t="s">
        <v>370</v>
      </c>
      <c r="CT317" t="s">
        <v>370</v>
      </c>
      <c r="CU317" t="s">
        <v>370</v>
      </c>
      <c r="CV317" t="s">
        <v>370</v>
      </c>
      <c r="CW317" t="s">
        <v>370</v>
      </c>
      <c r="CX317" t="s">
        <v>370</v>
      </c>
      <c r="CY317" t="s">
        <v>370</v>
      </c>
      <c r="CZ317" t="s">
        <v>370</v>
      </c>
      <c r="DA317" t="s">
        <v>370</v>
      </c>
      <c r="DB317" t="s">
        <v>370</v>
      </c>
      <c r="DC317" t="s">
        <v>370</v>
      </c>
      <c r="DD317" t="s">
        <v>370</v>
      </c>
      <c r="DE317" t="s">
        <v>370</v>
      </c>
      <c r="DF317" t="s">
        <v>370</v>
      </c>
      <c r="DG317" t="s">
        <v>370</v>
      </c>
      <c r="DH317" t="s">
        <v>370</v>
      </c>
      <c r="DI317" t="s">
        <v>370</v>
      </c>
      <c r="DJ317" t="s">
        <v>370</v>
      </c>
      <c r="DK317" t="s">
        <v>370</v>
      </c>
      <c r="DL317" t="s">
        <v>370</v>
      </c>
      <c r="DM317" t="s">
        <v>370</v>
      </c>
      <c r="DN317" t="s">
        <v>370</v>
      </c>
      <c r="DO317" t="s">
        <v>370</v>
      </c>
      <c r="DP317" t="s">
        <v>370</v>
      </c>
      <c r="DQ317" t="s">
        <v>370</v>
      </c>
      <c r="DR317" t="s">
        <v>370</v>
      </c>
      <c r="DS317" t="s">
        <v>370</v>
      </c>
      <c r="DT317" t="s">
        <v>370</v>
      </c>
      <c r="DU317" t="s">
        <v>370</v>
      </c>
      <c r="DV317" t="s">
        <v>370</v>
      </c>
      <c r="DW317" t="s">
        <v>370</v>
      </c>
      <c r="DX317" t="s">
        <v>370</v>
      </c>
      <c r="DY317" t="s">
        <v>370</v>
      </c>
      <c r="DZ317" t="s">
        <v>370</v>
      </c>
      <c r="EA317" t="s">
        <v>370</v>
      </c>
      <c r="EB317" t="s">
        <v>370</v>
      </c>
      <c r="EC317" t="s">
        <v>370</v>
      </c>
      <c r="ED317" t="s">
        <v>1005</v>
      </c>
      <c r="EE317" t="s">
        <v>370</v>
      </c>
      <c r="EF317" t="s">
        <v>370</v>
      </c>
      <c r="EG317" t="s">
        <v>370</v>
      </c>
      <c r="EH317" t="s">
        <v>370</v>
      </c>
      <c r="EI317" t="s">
        <v>370</v>
      </c>
      <c r="EJ317" t="s">
        <v>370</v>
      </c>
      <c r="EK317" t="s">
        <v>370</v>
      </c>
      <c r="EL317" t="s">
        <v>370</v>
      </c>
      <c r="EM317" t="s">
        <v>1014</v>
      </c>
    </row>
    <row r="318" spans="1:143" ht="90" x14ac:dyDescent="0.25">
      <c r="A318" t="s">
        <v>1023</v>
      </c>
      <c r="B318">
        <v>2021</v>
      </c>
      <c r="C318" t="s">
        <v>72</v>
      </c>
      <c r="D318" t="s">
        <v>70</v>
      </c>
      <c r="E318" t="s">
        <v>1210</v>
      </c>
      <c r="F318" t="s">
        <v>71</v>
      </c>
      <c r="G318" t="s">
        <v>1211</v>
      </c>
      <c r="H318" t="s">
        <v>55</v>
      </c>
      <c r="I318">
        <v>70057</v>
      </c>
      <c r="J318" s="2">
        <v>6</v>
      </c>
      <c r="K318">
        <v>325199</v>
      </c>
      <c r="L318" s="32" t="s">
        <v>68</v>
      </c>
      <c r="M318" s="32" t="s">
        <v>1018</v>
      </c>
      <c r="N318">
        <v>29.982900000000001</v>
      </c>
      <c r="O318">
        <v>-90.443700000000007</v>
      </c>
      <c r="P318" s="9">
        <v>110000597104</v>
      </c>
      <c r="Q318" s="9">
        <v>1321220240598</v>
      </c>
      <c r="R318" t="s">
        <v>1019</v>
      </c>
      <c r="S318" t="s">
        <v>1020</v>
      </c>
      <c r="T318" s="34">
        <v>2</v>
      </c>
      <c r="U318" s="2" t="s">
        <v>1212</v>
      </c>
      <c r="V318">
        <v>0</v>
      </c>
      <c r="W318">
        <v>0</v>
      </c>
      <c r="Y318">
        <v>0</v>
      </c>
      <c r="Z318">
        <v>0</v>
      </c>
      <c r="AA318" t="s">
        <v>1021</v>
      </c>
      <c r="AB318" s="32" t="s">
        <v>1213</v>
      </c>
      <c r="AD318" s="33" t="s">
        <v>22</v>
      </c>
      <c r="AJ318" t="s">
        <v>1028</v>
      </c>
      <c r="AK318" t="s">
        <v>1018</v>
      </c>
      <c r="AL318" t="s">
        <v>1028</v>
      </c>
      <c r="AM318" t="s">
        <v>1028</v>
      </c>
      <c r="AN318" t="s">
        <v>1028</v>
      </c>
      <c r="AO318" t="s">
        <v>1028</v>
      </c>
      <c r="AP318" t="s">
        <v>1028</v>
      </c>
      <c r="AQ318" t="s">
        <v>1018</v>
      </c>
      <c r="AR318" t="s">
        <v>1018</v>
      </c>
      <c r="AS318" t="s">
        <v>1018</v>
      </c>
      <c r="AT318" t="s">
        <v>1028</v>
      </c>
      <c r="AU318" t="s">
        <v>1018</v>
      </c>
      <c r="AV318" t="s">
        <v>1018</v>
      </c>
      <c r="AW318" t="s">
        <v>1018</v>
      </c>
      <c r="AX318" t="s">
        <v>1018</v>
      </c>
      <c r="AY318" t="s">
        <v>1018</v>
      </c>
      <c r="AZ318" t="s">
        <v>1018</v>
      </c>
      <c r="BA318" t="s">
        <v>1018</v>
      </c>
      <c r="BB318" t="s">
        <v>1018</v>
      </c>
      <c r="BC318" t="s">
        <v>1018</v>
      </c>
      <c r="BD318" t="s">
        <v>1018</v>
      </c>
      <c r="BE318" t="s">
        <v>1018</v>
      </c>
      <c r="BF318" t="s">
        <v>1018</v>
      </c>
      <c r="BG318" t="s">
        <v>1018</v>
      </c>
      <c r="BH318" t="s">
        <v>1018</v>
      </c>
      <c r="BI318" t="s">
        <v>1018</v>
      </c>
      <c r="BJ318" t="s">
        <v>1018</v>
      </c>
      <c r="BK318" t="s">
        <v>1028</v>
      </c>
      <c r="BL318" t="s">
        <v>1018</v>
      </c>
      <c r="BM318" t="s">
        <v>1018</v>
      </c>
      <c r="BN318" t="s">
        <v>1018</v>
      </c>
      <c r="BO318" t="s">
        <v>1018</v>
      </c>
      <c r="BP318" t="s">
        <v>1018</v>
      </c>
      <c r="BQ318" t="s">
        <v>1018</v>
      </c>
      <c r="BR318" t="s">
        <v>1018</v>
      </c>
      <c r="BS318" t="s">
        <v>1018</v>
      </c>
      <c r="BT318" t="s">
        <v>1018</v>
      </c>
      <c r="BU318" t="s">
        <v>1018</v>
      </c>
      <c r="BV318" t="s">
        <v>1018</v>
      </c>
      <c r="BW318" t="s">
        <v>1018</v>
      </c>
      <c r="BX318" t="s">
        <v>1018</v>
      </c>
      <c r="BY318" t="s">
        <v>1018</v>
      </c>
      <c r="BZ318" t="s">
        <v>1018</v>
      </c>
      <c r="CA318" t="s">
        <v>1018</v>
      </c>
      <c r="CB318" t="s">
        <v>1018</v>
      </c>
      <c r="CC318" t="s">
        <v>1018</v>
      </c>
      <c r="CD318" t="s">
        <v>1018</v>
      </c>
      <c r="CE318" t="s">
        <v>1018</v>
      </c>
      <c r="CF318" t="s">
        <v>1018</v>
      </c>
      <c r="CG318" t="s">
        <v>1018</v>
      </c>
      <c r="CH318" t="s">
        <v>1018</v>
      </c>
      <c r="CI318" t="s">
        <v>1018</v>
      </c>
      <c r="CJ318" t="s">
        <v>1018</v>
      </c>
      <c r="CK318" t="s">
        <v>1018</v>
      </c>
      <c r="CL318" t="s">
        <v>1069</v>
      </c>
      <c r="CM318" t="s">
        <v>370</v>
      </c>
      <c r="CN318" t="s">
        <v>1093</v>
      </c>
      <c r="CO318" t="s">
        <v>1181</v>
      </c>
      <c r="CP318" t="s">
        <v>1070</v>
      </c>
      <c r="CQ318" t="s">
        <v>966</v>
      </c>
      <c r="CR318" t="s">
        <v>1029</v>
      </c>
      <c r="CS318" t="s">
        <v>370</v>
      </c>
      <c r="CT318" t="s">
        <v>370</v>
      </c>
      <c r="CU318" t="s">
        <v>370</v>
      </c>
      <c r="CV318" t="s">
        <v>971</v>
      </c>
      <c r="CW318" t="s">
        <v>370</v>
      </c>
      <c r="CX318" t="s">
        <v>370</v>
      </c>
      <c r="CY318" t="s">
        <v>370</v>
      </c>
      <c r="CZ318" t="s">
        <v>370</v>
      </c>
      <c r="DA318" t="s">
        <v>370</v>
      </c>
      <c r="DB318" t="s">
        <v>370</v>
      </c>
      <c r="DC318" t="s">
        <v>370</v>
      </c>
      <c r="DD318" t="s">
        <v>370</v>
      </c>
      <c r="DE318" t="s">
        <v>370</v>
      </c>
      <c r="DF318" t="s">
        <v>370</v>
      </c>
      <c r="DG318" t="s">
        <v>370</v>
      </c>
      <c r="DH318" t="s">
        <v>370</v>
      </c>
      <c r="DI318" t="s">
        <v>370</v>
      </c>
      <c r="DJ318" t="s">
        <v>370</v>
      </c>
      <c r="DK318" t="s">
        <v>370</v>
      </c>
      <c r="DL318" t="s">
        <v>370</v>
      </c>
      <c r="DM318" t="s">
        <v>1103</v>
      </c>
      <c r="DN318" t="s">
        <v>370</v>
      </c>
      <c r="DO318" t="s">
        <v>370</v>
      </c>
      <c r="DP318" t="s">
        <v>370</v>
      </c>
      <c r="DQ318" t="s">
        <v>370</v>
      </c>
      <c r="DR318" t="s">
        <v>370</v>
      </c>
      <c r="DS318" t="s">
        <v>370</v>
      </c>
      <c r="DT318" t="s">
        <v>370</v>
      </c>
      <c r="DU318" t="s">
        <v>370</v>
      </c>
      <c r="DV318" t="s">
        <v>370</v>
      </c>
      <c r="DW318" t="s">
        <v>370</v>
      </c>
      <c r="DX318" t="s">
        <v>370</v>
      </c>
      <c r="DY318" t="s">
        <v>370</v>
      </c>
      <c r="DZ318" t="s">
        <v>370</v>
      </c>
      <c r="EA318" t="s">
        <v>370</v>
      </c>
      <c r="EB318" t="s">
        <v>370</v>
      </c>
      <c r="EC318" t="s">
        <v>370</v>
      </c>
      <c r="ED318" t="s">
        <v>370</v>
      </c>
      <c r="EE318" t="s">
        <v>370</v>
      </c>
      <c r="EF318" t="s">
        <v>370</v>
      </c>
      <c r="EG318" t="s">
        <v>370</v>
      </c>
      <c r="EH318" t="s">
        <v>370</v>
      </c>
      <c r="EI318" t="s">
        <v>370</v>
      </c>
      <c r="EJ318" t="s">
        <v>370</v>
      </c>
      <c r="EK318" t="s">
        <v>370</v>
      </c>
      <c r="EL318" t="s">
        <v>370</v>
      </c>
      <c r="EM318" t="s">
        <v>370</v>
      </c>
    </row>
    <row r="319" spans="1:143" ht="60" x14ac:dyDescent="0.25">
      <c r="A319" t="s">
        <v>1023</v>
      </c>
      <c r="B319">
        <v>2021</v>
      </c>
      <c r="C319" t="s">
        <v>45</v>
      </c>
      <c r="D319" t="s">
        <v>41</v>
      </c>
      <c r="E319" t="s">
        <v>1302</v>
      </c>
      <c r="F319" t="s">
        <v>43</v>
      </c>
      <c r="G319" t="s">
        <v>1286</v>
      </c>
      <c r="H319" t="s">
        <v>44</v>
      </c>
      <c r="I319">
        <v>60421</v>
      </c>
      <c r="J319" s="2">
        <v>5</v>
      </c>
      <c r="K319">
        <v>325613</v>
      </c>
      <c r="L319" s="32" t="s">
        <v>46</v>
      </c>
      <c r="M319" s="32" t="s">
        <v>1018</v>
      </c>
      <c r="N319">
        <v>41.441667000000002</v>
      </c>
      <c r="O319">
        <v>-88.159719999999993</v>
      </c>
      <c r="P319" s="9">
        <v>110000432504</v>
      </c>
      <c r="Q319" s="9">
        <v>1321220243125</v>
      </c>
      <c r="R319" t="s">
        <v>1019</v>
      </c>
      <c r="S319" t="s">
        <v>1020</v>
      </c>
      <c r="T319" s="34">
        <v>6</v>
      </c>
      <c r="U319" s="2" t="s">
        <v>1026</v>
      </c>
      <c r="V319">
        <v>28844</v>
      </c>
      <c r="W319">
        <v>28844</v>
      </c>
      <c r="Y319">
        <v>54868</v>
      </c>
      <c r="Z319">
        <v>83712</v>
      </c>
      <c r="AA319" t="s">
        <v>1021</v>
      </c>
      <c r="AB319" s="32" t="s">
        <v>1303</v>
      </c>
      <c r="AD319" s="33" t="s">
        <v>22</v>
      </c>
      <c r="AJ319" t="s">
        <v>1028</v>
      </c>
      <c r="AK319" t="s">
        <v>1018</v>
      </c>
      <c r="AL319" t="s">
        <v>1028</v>
      </c>
      <c r="AM319" t="s">
        <v>1028</v>
      </c>
      <c r="AN319" t="s">
        <v>1018</v>
      </c>
      <c r="AO319" t="s">
        <v>1018</v>
      </c>
      <c r="AP319" t="s">
        <v>1028</v>
      </c>
      <c r="AQ319" t="s">
        <v>1018</v>
      </c>
      <c r="AR319" t="s">
        <v>1028</v>
      </c>
      <c r="AS319" t="s">
        <v>1018</v>
      </c>
      <c r="AT319" t="s">
        <v>1018</v>
      </c>
      <c r="AU319" t="s">
        <v>1018</v>
      </c>
      <c r="AV319" t="s">
        <v>1018</v>
      </c>
      <c r="AW319" t="s">
        <v>1018</v>
      </c>
      <c r="AX319" t="s">
        <v>1018</v>
      </c>
      <c r="AY319" t="s">
        <v>1018</v>
      </c>
      <c r="AZ319" t="s">
        <v>1018</v>
      </c>
      <c r="BA319" t="s">
        <v>1018</v>
      </c>
      <c r="BB319" t="s">
        <v>1018</v>
      </c>
      <c r="BC319" t="s">
        <v>1018</v>
      </c>
      <c r="BD319" t="s">
        <v>1018</v>
      </c>
      <c r="BE319" t="s">
        <v>1018</v>
      </c>
      <c r="BF319" t="s">
        <v>1018</v>
      </c>
      <c r="BG319" t="s">
        <v>1018</v>
      </c>
      <c r="BH319" t="s">
        <v>1018</v>
      </c>
      <c r="BI319" t="s">
        <v>1018</v>
      </c>
      <c r="BJ319" t="s">
        <v>1018</v>
      </c>
      <c r="BK319" t="s">
        <v>1018</v>
      </c>
      <c r="BL319" t="s">
        <v>1018</v>
      </c>
      <c r="BM319" t="s">
        <v>1018</v>
      </c>
      <c r="BN319" t="s">
        <v>1018</v>
      </c>
      <c r="BO319" t="s">
        <v>1018</v>
      </c>
      <c r="BP319" t="s">
        <v>1018</v>
      </c>
      <c r="BQ319" t="s">
        <v>1018</v>
      </c>
      <c r="BR319" t="s">
        <v>1018</v>
      </c>
      <c r="BS319" t="s">
        <v>1018</v>
      </c>
      <c r="BT319" t="s">
        <v>1018</v>
      </c>
      <c r="BU319" t="s">
        <v>1018</v>
      </c>
      <c r="BV319" t="s">
        <v>1018</v>
      </c>
      <c r="BW319" t="s">
        <v>1018</v>
      </c>
      <c r="BX319" t="s">
        <v>1018</v>
      </c>
      <c r="BY319" t="s">
        <v>1018</v>
      </c>
      <c r="BZ319" t="s">
        <v>1018</v>
      </c>
      <c r="CA319" t="s">
        <v>1018</v>
      </c>
      <c r="CB319" t="s">
        <v>1018</v>
      </c>
      <c r="CC319" t="s">
        <v>1018</v>
      </c>
      <c r="CD319" t="s">
        <v>1018</v>
      </c>
      <c r="CE319" t="s">
        <v>1018</v>
      </c>
      <c r="CF319" t="s">
        <v>1018</v>
      </c>
      <c r="CG319" t="s">
        <v>1018</v>
      </c>
      <c r="CH319" t="s">
        <v>1018</v>
      </c>
      <c r="CI319" t="s">
        <v>1018</v>
      </c>
      <c r="CJ319" t="s">
        <v>1018</v>
      </c>
      <c r="CK319" t="s">
        <v>1018</v>
      </c>
      <c r="CL319" t="s">
        <v>1069</v>
      </c>
      <c r="CM319" t="s">
        <v>370</v>
      </c>
      <c r="CN319" t="s">
        <v>1093</v>
      </c>
      <c r="CO319" t="s">
        <v>1181</v>
      </c>
      <c r="CP319" t="s">
        <v>370</v>
      </c>
      <c r="CQ319" t="s">
        <v>370</v>
      </c>
      <c r="CR319" t="s">
        <v>1029</v>
      </c>
      <c r="CS319" t="s">
        <v>370</v>
      </c>
      <c r="CT319" t="s">
        <v>1030</v>
      </c>
      <c r="CU319" t="s">
        <v>370</v>
      </c>
      <c r="CV319" t="s">
        <v>370</v>
      </c>
      <c r="CW319" t="s">
        <v>370</v>
      </c>
      <c r="CX319" t="s">
        <v>370</v>
      </c>
      <c r="CY319" t="s">
        <v>370</v>
      </c>
      <c r="CZ319" t="s">
        <v>370</v>
      </c>
      <c r="DA319" t="s">
        <v>370</v>
      </c>
      <c r="DB319" t="s">
        <v>370</v>
      </c>
      <c r="DC319" t="s">
        <v>370</v>
      </c>
      <c r="DD319" t="s">
        <v>370</v>
      </c>
      <c r="DE319" t="s">
        <v>370</v>
      </c>
      <c r="DF319" t="s">
        <v>370</v>
      </c>
      <c r="DG319" t="s">
        <v>370</v>
      </c>
      <c r="DH319" t="s">
        <v>370</v>
      </c>
      <c r="DI319" t="s">
        <v>370</v>
      </c>
      <c r="DJ319" t="s">
        <v>370</v>
      </c>
      <c r="DK319" t="s">
        <v>370</v>
      </c>
      <c r="DL319" t="s">
        <v>370</v>
      </c>
      <c r="DM319" t="s">
        <v>370</v>
      </c>
      <c r="DN319" t="s">
        <v>370</v>
      </c>
      <c r="DO319" t="s">
        <v>370</v>
      </c>
      <c r="DP319" t="s">
        <v>370</v>
      </c>
      <c r="DQ319" t="s">
        <v>370</v>
      </c>
      <c r="DR319" t="s">
        <v>370</v>
      </c>
      <c r="DS319" t="s">
        <v>370</v>
      </c>
      <c r="DT319" t="s">
        <v>370</v>
      </c>
      <c r="DU319" t="s">
        <v>370</v>
      </c>
      <c r="DV319" t="s">
        <v>370</v>
      </c>
      <c r="DW319" t="s">
        <v>370</v>
      </c>
      <c r="DX319" t="s">
        <v>370</v>
      </c>
      <c r="DY319" t="s">
        <v>370</v>
      </c>
      <c r="DZ319" t="s">
        <v>370</v>
      </c>
      <c r="EA319" t="s">
        <v>370</v>
      </c>
      <c r="EB319" t="s">
        <v>370</v>
      </c>
      <c r="EC319" t="s">
        <v>370</v>
      </c>
      <c r="ED319" t="s">
        <v>370</v>
      </c>
      <c r="EE319" t="s">
        <v>370</v>
      </c>
      <c r="EF319" t="s">
        <v>370</v>
      </c>
      <c r="EG319" t="s">
        <v>370</v>
      </c>
      <c r="EH319" t="s">
        <v>370</v>
      </c>
      <c r="EI319" t="s">
        <v>370</v>
      </c>
      <c r="EJ319" t="s">
        <v>370</v>
      </c>
      <c r="EK319" t="s">
        <v>370</v>
      </c>
      <c r="EL319" t="s">
        <v>370</v>
      </c>
      <c r="EM319" t="s">
        <v>370</v>
      </c>
    </row>
    <row r="320" spans="1:143" x14ac:dyDescent="0.25">
      <c r="A320" t="s">
        <v>1023</v>
      </c>
      <c r="B320">
        <v>2021</v>
      </c>
      <c r="C320" t="s">
        <v>621</v>
      </c>
      <c r="D320" t="s">
        <v>620</v>
      </c>
      <c r="E320" t="s">
        <v>1116</v>
      </c>
      <c r="F320" t="s">
        <v>377</v>
      </c>
      <c r="G320" t="s">
        <v>1117</v>
      </c>
      <c r="H320" t="s">
        <v>378</v>
      </c>
      <c r="I320">
        <v>52627</v>
      </c>
      <c r="J320" s="2">
        <v>7</v>
      </c>
      <c r="K320">
        <v>325211</v>
      </c>
      <c r="L320" s="32" t="s">
        <v>259</v>
      </c>
      <c r="M320" s="32" t="s">
        <v>1018</v>
      </c>
      <c r="N320">
        <v>40.631667</v>
      </c>
      <c r="O320">
        <v>-91.363611000000006</v>
      </c>
      <c r="P320" s="9">
        <v>110055435159</v>
      </c>
      <c r="Q320" s="9">
        <v>1321220244089</v>
      </c>
      <c r="R320" t="s">
        <v>1019</v>
      </c>
      <c r="S320" t="s">
        <v>1020</v>
      </c>
      <c r="T320" s="34">
        <v>5</v>
      </c>
      <c r="U320" s="2" t="s">
        <v>1037</v>
      </c>
      <c r="V320" t="s">
        <v>366</v>
      </c>
      <c r="W320">
        <v>0</v>
      </c>
      <c r="Y320">
        <v>0</v>
      </c>
      <c r="Z320">
        <v>0</v>
      </c>
      <c r="AA320" t="s">
        <v>1021</v>
      </c>
      <c r="AB320" s="32" t="s">
        <v>1027</v>
      </c>
      <c r="AD320" s="33" t="s">
        <v>426</v>
      </c>
      <c r="AJ320" t="s">
        <v>1018</v>
      </c>
      <c r="AK320" t="s">
        <v>1018</v>
      </c>
      <c r="AL320" t="s">
        <v>1018</v>
      </c>
      <c r="AM320" t="s">
        <v>1018</v>
      </c>
      <c r="AN320" t="s">
        <v>1018</v>
      </c>
      <c r="AO320" t="s">
        <v>1018</v>
      </c>
      <c r="AP320" t="s">
        <v>1028</v>
      </c>
      <c r="AQ320" t="s">
        <v>1018</v>
      </c>
      <c r="AR320" t="s">
        <v>1028</v>
      </c>
      <c r="AS320" t="s">
        <v>1018</v>
      </c>
      <c r="AT320" t="s">
        <v>1018</v>
      </c>
      <c r="AU320" t="s">
        <v>1018</v>
      </c>
      <c r="AV320" t="s">
        <v>1018</v>
      </c>
      <c r="AW320" t="s">
        <v>1018</v>
      </c>
      <c r="AX320" t="s">
        <v>1018</v>
      </c>
      <c r="AY320" t="s">
        <v>1018</v>
      </c>
      <c r="AZ320" t="s">
        <v>1018</v>
      </c>
      <c r="BA320" t="s">
        <v>1018</v>
      </c>
      <c r="BB320" t="s">
        <v>1018</v>
      </c>
      <c r="BC320" t="s">
        <v>1018</v>
      </c>
      <c r="BD320" t="s">
        <v>1018</v>
      </c>
      <c r="BE320" t="s">
        <v>1018</v>
      </c>
      <c r="BF320" t="s">
        <v>1018</v>
      </c>
      <c r="BG320" t="s">
        <v>1018</v>
      </c>
      <c r="BH320" t="s">
        <v>1018</v>
      </c>
      <c r="BI320" t="s">
        <v>1018</v>
      </c>
      <c r="BJ320" t="s">
        <v>1018</v>
      </c>
      <c r="BK320" t="s">
        <v>1018</v>
      </c>
      <c r="BL320" t="s">
        <v>1018</v>
      </c>
      <c r="BM320" t="s">
        <v>1018</v>
      </c>
      <c r="BN320" t="s">
        <v>1018</v>
      </c>
      <c r="BO320" t="s">
        <v>1018</v>
      </c>
      <c r="BP320" t="s">
        <v>1018</v>
      </c>
      <c r="BQ320" t="s">
        <v>1018</v>
      </c>
      <c r="BR320" t="s">
        <v>1018</v>
      </c>
      <c r="BS320" t="s">
        <v>1018</v>
      </c>
      <c r="BT320" t="s">
        <v>1018</v>
      </c>
      <c r="BU320" t="s">
        <v>1018</v>
      </c>
      <c r="BV320" t="s">
        <v>1018</v>
      </c>
      <c r="BW320" t="s">
        <v>1018</v>
      </c>
      <c r="BX320" t="s">
        <v>1018</v>
      </c>
      <c r="BY320" t="s">
        <v>1018</v>
      </c>
      <c r="BZ320" t="s">
        <v>1018</v>
      </c>
      <c r="CA320" t="s">
        <v>1018</v>
      </c>
      <c r="CB320" t="s">
        <v>1018</v>
      </c>
      <c r="CC320" t="s">
        <v>1018</v>
      </c>
      <c r="CD320" t="s">
        <v>1018</v>
      </c>
      <c r="CE320" t="s">
        <v>1018</v>
      </c>
      <c r="CF320" t="s">
        <v>1018</v>
      </c>
      <c r="CG320" t="s">
        <v>1018</v>
      </c>
      <c r="CH320" t="s">
        <v>1018</v>
      </c>
      <c r="CI320" t="s">
        <v>1018</v>
      </c>
      <c r="CJ320" t="s">
        <v>1018</v>
      </c>
      <c r="CK320" t="s">
        <v>1018</v>
      </c>
      <c r="CL320" t="s">
        <v>370</v>
      </c>
      <c r="CM320" t="s">
        <v>370</v>
      </c>
      <c r="CN320" t="s">
        <v>370</v>
      </c>
      <c r="CO320" t="s">
        <v>370</v>
      </c>
      <c r="CP320" t="s">
        <v>370</v>
      </c>
      <c r="CQ320" t="s">
        <v>370</v>
      </c>
      <c r="CR320" t="s">
        <v>1029</v>
      </c>
      <c r="CS320" t="s">
        <v>370</v>
      </c>
      <c r="CT320" t="s">
        <v>1030</v>
      </c>
      <c r="CU320" t="s">
        <v>370</v>
      </c>
      <c r="CV320" t="s">
        <v>370</v>
      </c>
      <c r="CW320" t="s">
        <v>370</v>
      </c>
      <c r="CX320" t="s">
        <v>370</v>
      </c>
      <c r="CY320" t="s">
        <v>370</v>
      </c>
      <c r="CZ320" t="s">
        <v>370</v>
      </c>
      <c r="DA320" t="s">
        <v>370</v>
      </c>
      <c r="DB320" t="s">
        <v>370</v>
      </c>
      <c r="DC320" t="s">
        <v>370</v>
      </c>
      <c r="DD320" t="s">
        <v>370</v>
      </c>
      <c r="DE320" t="s">
        <v>370</v>
      </c>
      <c r="DF320" t="s">
        <v>370</v>
      </c>
      <c r="DG320" t="s">
        <v>370</v>
      </c>
      <c r="DH320" t="s">
        <v>370</v>
      </c>
      <c r="DI320" t="s">
        <v>370</v>
      </c>
      <c r="DJ320" t="s">
        <v>370</v>
      </c>
      <c r="DK320" t="s">
        <v>370</v>
      </c>
      <c r="DL320" t="s">
        <v>370</v>
      </c>
      <c r="DM320" t="s">
        <v>370</v>
      </c>
      <c r="DN320" t="s">
        <v>370</v>
      </c>
      <c r="DO320" t="s">
        <v>370</v>
      </c>
      <c r="DP320" t="s">
        <v>370</v>
      </c>
      <c r="DQ320" t="s">
        <v>370</v>
      </c>
      <c r="DR320" t="s">
        <v>370</v>
      </c>
      <c r="DS320" t="s">
        <v>370</v>
      </c>
      <c r="DT320" t="s">
        <v>370</v>
      </c>
      <c r="DU320" t="s">
        <v>370</v>
      </c>
      <c r="DV320" t="s">
        <v>370</v>
      </c>
      <c r="DW320" t="s">
        <v>370</v>
      </c>
      <c r="DX320" t="s">
        <v>370</v>
      </c>
      <c r="DY320" t="s">
        <v>370</v>
      </c>
      <c r="DZ320" t="s">
        <v>370</v>
      </c>
      <c r="EA320" t="s">
        <v>370</v>
      </c>
      <c r="EB320" t="s">
        <v>370</v>
      </c>
      <c r="EC320" t="s">
        <v>370</v>
      </c>
      <c r="ED320" t="s">
        <v>370</v>
      </c>
      <c r="EE320" t="s">
        <v>370</v>
      </c>
      <c r="EF320" t="s">
        <v>370</v>
      </c>
      <c r="EG320" t="s">
        <v>370</v>
      </c>
      <c r="EH320" t="s">
        <v>370</v>
      </c>
      <c r="EI320" t="s">
        <v>370</v>
      </c>
      <c r="EJ320" t="s">
        <v>370</v>
      </c>
      <c r="EK320" t="s">
        <v>370</v>
      </c>
      <c r="EL320" t="s">
        <v>370</v>
      </c>
      <c r="EM320" t="s">
        <v>370</v>
      </c>
    </row>
    <row r="321" spans="1:143" ht="45" x14ac:dyDescent="0.25">
      <c r="A321" t="s">
        <v>1015</v>
      </c>
      <c r="B321">
        <v>2021</v>
      </c>
      <c r="C321" t="s">
        <v>274</v>
      </c>
      <c r="D321" t="s">
        <v>272</v>
      </c>
      <c r="E321" t="s">
        <v>1191</v>
      </c>
      <c r="F321" t="s">
        <v>273</v>
      </c>
      <c r="G321" t="s">
        <v>1192</v>
      </c>
      <c r="H321" t="s">
        <v>55</v>
      </c>
      <c r="I321">
        <v>70734</v>
      </c>
      <c r="J321" s="2">
        <v>6</v>
      </c>
      <c r="K321">
        <v>325194</v>
      </c>
      <c r="L321" s="32" t="s">
        <v>79</v>
      </c>
      <c r="M321" s="32" t="s">
        <v>1018</v>
      </c>
      <c r="N321">
        <v>30.198899999999998</v>
      </c>
      <c r="O321">
        <v>-91.008499999999998</v>
      </c>
      <c r="P321" s="9">
        <v>110000597373</v>
      </c>
      <c r="Q321" s="9">
        <v>1321220245005</v>
      </c>
      <c r="R321" t="s">
        <v>1019</v>
      </c>
      <c r="S321" t="s">
        <v>1020</v>
      </c>
      <c r="T321" s="10" t="s">
        <v>366</v>
      </c>
      <c r="U321" s="2" t="e">
        <v>#N/A</v>
      </c>
      <c r="V321" t="s">
        <v>366</v>
      </c>
      <c r="W321">
        <v>0</v>
      </c>
      <c r="Y321">
        <v>0</v>
      </c>
      <c r="Z321" t="s">
        <v>366</v>
      </c>
      <c r="AA321" t="s">
        <v>1021</v>
      </c>
      <c r="AB321" s="32" t="s">
        <v>370</v>
      </c>
      <c r="AD321" s="33" t="s">
        <v>114</v>
      </c>
      <c r="AE321" s="32" t="s">
        <v>1193</v>
      </c>
      <c r="AJ321" t="s">
        <v>1018</v>
      </c>
      <c r="AK321" t="s">
        <v>1018</v>
      </c>
      <c r="AL321" t="s">
        <v>1018</v>
      </c>
      <c r="AM321" t="s">
        <v>1018</v>
      </c>
      <c r="AN321" t="s">
        <v>1018</v>
      </c>
      <c r="AO321" t="s">
        <v>1018</v>
      </c>
      <c r="AP321" t="s">
        <v>1018</v>
      </c>
      <c r="AQ321" t="s">
        <v>366</v>
      </c>
      <c r="AR321" t="s">
        <v>366</v>
      </c>
      <c r="AS321" t="s">
        <v>366</v>
      </c>
      <c r="AT321" t="s">
        <v>366</v>
      </c>
      <c r="AU321" t="s">
        <v>366</v>
      </c>
      <c r="AV321" t="s">
        <v>1018</v>
      </c>
      <c r="AW321" t="s">
        <v>366</v>
      </c>
      <c r="AX321" t="s">
        <v>366</v>
      </c>
      <c r="AY321" t="s">
        <v>366</v>
      </c>
      <c r="AZ321" t="s">
        <v>366</v>
      </c>
      <c r="BA321" t="s">
        <v>366</v>
      </c>
      <c r="BB321" t="s">
        <v>366</v>
      </c>
      <c r="BC321" t="s">
        <v>366</v>
      </c>
      <c r="BD321" t="s">
        <v>366</v>
      </c>
      <c r="BE321" t="s">
        <v>366</v>
      </c>
      <c r="BF321" t="s">
        <v>366</v>
      </c>
      <c r="BG321" t="s">
        <v>366</v>
      </c>
      <c r="BH321" t="s">
        <v>366</v>
      </c>
      <c r="BI321" t="s">
        <v>1018</v>
      </c>
      <c r="BJ321" t="s">
        <v>1018</v>
      </c>
      <c r="BK321" t="s">
        <v>1018</v>
      </c>
      <c r="BL321" t="s">
        <v>1018</v>
      </c>
      <c r="BM321" t="s">
        <v>1018</v>
      </c>
      <c r="BN321" t="s">
        <v>366</v>
      </c>
      <c r="BO321" t="s">
        <v>366</v>
      </c>
      <c r="BP321" t="s">
        <v>366</v>
      </c>
      <c r="BQ321" t="s">
        <v>366</v>
      </c>
      <c r="BR321" t="s">
        <v>366</v>
      </c>
      <c r="BS321" t="s">
        <v>366</v>
      </c>
      <c r="BT321" t="s">
        <v>366</v>
      </c>
      <c r="BU321" t="s">
        <v>1018</v>
      </c>
      <c r="BV321" t="s">
        <v>366</v>
      </c>
      <c r="BW321" t="s">
        <v>366</v>
      </c>
      <c r="BX321" t="s">
        <v>366</v>
      </c>
      <c r="BY321" t="s">
        <v>366</v>
      </c>
      <c r="BZ321" t="s">
        <v>366</v>
      </c>
      <c r="CA321" t="s">
        <v>366</v>
      </c>
      <c r="CB321" t="s">
        <v>1018</v>
      </c>
      <c r="CC321" t="s">
        <v>366</v>
      </c>
      <c r="CD321" t="s">
        <v>366</v>
      </c>
      <c r="CE321" t="s">
        <v>366</v>
      </c>
      <c r="CF321" t="s">
        <v>366</v>
      </c>
      <c r="CG321" t="s">
        <v>366</v>
      </c>
      <c r="CH321" t="s">
        <v>366</v>
      </c>
      <c r="CI321" t="s">
        <v>366</v>
      </c>
      <c r="CJ321" t="s">
        <v>366</v>
      </c>
      <c r="CK321" t="s">
        <v>366</v>
      </c>
      <c r="CL321" t="s">
        <v>370</v>
      </c>
      <c r="CM321" t="s">
        <v>370</v>
      </c>
      <c r="CN321" t="s">
        <v>370</v>
      </c>
      <c r="CO321" t="s">
        <v>370</v>
      </c>
      <c r="CP321" t="s">
        <v>370</v>
      </c>
      <c r="CQ321" t="s">
        <v>370</v>
      </c>
      <c r="CR321" t="s">
        <v>370</v>
      </c>
      <c r="CS321" t="s">
        <v>370</v>
      </c>
      <c r="CT321" t="s">
        <v>370</v>
      </c>
      <c r="CU321" t="s">
        <v>370</v>
      </c>
      <c r="CV321" t="s">
        <v>370</v>
      </c>
      <c r="CW321" t="s">
        <v>370</v>
      </c>
      <c r="CX321" t="s">
        <v>370</v>
      </c>
      <c r="CY321" t="s">
        <v>370</v>
      </c>
      <c r="CZ321" t="s">
        <v>370</v>
      </c>
      <c r="DA321" t="s">
        <v>370</v>
      </c>
      <c r="DB321" t="s">
        <v>370</v>
      </c>
      <c r="DC321" t="s">
        <v>370</v>
      </c>
      <c r="DD321" t="s">
        <v>370</v>
      </c>
      <c r="DE321" t="s">
        <v>370</v>
      </c>
      <c r="DF321" t="s">
        <v>370</v>
      </c>
      <c r="DG321" t="s">
        <v>370</v>
      </c>
      <c r="DH321" t="s">
        <v>370</v>
      </c>
      <c r="DI321" t="s">
        <v>370</v>
      </c>
      <c r="DJ321" t="s">
        <v>370</v>
      </c>
      <c r="DK321" t="s">
        <v>370</v>
      </c>
      <c r="DL321" t="s">
        <v>370</v>
      </c>
      <c r="DM321" t="s">
        <v>370</v>
      </c>
      <c r="DN321" t="s">
        <v>370</v>
      </c>
      <c r="DO321" t="s">
        <v>370</v>
      </c>
      <c r="DP321" t="s">
        <v>370</v>
      </c>
      <c r="DQ321" t="s">
        <v>370</v>
      </c>
      <c r="DR321" t="s">
        <v>370</v>
      </c>
      <c r="DS321" t="s">
        <v>370</v>
      </c>
      <c r="DT321" t="s">
        <v>370</v>
      </c>
      <c r="DU321" t="s">
        <v>370</v>
      </c>
      <c r="DV321" t="s">
        <v>370</v>
      </c>
      <c r="DW321" t="s">
        <v>370</v>
      </c>
      <c r="DX321" t="s">
        <v>370</v>
      </c>
      <c r="DY321" t="s">
        <v>370</v>
      </c>
      <c r="DZ321" t="s">
        <v>370</v>
      </c>
      <c r="EA321" t="s">
        <v>370</v>
      </c>
      <c r="EB321" t="s">
        <v>370</v>
      </c>
      <c r="EC321" t="s">
        <v>370</v>
      </c>
      <c r="ED321" t="s">
        <v>370</v>
      </c>
      <c r="EE321" t="s">
        <v>370</v>
      </c>
      <c r="EF321" t="s">
        <v>370</v>
      </c>
      <c r="EG321" t="s">
        <v>370</v>
      </c>
      <c r="EH321" t="s">
        <v>370</v>
      </c>
      <c r="EI321" t="s">
        <v>370</v>
      </c>
      <c r="EJ321" t="s">
        <v>370</v>
      </c>
      <c r="EK321" t="s">
        <v>370</v>
      </c>
      <c r="EL321" t="s">
        <v>370</v>
      </c>
      <c r="EM321" t="s">
        <v>370</v>
      </c>
    </row>
    <row r="322" spans="1:143" x14ac:dyDescent="0.25">
      <c r="A322" t="s">
        <v>1023</v>
      </c>
      <c r="B322">
        <v>2021</v>
      </c>
      <c r="C322" t="s">
        <v>137</v>
      </c>
      <c r="D322" t="s">
        <v>134</v>
      </c>
      <c r="E322" t="s">
        <v>1201</v>
      </c>
      <c r="F322" t="s">
        <v>135</v>
      </c>
      <c r="G322" t="s">
        <v>557</v>
      </c>
      <c r="H322" t="s">
        <v>136</v>
      </c>
      <c r="I322">
        <v>21795</v>
      </c>
      <c r="J322" s="2">
        <v>3</v>
      </c>
      <c r="K322">
        <v>325510</v>
      </c>
      <c r="L322" s="32" t="s">
        <v>120</v>
      </c>
      <c r="M322" s="32" t="s">
        <v>1018</v>
      </c>
      <c r="N322">
        <v>39.598457000000003</v>
      </c>
      <c r="O322">
        <v>-77.799522999999994</v>
      </c>
      <c r="P322" s="9">
        <v>110000340523</v>
      </c>
      <c r="Q322" s="9">
        <v>1321220249128</v>
      </c>
      <c r="R322" t="s">
        <v>1019</v>
      </c>
      <c r="S322" t="s">
        <v>1020</v>
      </c>
      <c r="T322" s="34">
        <v>5</v>
      </c>
      <c r="U322" s="2" t="s">
        <v>1037</v>
      </c>
      <c r="V322">
        <v>0</v>
      </c>
      <c r="W322">
        <v>0</v>
      </c>
      <c r="Y322">
        <v>1938</v>
      </c>
      <c r="Z322">
        <v>1938</v>
      </c>
      <c r="AA322" t="s">
        <v>1021</v>
      </c>
      <c r="AB322" s="32" t="s">
        <v>1027</v>
      </c>
      <c r="AD322" s="33" t="s">
        <v>114</v>
      </c>
      <c r="AJ322" t="s">
        <v>1018</v>
      </c>
      <c r="AK322" t="s">
        <v>1018</v>
      </c>
      <c r="AL322" t="s">
        <v>1018</v>
      </c>
      <c r="AM322" t="s">
        <v>1018</v>
      </c>
      <c r="AN322" t="s">
        <v>1018</v>
      </c>
      <c r="AO322" t="s">
        <v>1018</v>
      </c>
      <c r="AP322" t="s">
        <v>1028</v>
      </c>
      <c r="AQ322" t="s">
        <v>1018</v>
      </c>
      <c r="AR322" t="s">
        <v>1028</v>
      </c>
      <c r="AS322" t="s">
        <v>1018</v>
      </c>
      <c r="AT322" t="s">
        <v>1018</v>
      </c>
      <c r="AU322" t="s">
        <v>1018</v>
      </c>
      <c r="AV322" t="s">
        <v>1018</v>
      </c>
      <c r="AW322" t="s">
        <v>1018</v>
      </c>
      <c r="AX322" t="s">
        <v>1018</v>
      </c>
      <c r="AY322" t="s">
        <v>1018</v>
      </c>
      <c r="AZ322" t="s">
        <v>1018</v>
      </c>
      <c r="BA322" t="s">
        <v>1018</v>
      </c>
      <c r="BB322" t="s">
        <v>1018</v>
      </c>
      <c r="BC322" t="s">
        <v>1018</v>
      </c>
      <c r="BD322" t="s">
        <v>1018</v>
      </c>
      <c r="BE322" t="s">
        <v>1018</v>
      </c>
      <c r="BF322" t="s">
        <v>1018</v>
      </c>
      <c r="BG322" t="s">
        <v>1018</v>
      </c>
      <c r="BH322" t="s">
        <v>1018</v>
      </c>
      <c r="BI322" t="s">
        <v>1018</v>
      </c>
      <c r="BJ322" t="s">
        <v>1018</v>
      </c>
      <c r="BK322" t="s">
        <v>1018</v>
      </c>
      <c r="BL322" t="s">
        <v>1018</v>
      </c>
      <c r="BM322" t="s">
        <v>1018</v>
      </c>
      <c r="BN322" t="s">
        <v>1018</v>
      </c>
      <c r="BO322" t="s">
        <v>1018</v>
      </c>
      <c r="BP322" t="s">
        <v>1018</v>
      </c>
      <c r="BQ322" t="s">
        <v>1018</v>
      </c>
      <c r="BR322" t="s">
        <v>1018</v>
      </c>
      <c r="BS322" t="s">
        <v>1018</v>
      </c>
      <c r="BT322" t="s">
        <v>1018</v>
      </c>
      <c r="BU322" t="s">
        <v>1018</v>
      </c>
      <c r="BV322" t="s">
        <v>1018</v>
      </c>
      <c r="BW322" t="s">
        <v>1018</v>
      </c>
      <c r="BX322" t="s">
        <v>1018</v>
      </c>
      <c r="BY322" t="s">
        <v>1018</v>
      </c>
      <c r="BZ322" t="s">
        <v>1018</v>
      </c>
      <c r="CA322" t="s">
        <v>1018</v>
      </c>
      <c r="CB322" t="s">
        <v>1018</v>
      </c>
      <c r="CC322" t="s">
        <v>1018</v>
      </c>
      <c r="CD322" t="s">
        <v>1018</v>
      </c>
      <c r="CE322" t="s">
        <v>1018</v>
      </c>
      <c r="CF322" t="s">
        <v>1018</v>
      </c>
      <c r="CG322" t="s">
        <v>1018</v>
      </c>
      <c r="CH322" t="s">
        <v>1018</v>
      </c>
      <c r="CI322" t="s">
        <v>1018</v>
      </c>
      <c r="CJ322" t="s">
        <v>1018</v>
      </c>
      <c r="CK322" t="s">
        <v>1018</v>
      </c>
      <c r="CL322" t="s">
        <v>370</v>
      </c>
      <c r="CM322" t="s">
        <v>370</v>
      </c>
      <c r="CN322" t="s">
        <v>370</v>
      </c>
      <c r="CO322" t="s">
        <v>370</v>
      </c>
      <c r="CP322" t="s">
        <v>370</v>
      </c>
      <c r="CQ322" t="s">
        <v>370</v>
      </c>
      <c r="CR322" t="s">
        <v>1029</v>
      </c>
      <c r="CS322" t="s">
        <v>370</v>
      </c>
      <c r="CT322" t="s">
        <v>1030</v>
      </c>
      <c r="CU322" t="s">
        <v>370</v>
      </c>
      <c r="CV322" t="s">
        <v>370</v>
      </c>
      <c r="CW322" t="s">
        <v>370</v>
      </c>
      <c r="CX322" t="s">
        <v>370</v>
      </c>
      <c r="CY322" t="s">
        <v>370</v>
      </c>
      <c r="CZ322" t="s">
        <v>370</v>
      </c>
      <c r="DA322" t="s">
        <v>370</v>
      </c>
      <c r="DB322" t="s">
        <v>370</v>
      </c>
      <c r="DC322" t="s">
        <v>370</v>
      </c>
      <c r="DD322" t="s">
        <v>370</v>
      </c>
      <c r="DE322" t="s">
        <v>370</v>
      </c>
      <c r="DF322" t="s">
        <v>370</v>
      </c>
      <c r="DG322" t="s">
        <v>370</v>
      </c>
      <c r="DH322" t="s">
        <v>370</v>
      </c>
      <c r="DI322" t="s">
        <v>370</v>
      </c>
      <c r="DJ322" t="s">
        <v>370</v>
      </c>
      <c r="DK322" t="s">
        <v>370</v>
      </c>
      <c r="DL322" t="s">
        <v>370</v>
      </c>
      <c r="DM322" t="s">
        <v>370</v>
      </c>
      <c r="DN322" t="s">
        <v>370</v>
      </c>
      <c r="DO322" t="s">
        <v>370</v>
      </c>
      <c r="DP322" t="s">
        <v>370</v>
      </c>
      <c r="DQ322" t="s">
        <v>370</v>
      </c>
      <c r="DR322" t="s">
        <v>370</v>
      </c>
      <c r="DS322" t="s">
        <v>370</v>
      </c>
      <c r="DT322" t="s">
        <v>370</v>
      </c>
      <c r="DU322" t="s">
        <v>370</v>
      </c>
      <c r="DV322" t="s">
        <v>370</v>
      </c>
      <c r="DW322" t="s">
        <v>370</v>
      </c>
      <c r="DX322" t="s">
        <v>370</v>
      </c>
      <c r="DY322" t="s">
        <v>370</v>
      </c>
      <c r="DZ322" t="s">
        <v>370</v>
      </c>
      <c r="EA322" t="s">
        <v>370</v>
      </c>
      <c r="EB322" t="s">
        <v>370</v>
      </c>
      <c r="EC322" t="s">
        <v>370</v>
      </c>
      <c r="ED322" t="s">
        <v>370</v>
      </c>
      <c r="EE322" t="s">
        <v>370</v>
      </c>
      <c r="EF322" t="s">
        <v>370</v>
      </c>
      <c r="EG322" t="s">
        <v>370</v>
      </c>
      <c r="EH322" t="s">
        <v>370</v>
      </c>
      <c r="EI322" t="s">
        <v>370</v>
      </c>
      <c r="EJ322" t="s">
        <v>370</v>
      </c>
      <c r="EK322" t="s">
        <v>370</v>
      </c>
      <c r="EL322" t="s">
        <v>370</v>
      </c>
      <c r="EM322" t="s">
        <v>370</v>
      </c>
    </row>
    <row r="323" spans="1:143" x14ac:dyDescent="0.25">
      <c r="A323" t="s">
        <v>1023</v>
      </c>
      <c r="B323">
        <v>2021</v>
      </c>
      <c r="C323" t="s">
        <v>290</v>
      </c>
      <c r="D323" t="s">
        <v>222</v>
      </c>
      <c r="E323" t="s">
        <v>1202</v>
      </c>
      <c r="F323" t="s">
        <v>288</v>
      </c>
      <c r="G323" t="s">
        <v>1203</v>
      </c>
      <c r="H323" t="s">
        <v>289</v>
      </c>
      <c r="I323">
        <v>40475</v>
      </c>
      <c r="J323" s="2">
        <v>4</v>
      </c>
      <c r="K323">
        <v>325510</v>
      </c>
      <c r="L323" s="32" t="s">
        <v>120</v>
      </c>
      <c r="M323" s="32" t="s">
        <v>1018</v>
      </c>
      <c r="N323">
        <v>37.720278</v>
      </c>
      <c r="O323">
        <v>-84.285832999999997</v>
      </c>
      <c r="P323" s="9">
        <v>110002447594</v>
      </c>
      <c r="Q323" s="9">
        <v>1321220257644</v>
      </c>
      <c r="R323" t="s">
        <v>1019</v>
      </c>
      <c r="S323" t="s">
        <v>1020</v>
      </c>
      <c r="T323" s="34">
        <v>5</v>
      </c>
      <c r="U323" s="2" t="s">
        <v>1037</v>
      </c>
      <c r="V323">
        <v>3</v>
      </c>
      <c r="W323">
        <v>3</v>
      </c>
      <c r="Y323">
        <v>0</v>
      </c>
      <c r="Z323">
        <v>3</v>
      </c>
      <c r="AA323" t="s">
        <v>1021</v>
      </c>
      <c r="AB323" s="32" t="s">
        <v>1027</v>
      </c>
      <c r="AD323" s="33" t="s">
        <v>114</v>
      </c>
      <c r="AJ323" t="s">
        <v>1018</v>
      </c>
      <c r="AK323" t="s">
        <v>1018</v>
      </c>
      <c r="AL323" t="s">
        <v>1018</v>
      </c>
      <c r="AM323" t="s">
        <v>1018</v>
      </c>
      <c r="AN323" t="s">
        <v>1018</v>
      </c>
      <c r="AO323" t="s">
        <v>1018</v>
      </c>
      <c r="AP323" t="s">
        <v>1028</v>
      </c>
      <c r="AQ323" t="s">
        <v>1018</v>
      </c>
      <c r="AR323" t="s">
        <v>1028</v>
      </c>
      <c r="AS323" t="s">
        <v>1018</v>
      </c>
      <c r="AT323" t="s">
        <v>1018</v>
      </c>
      <c r="AU323" t="s">
        <v>1018</v>
      </c>
      <c r="AV323" t="s">
        <v>1018</v>
      </c>
      <c r="AW323" t="s">
        <v>1018</v>
      </c>
      <c r="AX323" t="s">
        <v>1018</v>
      </c>
      <c r="AY323" t="s">
        <v>1018</v>
      </c>
      <c r="AZ323" t="s">
        <v>1018</v>
      </c>
      <c r="BA323" t="s">
        <v>1018</v>
      </c>
      <c r="BB323" t="s">
        <v>1018</v>
      </c>
      <c r="BC323" t="s">
        <v>1018</v>
      </c>
      <c r="BD323" t="s">
        <v>1018</v>
      </c>
      <c r="BE323" t="s">
        <v>1018</v>
      </c>
      <c r="BF323" t="s">
        <v>1018</v>
      </c>
      <c r="BG323" t="s">
        <v>1018</v>
      </c>
      <c r="BH323" t="s">
        <v>1018</v>
      </c>
      <c r="BI323" t="s">
        <v>1018</v>
      </c>
      <c r="BJ323" t="s">
        <v>1018</v>
      </c>
      <c r="BK323" t="s">
        <v>1018</v>
      </c>
      <c r="BL323" t="s">
        <v>1018</v>
      </c>
      <c r="BM323" t="s">
        <v>1018</v>
      </c>
      <c r="BN323" t="s">
        <v>1018</v>
      </c>
      <c r="BO323" t="s">
        <v>1018</v>
      </c>
      <c r="BP323" t="s">
        <v>1018</v>
      </c>
      <c r="BQ323" t="s">
        <v>1018</v>
      </c>
      <c r="BR323" t="s">
        <v>1018</v>
      </c>
      <c r="BS323" t="s">
        <v>1018</v>
      </c>
      <c r="BT323" t="s">
        <v>1018</v>
      </c>
      <c r="BU323" t="s">
        <v>1018</v>
      </c>
      <c r="BV323" t="s">
        <v>1018</v>
      </c>
      <c r="BW323" t="s">
        <v>1018</v>
      </c>
      <c r="BX323" t="s">
        <v>1018</v>
      </c>
      <c r="BY323" t="s">
        <v>1018</v>
      </c>
      <c r="BZ323" t="s">
        <v>1018</v>
      </c>
      <c r="CA323" t="s">
        <v>1018</v>
      </c>
      <c r="CB323" t="s">
        <v>1018</v>
      </c>
      <c r="CC323" t="s">
        <v>1018</v>
      </c>
      <c r="CD323" t="s">
        <v>1018</v>
      </c>
      <c r="CE323" t="s">
        <v>1018</v>
      </c>
      <c r="CF323" t="s">
        <v>1018</v>
      </c>
      <c r="CG323" t="s">
        <v>1018</v>
      </c>
      <c r="CH323" t="s">
        <v>1018</v>
      </c>
      <c r="CI323" t="s">
        <v>1018</v>
      </c>
      <c r="CJ323" t="s">
        <v>1018</v>
      </c>
      <c r="CK323" t="s">
        <v>1018</v>
      </c>
      <c r="CL323" t="s">
        <v>370</v>
      </c>
      <c r="CM323" t="s">
        <v>370</v>
      </c>
      <c r="CN323" t="s">
        <v>370</v>
      </c>
      <c r="CO323" t="s">
        <v>370</v>
      </c>
      <c r="CP323" t="s">
        <v>370</v>
      </c>
      <c r="CQ323" t="s">
        <v>370</v>
      </c>
      <c r="CR323" t="s">
        <v>1029</v>
      </c>
      <c r="CS323" t="s">
        <v>370</v>
      </c>
      <c r="CT323" t="s">
        <v>1030</v>
      </c>
      <c r="CU323" t="s">
        <v>370</v>
      </c>
      <c r="CV323" t="s">
        <v>370</v>
      </c>
      <c r="CW323" t="s">
        <v>370</v>
      </c>
      <c r="CX323" t="s">
        <v>370</v>
      </c>
      <c r="CY323" t="s">
        <v>370</v>
      </c>
      <c r="CZ323" t="s">
        <v>370</v>
      </c>
      <c r="DA323" t="s">
        <v>370</v>
      </c>
      <c r="DB323" t="s">
        <v>370</v>
      </c>
      <c r="DC323" t="s">
        <v>370</v>
      </c>
      <c r="DD323" t="s">
        <v>370</v>
      </c>
      <c r="DE323" t="s">
        <v>370</v>
      </c>
      <c r="DF323" t="s">
        <v>370</v>
      </c>
      <c r="DG323" t="s">
        <v>370</v>
      </c>
      <c r="DH323" t="s">
        <v>370</v>
      </c>
      <c r="DI323" t="s">
        <v>370</v>
      </c>
      <c r="DJ323" t="s">
        <v>370</v>
      </c>
      <c r="DK323" t="s">
        <v>370</v>
      </c>
      <c r="DL323" t="s">
        <v>370</v>
      </c>
      <c r="DM323" t="s">
        <v>370</v>
      </c>
      <c r="DN323" t="s">
        <v>370</v>
      </c>
      <c r="DO323" t="s">
        <v>370</v>
      </c>
      <c r="DP323" t="s">
        <v>370</v>
      </c>
      <c r="DQ323" t="s">
        <v>370</v>
      </c>
      <c r="DR323" t="s">
        <v>370</v>
      </c>
      <c r="DS323" t="s">
        <v>370</v>
      </c>
      <c r="DT323" t="s">
        <v>370</v>
      </c>
      <c r="DU323" t="s">
        <v>370</v>
      </c>
      <c r="DV323" t="s">
        <v>370</v>
      </c>
      <c r="DW323" t="s">
        <v>370</v>
      </c>
      <c r="DX323" t="s">
        <v>370</v>
      </c>
      <c r="DY323" t="s">
        <v>370</v>
      </c>
      <c r="DZ323" t="s">
        <v>370</v>
      </c>
      <c r="EA323" t="s">
        <v>370</v>
      </c>
      <c r="EB323" t="s">
        <v>370</v>
      </c>
      <c r="EC323" t="s">
        <v>370</v>
      </c>
      <c r="ED323" t="s">
        <v>370</v>
      </c>
      <c r="EE323" t="s">
        <v>370</v>
      </c>
      <c r="EF323" t="s">
        <v>370</v>
      </c>
      <c r="EG323" t="s">
        <v>370</v>
      </c>
      <c r="EH323" t="s">
        <v>370</v>
      </c>
      <c r="EI323" t="s">
        <v>370</v>
      </c>
      <c r="EJ323" t="s">
        <v>370</v>
      </c>
      <c r="EK323" t="s">
        <v>370</v>
      </c>
      <c r="EL323" t="s">
        <v>370</v>
      </c>
      <c r="EM323" t="s">
        <v>370</v>
      </c>
    </row>
    <row r="324" spans="1:143" ht="30" x14ac:dyDescent="0.25">
      <c r="A324" t="s">
        <v>1023</v>
      </c>
      <c r="B324">
        <v>2021</v>
      </c>
      <c r="C324" t="s">
        <v>235</v>
      </c>
      <c r="D324" t="s">
        <v>232</v>
      </c>
      <c r="E324" t="s">
        <v>1291</v>
      </c>
      <c r="F324" t="s">
        <v>233</v>
      </c>
      <c r="G324" t="s">
        <v>1155</v>
      </c>
      <c r="H324" t="s">
        <v>234</v>
      </c>
      <c r="I324">
        <v>71730</v>
      </c>
      <c r="J324" s="2">
        <v>6</v>
      </c>
      <c r="K324">
        <v>325180</v>
      </c>
      <c r="L324" s="32" t="s">
        <v>236</v>
      </c>
      <c r="M324" s="32" t="s">
        <v>1018</v>
      </c>
      <c r="N324">
        <v>33.110306000000001</v>
      </c>
      <c r="O324">
        <v>-92.672944000000001</v>
      </c>
      <c r="P324" s="9">
        <v>110000451038</v>
      </c>
      <c r="Q324" s="9">
        <v>1321220262517</v>
      </c>
      <c r="R324" t="s">
        <v>1019</v>
      </c>
      <c r="S324" t="s">
        <v>1020</v>
      </c>
      <c r="T324" s="34">
        <v>6</v>
      </c>
      <c r="U324" s="2" t="s">
        <v>1026</v>
      </c>
      <c r="V324">
        <v>200</v>
      </c>
      <c r="W324">
        <v>200</v>
      </c>
      <c r="Y324">
        <v>130</v>
      </c>
      <c r="Z324">
        <v>330</v>
      </c>
      <c r="AA324" t="s">
        <v>1021</v>
      </c>
      <c r="AB324" s="32" t="s">
        <v>1027</v>
      </c>
      <c r="AD324" s="33" t="s">
        <v>114</v>
      </c>
      <c r="AJ324" t="s">
        <v>1018</v>
      </c>
      <c r="AK324" t="s">
        <v>1018</v>
      </c>
      <c r="AL324" t="s">
        <v>1018</v>
      </c>
      <c r="AM324" t="s">
        <v>1018</v>
      </c>
      <c r="AN324" t="s">
        <v>1018</v>
      </c>
      <c r="AO324" t="s">
        <v>1018</v>
      </c>
      <c r="AP324" t="s">
        <v>1028</v>
      </c>
      <c r="AQ324" t="s">
        <v>1018</v>
      </c>
      <c r="AR324" t="s">
        <v>1028</v>
      </c>
      <c r="AS324" t="s">
        <v>1018</v>
      </c>
      <c r="AT324" t="s">
        <v>1018</v>
      </c>
      <c r="AU324" t="s">
        <v>1018</v>
      </c>
      <c r="AV324" t="s">
        <v>1018</v>
      </c>
      <c r="AW324" t="s">
        <v>1018</v>
      </c>
      <c r="AX324" t="s">
        <v>1018</v>
      </c>
      <c r="AY324" t="s">
        <v>1018</v>
      </c>
      <c r="AZ324" t="s">
        <v>1018</v>
      </c>
      <c r="BA324" t="s">
        <v>1018</v>
      </c>
      <c r="BB324" t="s">
        <v>1018</v>
      </c>
      <c r="BC324" t="s">
        <v>1018</v>
      </c>
      <c r="BD324" t="s">
        <v>1018</v>
      </c>
      <c r="BE324" t="s">
        <v>1018</v>
      </c>
      <c r="BF324" t="s">
        <v>1018</v>
      </c>
      <c r="BG324" t="s">
        <v>1018</v>
      </c>
      <c r="BH324" t="s">
        <v>1018</v>
      </c>
      <c r="BI324" t="s">
        <v>1018</v>
      </c>
      <c r="BJ324" t="s">
        <v>1018</v>
      </c>
      <c r="BK324" t="s">
        <v>1018</v>
      </c>
      <c r="BL324" t="s">
        <v>1018</v>
      </c>
      <c r="BM324" t="s">
        <v>1018</v>
      </c>
      <c r="BN324" t="s">
        <v>1018</v>
      </c>
      <c r="BO324" t="s">
        <v>1018</v>
      </c>
      <c r="BP324" t="s">
        <v>1018</v>
      </c>
      <c r="BQ324" t="s">
        <v>1018</v>
      </c>
      <c r="BR324" t="s">
        <v>1018</v>
      </c>
      <c r="BS324" t="s">
        <v>1018</v>
      </c>
      <c r="BT324" t="s">
        <v>1018</v>
      </c>
      <c r="BU324" t="s">
        <v>1018</v>
      </c>
      <c r="BV324" t="s">
        <v>1018</v>
      </c>
      <c r="BW324" t="s">
        <v>1018</v>
      </c>
      <c r="BX324" t="s">
        <v>1018</v>
      </c>
      <c r="BY324" t="s">
        <v>1018</v>
      </c>
      <c r="BZ324" t="s">
        <v>1018</v>
      </c>
      <c r="CA324" t="s">
        <v>1018</v>
      </c>
      <c r="CB324" t="s">
        <v>1018</v>
      </c>
      <c r="CC324" t="s">
        <v>1018</v>
      </c>
      <c r="CD324" t="s">
        <v>1018</v>
      </c>
      <c r="CE324" t="s">
        <v>1018</v>
      </c>
      <c r="CF324" t="s">
        <v>1018</v>
      </c>
      <c r="CG324" t="s">
        <v>1018</v>
      </c>
      <c r="CH324" t="s">
        <v>1018</v>
      </c>
      <c r="CI324" t="s">
        <v>1018</v>
      </c>
      <c r="CJ324" t="s">
        <v>1018</v>
      </c>
      <c r="CK324" t="s">
        <v>1018</v>
      </c>
      <c r="CL324" t="s">
        <v>370</v>
      </c>
      <c r="CM324" t="s">
        <v>370</v>
      </c>
      <c r="CN324" t="s">
        <v>370</v>
      </c>
      <c r="CO324" t="s">
        <v>370</v>
      </c>
      <c r="CP324" t="s">
        <v>370</v>
      </c>
      <c r="CQ324" t="s">
        <v>370</v>
      </c>
      <c r="CR324" t="s">
        <v>1029</v>
      </c>
      <c r="CS324" t="s">
        <v>370</v>
      </c>
      <c r="CT324" t="s">
        <v>1030</v>
      </c>
      <c r="CU324" t="s">
        <v>370</v>
      </c>
      <c r="CV324" t="s">
        <v>370</v>
      </c>
      <c r="CW324" t="s">
        <v>370</v>
      </c>
      <c r="CX324" t="s">
        <v>370</v>
      </c>
      <c r="CY324" t="s">
        <v>370</v>
      </c>
      <c r="CZ324" t="s">
        <v>370</v>
      </c>
      <c r="DA324" t="s">
        <v>370</v>
      </c>
      <c r="DB324" t="s">
        <v>370</v>
      </c>
      <c r="DC324" t="s">
        <v>370</v>
      </c>
      <c r="DD324" t="s">
        <v>370</v>
      </c>
      <c r="DE324" t="s">
        <v>370</v>
      </c>
      <c r="DF324" t="s">
        <v>370</v>
      </c>
      <c r="DG324" t="s">
        <v>370</v>
      </c>
      <c r="DH324" t="s">
        <v>370</v>
      </c>
      <c r="DI324" t="s">
        <v>370</v>
      </c>
      <c r="DJ324" t="s">
        <v>370</v>
      </c>
      <c r="DK324" t="s">
        <v>370</v>
      </c>
      <c r="DL324" t="s">
        <v>370</v>
      </c>
      <c r="DM324" t="s">
        <v>370</v>
      </c>
      <c r="DN324" t="s">
        <v>370</v>
      </c>
      <c r="DO324" t="s">
        <v>370</v>
      </c>
      <c r="DP324" t="s">
        <v>370</v>
      </c>
      <c r="DQ324" t="s">
        <v>370</v>
      </c>
      <c r="DR324" t="s">
        <v>370</v>
      </c>
      <c r="DS324" t="s">
        <v>370</v>
      </c>
      <c r="DT324" t="s">
        <v>370</v>
      </c>
      <c r="DU324" t="s">
        <v>370</v>
      </c>
      <c r="DV324" t="s">
        <v>370</v>
      </c>
      <c r="DW324" t="s">
        <v>370</v>
      </c>
      <c r="DX324" t="s">
        <v>370</v>
      </c>
      <c r="DY324" t="s">
        <v>370</v>
      </c>
      <c r="DZ324" t="s">
        <v>370</v>
      </c>
      <c r="EA324" t="s">
        <v>370</v>
      </c>
      <c r="EB324" t="s">
        <v>370</v>
      </c>
      <c r="EC324" t="s">
        <v>370</v>
      </c>
      <c r="ED324" t="s">
        <v>370</v>
      </c>
      <c r="EE324" t="s">
        <v>370</v>
      </c>
      <c r="EF324" t="s">
        <v>370</v>
      </c>
      <c r="EG324" t="s">
        <v>370</v>
      </c>
      <c r="EH324" t="s">
        <v>370</v>
      </c>
      <c r="EI324" t="s">
        <v>370</v>
      </c>
      <c r="EJ324" t="s">
        <v>370</v>
      </c>
      <c r="EK324" t="s">
        <v>370</v>
      </c>
      <c r="EL324" t="s">
        <v>370</v>
      </c>
      <c r="EM324" t="s">
        <v>370</v>
      </c>
    </row>
    <row r="325" spans="1:143" x14ac:dyDescent="0.25">
      <c r="A325" t="s">
        <v>1023</v>
      </c>
      <c r="B325">
        <v>2021</v>
      </c>
      <c r="C325" t="s">
        <v>224</v>
      </c>
      <c r="D325" t="s">
        <v>222</v>
      </c>
      <c r="E325" t="s">
        <v>1204</v>
      </c>
      <c r="F325" t="s">
        <v>223</v>
      </c>
      <c r="G325" t="s">
        <v>223</v>
      </c>
      <c r="H325" t="s">
        <v>44</v>
      </c>
      <c r="I325">
        <v>60901</v>
      </c>
      <c r="J325" s="2">
        <v>5</v>
      </c>
      <c r="K325">
        <v>325510</v>
      </c>
      <c r="L325" s="32" t="s">
        <v>120</v>
      </c>
      <c r="M325" s="32" t="s">
        <v>1018</v>
      </c>
      <c r="N325">
        <v>41.130319</v>
      </c>
      <c r="O325">
        <v>-87.856402000000003</v>
      </c>
      <c r="P325" s="9">
        <v>110000436225</v>
      </c>
      <c r="Q325" s="9">
        <v>1321220266353</v>
      </c>
      <c r="R325" t="s">
        <v>1019</v>
      </c>
      <c r="S325" t="s">
        <v>1020</v>
      </c>
      <c r="T325" s="34">
        <v>5</v>
      </c>
      <c r="U325" s="2" t="s">
        <v>1037</v>
      </c>
      <c r="V325">
        <v>2014</v>
      </c>
      <c r="W325">
        <v>2014</v>
      </c>
      <c r="Y325">
        <v>92</v>
      </c>
      <c r="Z325">
        <v>2106</v>
      </c>
      <c r="AA325" t="s">
        <v>1021</v>
      </c>
      <c r="AB325" s="32" t="s">
        <v>1027</v>
      </c>
      <c r="AD325" s="33" t="s">
        <v>114</v>
      </c>
      <c r="AJ325" t="s">
        <v>1018</v>
      </c>
      <c r="AK325" t="s">
        <v>1018</v>
      </c>
      <c r="AL325" t="s">
        <v>1018</v>
      </c>
      <c r="AM325" t="s">
        <v>1018</v>
      </c>
      <c r="AN325" t="s">
        <v>1018</v>
      </c>
      <c r="AO325" t="s">
        <v>1018</v>
      </c>
      <c r="AP325" t="s">
        <v>1028</v>
      </c>
      <c r="AQ325" t="s">
        <v>1018</v>
      </c>
      <c r="AR325" t="s">
        <v>1028</v>
      </c>
      <c r="AS325" t="s">
        <v>1018</v>
      </c>
      <c r="AT325" t="s">
        <v>1018</v>
      </c>
      <c r="AU325" t="s">
        <v>1018</v>
      </c>
      <c r="AV325" t="s">
        <v>1018</v>
      </c>
      <c r="AW325" t="s">
        <v>1018</v>
      </c>
      <c r="AX325" t="s">
        <v>1018</v>
      </c>
      <c r="AY325" t="s">
        <v>1018</v>
      </c>
      <c r="AZ325" t="s">
        <v>1018</v>
      </c>
      <c r="BA325" t="s">
        <v>1018</v>
      </c>
      <c r="BB325" t="s">
        <v>1018</v>
      </c>
      <c r="BC325" t="s">
        <v>1018</v>
      </c>
      <c r="BD325" t="s">
        <v>1018</v>
      </c>
      <c r="BE325" t="s">
        <v>1018</v>
      </c>
      <c r="BF325" t="s">
        <v>1018</v>
      </c>
      <c r="BG325" t="s">
        <v>1018</v>
      </c>
      <c r="BH325" t="s">
        <v>1018</v>
      </c>
      <c r="BI325" t="s">
        <v>1018</v>
      </c>
      <c r="BJ325" t="s">
        <v>1018</v>
      </c>
      <c r="BK325" t="s">
        <v>1018</v>
      </c>
      <c r="BL325" t="s">
        <v>1018</v>
      </c>
      <c r="BM325" t="s">
        <v>1018</v>
      </c>
      <c r="BN325" t="s">
        <v>1018</v>
      </c>
      <c r="BO325" t="s">
        <v>1018</v>
      </c>
      <c r="BP325" t="s">
        <v>1018</v>
      </c>
      <c r="BQ325" t="s">
        <v>1018</v>
      </c>
      <c r="BR325" t="s">
        <v>1018</v>
      </c>
      <c r="BS325" t="s">
        <v>1018</v>
      </c>
      <c r="BT325" t="s">
        <v>1018</v>
      </c>
      <c r="BU325" t="s">
        <v>1018</v>
      </c>
      <c r="BV325" t="s">
        <v>1018</v>
      </c>
      <c r="BW325" t="s">
        <v>1018</v>
      </c>
      <c r="BX325" t="s">
        <v>1018</v>
      </c>
      <c r="BY325" t="s">
        <v>1018</v>
      </c>
      <c r="BZ325" t="s">
        <v>1018</v>
      </c>
      <c r="CA325" t="s">
        <v>1018</v>
      </c>
      <c r="CB325" t="s">
        <v>1018</v>
      </c>
      <c r="CC325" t="s">
        <v>1018</v>
      </c>
      <c r="CD325" t="s">
        <v>1018</v>
      </c>
      <c r="CE325" t="s">
        <v>1018</v>
      </c>
      <c r="CF325" t="s">
        <v>1018</v>
      </c>
      <c r="CG325" t="s">
        <v>1018</v>
      </c>
      <c r="CH325" t="s">
        <v>1018</v>
      </c>
      <c r="CI325" t="s">
        <v>1018</v>
      </c>
      <c r="CJ325" t="s">
        <v>1018</v>
      </c>
      <c r="CK325" t="s">
        <v>1018</v>
      </c>
      <c r="CL325" t="s">
        <v>370</v>
      </c>
      <c r="CM325" t="s">
        <v>370</v>
      </c>
      <c r="CN325" t="s">
        <v>370</v>
      </c>
      <c r="CO325" t="s">
        <v>370</v>
      </c>
      <c r="CP325" t="s">
        <v>370</v>
      </c>
      <c r="CQ325" t="s">
        <v>370</v>
      </c>
      <c r="CR325" t="s">
        <v>1029</v>
      </c>
      <c r="CS325" t="s">
        <v>370</v>
      </c>
      <c r="CT325" t="s">
        <v>1030</v>
      </c>
      <c r="CU325" t="s">
        <v>370</v>
      </c>
      <c r="CV325" t="s">
        <v>370</v>
      </c>
      <c r="CW325" t="s">
        <v>370</v>
      </c>
      <c r="CX325" t="s">
        <v>370</v>
      </c>
      <c r="CY325" t="s">
        <v>370</v>
      </c>
      <c r="CZ325" t="s">
        <v>370</v>
      </c>
      <c r="DA325" t="s">
        <v>370</v>
      </c>
      <c r="DB325" t="s">
        <v>370</v>
      </c>
      <c r="DC325" t="s">
        <v>370</v>
      </c>
      <c r="DD325" t="s">
        <v>370</v>
      </c>
      <c r="DE325" t="s">
        <v>370</v>
      </c>
      <c r="DF325" t="s">
        <v>370</v>
      </c>
      <c r="DG325" t="s">
        <v>370</v>
      </c>
      <c r="DH325" t="s">
        <v>370</v>
      </c>
      <c r="DI325" t="s">
        <v>370</v>
      </c>
      <c r="DJ325" t="s">
        <v>370</v>
      </c>
      <c r="DK325" t="s">
        <v>370</v>
      </c>
      <c r="DL325" t="s">
        <v>370</v>
      </c>
      <c r="DM325" t="s">
        <v>370</v>
      </c>
      <c r="DN325" t="s">
        <v>370</v>
      </c>
      <c r="DO325" t="s">
        <v>370</v>
      </c>
      <c r="DP325" t="s">
        <v>370</v>
      </c>
      <c r="DQ325" t="s">
        <v>370</v>
      </c>
      <c r="DR325" t="s">
        <v>370</v>
      </c>
      <c r="DS325" t="s">
        <v>370</v>
      </c>
      <c r="DT325" t="s">
        <v>370</v>
      </c>
      <c r="DU325" t="s">
        <v>370</v>
      </c>
      <c r="DV325" t="s">
        <v>370</v>
      </c>
      <c r="DW325" t="s">
        <v>370</v>
      </c>
      <c r="DX325" t="s">
        <v>370</v>
      </c>
      <c r="DY325" t="s">
        <v>370</v>
      </c>
      <c r="DZ325" t="s">
        <v>370</v>
      </c>
      <c r="EA325" t="s">
        <v>370</v>
      </c>
      <c r="EB325" t="s">
        <v>370</v>
      </c>
      <c r="EC325" t="s">
        <v>370</v>
      </c>
      <c r="ED325" t="s">
        <v>370</v>
      </c>
      <c r="EE325" t="s">
        <v>370</v>
      </c>
      <c r="EF325" t="s">
        <v>370</v>
      </c>
      <c r="EG325" t="s">
        <v>370</v>
      </c>
      <c r="EH325" t="s">
        <v>370</v>
      </c>
      <c r="EI325" t="s">
        <v>370</v>
      </c>
      <c r="EJ325" t="s">
        <v>370</v>
      </c>
      <c r="EK325" t="s">
        <v>370</v>
      </c>
      <c r="EL325" t="s">
        <v>370</v>
      </c>
      <c r="EM325" t="s">
        <v>370</v>
      </c>
    </row>
    <row r="326" spans="1:143" x14ac:dyDescent="0.25">
      <c r="A326" t="s">
        <v>1023</v>
      </c>
      <c r="B326">
        <v>2021</v>
      </c>
      <c r="C326" t="s">
        <v>286</v>
      </c>
      <c r="D326" t="s">
        <v>283</v>
      </c>
      <c r="E326" t="s">
        <v>1206</v>
      </c>
      <c r="F326" t="s">
        <v>284</v>
      </c>
      <c r="G326" t="s">
        <v>287</v>
      </c>
      <c r="H326" t="s">
        <v>285</v>
      </c>
      <c r="I326">
        <v>90040</v>
      </c>
      <c r="J326" s="2">
        <v>9</v>
      </c>
      <c r="K326">
        <v>325510</v>
      </c>
      <c r="L326" s="32" t="s">
        <v>120</v>
      </c>
      <c r="M326" s="32" t="s">
        <v>1018</v>
      </c>
      <c r="N326">
        <v>33.987110999999999</v>
      </c>
      <c r="O326">
        <v>-118.165944</v>
      </c>
      <c r="P326" s="9">
        <v>110000902621</v>
      </c>
      <c r="Q326" s="9">
        <v>1321220267912</v>
      </c>
      <c r="R326" t="s">
        <v>1019</v>
      </c>
      <c r="S326" t="s">
        <v>1020</v>
      </c>
      <c r="T326" s="34">
        <v>4</v>
      </c>
      <c r="U326" s="2" t="s">
        <v>1032</v>
      </c>
      <c r="V326">
        <v>0</v>
      </c>
      <c r="W326">
        <v>0</v>
      </c>
      <c r="Y326">
        <v>2</v>
      </c>
      <c r="Z326">
        <v>2</v>
      </c>
      <c r="AA326" t="s">
        <v>1021</v>
      </c>
      <c r="AB326" s="32" t="s">
        <v>1027</v>
      </c>
      <c r="AD326" s="33" t="s">
        <v>114</v>
      </c>
      <c r="AJ326" t="s">
        <v>1018</v>
      </c>
      <c r="AK326" t="s">
        <v>1018</v>
      </c>
      <c r="AL326" t="s">
        <v>1018</v>
      </c>
      <c r="AM326" t="s">
        <v>1018</v>
      </c>
      <c r="AN326" t="s">
        <v>1018</v>
      </c>
      <c r="AO326" t="s">
        <v>1018</v>
      </c>
      <c r="AP326" t="s">
        <v>1028</v>
      </c>
      <c r="AQ326" t="s">
        <v>1018</v>
      </c>
      <c r="AR326" t="s">
        <v>1028</v>
      </c>
      <c r="AS326" t="s">
        <v>1018</v>
      </c>
      <c r="AT326" t="s">
        <v>1018</v>
      </c>
      <c r="AU326" t="s">
        <v>1018</v>
      </c>
      <c r="AV326" t="s">
        <v>1018</v>
      </c>
      <c r="AW326" t="s">
        <v>1018</v>
      </c>
      <c r="AX326" t="s">
        <v>1018</v>
      </c>
      <c r="AY326" t="s">
        <v>1018</v>
      </c>
      <c r="AZ326" t="s">
        <v>1018</v>
      </c>
      <c r="BA326" t="s">
        <v>1018</v>
      </c>
      <c r="BB326" t="s">
        <v>1018</v>
      </c>
      <c r="BC326" t="s">
        <v>1018</v>
      </c>
      <c r="BD326" t="s">
        <v>1018</v>
      </c>
      <c r="BE326" t="s">
        <v>1018</v>
      </c>
      <c r="BF326" t="s">
        <v>1018</v>
      </c>
      <c r="BG326" t="s">
        <v>1018</v>
      </c>
      <c r="BH326" t="s">
        <v>1018</v>
      </c>
      <c r="BI326" t="s">
        <v>1018</v>
      </c>
      <c r="BJ326" t="s">
        <v>1018</v>
      </c>
      <c r="BK326" t="s">
        <v>1018</v>
      </c>
      <c r="BL326" t="s">
        <v>1018</v>
      </c>
      <c r="BM326" t="s">
        <v>1018</v>
      </c>
      <c r="BN326" t="s">
        <v>1018</v>
      </c>
      <c r="BO326" t="s">
        <v>1018</v>
      </c>
      <c r="BP326" t="s">
        <v>1018</v>
      </c>
      <c r="BQ326" t="s">
        <v>1018</v>
      </c>
      <c r="BR326" t="s">
        <v>1018</v>
      </c>
      <c r="BS326" t="s">
        <v>1018</v>
      </c>
      <c r="BT326" t="s">
        <v>1018</v>
      </c>
      <c r="BU326" t="s">
        <v>1018</v>
      </c>
      <c r="BV326" t="s">
        <v>1018</v>
      </c>
      <c r="BW326" t="s">
        <v>1018</v>
      </c>
      <c r="BX326" t="s">
        <v>1018</v>
      </c>
      <c r="BY326" t="s">
        <v>1018</v>
      </c>
      <c r="BZ326" t="s">
        <v>1018</v>
      </c>
      <c r="CA326" t="s">
        <v>1018</v>
      </c>
      <c r="CB326" t="s">
        <v>1018</v>
      </c>
      <c r="CC326" t="s">
        <v>1018</v>
      </c>
      <c r="CD326" t="s">
        <v>1018</v>
      </c>
      <c r="CE326" t="s">
        <v>1018</v>
      </c>
      <c r="CF326" t="s">
        <v>1018</v>
      </c>
      <c r="CG326" t="s">
        <v>1018</v>
      </c>
      <c r="CH326" t="s">
        <v>1018</v>
      </c>
      <c r="CI326" t="s">
        <v>1018</v>
      </c>
      <c r="CJ326" t="s">
        <v>1018</v>
      </c>
      <c r="CK326" t="s">
        <v>1018</v>
      </c>
      <c r="CL326" t="s">
        <v>370</v>
      </c>
      <c r="CM326" t="s">
        <v>370</v>
      </c>
      <c r="CN326" t="s">
        <v>370</v>
      </c>
      <c r="CO326" t="s">
        <v>370</v>
      </c>
      <c r="CP326" t="s">
        <v>370</v>
      </c>
      <c r="CQ326" t="s">
        <v>370</v>
      </c>
      <c r="CR326" t="s">
        <v>1029</v>
      </c>
      <c r="CS326" t="s">
        <v>370</v>
      </c>
      <c r="CT326" t="s">
        <v>1030</v>
      </c>
      <c r="CU326" t="s">
        <v>370</v>
      </c>
      <c r="CV326" t="s">
        <v>370</v>
      </c>
      <c r="CW326" t="s">
        <v>370</v>
      </c>
      <c r="CX326" t="s">
        <v>370</v>
      </c>
      <c r="CY326" t="s">
        <v>370</v>
      </c>
      <c r="CZ326" t="s">
        <v>370</v>
      </c>
      <c r="DA326" t="s">
        <v>370</v>
      </c>
      <c r="DB326" t="s">
        <v>370</v>
      </c>
      <c r="DC326" t="s">
        <v>370</v>
      </c>
      <c r="DD326" t="s">
        <v>370</v>
      </c>
      <c r="DE326" t="s">
        <v>370</v>
      </c>
      <c r="DF326" t="s">
        <v>370</v>
      </c>
      <c r="DG326" t="s">
        <v>370</v>
      </c>
      <c r="DH326" t="s">
        <v>370</v>
      </c>
      <c r="DI326" t="s">
        <v>370</v>
      </c>
      <c r="DJ326" t="s">
        <v>370</v>
      </c>
      <c r="DK326" t="s">
        <v>370</v>
      </c>
      <c r="DL326" t="s">
        <v>370</v>
      </c>
      <c r="DM326" t="s">
        <v>370</v>
      </c>
      <c r="DN326" t="s">
        <v>370</v>
      </c>
      <c r="DO326" t="s">
        <v>370</v>
      </c>
      <c r="DP326" t="s">
        <v>370</v>
      </c>
      <c r="DQ326" t="s">
        <v>370</v>
      </c>
      <c r="DR326" t="s">
        <v>370</v>
      </c>
      <c r="DS326" t="s">
        <v>370</v>
      </c>
      <c r="DT326" t="s">
        <v>370</v>
      </c>
      <c r="DU326" t="s">
        <v>370</v>
      </c>
      <c r="DV326" t="s">
        <v>370</v>
      </c>
      <c r="DW326" t="s">
        <v>370</v>
      </c>
      <c r="DX326" t="s">
        <v>370</v>
      </c>
      <c r="DY326" t="s">
        <v>370</v>
      </c>
      <c r="DZ326" t="s">
        <v>370</v>
      </c>
      <c r="EA326" t="s">
        <v>370</v>
      </c>
      <c r="EB326" t="s">
        <v>370</v>
      </c>
      <c r="EC326" t="s">
        <v>370</v>
      </c>
      <c r="ED326" t="s">
        <v>370</v>
      </c>
      <c r="EE326" t="s">
        <v>370</v>
      </c>
      <c r="EF326" t="s">
        <v>370</v>
      </c>
      <c r="EG326" t="s">
        <v>370</v>
      </c>
      <c r="EH326" t="s">
        <v>370</v>
      </c>
      <c r="EI326" t="s">
        <v>370</v>
      </c>
      <c r="EJ326" t="s">
        <v>370</v>
      </c>
      <c r="EK326" t="s">
        <v>370</v>
      </c>
      <c r="EL326" t="s">
        <v>370</v>
      </c>
      <c r="EM326" t="s">
        <v>370</v>
      </c>
    </row>
    <row r="327" spans="1:143" ht="30" x14ac:dyDescent="0.25">
      <c r="A327" t="s">
        <v>1023</v>
      </c>
      <c r="B327">
        <v>2021</v>
      </c>
      <c r="C327" t="s">
        <v>92</v>
      </c>
      <c r="D327" t="s">
        <v>90</v>
      </c>
      <c r="E327" t="s">
        <v>1285</v>
      </c>
      <c r="F327" t="s">
        <v>91</v>
      </c>
      <c r="G327" t="s">
        <v>1286</v>
      </c>
      <c r="H327" t="s">
        <v>44</v>
      </c>
      <c r="I327">
        <v>60410</v>
      </c>
      <c r="J327" s="2">
        <v>5</v>
      </c>
      <c r="K327">
        <v>325194</v>
      </c>
      <c r="L327" s="32" t="s">
        <v>79</v>
      </c>
      <c r="M327" s="32" t="s">
        <v>1018</v>
      </c>
      <c r="N327">
        <v>41.445540999999999</v>
      </c>
      <c r="O327">
        <v>-88.174048999999997</v>
      </c>
      <c r="P327" s="9">
        <v>110038932411</v>
      </c>
      <c r="Q327" s="9">
        <v>1321220277646</v>
      </c>
      <c r="R327" t="s">
        <v>1019</v>
      </c>
      <c r="S327" t="s">
        <v>1020</v>
      </c>
      <c r="T327" s="34">
        <v>3</v>
      </c>
      <c r="U327" s="2" t="s">
        <v>1067</v>
      </c>
      <c r="V327">
        <v>0</v>
      </c>
      <c r="W327">
        <v>0</v>
      </c>
      <c r="Y327">
        <v>6147</v>
      </c>
      <c r="Z327">
        <v>6147</v>
      </c>
      <c r="AA327" t="s">
        <v>1021</v>
      </c>
      <c r="AB327" s="32" t="s">
        <v>1120</v>
      </c>
      <c r="AD327" s="33" t="s">
        <v>22</v>
      </c>
      <c r="AJ327" t="s">
        <v>1028</v>
      </c>
      <c r="AK327" t="s">
        <v>1018</v>
      </c>
      <c r="AL327" t="s">
        <v>1018</v>
      </c>
      <c r="AM327" t="s">
        <v>1018</v>
      </c>
      <c r="AN327" t="s">
        <v>1028</v>
      </c>
      <c r="AO327" t="s">
        <v>1018</v>
      </c>
      <c r="AP327" t="s">
        <v>1018</v>
      </c>
      <c r="AQ327" t="s">
        <v>1018</v>
      </c>
      <c r="AR327" t="s">
        <v>1018</v>
      </c>
      <c r="AS327" t="s">
        <v>1018</v>
      </c>
      <c r="AT327" t="s">
        <v>1018</v>
      </c>
      <c r="AU327" t="s">
        <v>1018</v>
      </c>
      <c r="AV327" t="s">
        <v>1018</v>
      </c>
      <c r="AW327" t="s">
        <v>1018</v>
      </c>
      <c r="AX327" t="s">
        <v>1018</v>
      </c>
      <c r="AY327" t="s">
        <v>1018</v>
      </c>
      <c r="AZ327" t="s">
        <v>1018</v>
      </c>
      <c r="BA327" t="s">
        <v>1018</v>
      </c>
      <c r="BB327" t="s">
        <v>1018</v>
      </c>
      <c r="BC327" t="s">
        <v>1018</v>
      </c>
      <c r="BD327" t="s">
        <v>1018</v>
      </c>
      <c r="BE327" t="s">
        <v>1018</v>
      </c>
      <c r="BF327" t="s">
        <v>1018</v>
      </c>
      <c r="BG327" t="s">
        <v>1018</v>
      </c>
      <c r="BH327" t="s">
        <v>1018</v>
      </c>
      <c r="BI327" t="s">
        <v>1018</v>
      </c>
      <c r="BJ327" t="s">
        <v>1018</v>
      </c>
      <c r="BK327" t="s">
        <v>1018</v>
      </c>
      <c r="BL327" t="s">
        <v>1018</v>
      </c>
      <c r="BM327" t="s">
        <v>1018</v>
      </c>
      <c r="BN327" t="s">
        <v>1018</v>
      </c>
      <c r="BO327" t="s">
        <v>1018</v>
      </c>
      <c r="BP327" t="s">
        <v>1018</v>
      </c>
      <c r="BQ327" t="s">
        <v>1018</v>
      </c>
      <c r="BR327" t="s">
        <v>1018</v>
      </c>
      <c r="BS327" t="s">
        <v>1018</v>
      </c>
      <c r="BT327" t="s">
        <v>1018</v>
      </c>
      <c r="BU327" t="s">
        <v>1018</v>
      </c>
      <c r="BV327" t="s">
        <v>1018</v>
      </c>
      <c r="BW327" t="s">
        <v>1018</v>
      </c>
      <c r="BX327" t="s">
        <v>1018</v>
      </c>
      <c r="BY327" t="s">
        <v>1018</v>
      </c>
      <c r="BZ327" t="s">
        <v>1018</v>
      </c>
      <c r="CA327" t="s">
        <v>1018</v>
      </c>
      <c r="CB327" t="s">
        <v>1018</v>
      </c>
      <c r="CC327" t="s">
        <v>1018</v>
      </c>
      <c r="CD327" t="s">
        <v>1018</v>
      </c>
      <c r="CE327" t="s">
        <v>1018</v>
      </c>
      <c r="CF327" t="s">
        <v>1018</v>
      </c>
      <c r="CG327" t="s">
        <v>1018</v>
      </c>
      <c r="CH327" t="s">
        <v>1018</v>
      </c>
      <c r="CI327" t="s">
        <v>1018</v>
      </c>
      <c r="CJ327" t="s">
        <v>1018</v>
      </c>
      <c r="CK327" t="s">
        <v>1018</v>
      </c>
      <c r="CL327" t="s">
        <v>1069</v>
      </c>
      <c r="CM327" t="s">
        <v>370</v>
      </c>
      <c r="CN327" t="s">
        <v>370</v>
      </c>
      <c r="CO327" t="s">
        <v>370</v>
      </c>
      <c r="CP327" t="s">
        <v>1070</v>
      </c>
      <c r="CQ327" t="s">
        <v>370</v>
      </c>
      <c r="CR327" t="s">
        <v>370</v>
      </c>
      <c r="CS327" t="s">
        <v>370</v>
      </c>
      <c r="CT327" t="s">
        <v>370</v>
      </c>
      <c r="CU327" t="s">
        <v>370</v>
      </c>
      <c r="CV327" t="s">
        <v>370</v>
      </c>
      <c r="CW327" t="s">
        <v>370</v>
      </c>
      <c r="CX327" t="s">
        <v>370</v>
      </c>
      <c r="CY327" t="s">
        <v>370</v>
      </c>
      <c r="CZ327" t="s">
        <v>370</v>
      </c>
      <c r="DA327" t="s">
        <v>370</v>
      </c>
      <c r="DB327" t="s">
        <v>370</v>
      </c>
      <c r="DC327" t="s">
        <v>370</v>
      </c>
      <c r="DD327" t="s">
        <v>370</v>
      </c>
      <c r="DE327" t="s">
        <v>370</v>
      </c>
      <c r="DF327" t="s">
        <v>370</v>
      </c>
      <c r="DG327" t="s">
        <v>370</v>
      </c>
      <c r="DH327" t="s">
        <v>370</v>
      </c>
      <c r="DI327" t="s">
        <v>370</v>
      </c>
      <c r="DJ327" t="s">
        <v>370</v>
      </c>
      <c r="DK327" t="s">
        <v>370</v>
      </c>
      <c r="DL327" t="s">
        <v>370</v>
      </c>
      <c r="DM327" t="s">
        <v>370</v>
      </c>
      <c r="DN327" t="s">
        <v>370</v>
      </c>
      <c r="DO327" t="s">
        <v>370</v>
      </c>
      <c r="DP327" t="s">
        <v>370</v>
      </c>
      <c r="DQ327" t="s">
        <v>370</v>
      </c>
      <c r="DR327" t="s">
        <v>370</v>
      </c>
      <c r="DS327" t="s">
        <v>370</v>
      </c>
      <c r="DT327" t="s">
        <v>370</v>
      </c>
      <c r="DU327" t="s">
        <v>370</v>
      </c>
      <c r="DV327" t="s">
        <v>370</v>
      </c>
      <c r="DW327" t="s">
        <v>370</v>
      </c>
      <c r="DX327" t="s">
        <v>370</v>
      </c>
      <c r="DY327" t="s">
        <v>370</v>
      </c>
      <c r="DZ327" t="s">
        <v>370</v>
      </c>
      <c r="EA327" t="s">
        <v>370</v>
      </c>
      <c r="EB327" t="s">
        <v>370</v>
      </c>
      <c r="EC327" t="s">
        <v>370</v>
      </c>
      <c r="ED327" t="s">
        <v>370</v>
      </c>
      <c r="EE327" t="s">
        <v>370</v>
      </c>
      <c r="EF327" t="s">
        <v>370</v>
      </c>
      <c r="EG327" t="s">
        <v>370</v>
      </c>
      <c r="EH327" t="s">
        <v>370</v>
      </c>
      <c r="EI327" t="s">
        <v>370</v>
      </c>
      <c r="EJ327" t="s">
        <v>370</v>
      </c>
      <c r="EK327" t="s">
        <v>370</v>
      </c>
      <c r="EL327" t="s">
        <v>370</v>
      </c>
      <c r="EM327" t="s">
        <v>370</v>
      </c>
    </row>
    <row r="328" spans="1:143" x14ac:dyDescent="0.25">
      <c r="A328" t="s">
        <v>1023</v>
      </c>
      <c r="B328">
        <v>2021</v>
      </c>
      <c r="C328" t="s">
        <v>589</v>
      </c>
      <c r="D328" t="s">
        <v>587</v>
      </c>
      <c r="E328" t="s">
        <v>1267</v>
      </c>
      <c r="F328" t="s">
        <v>588</v>
      </c>
      <c r="G328" t="s">
        <v>1268</v>
      </c>
      <c r="H328" t="s">
        <v>103</v>
      </c>
      <c r="I328">
        <v>43113</v>
      </c>
      <c r="J328" s="2">
        <v>5</v>
      </c>
      <c r="K328">
        <v>325211</v>
      </c>
      <c r="L328" s="32" t="s">
        <v>259</v>
      </c>
      <c r="M328" s="32" t="s">
        <v>1018</v>
      </c>
      <c r="N328">
        <v>39.557130000000001</v>
      </c>
      <c r="O328">
        <v>-82.945260000000005</v>
      </c>
      <c r="P328" s="9">
        <v>110007158128</v>
      </c>
      <c r="Q328" s="9">
        <v>1321220283220</v>
      </c>
      <c r="R328" t="s">
        <v>1019</v>
      </c>
      <c r="S328" t="s">
        <v>1020</v>
      </c>
      <c r="T328" s="34">
        <v>5</v>
      </c>
      <c r="U328" s="2" t="s">
        <v>1037</v>
      </c>
      <c r="V328">
        <v>39</v>
      </c>
      <c r="W328">
        <v>39</v>
      </c>
      <c r="Y328">
        <v>41</v>
      </c>
      <c r="Z328">
        <v>80</v>
      </c>
      <c r="AA328" t="s">
        <v>1021</v>
      </c>
      <c r="AB328" s="32" t="s">
        <v>1027</v>
      </c>
      <c r="AD328" s="33" t="s">
        <v>426</v>
      </c>
      <c r="AJ328" t="s">
        <v>1018</v>
      </c>
      <c r="AK328" t="s">
        <v>1018</v>
      </c>
      <c r="AL328" t="s">
        <v>1018</v>
      </c>
      <c r="AM328" t="s">
        <v>1018</v>
      </c>
      <c r="AN328" t="s">
        <v>1018</v>
      </c>
      <c r="AO328" t="s">
        <v>1018</v>
      </c>
      <c r="AP328" t="s">
        <v>1028</v>
      </c>
      <c r="AQ328" t="s">
        <v>1018</v>
      </c>
      <c r="AR328" t="s">
        <v>1028</v>
      </c>
      <c r="AS328" t="s">
        <v>1018</v>
      </c>
      <c r="AT328" t="s">
        <v>1018</v>
      </c>
      <c r="AU328" t="s">
        <v>1018</v>
      </c>
      <c r="AV328" t="s">
        <v>1018</v>
      </c>
      <c r="AW328" t="s">
        <v>1018</v>
      </c>
      <c r="AX328" t="s">
        <v>1018</v>
      </c>
      <c r="AY328" t="s">
        <v>1018</v>
      </c>
      <c r="AZ328" t="s">
        <v>1018</v>
      </c>
      <c r="BA328" t="s">
        <v>1018</v>
      </c>
      <c r="BB328" t="s">
        <v>1018</v>
      </c>
      <c r="BC328" t="s">
        <v>1018</v>
      </c>
      <c r="BD328" t="s">
        <v>1018</v>
      </c>
      <c r="BE328" t="s">
        <v>1018</v>
      </c>
      <c r="BF328" t="s">
        <v>1018</v>
      </c>
      <c r="BG328" t="s">
        <v>1018</v>
      </c>
      <c r="BH328" t="s">
        <v>1018</v>
      </c>
      <c r="BI328" t="s">
        <v>1018</v>
      </c>
      <c r="BJ328" t="s">
        <v>1018</v>
      </c>
      <c r="BK328" t="s">
        <v>1018</v>
      </c>
      <c r="BL328" t="s">
        <v>1018</v>
      </c>
      <c r="BM328" t="s">
        <v>1018</v>
      </c>
      <c r="BN328" t="s">
        <v>1018</v>
      </c>
      <c r="BO328" t="s">
        <v>1018</v>
      </c>
      <c r="BP328" t="s">
        <v>1018</v>
      </c>
      <c r="BQ328" t="s">
        <v>1018</v>
      </c>
      <c r="BR328" t="s">
        <v>1018</v>
      </c>
      <c r="BS328" t="s">
        <v>1018</v>
      </c>
      <c r="BT328" t="s">
        <v>1018</v>
      </c>
      <c r="BU328" t="s">
        <v>1018</v>
      </c>
      <c r="BV328" t="s">
        <v>1018</v>
      </c>
      <c r="BW328" t="s">
        <v>1018</v>
      </c>
      <c r="BX328" t="s">
        <v>1018</v>
      </c>
      <c r="BY328" t="s">
        <v>1018</v>
      </c>
      <c r="BZ328" t="s">
        <v>1018</v>
      </c>
      <c r="CA328" t="s">
        <v>1018</v>
      </c>
      <c r="CB328" t="s">
        <v>1018</v>
      </c>
      <c r="CC328" t="s">
        <v>1018</v>
      </c>
      <c r="CD328" t="s">
        <v>1018</v>
      </c>
      <c r="CE328" t="s">
        <v>1018</v>
      </c>
      <c r="CF328" t="s">
        <v>1018</v>
      </c>
      <c r="CG328" t="s">
        <v>1018</v>
      </c>
      <c r="CH328" t="s">
        <v>1018</v>
      </c>
      <c r="CI328" t="s">
        <v>1018</v>
      </c>
      <c r="CJ328" t="s">
        <v>1018</v>
      </c>
      <c r="CK328" t="s">
        <v>1018</v>
      </c>
      <c r="CL328" t="s">
        <v>370</v>
      </c>
      <c r="CM328" t="s">
        <v>370</v>
      </c>
      <c r="CN328" t="s">
        <v>370</v>
      </c>
      <c r="CO328" t="s">
        <v>370</v>
      </c>
      <c r="CP328" t="s">
        <v>370</v>
      </c>
      <c r="CQ328" t="s">
        <v>370</v>
      </c>
      <c r="CR328" t="s">
        <v>1029</v>
      </c>
      <c r="CS328" t="s">
        <v>370</v>
      </c>
      <c r="CT328" t="s">
        <v>1030</v>
      </c>
      <c r="CU328" t="s">
        <v>370</v>
      </c>
      <c r="CV328" t="s">
        <v>370</v>
      </c>
      <c r="CW328" t="s">
        <v>370</v>
      </c>
      <c r="CX328" t="s">
        <v>370</v>
      </c>
      <c r="CY328" t="s">
        <v>370</v>
      </c>
      <c r="CZ328" t="s">
        <v>370</v>
      </c>
      <c r="DA328" t="s">
        <v>370</v>
      </c>
      <c r="DB328" t="s">
        <v>370</v>
      </c>
      <c r="DC328" t="s">
        <v>370</v>
      </c>
      <c r="DD328" t="s">
        <v>370</v>
      </c>
      <c r="DE328" t="s">
        <v>370</v>
      </c>
      <c r="DF328" t="s">
        <v>370</v>
      </c>
      <c r="DG328" t="s">
        <v>370</v>
      </c>
      <c r="DH328" t="s">
        <v>370</v>
      </c>
      <c r="DI328" t="s">
        <v>370</v>
      </c>
      <c r="DJ328" t="s">
        <v>370</v>
      </c>
      <c r="DK328" t="s">
        <v>370</v>
      </c>
      <c r="DL328" t="s">
        <v>370</v>
      </c>
      <c r="DM328" t="s">
        <v>370</v>
      </c>
      <c r="DN328" t="s">
        <v>370</v>
      </c>
      <c r="DO328" t="s">
        <v>370</v>
      </c>
      <c r="DP328" t="s">
        <v>370</v>
      </c>
      <c r="DQ328" t="s">
        <v>370</v>
      </c>
      <c r="DR328" t="s">
        <v>370</v>
      </c>
      <c r="DS328" t="s">
        <v>370</v>
      </c>
      <c r="DT328" t="s">
        <v>370</v>
      </c>
      <c r="DU328" t="s">
        <v>370</v>
      </c>
      <c r="DV328" t="s">
        <v>370</v>
      </c>
      <c r="DW328" t="s">
        <v>370</v>
      </c>
      <c r="DX328" t="s">
        <v>370</v>
      </c>
      <c r="DY328" t="s">
        <v>370</v>
      </c>
      <c r="DZ328" t="s">
        <v>370</v>
      </c>
      <c r="EA328" t="s">
        <v>370</v>
      </c>
      <c r="EB328" t="s">
        <v>370</v>
      </c>
      <c r="EC328" t="s">
        <v>370</v>
      </c>
      <c r="ED328" t="s">
        <v>370</v>
      </c>
      <c r="EE328" t="s">
        <v>370</v>
      </c>
      <c r="EF328" t="s">
        <v>370</v>
      </c>
      <c r="EG328" t="s">
        <v>370</v>
      </c>
      <c r="EH328" t="s">
        <v>370</v>
      </c>
      <c r="EI328" t="s">
        <v>370</v>
      </c>
      <c r="EJ328" t="s">
        <v>370</v>
      </c>
      <c r="EK328" t="s">
        <v>370</v>
      </c>
      <c r="EL328" t="s">
        <v>370</v>
      </c>
      <c r="EM328" t="s">
        <v>370</v>
      </c>
    </row>
    <row r="329" spans="1:143" ht="30" x14ac:dyDescent="0.25">
      <c r="A329" t="s">
        <v>1023</v>
      </c>
      <c r="B329">
        <v>2021</v>
      </c>
      <c r="C329" t="s">
        <v>460</v>
      </c>
      <c r="D329" t="s">
        <v>447</v>
      </c>
      <c r="E329" t="s">
        <v>1137</v>
      </c>
      <c r="F329" t="s">
        <v>459</v>
      </c>
      <c r="G329" t="s">
        <v>1138</v>
      </c>
      <c r="H329" t="s">
        <v>187</v>
      </c>
      <c r="I329">
        <v>30297</v>
      </c>
      <c r="J329" s="2">
        <v>4</v>
      </c>
      <c r="K329">
        <v>325211</v>
      </c>
      <c r="L329" s="32" t="s">
        <v>259</v>
      </c>
      <c r="M329" s="32" t="s">
        <v>1018</v>
      </c>
      <c r="N329">
        <v>33.614443999999999</v>
      </c>
      <c r="O329">
        <v>-84.386388999999994</v>
      </c>
      <c r="P329" s="9">
        <v>110000355749</v>
      </c>
      <c r="Q329" s="9">
        <v>1321220283838</v>
      </c>
      <c r="R329" t="s">
        <v>1019</v>
      </c>
      <c r="S329" t="s">
        <v>1020</v>
      </c>
      <c r="T329" s="34">
        <v>6</v>
      </c>
      <c r="U329" s="2" t="s">
        <v>1026</v>
      </c>
      <c r="V329">
        <v>352.3</v>
      </c>
      <c r="W329">
        <v>352.3</v>
      </c>
      <c r="Y329">
        <v>2992.7</v>
      </c>
      <c r="Z329">
        <v>3345</v>
      </c>
      <c r="AA329" t="s">
        <v>1021</v>
      </c>
      <c r="AB329" s="32" t="s">
        <v>1139</v>
      </c>
      <c r="AD329" s="33" t="s">
        <v>426</v>
      </c>
      <c r="AJ329" t="s">
        <v>1018</v>
      </c>
      <c r="AK329" t="s">
        <v>1018</v>
      </c>
      <c r="AL329" t="s">
        <v>1018</v>
      </c>
      <c r="AM329" t="s">
        <v>1018</v>
      </c>
      <c r="AN329" t="s">
        <v>1018</v>
      </c>
      <c r="AO329" t="s">
        <v>1018</v>
      </c>
      <c r="AP329" t="s">
        <v>1028</v>
      </c>
      <c r="AQ329" t="s">
        <v>1018</v>
      </c>
      <c r="AR329" t="s">
        <v>1028</v>
      </c>
      <c r="AS329" t="s">
        <v>1018</v>
      </c>
      <c r="AT329" t="s">
        <v>1018</v>
      </c>
      <c r="AU329" t="s">
        <v>1018</v>
      </c>
      <c r="AV329" t="s">
        <v>1018</v>
      </c>
      <c r="AW329" t="s">
        <v>1018</v>
      </c>
      <c r="AX329" t="s">
        <v>1018</v>
      </c>
      <c r="AY329" t="s">
        <v>1018</v>
      </c>
      <c r="AZ329" t="s">
        <v>1018</v>
      </c>
      <c r="BA329" t="s">
        <v>1018</v>
      </c>
      <c r="BB329" t="s">
        <v>1018</v>
      </c>
      <c r="BC329" t="s">
        <v>1018</v>
      </c>
      <c r="BD329" t="s">
        <v>1018</v>
      </c>
      <c r="BE329" t="s">
        <v>1018</v>
      </c>
      <c r="BF329" t="s">
        <v>1018</v>
      </c>
      <c r="BG329" t="s">
        <v>1018</v>
      </c>
      <c r="BH329" t="s">
        <v>1018</v>
      </c>
      <c r="BI329" t="s">
        <v>1018</v>
      </c>
      <c r="BJ329" t="s">
        <v>1028</v>
      </c>
      <c r="BK329" t="s">
        <v>1018</v>
      </c>
      <c r="BL329" t="s">
        <v>1018</v>
      </c>
      <c r="BM329" t="s">
        <v>1018</v>
      </c>
      <c r="BN329" t="s">
        <v>1018</v>
      </c>
      <c r="BO329" t="s">
        <v>1018</v>
      </c>
      <c r="BP329" t="s">
        <v>1018</v>
      </c>
      <c r="BQ329" t="s">
        <v>1018</v>
      </c>
      <c r="BR329" t="s">
        <v>1018</v>
      </c>
      <c r="BS329" t="s">
        <v>1018</v>
      </c>
      <c r="BT329" t="s">
        <v>1018</v>
      </c>
      <c r="BU329" t="s">
        <v>1018</v>
      </c>
      <c r="BV329" t="s">
        <v>1018</v>
      </c>
      <c r="BW329" t="s">
        <v>1018</v>
      </c>
      <c r="BX329" t="s">
        <v>1018</v>
      </c>
      <c r="BY329" t="s">
        <v>1018</v>
      </c>
      <c r="BZ329" t="s">
        <v>1018</v>
      </c>
      <c r="CA329" t="s">
        <v>1018</v>
      </c>
      <c r="CB329" t="s">
        <v>1018</v>
      </c>
      <c r="CC329" t="s">
        <v>1018</v>
      </c>
      <c r="CD329" t="s">
        <v>1018</v>
      </c>
      <c r="CE329" t="s">
        <v>1018</v>
      </c>
      <c r="CF329" t="s">
        <v>1018</v>
      </c>
      <c r="CG329" t="s">
        <v>1018</v>
      </c>
      <c r="CH329" t="s">
        <v>1018</v>
      </c>
      <c r="CI329" t="s">
        <v>1018</v>
      </c>
      <c r="CJ329" t="s">
        <v>1018</v>
      </c>
      <c r="CK329" t="s">
        <v>1018</v>
      </c>
      <c r="CL329" t="s">
        <v>370</v>
      </c>
      <c r="CM329" t="s">
        <v>370</v>
      </c>
      <c r="CN329" t="s">
        <v>370</v>
      </c>
      <c r="CO329" t="s">
        <v>370</v>
      </c>
      <c r="CP329" t="s">
        <v>370</v>
      </c>
      <c r="CQ329" t="s">
        <v>370</v>
      </c>
      <c r="CR329" t="s">
        <v>1029</v>
      </c>
      <c r="CS329" t="s">
        <v>370</v>
      </c>
      <c r="CT329" t="s">
        <v>1030</v>
      </c>
      <c r="CU329" t="s">
        <v>370</v>
      </c>
      <c r="CV329" t="s">
        <v>370</v>
      </c>
      <c r="CW329" t="s">
        <v>370</v>
      </c>
      <c r="CX329" t="s">
        <v>370</v>
      </c>
      <c r="CY329" t="s">
        <v>370</v>
      </c>
      <c r="CZ329" t="s">
        <v>370</v>
      </c>
      <c r="DA329" t="s">
        <v>370</v>
      </c>
      <c r="DB329" t="s">
        <v>370</v>
      </c>
      <c r="DC329" t="s">
        <v>370</v>
      </c>
      <c r="DD329" t="s">
        <v>370</v>
      </c>
      <c r="DE329" t="s">
        <v>370</v>
      </c>
      <c r="DF329" t="s">
        <v>370</v>
      </c>
      <c r="DG329" t="s">
        <v>370</v>
      </c>
      <c r="DH329" t="s">
        <v>370</v>
      </c>
      <c r="DI329" t="s">
        <v>370</v>
      </c>
      <c r="DJ329" t="s">
        <v>370</v>
      </c>
      <c r="DK329" t="s">
        <v>370</v>
      </c>
      <c r="DL329" t="s">
        <v>987</v>
      </c>
      <c r="DM329" t="s">
        <v>370</v>
      </c>
      <c r="DN329" t="s">
        <v>370</v>
      </c>
      <c r="DO329" t="s">
        <v>370</v>
      </c>
      <c r="DP329" t="s">
        <v>370</v>
      </c>
      <c r="DQ329" t="s">
        <v>370</v>
      </c>
      <c r="DR329" t="s">
        <v>370</v>
      </c>
      <c r="DS329" t="s">
        <v>370</v>
      </c>
      <c r="DT329" t="s">
        <v>370</v>
      </c>
      <c r="DU329" t="s">
        <v>370</v>
      </c>
      <c r="DV329" t="s">
        <v>370</v>
      </c>
      <c r="DW329" t="s">
        <v>370</v>
      </c>
      <c r="DX329" t="s">
        <v>370</v>
      </c>
      <c r="DY329" t="s">
        <v>370</v>
      </c>
      <c r="DZ329" t="s">
        <v>370</v>
      </c>
      <c r="EA329" t="s">
        <v>370</v>
      </c>
      <c r="EB329" t="s">
        <v>370</v>
      </c>
      <c r="EC329" t="s">
        <v>370</v>
      </c>
      <c r="ED329" t="s">
        <v>370</v>
      </c>
      <c r="EE329" t="s">
        <v>370</v>
      </c>
      <c r="EF329" t="s">
        <v>370</v>
      </c>
      <c r="EG329" t="s">
        <v>370</v>
      </c>
      <c r="EH329" t="s">
        <v>370</v>
      </c>
      <c r="EI329" t="s">
        <v>370</v>
      </c>
      <c r="EJ329" t="s">
        <v>370</v>
      </c>
      <c r="EK329" t="s">
        <v>370</v>
      </c>
      <c r="EL329" t="s">
        <v>370</v>
      </c>
      <c r="EM329" t="s">
        <v>370</v>
      </c>
    </row>
    <row r="330" spans="1:143" ht="75" x14ac:dyDescent="0.25">
      <c r="A330" t="s">
        <v>1015</v>
      </c>
      <c r="B330">
        <v>2021</v>
      </c>
      <c r="C330" t="s">
        <v>188</v>
      </c>
      <c r="D330" t="s">
        <v>185</v>
      </c>
      <c r="E330" t="s">
        <v>1234</v>
      </c>
      <c r="F330" t="s">
        <v>186</v>
      </c>
      <c r="G330" t="s">
        <v>1235</v>
      </c>
      <c r="H330" t="s">
        <v>187</v>
      </c>
      <c r="I330">
        <v>30567</v>
      </c>
      <c r="J330" s="2">
        <v>4</v>
      </c>
      <c r="K330">
        <v>325998</v>
      </c>
      <c r="L330" s="32" t="s">
        <v>51</v>
      </c>
      <c r="M330" s="32" t="s">
        <v>1018</v>
      </c>
      <c r="N330">
        <v>34.150910000000003</v>
      </c>
      <c r="O330">
        <v>-83.661730000000006</v>
      </c>
      <c r="P330" s="9">
        <v>110000358504</v>
      </c>
      <c r="Q330" s="9">
        <v>1321220285783</v>
      </c>
      <c r="R330" t="s">
        <v>1019</v>
      </c>
      <c r="S330" t="s">
        <v>1020</v>
      </c>
      <c r="T330" s="10" t="s">
        <v>366</v>
      </c>
      <c r="U330" s="2" t="e">
        <v>#N/A</v>
      </c>
      <c r="V330" t="s">
        <v>366</v>
      </c>
      <c r="W330">
        <v>0</v>
      </c>
      <c r="Y330">
        <v>0</v>
      </c>
      <c r="Z330" t="s">
        <v>366</v>
      </c>
      <c r="AA330" t="s">
        <v>1021</v>
      </c>
      <c r="AB330" s="32" t="s">
        <v>370</v>
      </c>
      <c r="AD330" s="33" t="s">
        <v>114</v>
      </c>
      <c r="AE330" s="32" t="s">
        <v>1236</v>
      </c>
      <c r="AJ330" t="s">
        <v>1018</v>
      </c>
      <c r="AK330" t="s">
        <v>1018</v>
      </c>
      <c r="AL330" t="s">
        <v>1018</v>
      </c>
      <c r="AM330" t="s">
        <v>1018</v>
      </c>
      <c r="AN330" t="s">
        <v>1018</v>
      </c>
      <c r="AO330" t="s">
        <v>1018</v>
      </c>
      <c r="AP330" t="s">
        <v>1018</v>
      </c>
      <c r="AQ330" t="s">
        <v>366</v>
      </c>
      <c r="AR330" t="s">
        <v>366</v>
      </c>
      <c r="AS330" t="s">
        <v>366</v>
      </c>
      <c r="AT330" t="s">
        <v>366</v>
      </c>
      <c r="AU330" t="s">
        <v>366</v>
      </c>
      <c r="AV330" t="s">
        <v>1018</v>
      </c>
      <c r="AW330" t="s">
        <v>366</v>
      </c>
      <c r="AX330" t="s">
        <v>366</v>
      </c>
      <c r="AY330" t="s">
        <v>366</v>
      </c>
      <c r="AZ330" t="s">
        <v>366</v>
      </c>
      <c r="BA330" t="s">
        <v>366</v>
      </c>
      <c r="BB330" t="s">
        <v>366</v>
      </c>
      <c r="BC330" t="s">
        <v>366</v>
      </c>
      <c r="BD330" t="s">
        <v>366</v>
      </c>
      <c r="BE330" t="s">
        <v>366</v>
      </c>
      <c r="BF330" t="s">
        <v>366</v>
      </c>
      <c r="BG330" t="s">
        <v>366</v>
      </c>
      <c r="BH330" t="s">
        <v>366</v>
      </c>
      <c r="BI330" t="s">
        <v>1018</v>
      </c>
      <c r="BJ330" t="s">
        <v>1018</v>
      </c>
      <c r="BK330" t="s">
        <v>1018</v>
      </c>
      <c r="BL330" t="s">
        <v>1018</v>
      </c>
      <c r="BM330" t="s">
        <v>1018</v>
      </c>
      <c r="BN330" t="s">
        <v>366</v>
      </c>
      <c r="BO330" t="s">
        <v>366</v>
      </c>
      <c r="BP330" t="s">
        <v>366</v>
      </c>
      <c r="BQ330" t="s">
        <v>366</v>
      </c>
      <c r="BR330" t="s">
        <v>366</v>
      </c>
      <c r="BS330" t="s">
        <v>366</v>
      </c>
      <c r="BT330" t="s">
        <v>366</v>
      </c>
      <c r="BU330" t="s">
        <v>1018</v>
      </c>
      <c r="BV330" t="s">
        <v>366</v>
      </c>
      <c r="BW330" t="s">
        <v>366</v>
      </c>
      <c r="BX330" t="s">
        <v>366</v>
      </c>
      <c r="BY330" t="s">
        <v>366</v>
      </c>
      <c r="BZ330" t="s">
        <v>366</v>
      </c>
      <c r="CA330" t="s">
        <v>366</v>
      </c>
      <c r="CB330" t="s">
        <v>1018</v>
      </c>
      <c r="CC330" t="s">
        <v>366</v>
      </c>
      <c r="CD330" t="s">
        <v>366</v>
      </c>
      <c r="CE330" t="s">
        <v>366</v>
      </c>
      <c r="CF330" t="s">
        <v>366</v>
      </c>
      <c r="CG330" t="s">
        <v>366</v>
      </c>
      <c r="CH330" t="s">
        <v>366</v>
      </c>
      <c r="CI330" t="s">
        <v>366</v>
      </c>
      <c r="CJ330" t="s">
        <v>366</v>
      </c>
      <c r="CK330" t="s">
        <v>366</v>
      </c>
      <c r="CL330" t="s">
        <v>370</v>
      </c>
      <c r="CM330" t="s">
        <v>370</v>
      </c>
      <c r="CN330" t="s">
        <v>370</v>
      </c>
      <c r="CO330" t="s">
        <v>370</v>
      </c>
      <c r="CP330" t="s">
        <v>370</v>
      </c>
      <c r="CQ330" t="s">
        <v>370</v>
      </c>
      <c r="CR330" t="s">
        <v>370</v>
      </c>
      <c r="CS330" t="s">
        <v>370</v>
      </c>
      <c r="CT330" t="s">
        <v>370</v>
      </c>
      <c r="CU330" t="s">
        <v>370</v>
      </c>
      <c r="CV330" t="s">
        <v>370</v>
      </c>
      <c r="CW330" t="s">
        <v>370</v>
      </c>
      <c r="CX330" t="s">
        <v>370</v>
      </c>
      <c r="CY330" t="s">
        <v>370</v>
      </c>
      <c r="CZ330" t="s">
        <v>370</v>
      </c>
      <c r="DA330" t="s">
        <v>370</v>
      </c>
      <c r="DB330" t="s">
        <v>370</v>
      </c>
      <c r="DC330" t="s">
        <v>370</v>
      </c>
      <c r="DD330" t="s">
        <v>370</v>
      </c>
      <c r="DE330" t="s">
        <v>370</v>
      </c>
      <c r="DF330" t="s">
        <v>370</v>
      </c>
      <c r="DG330" t="s">
        <v>370</v>
      </c>
      <c r="DH330" t="s">
        <v>370</v>
      </c>
      <c r="DI330" t="s">
        <v>370</v>
      </c>
      <c r="DJ330" t="s">
        <v>370</v>
      </c>
      <c r="DK330" t="s">
        <v>370</v>
      </c>
      <c r="DL330" t="s">
        <v>370</v>
      </c>
      <c r="DM330" t="s">
        <v>370</v>
      </c>
      <c r="DN330" t="s">
        <v>370</v>
      </c>
      <c r="DO330" t="s">
        <v>370</v>
      </c>
      <c r="DP330" t="s">
        <v>370</v>
      </c>
      <c r="DQ330" t="s">
        <v>370</v>
      </c>
      <c r="DR330" t="s">
        <v>370</v>
      </c>
      <c r="DS330" t="s">
        <v>370</v>
      </c>
      <c r="DT330" t="s">
        <v>370</v>
      </c>
      <c r="DU330" t="s">
        <v>370</v>
      </c>
      <c r="DV330" t="s">
        <v>370</v>
      </c>
      <c r="DW330" t="s">
        <v>370</v>
      </c>
      <c r="DX330" t="s">
        <v>370</v>
      </c>
      <c r="DY330" t="s">
        <v>370</v>
      </c>
      <c r="DZ330" t="s">
        <v>370</v>
      </c>
      <c r="EA330" t="s">
        <v>370</v>
      </c>
      <c r="EB330" t="s">
        <v>370</v>
      </c>
      <c r="EC330" t="s">
        <v>370</v>
      </c>
      <c r="ED330" t="s">
        <v>370</v>
      </c>
      <c r="EE330" t="s">
        <v>370</v>
      </c>
      <c r="EF330" t="s">
        <v>370</v>
      </c>
      <c r="EG330" t="s">
        <v>370</v>
      </c>
      <c r="EH330" t="s">
        <v>370</v>
      </c>
      <c r="EI330" t="s">
        <v>370</v>
      </c>
      <c r="EJ330" t="s">
        <v>370</v>
      </c>
      <c r="EK330" t="s">
        <v>370</v>
      </c>
      <c r="EL330" t="s">
        <v>370</v>
      </c>
      <c r="EM330" t="s">
        <v>370</v>
      </c>
    </row>
    <row r="331" spans="1:143" ht="45" x14ac:dyDescent="0.25">
      <c r="A331" t="s">
        <v>1023</v>
      </c>
      <c r="B331">
        <v>2021</v>
      </c>
      <c r="C331" t="s">
        <v>407</v>
      </c>
      <c r="D331" t="s">
        <v>405</v>
      </c>
      <c r="E331" t="s">
        <v>1123</v>
      </c>
      <c r="F331" t="s">
        <v>406</v>
      </c>
      <c r="G331" t="s">
        <v>1124</v>
      </c>
      <c r="H331" t="s">
        <v>364</v>
      </c>
      <c r="I331">
        <v>49120</v>
      </c>
      <c r="J331" s="2">
        <v>5</v>
      </c>
      <c r="K331">
        <v>325510</v>
      </c>
      <c r="L331" s="32" t="s">
        <v>120</v>
      </c>
      <c r="M331" s="32" t="s">
        <v>1018</v>
      </c>
      <c r="N331">
        <v>41.812399999999997</v>
      </c>
      <c r="O331">
        <v>-86.253600000000006</v>
      </c>
      <c r="P331" s="9">
        <v>110000409638</v>
      </c>
      <c r="Q331" s="9">
        <v>1321220299275</v>
      </c>
      <c r="R331" t="s">
        <v>1019</v>
      </c>
      <c r="S331" t="s">
        <v>1020</v>
      </c>
      <c r="T331" s="34">
        <v>3</v>
      </c>
      <c r="U331" s="2" t="s">
        <v>1067</v>
      </c>
      <c r="V331">
        <v>0</v>
      </c>
      <c r="W331">
        <v>0</v>
      </c>
      <c r="Y331">
        <v>0</v>
      </c>
      <c r="Z331">
        <v>0</v>
      </c>
      <c r="AA331" t="s">
        <v>1021</v>
      </c>
      <c r="AB331" s="32" t="s">
        <v>1106</v>
      </c>
      <c r="AD331" s="33" t="s">
        <v>388</v>
      </c>
      <c r="AJ331" t="s">
        <v>1018</v>
      </c>
      <c r="AK331" t="s">
        <v>1018</v>
      </c>
      <c r="AL331" t="s">
        <v>1018</v>
      </c>
      <c r="AM331" t="s">
        <v>1018</v>
      </c>
      <c r="AN331" t="s">
        <v>1018</v>
      </c>
      <c r="AO331" t="s">
        <v>1018</v>
      </c>
      <c r="AP331" t="s">
        <v>1018</v>
      </c>
      <c r="AQ331" t="s">
        <v>1018</v>
      </c>
      <c r="AR331" t="s">
        <v>1018</v>
      </c>
      <c r="AS331" t="s">
        <v>1018</v>
      </c>
      <c r="AT331" t="s">
        <v>1018</v>
      </c>
      <c r="AU331" t="s">
        <v>1018</v>
      </c>
      <c r="AV331" t="s">
        <v>1028</v>
      </c>
      <c r="AW331" t="s">
        <v>1028</v>
      </c>
      <c r="AX331" t="s">
        <v>1018</v>
      </c>
      <c r="AY331" t="s">
        <v>1018</v>
      </c>
      <c r="AZ331" t="s">
        <v>1018</v>
      </c>
      <c r="BA331" t="s">
        <v>1018</v>
      </c>
      <c r="BB331" t="s">
        <v>1018</v>
      </c>
      <c r="BC331" t="s">
        <v>1018</v>
      </c>
      <c r="BD331" t="s">
        <v>1018</v>
      </c>
      <c r="BE331" t="s">
        <v>1018</v>
      </c>
      <c r="BF331" t="s">
        <v>1018</v>
      </c>
      <c r="BG331" t="s">
        <v>1018</v>
      </c>
      <c r="BH331" t="s">
        <v>1018</v>
      </c>
      <c r="BI331" t="s">
        <v>1018</v>
      </c>
      <c r="BJ331" t="s">
        <v>1018</v>
      </c>
      <c r="BK331" t="s">
        <v>1018</v>
      </c>
      <c r="BL331" t="s">
        <v>1018</v>
      </c>
      <c r="BM331" t="s">
        <v>1018</v>
      </c>
      <c r="BN331" t="s">
        <v>1018</v>
      </c>
      <c r="BO331" t="s">
        <v>1018</v>
      </c>
      <c r="BP331" t="s">
        <v>1018</v>
      </c>
      <c r="BQ331" t="s">
        <v>1018</v>
      </c>
      <c r="BR331" t="s">
        <v>1018</v>
      </c>
      <c r="BS331" t="s">
        <v>1018</v>
      </c>
      <c r="BT331" t="s">
        <v>1018</v>
      </c>
      <c r="BU331" t="s">
        <v>1018</v>
      </c>
      <c r="BV331" t="s">
        <v>1018</v>
      </c>
      <c r="BW331" t="s">
        <v>1018</v>
      </c>
      <c r="BX331" t="s">
        <v>1018</v>
      </c>
      <c r="BY331" t="s">
        <v>1018</v>
      </c>
      <c r="BZ331" t="s">
        <v>1018</v>
      </c>
      <c r="CA331" t="s">
        <v>1018</v>
      </c>
      <c r="CB331" t="s">
        <v>1018</v>
      </c>
      <c r="CC331" t="s">
        <v>1018</v>
      </c>
      <c r="CD331" t="s">
        <v>1018</v>
      </c>
      <c r="CE331" t="s">
        <v>1018</v>
      </c>
      <c r="CF331" t="s">
        <v>1018</v>
      </c>
      <c r="CG331" t="s">
        <v>1018</v>
      </c>
      <c r="CH331" t="s">
        <v>1018</v>
      </c>
      <c r="CI331" t="s">
        <v>1018</v>
      </c>
      <c r="CJ331" t="s">
        <v>1018</v>
      </c>
      <c r="CK331" t="s">
        <v>1018</v>
      </c>
      <c r="CL331" t="s">
        <v>370</v>
      </c>
      <c r="CM331" t="s">
        <v>370</v>
      </c>
      <c r="CN331" t="s">
        <v>370</v>
      </c>
      <c r="CO331" t="s">
        <v>370</v>
      </c>
      <c r="CP331" t="s">
        <v>370</v>
      </c>
      <c r="CQ331" t="s">
        <v>370</v>
      </c>
      <c r="CR331" t="s">
        <v>370</v>
      </c>
      <c r="CS331" t="s">
        <v>370</v>
      </c>
      <c r="CT331" t="s">
        <v>370</v>
      </c>
      <c r="CU331" t="s">
        <v>370</v>
      </c>
      <c r="CV331" t="s">
        <v>370</v>
      </c>
      <c r="CW331" t="s">
        <v>370</v>
      </c>
      <c r="CX331" t="s">
        <v>1071</v>
      </c>
      <c r="CY331" t="s">
        <v>974</v>
      </c>
      <c r="CZ331" t="s">
        <v>370</v>
      </c>
      <c r="DA331" t="s">
        <v>370</v>
      </c>
      <c r="DB331" t="s">
        <v>370</v>
      </c>
      <c r="DC331" t="s">
        <v>370</v>
      </c>
      <c r="DD331" t="s">
        <v>370</v>
      </c>
      <c r="DE331" t="s">
        <v>370</v>
      </c>
      <c r="DF331" t="s">
        <v>370</v>
      </c>
      <c r="DG331" t="s">
        <v>370</v>
      </c>
      <c r="DH331" t="s">
        <v>370</v>
      </c>
      <c r="DI331" t="s">
        <v>370</v>
      </c>
      <c r="DJ331" t="s">
        <v>370</v>
      </c>
      <c r="DK331" t="s">
        <v>370</v>
      </c>
      <c r="DL331" t="s">
        <v>370</v>
      </c>
      <c r="DM331" t="s">
        <v>370</v>
      </c>
      <c r="DN331" t="s">
        <v>370</v>
      </c>
      <c r="DO331" t="s">
        <v>370</v>
      </c>
      <c r="DP331" t="s">
        <v>370</v>
      </c>
      <c r="DQ331" t="s">
        <v>370</v>
      </c>
      <c r="DR331" t="s">
        <v>370</v>
      </c>
      <c r="DS331" t="s">
        <v>370</v>
      </c>
      <c r="DT331" t="s">
        <v>370</v>
      </c>
      <c r="DU331" t="s">
        <v>370</v>
      </c>
      <c r="DV331" t="s">
        <v>370</v>
      </c>
      <c r="DW331" t="s">
        <v>370</v>
      </c>
      <c r="DX331" t="s">
        <v>370</v>
      </c>
      <c r="DY331" t="s">
        <v>370</v>
      </c>
      <c r="DZ331" t="s">
        <v>370</v>
      </c>
      <c r="EA331" t="s">
        <v>370</v>
      </c>
      <c r="EB331" t="s">
        <v>370</v>
      </c>
      <c r="EC331" t="s">
        <v>370</v>
      </c>
      <c r="ED331" t="s">
        <v>370</v>
      </c>
      <c r="EE331" t="s">
        <v>370</v>
      </c>
      <c r="EF331" t="s">
        <v>370</v>
      </c>
      <c r="EG331" t="s">
        <v>370</v>
      </c>
      <c r="EH331" t="s">
        <v>370</v>
      </c>
      <c r="EI331" t="s">
        <v>370</v>
      </c>
      <c r="EJ331" t="s">
        <v>370</v>
      </c>
      <c r="EK331" t="s">
        <v>370</v>
      </c>
      <c r="EL331" t="s">
        <v>370</v>
      </c>
      <c r="EM331" t="s">
        <v>370</v>
      </c>
    </row>
    <row r="332" spans="1:143" ht="45" x14ac:dyDescent="0.25">
      <c r="A332" t="s">
        <v>1023</v>
      </c>
      <c r="B332">
        <v>2021</v>
      </c>
      <c r="C332" t="s">
        <v>411</v>
      </c>
      <c r="D332" t="s">
        <v>409</v>
      </c>
      <c r="E332" t="s">
        <v>1342</v>
      </c>
      <c r="F332" t="s">
        <v>410</v>
      </c>
      <c r="G332" t="s">
        <v>1050</v>
      </c>
      <c r="H332" t="s">
        <v>211</v>
      </c>
      <c r="I332">
        <v>53038</v>
      </c>
      <c r="J332" s="2">
        <v>5</v>
      </c>
      <c r="K332">
        <v>326291</v>
      </c>
      <c r="L332" s="32" t="s">
        <v>412</v>
      </c>
      <c r="M332" s="32" t="s">
        <v>1018</v>
      </c>
      <c r="N332">
        <v>43.07846</v>
      </c>
      <c r="O332">
        <v>-88.775810000000007</v>
      </c>
      <c r="P332" s="9">
        <v>110000416318</v>
      </c>
      <c r="Q332" s="9">
        <v>1321220302513</v>
      </c>
      <c r="R332" t="s">
        <v>1019</v>
      </c>
      <c r="S332" t="s">
        <v>1020</v>
      </c>
      <c r="T332" s="34">
        <v>3</v>
      </c>
      <c r="U332" s="2" t="s">
        <v>1067</v>
      </c>
      <c r="V332">
        <v>0.1</v>
      </c>
      <c r="W332">
        <v>0.1</v>
      </c>
      <c r="Y332">
        <v>6.4</v>
      </c>
      <c r="Z332">
        <v>6.5</v>
      </c>
      <c r="AA332" t="s">
        <v>1021</v>
      </c>
      <c r="AB332" s="32" t="s">
        <v>1097</v>
      </c>
      <c r="AD332" s="33" t="s">
        <v>388</v>
      </c>
      <c r="AJ332" t="s">
        <v>1018</v>
      </c>
      <c r="AK332" t="s">
        <v>1018</v>
      </c>
      <c r="AL332" t="s">
        <v>1018</v>
      </c>
      <c r="AM332" t="s">
        <v>1018</v>
      </c>
      <c r="AN332" t="s">
        <v>1018</v>
      </c>
      <c r="AO332" t="s">
        <v>1018</v>
      </c>
      <c r="AP332" t="s">
        <v>1018</v>
      </c>
      <c r="AQ332" t="s">
        <v>1018</v>
      </c>
      <c r="AR332" t="s">
        <v>1018</v>
      </c>
      <c r="AS332" t="s">
        <v>1018</v>
      </c>
      <c r="AT332" t="s">
        <v>1018</v>
      </c>
      <c r="AU332" t="s">
        <v>1018</v>
      </c>
      <c r="AV332" t="s">
        <v>1018</v>
      </c>
      <c r="AW332" t="s">
        <v>1018</v>
      </c>
      <c r="AX332" t="s">
        <v>1018</v>
      </c>
      <c r="AY332" t="s">
        <v>1018</v>
      </c>
      <c r="AZ332" t="s">
        <v>1018</v>
      </c>
      <c r="BA332" t="s">
        <v>1018</v>
      </c>
      <c r="BB332" t="s">
        <v>1018</v>
      </c>
      <c r="BC332" t="s">
        <v>1018</v>
      </c>
      <c r="BD332" t="s">
        <v>1018</v>
      </c>
      <c r="BE332" t="s">
        <v>1018</v>
      </c>
      <c r="BF332" t="s">
        <v>1018</v>
      </c>
      <c r="BG332" t="s">
        <v>1018</v>
      </c>
      <c r="BH332" t="s">
        <v>1018</v>
      </c>
      <c r="BI332" t="s">
        <v>1028</v>
      </c>
      <c r="BJ332" t="s">
        <v>1018</v>
      </c>
      <c r="BK332" t="s">
        <v>1018</v>
      </c>
      <c r="BL332" t="s">
        <v>1018</v>
      </c>
      <c r="BM332" t="s">
        <v>1018</v>
      </c>
      <c r="BN332" t="s">
        <v>1018</v>
      </c>
      <c r="BO332" t="s">
        <v>1018</v>
      </c>
      <c r="BP332" t="s">
        <v>1018</v>
      </c>
      <c r="BQ332" t="s">
        <v>1018</v>
      </c>
      <c r="BR332" t="s">
        <v>1018</v>
      </c>
      <c r="BS332" t="s">
        <v>1018</v>
      </c>
      <c r="BT332" t="s">
        <v>1018</v>
      </c>
      <c r="BU332" t="s">
        <v>1018</v>
      </c>
      <c r="BV332" t="s">
        <v>1018</v>
      </c>
      <c r="BW332" t="s">
        <v>1018</v>
      </c>
      <c r="BX332" t="s">
        <v>1018</v>
      </c>
      <c r="BY332" t="s">
        <v>1018</v>
      </c>
      <c r="BZ332" t="s">
        <v>1018</v>
      </c>
      <c r="CA332" t="s">
        <v>1018</v>
      </c>
      <c r="CB332" t="s">
        <v>1018</v>
      </c>
      <c r="CC332" t="s">
        <v>1018</v>
      </c>
      <c r="CD332" t="s">
        <v>1018</v>
      </c>
      <c r="CE332" t="s">
        <v>1018</v>
      </c>
      <c r="CF332" t="s">
        <v>1018</v>
      </c>
      <c r="CG332" t="s">
        <v>1018</v>
      </c>
      <c r="CH332" t="s">
        <v>1018</v>
      </c>
      <c r="CI332" t="s">
        <v>1018</v>
      </c>
      <c r="CJ332" t="s">
        <v>1018</v>
      </c>
      <c r="CK332" t="s">
        <v>1018</v>
      </c>
      <c r="CL332" t="s">
        <v>370</v>
      </c>
      <c r="CM332" t="s">
        <v>370</v>
      </c>
      <c r="CN332" t="s">
        <v>370</v>
      </c>
      <c r="CO332" t="s">
        <v>370</v>
      </c>
      <c r="CP332" t="s">
        <v>370</v>
      </c>
      <c r="CQ332" t="s">
        <v>370</v>
      </c>
      <c r="CR332" t="s">
        <v>370</v>
      </c>
      <c r="CS332" t="s">
        <v>370</v>
      </c>
      <c r="CT332" t="s">
        <v>370</v>
      </c>
      <c r="CU332" t="s">
        <v>370</v>
      </c>
      <c r="CV332" t="s">
        <v>370</v>
      </c>
      <c r="CW332" t="s">
        <v>370</v>
      </c>
      <c r="CX332" t="s">
        <v>370</v>
      </c>
      <c r="CY332" t="s">
        <v>370</v>
      </c>
      <c r="CZ332" t="s">
        <v>370</v>
      </c>
      <c r="DA332" t="s">
        <v>370</v>
      </c>
      <c r="DB332" t="s">
        <v>370</v>
      </c>
      <c r="DC332" t="s">
        <v>370</v>
      </c>
      <c r="DD332" t="s">
        <v>370</v>
      </c>
      <c r="DE332" t="s">
        <v>370</v>
      </c>
      <c r="DF332" t="s">
        <v>370</v>
      </c>
      <c r="DG332" t="s">
        <v>370</v>
      </c>
      <c r="DH332" t="s">
        <v>370</v>
      </c>
      <c r="DI332" t="s">
        <v>370</v>
      </c>
      <c r="DJ332" t="s">
        <v>370</v>
      </c>
      <c r="DK332" t="s">
        <v>1097</v>
      </c>
      <c r="DL332" t="s">
        <v>370</v>
      </c>
      <c r="DM332" t="s">
        <v>370</v>
      </c>
      <c r="DN332" t="s">
        <v>370</v>
      </c>
      <c r="DO332" t="s">
        <v>370</v>
      </c>
      <c r="DP332" t="s">
        <v>370</v>
      </c>
      <c r="DQ332" t="s">
        <v>370</v>
      </c>
      <c r="DR332" t="s">
        <v>370</v>
      </c>
      <c r="DS332" t="s">
        <v>370</v>
      </c>
      <c r="DT332" t="s">
        <v>370</v>
      </c>
      <c r="DU332" t="s">
        <v>370</v>
      </c>
      <c r="DV332" t="s">
        <v>370</v>
      </c>
      <c r="DW332" t="s">
        <v>370</v>
      </c>
      <c r="DX332" t="s">
        <v>370</v>
      </c>
      <c r="DY332" t="s">
        <v>370</v>
      </c>
      <c r="DZ332" t="s">
        <v>370</v>
      </c>
      <c r="EA332" t="s">
        <v>370</v>
      </c>
      <c r="EB332" t="s">
        <v>370</v>
      </c>
      <c r="EC332" t="s">
        <v>370</v>
      </c>
      <c r="ED332" t="s">
        <v>370</v>
      </c>
      <c r="EE332" t="s">
        <v>370</v>
      </c>
      <c r="EF332" t="s">
        <v>370</v>
      </c>
      <c r="EG332" t="s">
        <v>370</v>
      </c>
      <c r="EH332" t="s">
        <v>370</v>
      </c>
      <c r="EI332" t="s">
        <v>370</v>
      </c>
      <c r="EJ332" t="s">
        <v>370</v>
      </c>
      <c r="EK332" t="s">
        <v>370</v>
      </c>
      <c r="EL332" t="s">
        <v>370</v>
      </c>
      <c r="EM332" t="s">
        <v>370</v>
      </c>
    </row>
    <row r="333" spans="1:143" x14ac:dyDescent="0.25">
      <c r="A333" t="s">
        <v>1023</v>
      </c>
      <c r="B333">
        <v>2021</v>
      </c>
      <c r="C333" t="s">
        <v>598</v>
      </c>
      <c r="D333" t="s">
        <v>507</v>
      </c>
      <c r="E333" t="s">
        <v>1121</v>
      </c>
      <c r="F333" t="s">
        <v>597</v>
      </c>
      <c r="G333" t="s">
        <v>287</v>
      </c>
      <c r="H333" t="s">
        <v>285</v>
      </c>
      <c r="I333">
        <v>90250</v>
      </c>
      <c r="J333" s="2">
        <v>9</v>
      </c>
      <c r="K333">
        <v>325211</v>
      </c>
      <c r="L333" s="32" t="s">
        <v>259</v>
      </c>
      <c r="M333" s="32" t="s">
        <v>1018</v>
      </c>
      <c r="N333">
        <v>33.920360000000002</v>
      </c>
      <c r="O333">
        <v>-118.31783</v>
      </c>
      <c r="P333" s="9">
        <v>110012184055</v>
      </c>
      <c r="Q333" s="9">
        <v>1321220302691</v>
      </c>
      <c r="R333" t="s">
        <v>1019</v>
      </c>
      <c r="S333" t="s">
        <v>1020</v>
      </c>
      <c r="T333" s="34">
        <v>5</v>
      </c>
      <c r="U333" s="2" t="s">
        <v>1037</v>
      </c>
      <c r="V333">
        <v>1.5</v>
      </c>
      <c r="W333">
        <v>1.5</v>
      </c>
      <c r="Y333">
        <v>14</v>
      </c>
      <c r="Z333">
        <v>15.5</v>
      </c>
      <c r="AA333" t="s">
        <v>1021</v>
      </c>
      <c r="AB333" s="32" t="s">
        <v>1027</v>
      </c>
      <c r="AD333" s="33" t="s">
        <v>426</v>
      </c>
      <c r="AJ333" t="s">
        <v>1018</v>
      </c>
      <c r="AK333" t="s">
        <v>1018</v>
      </c>
      <c r="AL333" t="s">
        <v>1018</v>
      </c>
      <c r="AM333" t="s">
        <v>1018</v>
      </c>
      <c r="AN333" t="s">
        <v>1018</v>
      </c>
      <c r="AO333" t="s">
        <v>1018</v>
      </c>
      <c r="AP333" t="s">
        <v>1028</v>
      </c>
      <c r="AQ333" t="s">
        <v>1018</v>
      </c>
      <c r="AR333" t="s">
        <v>1028</v>
      </c>
      <c r="AS333" t="s">
        <v>1018</v>
      </c>
      <c r="AT333" t="s">
        <v>1018</v>
      </c>
      <c r="AU333" t="s">
        <v>1018</v>
      </c>
      <c r="AV333" t="s">
        <v>1018</v>
      </c>
      <c r="AW333" t="s">
        <v>1018</v>
      </c>
      <c r="AX333" t="s">
        <v>1018</v>
      </c>
      <c r="AY333" t="s">
        <v>1018</v>
      </c>
      <c r="AZ333" t="s">
        <v>1018</v>
      </c>
      <c r="BA333" t="s">
        <v>1018</v>
      </c>
      <c r="BB333" t="s">
        <v>1018</v>
      </c>
      <c r="BC333" t="s">
        <v>1018</v>
      </c>
      <c r="BD333" t="s">
        <v>1018</v>
      </c>
      <c r="BE333" t="s">
        <v>1018</v>
      </c>
      <c r="BF333" t="s">
        <v>1018</v>
      </c>
      <c r="BG333" t="s">
        <v>1018</v>
      </c>
      <c r="BH333" t="s">
        <v>1018</v>
      </c>
      <c r="BI333" t="s">
        <v>1018</v>
      </c>
      <c r="BJ333" t="s">
        <v>1018</v>
      </c>
      <c r="BK333" t="s">
        <v>1018</v>
      </c>
      <c r="BL333" t="s">
        <v>1018</v>
      </c>
      <c r="BM333" t="s">
        <v>1018</v>
      </c>
      <c r="BN333" t="s">
        <v>1018</v>
      </c>
      <c r="BO333" t="s">
        <v>1018</v>
      </c>
      <c r="BP333" t="s">
        <v>1018</v>
      </c>
      <c r="BQ333" t="s">
        <v>1018</v>
      </c>
      <c r="BR333" t="s">
        <v>1018</v>
      </c>
      <c r="BS333" t="s">
        <v>1018</v>
      </c>
      <c r="BT333" t="s">
        <v>1018</v>
      </c>
      <c r="BU333" t="s">
        <v>1018</v>
      </c>
      <c r="BV333" t="s">
        <v>1018</v>
      </c>
      <c r="BW333" t="s">
        <v>1018</v>
      </c>
      <c r="BX333" t="s">
        <v>1018</v>
      </c>
      <c r="BY333" t="s">
        <v>1018</v>
      </c>
      <c r="BZ333" t="s">
        <v>1018</v>
      </c>
      <c r="CA333" t="s">
        <v>1018</v>
      </c>
      <c r="CB333" t="s">
        <v>1018</v>
      </c>
      <c r="CC333" t="s">
        <v>1018</v>
      </c>
      <c r="CD333" t="s">
        <v>1018</v>
      </c>
      <c r="CE333" t="s">
        <v>1018</v>
      </c>
      <c r="CF333" t="s">
        <v>1018</v>
      </c>
      <c r="CG333" t="s">
        <v>1018</v>
      </c>
      <c r="CH333" t="s">
        <v>1018</v>
      </c>
      <c r="CI333" t="s">
        <v>1018</v>
      </c>
      <c r="CJ333" t="s">
        <v>1018</v>
      </c>
      <c r="CK333" t="s">
        <v>1018</v>
      </c>
      <c r="CL333" t="s">
        <v>370</v>
      </c>
      <c r="CM333" t="s">
        <v>370</v>
      </c>
      <c r="CN333" t="s">
        <v>370</v>
      </c>
      <c r="CO333" t="s">
        <v>370</v>
      </c>
      <c r="CP333" t="s">
        <v>370</v>
      </c>
      <c r="CQ333" t="s">
        <v>370</v>
      </c>
      <c r="CR333" t="s">
        <v>1029</v>
      </c>
      <c r="CS333" t="s">
        <v>370</v>
      </c>
      <c r="CT333" t="s">
        <v>1030</v>
      </c>
      <c r="CU333" t="s">
        <v>370</v>
      </c>
      <c r="CV333" t="s">
        <v>370</v>
      </c>
      <c r="CW333" t="s">
        <v>370</v>
      </c>
      <c r="CX333" t="s">
        <v>370</v>
      </c>
      <c r="CY333" t="s">
        <v>370</v>
      </c>
      <c r="CZ333" t="s">
        <v>370</v>
      </c>
      <c r="DA333" t="s">
        <v>370</v>
      </c>
      <c r="DB333" t="s">
        <v>370</v>
      </c>
      <c r="DC333" t="s">
        <v>370</v>
      </c>
      <c r="DD333" t="s">
        <v>370</v>
      </c>
      <c r="DE333" t="s">
        <v>370</v>
      </c>
      <c r="DF333" t="s">
        <v>370</v>
      </c>
      <c r="DG333" t="s">
        <v>370</v>
      </c>
      <c r="DH333" t="s">
        <v>370</v>
      </c>
      <c r="DI333" t="s">
        <v>370</v>
      </c>
      <c r="DJ333" t="s">
        <v>370</v>
      </c>
      <c r="DK333" t="s">
        <v>370</v>
      </c>
      <c r="DL333" t="s">
        <v>370</v>
      </c>
      <c r="DM333" t="s">
        <v>370</v>
      </c>
      <c r="DN333" t="s">
        <v>370</v>
      </c>
      <c r="DO333" t="s">
        <v>370</v>
      </c>
      <c r="DP333" t="s">
        <v>370</v>
      </c>
      <c r="DQ333" t="s">
        <v>370</v>
      </c>
      <c r="DR333" t="s">
        <v>370</v>
      </c>
      <c r="DS333" t="s">
        <v>370</v>
      </c>
      <c r="DT333" t="s">
        <v>370</v>
      </c>
      <c r="DU333" t="s">
        <v>370</v>
      </c>
      <c r="DV333" t="s">
        <v>370</v>
      </c>
      <c r="DW333" t="s">
        <v>370</v>
      </c>
      <c r="DX333" t="s">
        <v>370</v>
      </c>
      <c r="DY333" t="s">
        <v>370</v>
      </c>
      <c r="DZ333" t="s">
        <v>370</v>
      </c>
      <c r="EA333" t="s">
        <v>370</v>
      </c>
      <c r="EB333" t="s">
        <v>370</v>
      </c>
      <c r="EC333" t="s">
        <v>370</v>
      </c>
      <c r="ED333" t="s">
        <v>370</v>
      </c>
      <c r="EE333" t="s">
        <v>370</v>
      </c>
      <c r="EF333" t="s">
        <v>370</v>
      </c>
      <c r="EG333" t="s">
        <v>370</v>
      </c>
      <c r="EH333" t="s">
        <v>370</v>
      </c>
      <c r="EI333" t="s">
        <v>370</v>
      </c>
      <c r="EJ333" t="s">
        <v>370</v>
      </c>
      <c r="EK333" t="s">
        <v>370</v>
      </c>
      <c r="EL333" t="s">
        <v>370</v>
      </c>
      <c r="EM333" t="s">
        <v>370</v>
      </c>
    </row>
    <row r="334" spans="1:143" ht="45" x14ac:dyDescent="0.25">
      <c r="A334" t="s">
        <v>1023</v>
      </c>
      <c r="B334">
        <v>2021</v>
      </c>
      <c r="C334" t="s">
        <v>578</v>
      </c>
      <c r="D334" t="s">
        <v>576</v>
      </c>
      <c r="E334" t="s">
        <v>1164</v>
      </c>
      <c r="F334" t="s">
        <v>577</v>
      </c>
      <c r="G334" t="s">
        <v>1165</v>
      </c>
      <c r="H334" t="s">
        <v>289</v>
      </c>
      <c r="I334">
        <v>41015</v>
      </c>
      <c r="J334" s="2">
        <v>4</v>
      </c>
      <c r="K334">
        <v>325211</v>
      </c>
      <c r="L334" s="32" t="s">
        <v>259</v>
      </c>
      <c r="M334" s="32" t="s">
        <v>1018</v>
      </c>
      <c r="N334">
        <v>39.045000000000002</v>
      </c>
      <c r="O334">
        <v>-84.512</v>
      </c>
      <c r="P334" s="9">
        <v>110001376635</v>
      </c>
      <c r="Q334" s="9">
        <v>1321220303578</v>
      </c>
      <c r="R334" t="s">
        <v>1019</v>
      </c>
      <c r="S334" t="s">
        <v>1020</v>
      </c>
      <c r="T334" s="34">
        <v>5</v>
      </c>
      <c r="U334" s="2" t="s">
        <v>1037</v>
      </c>
      <c r="V334">
        <v>159</v>
      </c>
      <c r="W334">
        <v>159</v>
      </c>
      <c r="Y334">
        <v>127</v>
      </c>
      <c r="Z334">
        <v>286</v>
      </c>
      <c r="AA334" t="s">
        <v>1021</v>
      </c>
      <c r="AB334" s="32" t="s">
        <v>1239</v>
      </c>
      <c r="AD334" s="33" t="s">
        <v>426</v>
      </c>
      <c r="AJ334" t="s">
        <v>1018</v>
      </c>
      <c r="AK334" t="s">
        <v>1018</v>
      </c>
      <c r="AL334" t="s">
        <v>1018</v>
      </c>
      <c r="AM334" t="s">
        <v>1018</v>
      </c>
      <c r="AN334" t="s">
        <v>1018</v>
      </c>
      <c r="AO334" t="s">
        <v>1018</v>
      </c>
      <c r="AP334" t="s">
        <v>1028</v>
      </c>
      <c r="AQ334" t="s">
        <v>1018</v>
      </c>
      <c r="AR334" t="s">
        <v>1028</v>
      </c>
      <c r="AS334" t="s">
        <v>1018</v>
      </c>
      <c r="AT334" t="s">
        <v>1018</v>
      </c>
      <c r="AU334" t="s">
        <v>1018</v>
      </c>
      <c r="AV334" t="s">
        <v>1028</v>
      </c>
      <c r="AW334" t="s">
        <v>1018</v>
      </c>
      <c r="AX334" t="s">
        <v>1018</v>
      </c>
      <c r="AY334" t="s">
        <v>1018</v>
      </c>
      <c r="AZ334" t="s">
        <v>1018</v>
      </c>
      <c r="BA334" t="s">
        <v>1018</v>
      </c>
      <c r="BB334" t="s">
        <v>1018</v>
      </c>
      <c r="BC334" t="s">
        <v>1018</v>
      </c>
      <c r="BD334" t="s">
        <v>1018</v>
      </c>
      <c r="BE334" t="s">
        <v>1018</v>
      </c>
      <c r="BF334" t="s">
        <v>1018</v>
      </c>
      <c r="BG334" t="s">
        <v>1018</v>
      </c>
      <c r="BH334" t="s">
        <v>1028</v>
      </c>
      <c r="BI334" t="s">
        <v>1018</v>
      </c>
      <c r="BJ334" t="s">
        <v>1018</v>
      </c>
      <c r="BK334" t="s">
        <v>1018</v>
      </c>
      <c r="BL334" t="s">
        <v>1018</v>
      </c>
      <c r="BM334" t="s">
        <v>1018</v>
      </c>
      <c r="BN334" t="s">
        <v>1018</v>
      </c>
      <c r="BO334" t="s">
        <v>1018</v>
      </c>
      <c r="BP334" t="s">
        <v>1018</v>
      </c>
      <c r="BQ334" t="s">
        <v>1018</v>
      </c>
      <c r="BR334" t="s">
        <v>1018</v>
      </c>
      <c r="BS334" t="s">
        <v>1018</v>
      </c>
      <c r="BT334" t="s">
        <v>1018</v>
      </c>
      <c r="BU334" t="s">
        <v>1018</v>
      </c>
      <c r="BV334" t="s">
        <v>1018</v>
      </c>
      <c r="BW334" t="s">
        <v>1018</v>
      </c>
      <c r="BX334" t="s">
        <v>1018</v>
      </c>
      <c r="BY334" t="s">
        <v>1018</v>
      </c>
      <c r="BZ334" t="s">
        <v>1018</v>
      </c>
      <c r="CA334" t="s">
        <v>1018</v>
      </c>
      <c r="CB334" t="s">
        <v>1018</v>
      </c>
      <c r="CC334" t="s">
        <v>1018</v>
      </c>
      <c r="CD334" t="s">
        <v>1018</v>
      </c>
      <c r="CE334" t="s">
        <v>1018</v>
      </c>
      <c r="CF334" t="s">
        <v>1018</v>
      </c>
      <c r="CG334" t="s">
        <v>1018</v>
      </c>
      <c r="CH334" t="s">
        <v>1018</v>
      </c>
      <c r="CI334" t="s">
        <v>1018</v>
      </c>
      <c r="CJ334" t="s">
        <v>1018</v>
      </c>
      <c r="CK334" t="s">
        <v>1018</v>
      </c>
      <c r="CL334" t="s">
        <v>370</v>
      </c>
      <c r="CM334" t="s">
        <v>370</v>
      </c>
      <c r="CN334" t="s">
        <v>370</v>
      </c>
      <c r="CO334" t="s">
        <v>370</v>
      </c>
      <c r="CP334" t="s">
        <v>370</v>
      </c>
      <c r="CQ334" t="s">
        <v>370</v>
      </c>
      <c r="CR334" t="s">
        <v>1029</v>
      </c>
      <c r="CS334" t="s">
        <v>370</v>
      </c>
      <c r="CT334" t="s">
        <v>1030</v>
      </c>
      <c r="CU334" t="s">
        <v>370</v>
      </c>
      <c r="CV334" t="s">
        <v>370</v>
      </c>
      <c r="CW334" t="s">
        <v>370</v>
      </c>
      <c r="CX334" t="s">
        <v>1071</v>
      </c>
      <c r="CY334" t="s">
        <v>370</v>
      </c>
      <c r="CZ334" t="s">
        <v>370</v>
      </c>
      <c r="DA334" t="s">
        <v>370</v>
      </c>
      <c r="DB334" t="s">
        <v>370</v>
      </c>
      <c r="DC334" t="s">
        <v>370</v>
      </c>
      <c r="DD334" t="s">
        <v>370</v>
      </c>
      <c r="DE334" t="s">
        <v>370</v>
      </c>
      <c r="DF334" t="s">
        <v>370</v>
      </c>
      <c r="DG334" t="s">
        <v>370</v>
      </c>
      <c r="DH334" t="s">
        <v>370</v>
      </c>
      <c r="DI334" t="s">
        <v>370</v>
      </c>
      <c r="DJ334" t="s">
        <v>985</v>
      </c>
      <c r="DK334" t="s">
        <v>370</v>
      </c>
      <c r="DL334" t="s">
        <v>370</v>
      </c>
      <c r="DM334" t="s">
        <v>370</v>
      </c>
      <c r="DN334" t="s">
        <v>370</v>
      </c>
      <c r="DO334" t="s">
        <v>370</v>
      </c>
      <c r="DP334" t="s">
        <v>370</v>
      </c>
      <c r="DQ334" t="s">
        <v>370</v>
      </c>
      <c r="DR334" t="s">
        <v>370</v>
      </c>
      <c r="DS334" t="s">
        <v>370</v>
      </c>
      <c r="DT334" t="s">
        <v>370</v>
      </c>
      <c r="DU334" t="s">
        <v>370</v>
      </c>
      <c r="DV334" t="s">
        <v>370</v>
      </c>
      <c r="DW334" t="s">
        <v>370</v>
      </c>
      <c r="DX334" t="s">
        <v>370</v>
      </c>
      <c r="DY334" t="s">
        <v>370</v>
      </c>
      <c r="DZ334" t="s">
        <v>370</v>
      </c>
      <c r="EA334" t="s">
        <v>370</v>
      </c>
      <c r="EB334" t="s">
        <v>370</v>
      </c>
      <c r="EC334" t="s">
        <v>370</v>
      </c>
      <c r="ED334" t="s">
        <v>370</v>
      </c>
      <c r="EE334" t="s">
        <v>370</v>
      </c>
      <c r="EF334" t="s">
        <v>370</v>
      </c>
      <c r="EG334" t="s">
        <v>370</v>
      </c>
      <c r="EH334" t="s">
        <v>370</v>
      </c>
      <c r="EI334" t="s">
        <v>370</v>
      </c>
      <c r="EJ334" t="s">
        <v>370</v>
      </c>
      <c r="EK334" t="s">
        <v>370</v>
      </c>
      <c r="EL334" t="s">
        <v>370</v>
      </c>
      <c r="EM334" t="s">
        <v>370</v>
      </c>
    </row>
    <row r="335" spans="1:143" x14ac:dyDescent="0.25">
      <c r="A335" t="s">
        <v>1023</v>
      </c>
      <c r="B335">
        <v>2021</v>
      </c>
      <c r="C335" t="s">
        <v>562</v>
      </c>
      <c r="D335" t="s">
        <v>507</v>
      </c>
      <c r="E335" t="s">
        <v>1162</v>
      </c>
      <c r="F335" t="s">
        <v>560</v>
      </c>
      <c r="G335" t="s">
        <v>1163</v>
      </c>
      <c r="H335" t="s">
        <v>561</v>
      </c>
      <c r="I335">
        <v>74361</v>
      </c>
      <c r="J335" s="2">
        <v>6</v>
      </c>
      <c r="K335">
        <v>325211</v>
      </c>
      <c r="L335" s="32" t="s">
        <v>259</v>
      </c>
      <c r="M335" s="32" t="s">
        <v>1018</v>
      </c>
      <c r="N335">
        <v>36.236510000000003</v>
      </c>
      <c r="O335">
        <v>-95.27664</v>
      </c>
      <c r="P335" s="9">
        <v>110000598540</v>
      </c>
      <c r="Q335" s="9">
        <v>1321220304137</v>
      </c>
      <c r="R335" t="s">
        <v>1019</v>
      </c>
      <c r="S335" t="s">
        <v>1020</v>
      </c>
      <c r="T335" s="34">
        <v>5</v>
      </c>
      <c r="U335" s="2" t="s">
        <v>1037</v>
      </c>
      <c r="V335">
        <v>1341</v>
      </c>
      <c r="W335">
        <v>1341</v>
      </c>
      <c r="Y335">
        <v>1331</v>
      </c>
      <c r="Z335">
        <v>2672</v>
      </c>
      <c r="AA335" t="s">
        <v>1021</v>
      </c>
      <c r="AB335" s="32" t="s">
        <v>1027</v>
      </c>
      <c r="AD335" s="33" t="s">
        <v>426</v>
      </c>
      <c r="AJ335" t="s">
        <v>1018</v>
      </c>
      <c r="AK335" t="s">
        <v>1018</v>
      </c>
      <c r="AL335" t="s">
        <v>1018</v>
      </c>
      <c r="AM335" t="s">
        <v>1018</v>
      </c>
      <c r="AN335" t="s">
        <v>1018</v>
      </c>
      <c r="AO335" t="s">
        <v>1018</v>
      </c>
      <c r="AP335" t="s">
        <v>1028</v>
      </c>
      <c r="AQ335" t="s">
        <v>1018</v>
      </c>
      <c r="AR335" t="s">
        <v>1028</v>
      </c>
      <c r="AS335" t="s">
        <v>1018</v>
      </c>
      <c r="AT335" t="s">
        <v>1018</v>
      </c>
      <c r="AU335" t="s">
        <v>1018</v>
      </c>
      <c r="AV335" t="s">
        <v>1018</v>
      </c>
      <c r="AW335" t="s">
        <v>1018</v>
      </c>
      <c r="AX335" t="s">
        <v>1018</v>
      </c>
      <c r="AY335" t="s">
        <v>1018</v>
      </c>
      <c r="AZ335" t="s">
        <v>1018</v>
      </c>
      <c r="BA335" t="s">
        <v>1018</v>
      </c>
      <c r="BB335" t="s">
        <v>1018</v>
      </c>
      <c r="BC335" t="s">
        <v>1018</v>
      </c>
      <c r="BD335" t="s">
        <v>1018</v>
      </c>
      <c r="BE335" t="s">
        <v>1018</v>
      </c>
      <c r="BF335" t="s">
        <v>1018</v>
      </c>
      <c r="BG335" t="s">
        <v>1018</v>
      </c>
      <c r="BH335" t="s">
        <v>1018</v>
      </c>
      <c r="BI335" t="s">
        <v>1018</v>
      </c>
      <c r="BJ335" t="s">
        <v>1018</v>
      </c>
      <c r="BK335" t="s">
        <v>1018</v>
      </c>
      <c r="BL335" t="s">
        <v>1018</v>
      </c>
      <c r="BM335" t="s">
        <v>1018</v>
      </c>
      <c r="BN335" t="s">
        <v>1018</v>
      </c>
      <c r="BO335" t="s">
        <v>1018</v>
      </c>
      <c r="BP335" t="s">
        <v>1018</v>
      </c>
      <c r="BQ335" t="s">
        <v>1018</v>
      </c>
      <c r="BR335" t="s">
        <v>1018</v>
      </c>
      <c r="BS335" t="s">
        <v>1018</v>
      </c>
      <c r="BT335" t="s">
        <v>1018</v>
      </c>
      <c r="BU335" t="s">
        <v>1018</v>
      </c>
      <c r="BV335" t="s">
        <v>1018</v>
      </c>
      <c r="BW335" t="s">
        <v>1018</v>
      </c>
      <c r="BX335" t="s">
        <v>1018</v>
      </c>
      <c r="BY335" t="s">
        <v>1018</v>
      </c>
      <c r="BZ335" t="s">
        <v>1018</v>
      </c>
      <c r="CA335" t="s">
        <v>1018</v>
      </c>
      <c r="CB335" t="s">
        <v>1018</v>
      </c>
      <c r="CC335" t="s">
        <v>1018</v>
      </c>
      <c r="CD335" t="s">
        <v>1018</v>
      </c>
      <c r="CE335" t="s">
        <v>1018</v>
      </c>
      <c r="CF335" t="s">
        <v>1018</v>
      </c>
      <c r="CG335" t="s">
        <v>1018</v>
      </c>
      <c r="CH335" t="s">
        <v>1018</v>
      </c>
      <c r="CI335" t="s">
        <v>1018</v>
      </c>
      <c r="CJ335" t="s">
        <v>1018</v>
      </c>
      <c r="CK335" t="s">
        <v>1018</v>
      </c>
      <c r="CL335" t="s">
        <v>370</v>
      </c>
      <c r="CM335" t="s">
        <v>370</v>
      </c>
      <c r="CN335" t="s">
        <v>370</v>
      </c>
      <c r="CO335" t="s">
        <v>370</v>
      </c>
      <c r="CP335" t="s">
        <v>370</v>
      </c>
      <c r="CQ335" t="s">
        <v>370</v>
      </c>
      <c r="CR335" t="s">
        <v>1029</v>
      </c>
      <c r="CS335" t="s">
        <v>370</v>
      </c>
      <c r="CT335" t="s">
        <v>1030</v>
      </c>
      <c r="CU335" t="s">
        <v>370</v>
      </c>
      <c r="CV335" t="s">
        <v>370</v>
      </c>
      <c r="CW335" t="s">
        <v>370</v>
      </c>
      <c r="CX335" t="s">
        <v>370</v>
      </c>
      <c r="CY335" t="s">
        <v>370</v>
      </c>
      <c r="CZ335" t="s">
        <v>370</v>
      </c>
      <c r="DA335" t="s">
        <v>370</v>
      </c>
      <c r="DB335" t="s">
        <v>370</v>
      </c>
      <c r="DC335" t="s">
        <v>370</v>
      </c>
      <c r="DD335" t="s">
        <v>370</v>
      </c>
      <c r="DE335" t="s">
        <v>370</v>
      </c>
      <c r="DF335" t="s">
        <v>370</v>
      </c>
      <c r="DG335" t="s">
        <v>370</v>
      </c>
      <c r="DH335" t="s">
        <v>370</v>
      </c>
      <c r="DI335" t="s">
        <v>370</v>
      </c>
      <c r="DJ335" t="s">
        <v>370</v>
      </c>
      <c r="DK335" t="s">
        <v>370</v>
      </c>
      <c r="DL335" t="s">
        <v>370</v>
      </c>
      <c r="DM335" t="s">
        <v>370</v>
      </c>
      <c r="DN335" t="s">
        <v>370</v>
      </c>
      <c r="DO335" t="s">
        <v>370</v>
      </c>
      <c r="DP335" t="s">
        <v>370</v>
      </c>
      <c r="DQ335" t="s">
        <v>370</v>
      </c>
      <c r="DR335" t="s">
        <v>370</v>
      </c>
      <c r="DS335" t="s">
        <v>370</v>
      </c>
      <c r="DT335" t="s">
        <v>370</v>
      </c>
      <c r="DU335" t="s">
        <v>370</v>
      </c>
      <c r="DV335" t="s">
        <v>370</v>
      </c>
      <c r="DW335" t="s">
        <v>370</v>
      </c>
      <c r="DX335" t="s">
        <v>370</v>
      </c>
      <c r="DY335" t="s">
        <v>370</v>
      </c>
      <c r="DZ335" t="s">
        <v>370</v>
      </c>
      <c r="EA335" t="s">
        <v>370</v>
      </c>
      <c r="EB335" t="s">
        <v>370</v>
      </c>
      <c r="EC335" t="s">
        <v>370</v>
      </c>
      <c r="ED335" t="s">
        <v>370</v>
      </c>
      <c r="EE335" t="s">
        <v>370</v>
      </c>
      <c r="EF335" t="s">
        <v>370</v>
      </c>
      <c r="EG335" t="s">
        <v>370</v>
      </c>
      <c r="EH335" t="s">
        <v>370</v>
      </c>
      <c r="EI335" t="s">
        <v>370</v>
      </c>
      <c r="EJ335" t="s">
        <v>370</v>
      </c>
      <c r="EK335" t="s">
        <v>370</v>
      </c>
      <c r="EL335" t="s">
        <v>370</v>
      </c>
      <c r="EM335" t="s">
        <v>370</v>
      </c>
    </row>
    <row r="336" spans="1:143" x14ac:dyDescent="0.25">
      <c r="A336" t="s">
        <v>1023</v>
      </c>
      <c r="B336">
        <v>2021</v>
      </c>
      <c r="C336" t="s">
        <v>510</v>
      </c>
      <c r="D336" t="s">
        <v>507</v>
      </c>
      <c r="E336" t="s">
        <v>1127</v>
      </c>
      <c r="F336" t="s">
        <v>508</v>
      </c>
      <c r="G336" t="s">
        <v>1128</v>
      </c>
      <c r="H336" t="s">
        <v>509</v>
      </c>
      <c r="I336">
        <v>55413</v>
      </c>
      <c r="J336" s="2">
        <v>5</v>
      </c>
      <c r="K336">
        <v>325211</v>
      </c>
      <c r="L336" s="32" t="s">
        <v>259</v>
      </c>
      <c r="M336" s="32" t="s">
        <v>1018</v>
      </c>
      <c r="N336">
        <v>44.85371</v>
      </c>
      <c r="O336">
        <v>-93.240430000000003</v>
      </c>
      <c r="P336" s="9">
        <v>110000425451</v>
      </c>
      <c r="Q336" s="9">
        <v>1321220304618</v>
      </c>
      <c r="R336" t="s">
        <v>1019</v>
      </c>
      <c r="S336" t="s">
        <v>1020</v>
      </c>
      <c r="T336" s="34">
        <v>5</v>
      </c>
      <c r="U336" s="2" t="s">
        <v>1037</v>
      </c>
      <c r="V336" t="s">
        <v>366</v>
      </c>
      <c r="W336">
        <v>750</v>
      </c>
      <c r="Y336">
        <v>93</v>
      </c>
      <c r="Z336">
        <v>843</v>
      </c>
      <c r="AA336" t="s">
        <v>1021</v>
      </c>
      <c r="AB336" s="32" t="s">
        <v>1027</v>
      </c>
      <c r="AD336" s="33" t="s">
        <v>426</v>
      </c>
      <c r="AJ336" t="s">
        <v>1018</v>
      </c>
      <c r="AK336" t="s">
        <v>1018</v>
      </c>
      <c r="AL336" t="s">
        <v>1018</v>
      </c>
      <c r="AM336" t="s">
        <v>1018</v>
      </c>
      <c r="AN336" t="s">
        <v>1018</v>
      </c>
      <c r="AO336" t="s">
        <v>1018</v>
      </c>
      <c r="AP336" t="s">
        <v>1028</v>
      </c>
      <c r="AQ336" t="s">
        <v>1018</v>
      </c>
      <c r="AR336" t="s">
        <v>1028</v>
      </c>
      <c r="AS336" t="s">
        <v>1018</v>
      </c>
      <c r="AT336" t="s">
        <v>1018</v>
      </c>
      <c r="AU336" t="s">
        <v>1018</v>
      </c>
      <c r="AV336" t="s">
        <v>1018</v>
      </c>
      <c r="AW336" t="s">
        <v>1018</v>
      </c>
      <c r="AX336" t="s">
        <v>1018</v>
      </c>
      <c r="AY336" t="s">
        <v>1018</v>
      </c>
      <c r="AZ336" t="s">
        <v>1018</v>
      </c>
      <c r="BA336" t="s">
        <v>1018</v>
      </c>
      <c r="BB336" t="s">
        <v>1018</v>
      </c>
      <c r="BC336" t="s">
        <v>1018</v>
      </c>
      <c r="BD336" t="s">
        <v>1018</v>
      </c>
      <c r="BE336" t="s">
        <v>1018</v>
      </c>
      <c r="BF336" t="s">
        <v>1018</v>
      </c>
      <c r="BG336" t="s">
        <v>1018</v>
      </c>
      <c r="BH336" t="s">
        <v>1018</v>
      </c>
      <c r="BI336" t="s">
        <v>1018</v>
      </c>
      <c r="BJ336" t="s">
        <v>1018</v>
      </c>
      <c r="BK336" t="s">
        <v>1018</v>
      </c>
      <c r="BL336" t="s">
        <v>1018</v>
      </c>
      <c r="BM336" t="s">
        <v>1018</v>
      </c>
      <c r="BN336" t="s">
        <v>1018</v>
      </c>
      <c r="BO336" t="s">
        <v>1018</v>
      </c>
      <c r="BP336" t="s">
        <v>1018</v>
      </c>
      <c r="BQ336" t="s">
        <v>1018</v>
      </c>
      <c r="BR336" t="s">
        <v>1018</v>
      </c>
      <c r="BS336" t="s">
        <v>1018</v>
      </c>
      <c r="BT336" t="s">
        <v>1018</v>
      </c>
      <c r="BU336" t="s">
        <v>1018</v>
      </c>
      <c r="BV336" t="s">
        <v>1018</v>
      </c>
      <c r="BW336" t="s">
        <v>1018</v>
      </c>
      <c r="BX336" t="s">
        <v>1018</v>
      </c>
      <c r="BY336" t="s">
        <v>1018</v>
      </c>
      <c r="BZ336" t="s">
        <v>1018</v>
      </c>
      <c r="CA336" t="s">
        <v>1018</v>
      </c>
      <c r="CB336" t="s">
        <v>1018</v>
      </c>
      <c r="CC336" t="s">
        <v>1018</v>
      </c>
      <c r="CD336" t="s">
        <v>1018</v>
      </c>
      <c r="CE336" t="s">
        <v>1018</v>
      </c>
      <c r="CF336" t="s">
        <v>1018</v>
      </c>
      <c r="CG336" t="s">
        <v>1018</v>
      </c>
      <c r="CH336" t="s">
        <v>1018</v>
      </c>
      <c r="CI336" t="s">
        <v>1018</v>
      </c>
      <c r="CJ336" t="s">
        <v>1018</v>
      </c>
      <c r="CK336" t="s">
        <v>1018</v>
      </c>
      <c r="CL336" t="s">
        <v>370</v>
      </c>
      <c r="CM336" t="s">
        <v>370</v>
      </c>
      <c r="CN336" t="s">
        <v>370</v>
      </c>
      <c r="CO336" t="s">
        <v>370</v>
      </c>
      <c r="CP336" t="s">
        <v>370</v>
      </c>
      <c r="CQ336" t="s">
        <v>370</v>
      </c>
      <c r="CR336" t="s">
        <v>1029</v>
      </c>
      <c r="CS336" t="s">
        <v>370</v>
      </c>
      <c r="CT336" t="s">
        <v>1030</v>
      </c>
      <c r="CU336" t="s">
        <v>370</v>
      </c>
      <c r="CV336" t="s">
        <v>370</v>
      </c>
      <c r="CW336" t="s">
        <v>370</v>
      </c>
      <c r="CX336" t="s">
        <v>370</v>
      </c>
      <c r="CY336" t="s">
        <v>370</v>
      </c>
      <c r="CZ336" t="s">
        <v>370</v>
      </c>
      <c r="DA336" t="s">
        <v>370</v>
      </c>
      <c r="DB336" t="s">
        <v>370</v>
      </c>
      <c r="DC336" t="s">
        <v>370</v>
      </c>
      <c r="DD336" t="s">
        <v>370</v>
      </c>
      <c r="DE336" t="s">
        <v>370</v>
      </c>
      <c r="DF336" t="s">
        <v>370</v>
      </c>
      <c r="DG336" t="s">
        <v>370</v>
      </c>
      <c r="DH336" t="s">
        <v>370</v>
      </c>
      <c r="DI336" t="s">
        <v>370</v>
      </c>
      <c r="DJ336" t="s">
        <v>370</v>
      </c>
      <c r="DK336" t="s">
        <v>370</v>
      </c>
      <c r="DL336" t="s">
        <v>370</v>
      </c>
      <c r="DM336" t="s">
        <v>370</v>
      </c>
      <c r="DN336" t="s">
        <v>370</v>
      </c>
      <c r="DO336" t="s">
        <v>370</v>
      </c>
      <c r="DP336" t="s">
        <v>370</v>
      </c>
      <c r="DQ336" t="s">
        <v>370</v>
      </c>
      <c r="DR336" t="s">
        <v>370</v>
      </c>
      <c r="DS336" t="s">
        <v>370</v>
      </c>
      <c r="DT336" t="s">
        <v>370</v>
      </c>
      <c r="DU336" t="s">
        <v>370</v>
      </c>
      <c r="DV336" t="s">
        <v>370</v>
      </c>
      <c r="DW336" t="s">
        <v>370</v>
      </c>
      <c r="DX336" t="s">
        <v>370</v>
      </c>
      <c r="DY336" t="s">
        <v>370</v>
      </c>
      <c r="DZ336" t="s">
        <v>370</v>
      </c>
      <c r="EA336" t="s">
        <v>370</v>
      </c>
      <c r="EB336" t="s">
        <v>370</v>
      </c>
      <c r="EC336" t="s">
        <v>370</v>
      </c>
      <c r="ED336" t="s">
        <v>370</v>
      </c>
      <c r="EE336" t="s">
        <v>370</v>
      </c>
      <c r="EF336" t="s">
        <v>370</v>
      </c>
      <c r="EG336" t="s">
        <v>370</v>
      </c>
      <c r="EH336" t="s">
        <v>370</v>
      </c>
      <c r="EI336" t="s">
        <v>370</v>
      </c>
      <c r="EJ336" t="s">
        <v>370</v>
      </c>
      <c r="EK336" t="s">
        <v>370</v>
      </c>
      <c r="EL336" t="s">
        <v>370</v>
      </c>
      <c r="EM336" t="s">
        <v>370</v>
      </c>
    </row>
    <row r="337" spans="1:143" ht="45" x14ac:dyDescent="0.25">
      <c r="A337" t="s">
        <v>1023</v>
      </c>
      <c r="B337">
        <v>2021</v>
      </c>
      <c r="C337" t="s">
        <v>343</v>
      </c>
      <c r="D337" t="s">
        <v>342</v>
      </c>
      <c r="E337" t="s">
        <v>1263</v>
      </c>
      <c r="F337" t="s">
        <v>54</v>
      </c>
      <c r="G337" t="s">
        <v>1257</v>
      </c>
      <c r="H337" t="s">
        <v>55</v>
      </c>
      <c r="I337">
        <v>70805</v>
      </c>
      <c r="J337" s="2">
        <v>6</v>
      </c>
      <c r="K337">
        <v>325180</v>
      </c>
      <c r="L337" s="32" t="s">
        <v>236</v>
      </c>
      <c r="M337" s="32" t="s">
        <v>1018</v>
      </c>
      <c r="N337">
        <v>30.507912000000001</v>
      </c>
      <c r="O337">
        <v>-91.181782999999996</v>
      </c>
      <c r="P337" s="9">
        <v>110063234940</v>
      </c>
      <c r="Q337" s="9">
        <v>1321220311702</v>
      </c>
      <c r="R337" t="s">
        <v>1019</v>
      </c>
      <c r="S337" t="s">
        <v>1020</v>
      </c>
      <c r="T337" s="34">
        <v>5</v>
      </c>
      <c r="U337" s="2" t="s">
        <v>1037</v>
      </c>
      <c r="V337">
        <v>0</v>
      </c>
      <c r="W337">
        <v>0</v>
      </c>
      <c r="Y337">
        <v>0.3</v>
      </c>
      <c r="Z337">
        <v>0.3</v>
      </c>
      <c r="AA337" t="s">
        <v>1021</v>
      </c>
      <c r="AB337" s="32" t="s">
        <v>1175</v>
      </c>
      <c r="AD337" s="33" t="s">
        <v>777</v>
      </c>
      <c r="AE337" s="32" t="s">
        <v>4042</v>
      </c>
      <c r="AJ337" t="s">
        <v>1018</v>
      </c>
      <c r="AK337" t="s">
        <v>1018</v>
      </c>
      <c r="AL337" t="s">
        <v>1018</v>
      </c>
      <c r="AM337" t="s">
        <v>1018</v>
      </c>
      <c r="AN337" t="s">
        <v>1018</v>
      </c>
      <c r="AO337" t="s">
        <v>1018</v>
      </c>
      <c r="AP337" t="s">
        <v>1018</v>
      </c>
      <c r="AQ337" t="s">
        <v>1018</v>
      </c>
      <c r="AR337" t="s">
        <v>1018</v>
      </c>
      <c r="AS337" t="s">
        <v>1018</v>
      </c>
      <c r="AT337" t="s">
        <v>1018</v>
      </c>
      <c r="AU337" t="s">
        <v>1018</v>
      </c>
      <c r="AV337" t="s">
        <v>1018</v>
      </c>
      <c r="AW337" t="s">
        <v>1018</v>
      </c>
      <c r="AX337" t="s">
        <v>1018</v>
      </c>
      <c r="AY337" t="s">
        <v>1018</v>
      </c>
      <c r="AZ337" t="s">
        <v>1018</v>
      </c>
      <c r="BA337" t="s">
        <v>1018</v>
      </c>
      <c r="BB337" t="s">
        <v>1018</v>
      </c>
      <c r="BC337" t="s">
        <v>1018</v>
      </c>
      <c r="BD337" t="s">
        <v>1018</v>
      </c>
      <c r="BE337" t="s">
        <v>1018</v>
      </c>
      <c r="BF337" t="s">
        <v>1018</v>
      </c>
      <c r="BG337" t="s">
        <v>1018</v>
      </c>
      <c r="BH337" t="s">
        <v>1018</v>
      </c>
      <c r="BI337" t="s">
        <v>1018</v>
      </c>
      <c r="BJ337" t="s">
        <v>1018</v>
      </c>
      <c r="BK337" t="s">
        <v>1018</v>
      </c>
      <c r="BL337" t="s">
        <v>1018</v>
      </c>
      <c r="BM337" t="s">
        <v>1018</v>
      </c>
      <c r="BN337" t="s">
        <v>1018</v>
      </c>
      <c r="BO337" t="s">
        <v>1018</v>
      </c>
      <c r="BP337" t="s">
        <v>1018</v>
      </c>
      <c r="BQ337" t="s">
        <v>1018</v>
      </c>
      <c r="BR337" t="s">
        <v>1018</v>
      </c>
      <c r="BS337" t="s">
        <v>1018</v>
      </c>
      <c r="BT337" t="s">
        <v>1018</v>
      </c>
      <c r="BU337" t="s">
        <v>1018</v>
      </c>
      <c r="BV337" t="s">
        <v>1018</v>
      </c>
      <c r="BW337" t="s">
        <v>1018</v>
      </c>
      <c r="BX337" t="s">
        <v>1018</v>
      </c>
      <c r="BY337" t="s">
        <v>1018</v>
      </c>
      <c r="BZ337" t="s">
        <v>1018</v>
      </c>
      <c r="CA337" t="s">
        <v>1018</v>
      </c>
      <c r="CB337" t="s">
        <v>1028</v>
      </c>
      <c r="CC337" t="s">
        <v>1018</v>
      </c>
      <c r="CD337" t="s">
        <v>1018</v>
      </c>
      <c r="CE337" t="s">
        <v>1018</v>
      </c>
      <c r="CF337" t="s">
        <v>1018</v>
      </c>
      <c r="CG337" t="s">
        <v>1018</v>
      </c>
      <c r="CH337" t="s">
        <v>1018</v>
      </c>
      <c r="CI337" t="s">
        <v>1018</v>
      </c>
      <c r="CJ337" t="s">
        <v>1018</v>
      </c>
      <c r="CK337" t="s">
        <v>1028</v>
      </c>
      <c r="CL337" t="s">
        <v>370</v>
      </c>
      <c r="CM337" t="s">
        <v>370</v>
      </c>
      <c r="CN337" t="s">
        <v>370</v>
      </c>
      <c r="CO337" t="s">
        <v>370</v>
      </c>
      <c r="CP337" t="s">
        <v>370</v>
      </c>
      <c r="CQ337" t="s">
        <v>370</v>
      </c>
      <c r="CR337" t="s">
        <v>370</v>
      </c>
      <c r="CS337" t="s">
        <v>370</v>
      </c>
      <c r="CT337" t="s">
        <v>370</v>
      </c>
      <c r="CU337" t="s">
        <v>370</v>
      </c>
      <c r="CV337" t="s">
        <v>370</v>
      </c>
      <c r="CW337" t="s">
        <v>370</v>
      </c>
      <c r="CX337" t="s">
        <v>370</v>
      </c>
      <c r="CY337" t="s">
        <v>370</v>
      </c>
      <c r="CZ337" t="s">
        <v>370</v>
      </c>
      <c r="DA337" t="s">
        <v>370</v>
      </c>
      <c r="DB337" t="s">
        <v>370</v>
      </c>
      <c r="DC337" t="s">
        <v>370</v>
      </c>
      <c r="DD337" t="s">
        <v>370</v>
      </c>
      <c r="DE337" t="s">
        <v>370</v>
      </c>
      <c r="DF337" t="s">
        <v>370</v>
      </c>
      <c r="DG337" t="s">
        <v>370</v>
      </c>
      <c r="DH337" t="s">
        <v>370</v>
      </c>
      <c r="DI337" t="s">
        <v>370</v>
      </c>
      <c r="DJ337" t="s">
        <v>370</v>
      </c>
      <c r="DK337" t="s">
        <v>370</v>
      </c>
      <c r="DL337" t="s">
        <v>370</v>
      </c>
      <c r="DM337" t="s">
        <v>370</v>
      </c>
      <c r="DN337" t="s">
        <v>370</v>
      </c>
      <c r="DO337" t="s">
        <v>370</v>
      </c>
      <c r="DP337" t="s">
        <v>370</v>
      </c>
      <c r="DQ337" t="s">
        <v>370</v>
      </c>
      <c r="DR337" t="s">
        <v>370</v>
      </c>
      <c r="DS337" t="s">
        <v>370</v>
      </c>
      <c r="DT337" t="s">
        <v>370</v>
      </c>
      <c r="DU337" t="s">
        <v>370</v>
      </c>
      <c r="DV337" t="s">
        <v>370</v>
      </c>
      <c r="DW337" t="s">
        <v>370</v>
      </c>
      <c r="DX337" t="s">
        <v>370</v>
      </c>
      <c r="DY337" t="s">
        <v>370</v>
      </c>
      <c r="DZ337" t="s">
        <v>370</v>
      </c>
      <c r="EA337" t="s">
        <v>370</v>
      </c>
      <c r="EB337" t="s">
        <v>370</v>
      </c>
      <c r="EC337" t="s">
        <v>370</v>
      </c>
      <c r="ED337" t="s">
        <v>1005</v>
      </c>
      <c r="EE337" t="s">
        <v>370</v>
      </c>
      <c r="EF337" t="s">
        <v>370</v>
      </c>
      <c r="EG337" t="s">
        <v>370</v>
      </c>
      <c r="EH337" t="s">
        <v>370</v>
      </c>
      <c r="EI337" t="s">
        <v>370</v>
      </c>
      <c r="EJ337" t="s">
        <v>370</v>
      </c>
      <c r="EK337" t="s">
        <v>370</v>
      </c>
      <c r="EL337" t="s">
        <v>370</v>
      </c>
      <c r="EM337" t="s">
        <v>1014</v>
      </c>
    </row>
    <row r="338" spans="1:143" ht="45" x14ac:dyDescent="0.25">
      <c r="A338" t="s">
        <v>1023</v>
      </c>
      <c r="B338">
        <v>2021</v>
      </c>
      <c r="C338" t="s">
        <v>531</v>
      </c>
      <c r="D338" t="s">
        <v>529</v>
      </c>
      <c r="E338" t="s">
        <v>1237</v>
      </c>
      <c r="F338" t="s">
        <v>530</v>
      </c>
      <c r="G338" t="s">
        <v>1238</v>
      </c>
      <c r="H338" t="s">
        <v>62</v>
      </c>
      <c r="I338">
        <v>75672</v>
      </c>
      <c r="J338" s="2">
        <v>6</v>
      </c>
      <c r="K338">
        <v>325211</v>
      </c>
      <c r="L338" s="32" t="s">
        <v>259</v>
      </c>
      <c r="M338" s="32" t="s">
        <v>1018</v>
      </c>
      <c r="N338">
        <v>32.544809999999998</v>
      </c>
      <c r="O338">
        <v>-94.289190000000005</v>
      </c>
      <c r="P338" s="9">
        <v>110000458380</v>
      </c>
      <c r="Q338" s="9">
        <v>1321220318392</v>
      </c>
      <c r="R338" t="s">
        <v>1019</v>
      </c>
      <c r="S338" t="s">
        <v>1020</v>
      </c>
      <c r="T338" s="34">
        <v>5</v>
      </c>
      <c r="U338" s="2" t="s">
        <v>1037</v>
      </c>
      <c r="V338">
        <v>0</v>
      </c>
      <c r="W338">
        <v>0</v>
      </c>
      <c r="Y338">
        <v>302</v>
      </c>
      <c r="Z338">
        <v>302</v>
      </c>
      <c r="AA338" t="s">
        <v>1021</v>
      </c>
      <c r="AB338" s="32" t="s">
        <v>1239</v>
      </c>
      <c r="AD338" s="33" t="s">
        <v>426</v>
      </c>
      <c r="AJ338" t="s">
        <v>1018</v>
      </c>
      <c r="AK338" t="s">
        <v>1018</v>
      </c>
      <c r="AL338" t="s">
        <v>1018</v>
      </c>
      <c r="AM338" t="s">
        <v>1018</v>
      </c>
      <c r="AN338" t="s">
        <v>1018</v>
      </c>
      <c r="AO338" t="s">
        <v>1018</v>
      </c>
      <c r="AP338" t="s">
        <v>1028</v>
      </c>
      <c r="AQ338" t="s">
        <v>1018</v>
      </c>
      <c r="AR338" t="s">
        <v>1028</v>
      </c>
      <c r="AS338" t="s">
        <v>1018</v>
      </c>
      <c r="AT338" t="s">
        <v>1018</v>
      </c>
      <c r="AU338" t="s">
        <v>1018</v>
      </c>
      <c r="AV338" t="s">
        <v>1028</v>
      </c>
      <c r="AW338" t="s">
        <v>1018</v>
      </c>
      <c r="AX338" t="s">
        <v>1018</v>
      </c>
      <c r="AY338" t="s">
        <v>1018</v>
      </c>
      <c r="AZ338" t="s">
        <v>1018</v>
      </c>
      <c r="BA338" t="s">
        <v>1018</v>
      </c>
      <c r="BB338" t="s">
        <v>1018</v>
      </c>
      <c r="BC338" t="s">
        <v>1018</v>
      </c>
      <c r="BD338" t="s">
        <v>1018</v>
      </c>
      <c r="BE338" t="s">
        <v>1018</v>
      </c>
      <c r="BF338" t="s">
        <v>1018</v>
      </c>
      <c r="BG338" t="s">
        <v>1018</v>
      </c>
      <c r="BH338" t="s">
        <v>1028</v>
      </c>
      <c r="BI338" t="s">
        <v>1018</v>
      </c>
      <c r="BJ338" t="s">
        <v>1018</v>
      </c>
      <c r="BK338" t="s">
        <v>1018</v>
      </c>
      <c r="BL338" t="s">
        <v>1018</v>
      </c>
      <c r="BM338" t="s">
        <v>1018</v>
      </c>
      <c r="BN338" t="s">
        <v>1018</v>
      </c>
      <c r="BO338" t="s">
        <v>1018</v>
      </c>
      <c r="BP338" t="s">
        <v>1018</v>
      </c>
      <c r="BQ338" t="s">
        <v>1018</v>
      </c>
      <c r="BR338" t="s">
        <v>1018</v>
      </c>
      <c r="BS338" t="s">
        <v>1018</v>
      </c>
      <c r="BT338" t="s">
        <v>1018</v>
      </c>
      <c r="BU338" t="s">
        <v>1018</v>
      </c>
      <c r="BV338" t="s">
        <v>1018</v>
      </c>
      <c r="BW338" t="s">
        <v>1018</v>
      </c>
      <c r="BX338" t="s">
        <v>1018</v>
      </c>
      <c r="BY338" t="s">
        <v>1018</v>
      </c>
      <c r="BZ338" t="s">
        <v>1018</v>
      </c>
      <c r="CA338" t="s">
        <v>1018</v>
      </c>
      <c r="CB338" t="s">
        <v>1018</v>
      </c>
      <c r="CC338" t="s">
        <v>1018</v>
      </c>
      <c r="CD338" t="s">
        <v>1018</v>
      </c>
      <c r="CE338" t="s">
        <v>1018</v>
      </c>
      <c r="CF338" t="s">
        <v>1018</v>
      </c>
      <c r="CG338" t="s">
        <v>1018</v>
      </c>
      <c r="CH338" t="s">
        <v>1018</v>
      </c>
      <c r="CI338" t="s">
        <v>1018</v>
      </c>
      <c r="CJ338" t="s">
        <v>1018</v>
      </c>
      <c r="CK338" t="s">
        <v>1018</v>
      </c>
      <c r="CL338" t="s">
        <v>370</v>
      </c>
      <c r="CM338" t="s">
        <v>370</v>
      </c>
      <c r="CN338" t="s">
        <v>370</v>
      </c>
      <c r="CO338" t="s">
        <v>370</v>
      </c>
      <c r="CP338" t="s">
        <v>370</v>
      </c>
      <c r="CQ338" t="s">
        <v>370</v>
      </c>
      <c r="CR338" t="s">
        <v>1029</v>
      </c>
      <c r="CS338" t="s">
        <v>370</v>
      </c>
      <c r="CT338" t="s">
        <v>1030</v>
      </c>
      <c r="CU338" t="s">
        <v>370</v>
      </c>
      <c r="CV338" t="s">
        <v>370</v>
      </c>
      <c r="CW338" t="s">
        <v>370</v>
      </c>
      <c r="CX338" t="s">
        <v>1071</v>
      </c>
      <c r="CY338" t="s">
        <v>370</v>
      </c>
      <c r="CZ338" t="s">
        <v>370</v>
      </c>
      <c r="DA338" t="s">
        <v>370</v>
      </c>
      <c r="DB338" t="s">
        <v>370</v>
      </c>
      <c r="DC338" t="s">
        <v>370</v>
      </c>
      <c r="DD338" t="s">
        <v>370</v>
      </c>
      <c r="DE338" t="s">
        <v>370</v>
      </c>
      <c r="DF338" t="s">
        <v>370</v>
      </c>
      <c r="DG338" t="s">
        <v>370</v>
      </c>
      <c r="DH338" t="s">
        <v>370</v>
      </c>
      <c r="DI338" t="s">
        <v>370</v>
      </c>
      <c r="DJ338" t="s">
        <v>985</v>
      </c>
      <c r="DK338" t="s">
        <v>370</v>
      </c>
      <c r="DL338" t="s">
        <v>370</v>
      </c>
      <c r="DM338" t="s">
        <v>370</v>
      </c>
      <c r="DN338" t="s">
        <v>370</v>
      </c>
      <c r="DO338" t="s">
        <v>370</v>
      </c>
      <c r="DP338" t="s">
        <v>370</v>
      </c>
      <c r="DQ338" t="s">
        <v>370</v>
      </c>
      <c r="DR338" t="s">
        <v>370</v>
      </c>
      <c r="DS338" t="s">
        <v>370</v>
      </c>
      <c r="DT338" t="s">
        <v>370</v>
      </c>
      <c r="DU338" t="s">
        <v>370</v>
      </c>
      <c r="DV338" t="s">
        <v>370</v>
      </c>
      <c r="DW338" t="s">
        <v>370</v>
      </c>
      <c r="DX338" t="s">
        <v>370</v>
      </c>
      <c r="DY338" t="s">
        <v>370</v>
      </c>
      <c r="DZ338" t="s">
        <v>370</v>
      </c>
      <c r="EA338" t="s">
        <v>370</v>
      </c>
      <c r="EB338" t="s">
        <v>370</v>
      </c>
      <c r="EC338" t="s">
        <v>370</v>
      </c>
      <c r="ED338" t="s">
        <v>370</v>
      </c>
      <c r="EE338" t="s">
        <v>370</v>
      </c>
      <c r="EF338" t="s">
        <v>370</v>
      </c>
      <c r="EG338" t="s">
        <v>370</v>
      </c>
      <c r="EH338" t="s">
        <v>370</v>
      </c>
      <c r="EI338" t="s">
        <v>370</v>
      </c>
      <c r="EJ338" t="s">
        <v>370</v>
      </c>
      <c r="EK338" t="s">
        <v>370</v>
      </c>
      <c r="EL338" t="s">
        <v>370</v>
      </c>
      <c r="EM338" t="s">
        <v>370</v>
      </c>
    </row>
    <row r="339" spans="1:143" x14ac:dyDescent="0.25">
      <c r="A339" t="s">
        <v>1023</v>
      </c>
      <c r="B339">
        <v>2021</v>
      </c>
      <c r="C339" t="s">
        <v>606</v>
      </c>
      <c r="D339" t="s">
        <v>604</v>
      </c>
      <c r="E339" t="s">
        <v>1228</v>
      </c>
      <c r="F339" t="s">
        <v>605</v>
      </c>
      <c r="G339" t="s">
        <v>1229</v>
      </c>
      <c r="H339" t="s">
        <v>62</v>
      </c>
      <c r="I339">
        <v>75119</v>
      </c>
      <c r="J339" s="2">
        <v>6</v>
      </c>
      <c r="K339">
        <v>325211</v>
      </c>
      <c r="L339" s="32" t="s">
        <v>259</v>
      </c>
      <c r="M339" s="32" t="s">
        <v>1018</v>
      </c>
      <c r="N339">
        <v>32.355490000000003</v>
      </c>
      <c r="O339">
        <v>-96.643330000000006</v>
      </c>
      <c r="P339" s="9">
        <v>110022532918</v>
      </c>
      <c r="Q339" s="9">
        <v>1321220318861</v>
      </c>
      <c r="R339" t="s">
        <v>1019</v>
      </c>
      <c r="S339" t="s">
        <v>1020</v>
      </c>
      <c r="T339" s="34">
        <v>5</v>
      </c>
      <c r="U339" s="2" t="s">
        <v>1037</v>
      </c>
      <c r="V339">
        <v>108.65</v>
      </c>
      <c r="W339">
        <v>108.65</v>
      </c>
      <c r="Y339">
        <v>10.210000000000001</v>
      </c>
      <c r="Z339">
        <v>118.86</v>
      </c>
      <c r="AA339" t="s">
        <v>1021</v>
      </c>
      <c r="AB339" s="32" t="s">
        <v>1027</v>
      </c>
      <c r="AD339" s="33" t="s">
        <v>426</v>
      </c>
      <c r="AJ339" t="s">
        <v>1018</v>
      </c>
      <c r="AK339" t="s">
        <v>1018</v>
      </c>
      <c r="AL339" t="s">
        <v>1018</v>
      </c>
      <c r="AM339" t="s">
        <v>1018</v>
      </c>
      <c r="AN339" t="s">
        <v>1018</v>
      </c>
      <c r="AO339" t="s">
        <v>1018</v>
      </c>
      <c r="AP339" t="s">
        <v>1028</v>
      </c>
      <c r="AQ339" t="s">
        <v>1018</v>
      </c>
      <c r="AR339" t="s">
        <v>1028</v>
      </c>
      <c r="AS339" t="s">
        <v>1018</v>
      </c>
      <c r="AT339" t="s">
        <v>1018</v>
      </c>
      <c r="AU339" t="s">
        <v>1018</v>
      </c>
      <c r="AV339" t="s">
        <v>1018</v>
      </c>
      <c r="AW339" t="s">
        <v>1018</v>
      </c>
      <c r="AX339" t="s">
        <v>1018</v>
      </c>
      <c r="AY339" t="s">
        <v>1018</v>
      </c>
      <c r="AZ339" t="s">
        <v>1018</v>
      </c>
      <c r="BA339" t="s">
        <v>1018</v>
      </c>
      <c r="BB339" t="s">
        <v>1018</v>
      </c>
      <c r="BC339" t="s">
        <v>1018</v>
      </c>
      <c r="BD339" t="s">
        <v>1018</v>
      </c>
      <c r="BE339" t="s">
        <v>1018</v>
      </c>
      <c r="BF339" t="s">
        <v>1018</v>
      </c>
      <c r="BG339" t="s">
        <v>1018</v>
      </c>
      <c r="BH339" t="s">
        <v>1018</v>
      </c>
      <c r="BI339" t="s">
        <v>1018</v>
      </c>
      <c r="BJ339" t="s">
        <v>1018</v>
      </c>
      <c r="BK339" t="s">
        <v>1018</v>
      </c>
      <c r="BL339" t="s">
        <v>1018</v>
      </c>
      <c r="BM339" t="s">
        <v>1018</v>
      </c>
      <c r="BN339" t="s">
        <v>1018</v>
      </c>
      <c r="BO339" t="s">
        <v>1018</v>
      </c>
      <c r="BP339" t="s">
        <v>1018</v>
      </c>
      <c r="BQ339" t="s">
        <v>1018</v>
      </c>
      <c r="BR339" t="s">
        <v>1018</v>
      </c>
      <c r="BS339" t="s">
        <v>1018</v>
      </c>
      <c r="BT339" t="s">
        <v>1018</v>
      </c>
      <c r="BU339" t="s">
        <v>1018</v>
      </c>
      <c r="BV339" t="s">
        <v>1018</v>
      </c>
      <c r="BW339" t="s">
        <v>1018</v>
      </c>
      <c r="BX339" t="s">
        <v>1018</v>
      </c>
      <c r="BY339" t="s">
        <v>1018</v>
      </c>
      <c r="BZ339" t="s">
        <v>1018</v>
      </c>
      <c r="CA339" t="s">
        <v>1018</v>
      </c>
      <c r="CB339" t="s">
        <v>1018</v>
      </c>
      <c r="CC339" t="s">
        <v>1018</v>
      </c>
      <c r="CD339" t="s">
        <v>1018</v>
      </c>
      <c r="CE339" t="s">
        <v>1018</v>
      </c>
      <c r="CF339" t="s">
        <v>1018</v>
      </c>
      <c r="CG339" t="s">
        <v>1018</v>
      </c>
      <c r="CH339" t="s">
        <v>1018</v>
      </c>
      <c r="CI339" t="s">
        <v>1018</v>
      </c>
      <c r="CJ339" t="s">
        <v>1018</v>
      </c>
      <c r="CK339" t="s">
        <v>1018</v>
      </c>
      <c r="CL339" t="s">
        <v>370</v>
      </c>
      <c r="CM339" t="s">
        <v>370</v>
      </c>
      <c r="CN339" t="s">
        <v>370</v>
      </c>
      <c r="CO339" t="s">
        <v>370</v>
      </c>
      <c r="CP339" t="s">
        <v>370</v>
      </c>
      <c r="CQ339" t="s">
        <v>370</v>
      </c>
      <c r="CR339" t="s">
        <v>1029</v>
      </c>
      <c r="CS339" t="s">
        <v>370</v>
      </c>
      <c r="CT339" t="s">
        <v>1030</v>
      </c>
      <c r="CU339" t="s">
        <v>370</v>
      </c>
      <c r="CV339" t="s">
        <v>370</v>
      </c>
      <c r="CW339" t="s">
        <v>370</v>
      </c>
      <c r="CX339" t="s">
        <v>370</v>
      </c>
      <c r="CY339" t="s">
        <v>370</v>
      </c>
      <c r="CZ339" t="s">
        <v>370</v>
      </c>
      <c r="DA339" t="s">
        <v>370</v>
      </c>
      <c r="DB339" t="s">
        <v>370</v>
      </c>
      <c r="DC339" t="s">
        <v>370</v>
      </c>
      <c r="DD339" t="s">
        <v>370</v>
      </c>
      <c r="DE339" t="s">
        <v>370</v>
      </c>
      <c r="DF339" t="s">
        <v>370</v>
      </c>
      <c r="DG339" t="s">
        <v>370</v>
      </c>
      <c r="DH339" t="s">
        <v>370</v>
      </c>
      <c r="DI339" t="s">
        <v>370</v>
      </c>
      <c r="DJ339" t="s">
        <v>370</v>
      </c>
      <c r="DK339" t="s">
        <v>370</v>
      </c>
      <c r="DL339" t="s">
        <v>370</v>
      </c>
      <c r="DM339" t="s">
        <v>370</v>
      </c>
      <c r="DN339" t="s">
        <v>370</v>
      </c>
      <c r="DO339" t="s">
        <v>370</v>
      </c>
      <c r="DP339" t="s">
        <v>370</v>
      </c>
      <c r="DQ339" t="s">
        <v>370</v>
      </c>
      <c r="DR339" t="s">
        <v>370</v>
      </c>
      <c r="DS339" t="s">
        <v>370</v>
      </c>
      <c r="DT339" t="s">
        <v>370</v>
      </c>
      <c r="DU339" t="s">
        <v>370</v>
      </c>
      <c r="DV339" t="s">
        <v>370</v>
      </c>
      <c r="DW339" t="s">
        <v>370</v>
      </c>
      <c r="DX339" t="s">
        <v>370</v>
      </c>
      <c r="DY339" t="s">
        <v>370</v>
      </c>
      <c r="DZ339" t="s">
        <v>370</v>
      </c>
      <c r="EA339" t="s">
        <v>370</v>
      </c>
      <c r="EB339" t="s">
        <v>370</v>
      </c>
      <c r="EC339" t="s">
        <v>370</v>
      </c>
      <c r="ED339" t="s">
        <v>370</v>
      </c>
      <c r="EE339" t="s">
        <v>370</v>
      </c>
      <c r="EF339" t="s">
        <v>370</v>
      </c>
      <c r="EG339" t="s">
        <v>370</v>
      </c>
      <c r="EH339" t="s">
        <v>370</v>
      </c>
      <c r="EI339" t="s">
        <v>370</v>
      </c>
      <c r="EJ339" t="s">
        <v>370</v>
      </c>
      <c r="EK339" t="s">
        <v>370</v>
      </c>
      <c r="EL339" t="s">
        <v>370</v>
      </c>
      <c r="EM339" t="s">
        <v>370</v>
      </c>
    </row>
    <row r="340" spans="1:143" ht="30" x14ac:dyDescent="0.25">
      <c r="A340" t="s">
        <v>1015</v>
      </c>
      <c r="B340">
        <v>2021</v>
      </c>
      <c r="C340" t="s">
        <v>332</v>
      </c>
      <c r="D340" t="s">
        <v>330</v>
      </c>
      <c r="E340" t="s">
        <v>1072</v>
      </c>
      <c r="F340" t="s">
        <v>331</v>
      </c>
      <c r="G340" t="s">
        <v>331</v>
      </c>
      <c r="H340" t="s">
        <v>285</v>
      </c>
      <c r="I340">
        <v>93725</v>
      </c>
      <c r="J340" s="2">
        <v>9</v>
      </c>
      <c r="K340">
        <v>325510</v>
      </c>
      <c r="L340" s="32" t="s">
        <v>120</v>
      </c>
      <c r="M340" s="32" t="s">
        <v>1018</v>
      </c>
      <c r="N340">
        <v>36.693359999999998</v>
      </c>
      <c r="O340">
        <v>-119.76767</v>
      </c>
      <c r="P340" s="9">
        <v>110055055826</v>
      </c>
      <c r="Q340" s="9">
        <v>1321220321905</v>
      </c>
      <c r="R340" t="s">
        <v>1019</v>
      </c>
      <c r="S340" t="s">
        <v>1020</v>
      </c>
      <c r="T340" s="10" t="s">
        <v>366</v>
      </c>
      <c r="U340" s="2" t="e">
        <v>#N/A</v>
      </c>
      <c r="V340" t="s">
        <v>366</v>
      </c>
      <c r="W340">
        <v>0</v>
      </c>
      <c r="Y340">
        <v>0</v>
      </c>
      <c r="Z340" t="s">
        <v>366</v>
      </c>
      <c r="AA340" t="s">
        <v>1021</v>
      </c>
      <c r="AB340" s="32" t="s">
        <v>370</v>
      </c>
      <c r="AD340" s="33" t="s">
        <v>114</v>
      </c>
      <c r="AE340" s="32" t="s">
        <v>1343</v>
      </c>
      <c r="AJ340" t="s">
        <v>1018</v>
      </c>
      <c r="AK340" t="s">
        <v>1018</v>
      </c>
      <c r="AL340" t="s">
        <v>1018</v>
      </c>
      <c r="AM340" t="s">
        <v>1018</v>
      </c>
      <c r="AN340" t="s">
        <v>1018</v>
      </c>
      <c r="AO340" t="s">
        <v>1018</v>
      </c>
      <c r="AP340" t="s">
        <v>1018</v>
      </c>
      <c r="AQ340" t="s">
        <v>366</v>
      </c>
      <c r="AR340" t="s">
        <v>366</v>
      </c>
      <c r="AS340" t="s">
        <v>366</v>
      </c>
      <c r="AT340" t="s">
        <v>366</v>
      </c>
      <c r="AU340" t="s">
        <v>366</v>
      </c>
      <c r="AV340" t="s">
        <v>1018</v>
      </c>
      <c r="AW340" t="s">
        <v>366</v>
      </c>
      <c r="AX340" t="s">
        <v>366</v>
      </c>
      <c r="AY340" t="s">
        <v>366</v>
      </c>
      <c r="AZ340" t="s">
        <v>366</v>
      </c>
      <c r="BA340" t="s">
        <v>366</v>
      </c>
      <c r="BB340" t="s">
        <v>366</v>
      </c>
      <c r="BC340" t="s">
        <v>366</v>
      </c>
      <c r="BD340" t="s">
        <v>366</v>
      </c>
      <c r="BE340" t="s">
        <v>366</v>
      </c>
      <c r="BF340" t="s">
        <v>366</v>
      </c>
      <c r="BG340" t="s">
        <v>366</v>
      </c>
      <c r="BH340" t="s">
        <v>366</v>
      </c>
      <c r="BI340" t="s">
        <v>1018</v>
      </c>
      <c r="BJ340" t="s">
        <v>1018</v>
      </c>
      <c r="BK340" t="s">
        <v>1018</v>
      </c>
      <c r="BL340" t="s">
        <v>1018</v>
      </c>
      <c r="BM340" t="s">
        <v>1018</v>
      </c>
      <c r="BN340" t="s">
        <v>366</v>
      </c>
      <c r="BO340" t="s">
        <v>366</v>
      </c>
      <c r="BP340" t="s">
        <v>366</v>
      </c>
      <c r="BQ340" t="s">
        <v>366</v>
      </c>
      <c r="BR340" t="s">
        <v>366</v>
      </c>
      <c r="BS340" t="s">
        <v>366</v>
      </c>
      <c r="BT340" t="s">
        <v>366</v>
      </c>
      <c r="BU340" t="s">
        <v>1018</v>
      </c>
      <c r="BV340" t="s">
        <v>366</v>
      </c>
      <c r="BW340" t="s">
        <v>366</v>
      </c>
      <c r="BX340" t="s">
        <v>366</v>
      </c>
      <c r="BY340" t="s">
        <v>366</v>
      </c>
      <c r="BZ340" t="s">
        <v>366</v>
      </c>
      <c r="CA340" t="s">
        <v>366</v>
      </c>
      <c r="CB340" t="s">
        <v>1018</v>
      </c>
      <c r="CC340" t="s">
        <v>366</v>
      </c>
      <c r="CD340" t="s">
        <v>366</v>
      </c>
      <c r="CE340" t="s">
        <v>366</v>
      </c>
      <c r="CF340" t="s">
        <v>366</v>
      </c>
      <c r="CG340" t="s">
        <v>366</v>
      </c>
      <c r="CH340" t="s">
        <v>366</v>
      </c>
      <c r="CI340" t="s">
        <v>366</v>
      </c>
      <c r="CJ340" t="s">
        <v>366</v>
      </c>
      <c r="CK340" t="s">
        <v>366</v>
      </c>
      <c r="CL340" t="s">
        <v>370</v>
      </c>
      <c r="CM340" t="s">
        <v>370</v>
      </c>
      <c r="CN340" t="s">
        <v>370</v>
      </c>
      <c r="CO340" t="s">
        <v>370</v>
      </c>
      <c r="CP340" t="s">
        <v>370</v>
      </c>
      <c r="CQ340" t="s">
        <v>370</v>
      </c>
      <c r="CR340" t="s">
        <v>370</v>
      </c>
      <c r="CS340" t="s">
        <v>370</v>
      </c>
      <c r="CT340" t="s">
        <v>370</v>
      </c>
      <c r="CU340" t="s">
        <v>370</v>
      </c>
      <c r="CV340" t="s">
        <v>370</v>
      </c>
      <c r="CW340" t="s">
        <v>370</v>
      </c>
      <c r="CX340" t="s">
        <v>370</v>
      </c>
      <c r="CY340" t="s">
        <v>370</v>
      </c>
      <c r="CZ340" t="s">
        <v>370</v>
      </c>
      <c r="DA340" t="s">
        <v>370</v>
      </c>
      <c r="DB340" t="s">
        <v>370</v>
      </c>
      <c r="DC340" t="s">
        <v>370</v>
      </c>
      <c r="DD340" t="s">
        <v>370</v>
      </c>
      <c r="DE340" t="s">
        <v>370</v>
      </c>
      <c r="DF340" t="s">
        <v>370</v>
      </c>
      <c r="DG340" t="s">
        <v>370</v>
      </c>
      <c r="DH340" t="s">
        <v>370</v>
      </c>
      <c r="DI340" t="s">
        <v>370</v>
      </c>
      <c r="DJ340" t="s">
        <v>370</v>
      </c>
      <c r="DK340" t="s">
        <v>370</v>
      </c>
      <c r="DL340" t="s">
        <v>370</v>
      </c>
      <c r="DM340" t="s">
        <v>370</v>
      </c>
      <c r="DN340" t="s">
        <v>370</v>
      </c>
      <c r="DO340" t="s">
        <v>370</v>
      </c>
      <c r="DP340" t="s">
        <v>370</v>
      </c>
      <c r="DQ340" t="s">
        <v>370</v>
      </c>
      <c r="DR340" t="s">
        <v>370</v>
      </c>
      <c r="DS340" t="s">
        <v>370</v>
      </c>
      <c r="DT340" t="s">
        <v>370</v>
      </c>
      <c r="DU340" t="s">
        <v>370</v>
      </c>
      <c r="DV340" t="s">
        <v>370</v>
      </c>
      <c r="DW340" t="s">
        <v>370</v>
      </c>
      <c r="DX340" t="s">
        <v>370</v>
      </c>
      <c r="DY340" t="s">
        <v>370</v>
      </c>
      <c r="DZ340" t="s">
        <v>370</v>
      </c>
      <c r="EA340" t="s">
        <v>370</v>
      </c>
      <c r="EB340" t="s">
        <v>370</v>
      </c>
      <c r="EC340" t="s">
        <v>370</v>
      </c>
      <c r="ED340" t="s">
        <v>370</v>
      </c>
      <c r="EE340" t="s">
        <v>370</v>
      </c>
      <c r="EF340" t="s">
        <v>370</v>
      </c>
      <c r="EG340" t="s">
        <v>370</v>
      </c>
      <c r="EH340" t="s">
        <v>370</v>
      </c>
      <c r="EI340" t="s">
        <v>370</v>
      </c>
      <c r="EJ340" t="s">
        <v>370</v>
      </c>
      <c r="EK340" t="s">
        <v>370</v>
      </c>
      <c r="EL340" t="s">
        <v>370</v>
      </c>
      <c r="EM340" t="s">
        <v>370</v>
      </c>
    </row>
    <row r="341" spans="1:143" ht="30" x14ac:dyDescent="0.25">
      <c r="A341" t="s">
        <v>1023</v>
      </c>
      <c r="B341">
        <v>2021</v>
      </c>
      <c r="C341" t="s">
        <v>280</v>
      </c>
      <c r="D341" t="s">
        <v>278</v>
      </c>
      <c r="E341" t="s">
        <v>1065</v>
      </c>
      <c r="F341" t="s">
        <v>279</v>
      </c>
      <c r="G341" t="s">
        <v>401</v>
      </c>
      <c r="H341" t="s">
        <v>234</v>
      </c>
      <c r="I341">
        <v>71753</v>
      </c>
      <c r="J341" s="2">
        <v>6</v>
      </c>
      <c r="K341">
        <v>325180</v>
      </c>
      <c r="L341" s="32" t="s">
        <v>236</v>
      </c>
      <c r="M341" s="32" t="s">
        <v>1018</v>
      </c>
      <c r="N341">
        <v>33.175600000000003</v>
      </c>
      <c r="O341">
        <v>-93.216899999999995</v>
      </c>
      <c r="P341" s="9">
        <v>110000743508</v>
      </c>
      <c r="Q341" s="9">
        <v>1321220362913</v>
      </c>
      <c r="R341" t="s">
        <v>1019</v>
      </c>
      <c r="S341" t="s">
        <v>1020</v>
      </c>
      <c r="T341" s="34">
        <v>5</v>
      </c>
      <c r="U341" s="2" t="s">
        <v>1037</v>
      </c>
      <c r="V341">
        <v>10</v>
      </c>
      <c r="W341">
        <v>10</v>
      </c>
      <c r="Y341">
        <v>2619</v>
      </c>
      <c r="Z341">
        <v>2629</v>
      </c>
      <c r="AA341" t="s">
        <v>1021</v>
      </c>
      <c r="AB341" s="32" t="s">
        <v>1027</v>
      </c>
      <c r="AD341" s="33" t="s">
        <v>114</v>
      </c>
      <c r="AJ341" t="s">
        <v>1018</v>
      </c>
      <c r="AK341" t="s">
        <v>1018</v>
      </c>
      <c r="AL341" t="s">
        <v>1018</v>
      </c>
      <c r="AM341" t="s">
        <v>1018</v>
      </c>
      <c r="AN341" t="s">
        <v>1018</v>
      </c>
      <c r="AO341" t="s">
        <v>1018</v>
      </c>
      <c r="AP341" t="s">
        <v>1028</v>
      </c>
      <c r="AQ341" t="s">
        <v>1018</v>
      </c>
      <c r="AR341" t="s">
        <v>1028</v>
      </c>
      <c r="AS341" t="s">
        <v>1018</v>
      </c>
      <c r="AT341" t="s">
        <v>1018</v>
      </c>
      <c r="AU341" t="s">
        <v>1018</v>
      </c>
      <c r="AV341" t="s">
        <v>1018</v>
      </c>
      <c r="AW341" t="s">
        <v>1018</v>
      </c>
      <c r="AX341" t="s">
        <v>1018</v>
      </c>
      <c r="AY341" t="s">
        <v>1018</v>
      </c>
      <c r="AZ341" t="s">
        <v>1018</v>
      </c>
      <c r="BA341" t="s">
        <v>1018</v>
      </c>
      <c r="BB341" t="s">
        <v>1018</v>
      </c>
      <c r="BC341" t="s">
        <v>1018</v>
      </c>
      <c r="BD341" t="s">
        <v>1018</v>
      </c>
      <c r="BE341" t="s">
        <v>1018</v>
      </c>
      <c r="BF341" t="s">
        <v>1018</v>
      </c>
      <c r="BG341" t="s">
        <v>1018</v>
      </c>
      <c r="BH341" t="s">
        <v>1018</v>
      </c>
      <c r="BI341" t="s">
        <v>1018</v>
      </c>
      <c r="BJ341" t="s">
        <v>1018</v>
      </c>
      <c r="BK341" t="s">
        <v>1018</v>
      </c>
      <c r="BL341" t="s">
        <v>1018</v>
      </c>
      <c r="BM341" t="s">
        <v>1018</v>
      </c>
      <c r="BN341" t="s">
        <v>1018</v>
      </c>
      <c r="BO341" t="s">
        <v>1018</v>
      </c>
      <c r="BP341" t="s">
        <v>1018</v>
      </c>
      <c r="BQ341" t="s">
        <v>1018</v>
      </c>
      <c r="BR341" t="s">
        <v>1018</v>
      </c>
      <c r="BS341" t="s">
        <v>1018</v>
      </c>
      <c r="BT341" t="s">
        <v>1018</v>
      </c>
      <c r="BU341" t="s">
        <v>1018</v>
      </c>
      <c r="BV341" t="s">
        <v>1018</v>
      </c>
      <c r="BW341" t="s">
        <v>1018</v>
      </c>
      <c r="BX341" t="s">
        <v>1018</v>
      </c>
      <c r="BY341" t="s">
        <v>1018</v>
      </c>
      <c r="BZ341" t="s">
        <v>1018</v>
      </c>
      <c r="CA341" t="s">
        <v>1018</v>
      </c>
      <c r="CB341" t="s">
        <v>1018</v>
      </c>
      <c r="CC341" t="s">
        <v>1018</v>
      </c>
      <c r="CD341" t="s">
        <v>1018</v>
      </c>
      <c r="CE341" t="s">
        <v>1018</v>
      </c>
      <c r="CF341" t="s">
        <v>1018</v>
      </c>
      <c r="CG341" t="s">
        <v>1018</v>
      </c>
      <c r="CH341" t="s">
        <v>1018</v>
      </c>
      <c r="CI341" t="s">
        <v>1018</v>
      </c>
      <c r="CJ341" t="s">
        <v>1018</v>
      </c>
      <c r="CK341" t="s">
        <v>1018</v>
      </c>
      <c r="CL341" t="s">
        <v>370</v>
      </c>
      <c r="CM341" t="s">
        <v>370</v>
      </c>
      <c r="CN341" t="s">
        <v>370</v>
      </c>
      <c r="CO341" t="s">
        <v>370</v>
      </c>
      <c r="CP341" t="s">
        <v>370</v>
      </c>
      <c r="CQ341" t="s">
        <v>370</v>
      </c>
      <c r="CR341" t="s">
        <v>1029</v>
      </c>
      <c r="CS341" t="s">
        <v>370</v>
      </c>
      <c r="CT341" t="s">
        <v>1030</v>
      </c>
      <c r="CU341" t="s">
        <v>370</v>
      </c>
      <c r="CV341" t="s">
        <v>370</v>
      </c>
      <c r="CW341" t="s">
        <v>370</v>
      </c>
      <c r="CX341" t="s">
        <v>370</v>
      </c>
      <c r="CY341" t="s">
        <v>370</v>
      </c>
      <c r="CZ341" t="s">
        <v>370</v>
      </c>
      <c r="DA341" t="s">
        <v>370</v>
      </c>
      <c r="DB341" t="s">
        <v>370</v>
      </c>
      <c r="DC341" t="s">
        <v>370</v>
      </c>
      <c r="DD341" t="s">
        <v>370</v>
      </c>
      <c r="DE341" t="s">
        <v>370</v>
      </c>
      <c r="DF341" t="s">
        <v>370</v>
      </c>
      <c r="DG341" t="s">
        <v>370</v>
      </c>
      <c r="DH341" t="s">
        <v>370</v>
      </c>
      <c r="DI341" t="s">
        <v>370</v>
      </c>
      <c r="DJ341" t="s">
        <v>370</v>
      </c>
      <c r="DK341" t="s">
        <v>370</v>
      </c>
      <c r="DL341" t="s">
        <v>370</v>
      </c>
      <c r="DM341" t="s">
        <v>370</v>
      </c>
      <c r="DN341" t="s">
        <v>370</v>
      </c>
      <c r="DO341" t="s">
        <v>370</v>
      </c>
      <c r="DP341" t="s">
        <v>370</v>
      </c>
      <c r="DQ341" t="s">
        <v>370</v>
      </c>
      <c r="DR341" t="s">
        <v>370</v>
      </c>
      <c r="DS341" t="s">
        <v>370</v>
      </c>
      <c r="DT341" t="s">
        <v>370</v>
      </c>
      <c r="DU341" t="s">
        <v>370</v>
      </c>
      <c r="DV341" t="s">
        <v>370</v>
      </c>
      <c r="DW341" t="s">
        <v>370</v>
      </c>
      <c r="DX341" t="s">
        <v>370</v>
      </c>
      <c r="DY341" t="s">
        <v>370</v>
      </c>
      <c r="DZ341" t="s">
        <v>370</v>
      </c>
      <c r="EA341" t="s">
        <v>370</v>
      </c>
      <c r="EB341" t="s">
        <v>370</v>
      </c>
      <c r="EC341" t="s">
        <v>370</v>
      </c>
      <c r="ED341" t="s">
        <v>370</v>
      </c>
      <c r="EE341" t="s">
        <v>370</v>
      </c>
      <c r="EF341" t="s">
        <v>370</v>
      </c>
      <c r="EG341" t="s">
        <v>370</v>
      </c>
      <c r="EH341" t="s">
        <v>370</v>
      </c>
      <c r="EI341" t="s">
        <v>370</v>
      </c>
      <c r="EJ341" t="s">
        <v>370</v>
      </c>
      <c r="EK341" t="s">
        <v>370</v>
      </c>
      <c r="EL341" t="s">
        <v>370</v>
      </c>
      <c r="EM341" t="s">
        <v>370</v>
      </c>
    </row>
    <row r="342" spans="1:143" ht="30" x14ac:dyDescent="0.25">
      <c r="A342" t="s">
        <v>1015</v>
      </c>
      <c r="B342">
        <v>2021</v>
      </c>
      <c r="C342" t="s">
        <v>309</v>
      </c>
      <c r="D342" t="s">
        <v>307</v>
      </c>
      <c r="E342" t="s">
        <v>1195</v>
      </c>
      <c r="F342" t="s">
        <v>308</v>
      </c>
      <c r="G342" t="s">
        <v>1196</v>
      </c>
      <c r="H342" t="s">
        <v>107</v>
      </c>
      <c r="I342">
        <v>28273</v>
      </c>
      <c r="J342" s="2">
        <v>4</v>
      </c>
      <c r="K342">
        <v>325998</v>
      </c>
      <c r="L342" s="32" t="s">
        <v>51</v>
      </c>
      <c r="M342" s="32" t="s">
        <v>1018</v>
      </c>
      <c r="N342">
        <v>35.136111</v>
      </c>
      <c r="O342">
        <v>-80.961111000000002</v>
      </c>
      <c r="P342" s="9">
        <v>110012474740</v>
      </c>
      <c r="Q342" s="9">
        <v>1321220365819</v>
      </c>
      <c r="R342" t="s">
        <v>1019</v>
      </c>
      <c r="S342" t="s">
        <v>1020</v>
      </c>
      <c r="T342" s="10" t="s">
        <v>366</v>
      </c>
      <c r="U342" s="2" t="e">
        <v>#N/A</v>
      </c>
      <c r="V342" t="s">
        <v>366</v>
      </c>
      <c r="W342">
        <v>0</v>
      </c>
      <c r="Y342">
        <v>0</v>
      </c>
      <c r="Z342" t="s">
        <v>366</v>
      </c>
      <c r="AA342" t="s">
        <v>1021</v>
      </c>
      <c r="AB342" s="32" t="s">
        <v>370</v>
      </c>
      <c r="AD342" s="33" t="s">
        <v>114</v>
      </c>
      <c r="AE342" s="32" t="s">
        <v>1197</v>
      </c>
      <c r="AJ342" t="s">
        <v>1018</v>
      </c>
      <c r="AK342" t="s">
        <v>1018</v>
      </c>
      <c r="AL342" t="s">
        <v>1018</v>
      </c>
      <c r="AM342" t="s">
        <v>1018</v>
      </c>
      <c r="AN342" t="s">
        <v>1018</v>
      </c>
      <c r="AO342" t="s">
        <v>1018</v>
      </c>
      <c r="AP342" t="s">
        <v>1018</v>
      </c>
      <c r="AQ342" t="s">
        <v>366</v>
      </c>
      <c r="AR342" t="s">
        <v>366</v>
      </c>
      <c r="AS342" t="s">
        <v>366</v>
      </c>
      <c r="AT342" t="s">
        <v>366</v>
      </c>
      <c r="AU342" t="s">
        <v>366</v>
      </c>
      <c r="AV342" t="s">
        <v>1018</v>
      </c>
      <c r="AW342" t="s">
        <v>366</v>
      </c>
      <c r="AX342" t="s">
        <v>366</v>
      </c>
      <c r="AY342" t="s">
        <v>366</v>
      </c>
      <c r="AZ342" t="s">
        <v>366</v>
      </c>
      <c r="BA342" t="s">
        <v>366</v>
      </c>
      <c r="BB342" t="s">
        <v>366</v>
      </c>
      <c r="BC342" t="s">
        <v>366</v>
      </c>
      <c r="BD342" t="s">
        <v>366</v>
      </c>
      <c r="BE342" t="s">
        <v>366</v>
      </c>
      <c r="BF342" t="s">
        <v>366</v>
      </c>
      <c r="BG342" t="s">
        <v>366</v>
      </c>
      <c r="BH342" t="s">
        <v>366</v>
      </c>
      <c r="BI342" t="s">
        <v>1018</v>
      </c>
      <c r="BJ342" t="s">
        <v>1018</v>
      </c>
      <c r="BK342" t="s">
        <v>1018</v>
      </c>
      <c r="BL342" t="s">
        <v>1018</v>
      </c>
      <c r="BM342" t="s">
        <v>1018</v>
      </c>
      <c r="BN342" t="s">
        <v>366</v>
      </c>
      <c r="BO342" t="s">
        <v>366</v>
      </c>
      <c r="BP342" t="s">
        <v>366</v>
      </c>
      <c r="BQ342" t="s">
        <v>366</v>
      </c>
      <c r="BR342" t="s">
        <v>366</v>
      </c>
      <c r="BS342" t="s">
        <v>366</v>
      </c>
      <c r="BT342" t="s">
        <v>366</v>
      </c>
      <c r="BU342" t="s">
        <v>1018</v>
      </c>
      <c r="BV342" t="s">
        <v>366</v>
      </c>
      <c r="BW342" t="s">
        <v>366</v>
      </c>
      <c r="BX342" t="s">
        <v>366</v>
      </c>
      <c r="BY342" t="s">
        <v>366</v>
      </c>
      <c r="BZ342" t="s">
        <v>366</v>
      </c>
      <c r="CA342" t="s">
        <v>366</v>
      </c>
      <c r="CB342" t="s">
        <v>1018</v>
      </c>
      <c r="CC342" t="s">
        <v>366</v>
      </c>
      <c r="CD342" t="s">
        <v>366</v>
      </c>
      <c r="CE342" t="s">
        <v>366</v>
      </c>
      <c r="CF342" t="s">
        <v>366</v>
      </c>
      <c r="CG342" t="s">
        <v>366</v>
      </c>
      <c r="CH342" t="s">
        <v>366</v>
      </c>
      <c r="CI342" t="s">
        <v>366</v>
      </c>
      <c r="CJ342" t="s">
        <v>366</v>
      </c>
      <c r="CK342" t="s">
        <v>366</v>
      </c>
      <c r="CL342" t="s">
        <v>370</v>
      </c>
      <c r="CM342" t="s">
        <v>370</v>
      </c>
      <c r="CN342" t="s">
        <v>370</v>
      </c>
      <c r="CO342" t="s">
        <v>370</v>
      </c>
      <c r="CP342" t="s">
        <v>370</v>
      </c>
      <c r="CQ342" t="s">
        <v>370</v>
      </c>
      <c r="CR342" t="s">
        <v>370</v>
      </c>
      <c r="CS342" t="s">
        <v>370</v>
      </c>
      <c r="CT342" t="s">
        <v>370</v>
      </c>
      <c r="CU342" t="s">
        <v>370</v>
      </c>
      <c r="CV342" t="s">
        <v>370</v>
      </c>
      <c r="CW342" t="s">
        <v>370</v>
      </c>
      <c r="CX342" t="s">
        <v>370</v>
      </c>
      <c r="CY342" t="s">
        <v>370</v>
      </c>
      <c r="CZ342" t="s">
        <v>370</v>
      </c>
      <c r="DA342" t="s">
        <v>370</v>
      </c>
      <c r="DB342" t="s">
        <v>370</v>
      </c>
      <c r="DC342" t="s">
        <v>370</v>
      </c>
      <c r="DD342" t="s">
        <v>370</v>
      </c>
      <c r="DE342" t="s">
        <v>370</v>
      </c>
      <c r="DF342" t="s">
        <v>370</v>
      </c>
      <c r="DG342" t="s">
        <v>370</v>
      </c>
      <c r="DH342" t="s">
        <v>370</v>
      </c>
      <c r="DI342" t="s">
        <v>370</v>
      </c>
      <c r="DJ342" t="s">
        <v>370</v>
      </c>
      <c r="DK342" t="s">
        <v>370</v>
      </c>
      <c r="DL342" t="s">
        <v>370</v>
      </c>
      <c r="DM342" t="s">
        <v>370</v>
      </c>
      <c r="DN342" t="s">
        <v>370</v>
      </c>
      <c r="DO342" t="s">
        <v>370</v>
      </c>
      <c r="DP342" t="s">
        <v>370</v>
      </c>
      <c r="DQ342" t="s">
        <v>370</v>
      </c>
      <c r="DR342" t="s">
        <v>370</v>
      </c>
      <c r="DS342" t="s">
        <v>370</v>
      </c>
      <c r="DT342" t="s">
        <v>370</v>
      </c>
      <c r="DU342" t="s">
        <v>370</v>
      </c>
      <c r="DV342" t="s">
        <v>370</v>
      </c>
      <c r="DW342" t="s">
        <v>370</v>
      </c>
      <c r="DX342" t="s">
        <v>370</v>
      </c>
      <c r="DY342" t="s">
        <v>370</v>
      </c>
      <c r="DZ342" t="s">
        <v>370</v>
      </c>
      <c r="EA342" t="s">
        <v>370</v>
      </c>
      <c r="EB342" t="s">
        <v>370</v>
      </c>
      <c r="EC342" t="s">
        <v>370</v>
      </c>
      <c r="ED342" t="s">
        <v>370</v>
      </c>
      <c r="EE342" t="s">
        <v>370</v>
      </c>
      <c r="EF342" t="s">
        <v>370</v>
      </c>
      <c r="EG342" t="s">
        <v>370</v>
      </c>
      <c r="EH342" t="s">
        <v>370</v>
      </c>
      <c r="EI342" t="s">
        <v>370</v>
      </c>
      <c r="EJ342" t="s">
        <v>370</v>
      </c>
      <c r="EK342" t="s">
        <v>370</v>
      </c>
      <c r="EL342" t="s">
        <v>370</v>
      </c>
      <c r="EM342" t="s">
        <v>370</v>
      </c>
    </row>
    <row r="343" spans="1:143" x14ac:dyDescent="0.25">
      <c r="A343" t="s">
        <v>1015</v>
      </c>
      <c r="B343">
        <v>2021</v>
      </c>
      <c r="C343" t="s">
        <v>205</v>
      </c>
      <c r="D343" t="s">
        <v>203</v>
      </c>
      <c r="E343" t="s">
        <v>1297</v>
      </c>
      <c r="F343" t="s">
        <v>204</v>
      </c>
      <c r="G343" t="s">
        <v>1298</v>
      </c>
      <c r="H343" t="s">
        <v>103</v>
      </c>
      <c r="I343">
        <v>44839</v>
      </c>
      <c r="J343" s="2">
        <v>5</v>
      </c>
      <c r="K343">
        <v>325211</v>
      </c>
      <c r="L343" s="32" t="s">
        <v>259</v>
      </c>
      <c r="M343" s="32" t="s">
        <v>1018</v>
      </c>
      <c r="N343">
        <v>41.373103999999998</v>
      </c>
      <c r="O343">
        <v>-82.541995999999997</v>
      </c>
      <c r="P343" s="9">
        <v>110000391656</v>
      </c>
      <c r="Q343" s="9">
        <v>1321220367128</v>
      </c>
      <c r="R343" t="s">
        <v>1019</v>
      </c>
      <c r="S343" t="s">
        <v>1020</v>
      </c>
      <c r="T343" s="10" t="s">
        <v>366</v>
      </c>
      <c r="U343" s="2" t="e">
        <v>#N/A</v>
      </c>
      <c r="V343" t="s">
        <v>366</v>
      </c>
      <c r="W343">
        <v>0</v>
      </c>
      <c r="Y343">
        <v>0</v>
      </c>
      <c r="Z343" t="s">
        <v>366</v>
      </c>
      <c r="AA343" t="s">
        <v>1021</v>
      </c>
      <c r="AB343" s="32" t="s">
        <v>370</v>
      </c>
      <c r="AD343" s="33" t="s">
        <v>426</v>
      </c>
      <c r="AJ343" t="s">
        <v>1018</v>
      </c>
      <c r="AK343" t="s">
        <v>1018</v>
      </c>
      <c r="AL343" t="s">
        <v>1018</v>
      </c>
      <c r="AM343" t="s">
        <v>1018</v>
      </c>
      <c r="AN343" t="s">
        <v>1018</v>
      </c>
      <c r="AO343" t="s">
        <v>1018</v>
      </c>
      <c r="AP343" t="s">
        <v>1018</v>
      </c>
      <c r="AQ343" t="s">
        <v>366</v>
      </c>
      <c r="AR343" t="s">
        <v>366</v>
      </c>
      <c r="AS343" t="s">
        <v>366</v>
      </c>
      <c r="AT343" t="s">
        <v>366</v>
      </c>
      <c r="AU343" t="s">
        <v>366</v>
      </c>
      <c r="AV343" t="s">
        <v>1018</v>
      </c>
      <c r="AW343" t="s">
        <v>366</v>
      </c>
      <c r="AX343" t="s">
        <v>366</v>
      </c>
      <c r="AY343" t="s">
        <v>366</v>
      </c>
      <c r="AZ343" t="s">
        <v>366</v>
      </c>
      <c r="BA343" t="s">
        <v>366</v>
      </c>
      <c r="BB343" t="s">
        <v>366</v>
      </c>
      <c r="BC343" t="s">
        <v>366</v>
      </c>
      <c r="BD343" t="s">
        <v>366</v>
      </c>
      <c r="BE343" t="s">
        <v>366</v>
      </c>
      <c r="BF343" t="s">
        <v>366</v>
      </c>
      <c r="BG343" t="s">
        <v>366</v>
      </c>
      <c r="BH343" t="s">
        <v>366</v>
      </c>
      <c r="BI343" t="s">
        <v>1018</v>
      </c>
      <c r="BJ343" t="s">
        <v>1018</v>
      </c>
      <c r="BK343" t="s">
        <v>1018</v>
      </c>
      <c r="BL343" t="s">
        <v>1018</v>
      </c>
      <c r="BM343" t="s">
        <v>1018</v>
      </c>
      <c r="BN343" t="s">
        <v>366</v>
      </c>
      <c r="BO343" t="s">
        <v>366</v>
      </c>
      <c r="BP343" t="s">
        <v>366</v>
      </c>
      <c r="BQ343" t="s">
        <v>366</v>
      </c>
      <c r="BR343" t="s">
        <v>366</v>
      </c>
      <c r="BS343" t="s">
        <v>366</v>
      </c>
      <c r="BT343" t="s">
        <v>366</v>
      </c>
      <c r="BU343" t="s">
        <v>1018</v>
      </c>
      <c r="BV343" t="s">
        <v>366</v>
      </c>
      <c r="BW343" t="s">
        <v>366</v>
      </c>
      <c r="BX343" t="s">
        <v>366</v>
      </c>
      <c r="BY343" t="s">
        <v>366</v>
      </c>
      <c r="BZ343" t="s">
        <v>366</v>
      </c>
      <c r="CA343" t="s">
        <v>366</v>
      </c>
      <c r="CB343" t="s">
        <v>1018</v>
      </c>
      <c r="CC343" t="s">
        <v>366</v>
      </c>
      <c r="CD343" t="s">
        <v>366</v>
      </c>
      <c r="CE343" t="s">
        <v>366</v>
      </c>
      <c r="CF343" t="s">
        <v>366</v>
      </c>
      <c r="CG343" t="s">
        <v>366</v>
      </c>
      <c r="CH343" t="s">
        <v>366</v>
      </c>
      <c r="CI343" t="s">
        <v>366</v>
      </c>
      <c r="CJ343" t="s">
        <v>366</v>
      </c>
      <c r="CK343" t="s">
        <v>366</v>
      </c>
      <c r="CL343" t="s">
        <v>370</v>
      </c>
      <c r="CM343" t="s">
        <v>370</v>
      </c>
      <c r="CN343" t="s">
        <v>370</v>
      </c>
      <c r="CO343" t="s">
        <v>370</v>
      </c>
      <c r="CP343" t="s">
        <v>370</v>
      </c>
      <c r="CQ343" t="s">
        <v>370</v>
      </c>
      <c r="CR343" t="s">
        <v>370</v>
      </c>
      <c r="CS343" t="s">
        <v>370</v>
      </c>
      <c r="CT343" t="s">
        <v>370</v>
      </c>
      <c r="CU343" t="s">
        <v>370</v>
      </c>
      <c r="CV343" t="s">
        <v>370</v>
      </c>
      <c r="CW343" t="s">
        <v>370</v>
      </c>
      <c r="CX343" t="s">
        <v>370</v>
      </c>
      <c r="CY343" t="s">
        <v>370</v>
      </c>
      <c r="CZ343" t="s">
        <v>370</v>
      </c>
      <c r="DA343" t="s">
        <v>370</v>
      </c>
      <c r="DB343" t="s">
        <v>370</v>
      </c>
      <c r="DC343" t="s">
        <v>370</v>
      </c>
      <c r="DD343" t="s">
        <v>370</v>
      </c>
      <c r="DE343" t="s">
        <v>370</v>
      </c>
      <c r="DF343" t="s">
        <v>370</v>
      </c>
      <c r="DG343" t="s">
        <v>370</v>
      </c>
      <c r="DH343" t="s">
        <v>370</v>
      </c>
      <c r="DI343" t="s">
        <v>370</v>
      </c>
      <c r="DJ343" t="s">
        <v>370</v>
      </c>
      <c r="DK343" t="s">
        <v>370</v>
      </c>
      <c r="DL343" t="s">
        <v>370</v>
      </c>
      <c r="DM343" t="s">
        <v>370</v>
      </c>
      <c r="DN343" t="s">
        <v>370</v>
      </c>
      <c r="DO343" t="s">
        <v>370</v>
      </c>
      <c r="DP343" t="s">
        <v>370</v>
      </c>
      <c r="DQ343" t="s">
        <v>370</v>
      </c>
      <c r="DR343" t="s">
        <v>370</v>
      </c>
      <c r="DS343" t="s">
        <v>370</v>
      </c>
      <c r="DT343" t="s">
        <v>370</v>
      </c>
      <c r="DU343" t="s">
        <v>370</v>
      </c>
      <c r="DV343" t="s">
        <v>370</v>
      </c>
      <c r="DW343" t="s">
        <v>370</v>
      </c>
      <c r="DX343" t="s">
        <v>370</v>
      </c>
      <c r="DY343" t="s">
        <v>370</v>
      </c>
      <c r="DZ343" t="s">
        <v>370</v>
      </c>
      <c r="EA343" t="s">
        <v>370</v>
      </c>
      <c r="EB343" t="s">
        <v>370</v>
      </c>
      <c r="EC343" t="s">
        <v>370</v>
      </c>
      <c r="ED343" t="s">
        <v>370</v>
      </c>
      <c r="EE343" t="s">
        <v>370</v>
      </c>
      <c r="EF343" t="s">
        <v>370</v>
      </c>
      <c r="EG343" t="s">
        <v>370</v>
      </c>
      <c r="EH343" t="s">
        <v>370</v>
      </c>
      <c r="EI343" t="s">
        <v>370</v>
      </c>
      <c r="EJ343" t="s">
        <v>370</v>
      </c>
      <c r="EK343" t="s">
        <v>370</v>
      </c>
      <c r="EL343" t="s">
        <v>370</v>
      </c>
      <c r="EM343" t="s">
        <v>370</v>
      </c>
    </row>
    <row r="344" spans="1:143" ht="75" x14ac:dyDescent="0.25">
      <c r="A344" t="s">
        <v>1015</v>
      </c>
      <c r="B344">
        <v>2021</v>
      </c>
      <c r="C344" t="s">
        <v>250</v>
      </c>
      <c r="D344" t="s">
        <v>249</v>
      </c>
      <c r="E344" t="s">
        <v>1244</v>
      </c>
      <c r="F344" t="s">
        <v>246</v>
      </c>
      <c r="G344" t="s">
        <v>1036</v>
      </c>
      <c r="H344" t="s">
        <v>62</v>
      </c>
      <c r="I344">
        <v>77507</v>
      </c>
      <c r="J344" s="2">
        <v>6</v>
      </c>
      <c r="K344">
        <v>325199</v>
      </c>
      <c r="L344" s="32" t="s">
        <v>68</v>
      </c>
      <c r="M344" s="32" t="s">
        <v>1018</v>
      </c>
      <c r="N344">
        <v>29.636859999999999</v>
      </c>
      <c r="O344">
        <v>-95.046980000000005</v>
      </c>
      <c r="P344" s="9">
        <v>110000462990</v>
      </c>
      <c r="Q344" s="9">
        <v>1321220385203</v>
      </c>
      <c r="R344" t="s">
        <v>1019</v>
      </c>
      <c r="S344" t="s">
        <v>1020</v>
      </c>
      <c r="T344" s="10" t="s">
        <v>366</v>
      </c>
      <c r="U344" s="2" t="e">
        <v>#N/A</v>
      </c>
      <c r="V344" t="s">
        <v>366</v>
      </c>
      <c r="W344">
        <v>0</v>
      </c>
      <c r="Y344">
        <v>0</v>
      </c>
      <c r="Z344" t="s">
        <v>366</v>
      </c>
      <c r="AA344" t="s">
        <v>1021</v>
      </c>
      <c r="AB344" s="32" t="s">
        <v>370</v>
      </c>
      <c r="AD344" s="33" t="s">
        <v>114</v>
      </c>
      <c r="AE344" s="32" t="s">
        <v>1245</v>
      </c>
      <c r="AJ344" t="s">
        <v>1018</v>
      </c>
      <c r="AK344" t="s">
        <v>1018</v>
      </c>
      <c r="AL344" t="s">
        <v>1018</v>
      </c>
      <c r="AM344" t="s">
        <v>1018</v>
      </c>
      <c r="AN344" t="s">
        <v>1018</v>
      </c>
      <c r="AO344" t="s">
        <v>1018</v>
      </c>
      <c r="AP344" t="s">
        <v>1018</v>
      </c>
      <c r="AQ344" t="s">
        <v>366</v>
      </c>
      <c r="AR344" t="s">
        <v>366</v>
      </c>
      <c r="AS344" t="s">
        <v>366</v>
      </c>
      <c r="AT344" t="s">
        <v>366</v>
      </c>
      <c r="AU344" t="s">
        <v>366</v>
      </c>
      <c r="AV344" t="s">
        <v>1018</v>
      </c>
      <c r="AW344" t="s">
        <v>366</v>
      </c>
      <c r="AX344" t="s">
        <v>366</v>
      </c>
      <c r="AY344" t="s">
        <v>366</v>
      </c>
      <c r="AZ344" t="s">
        <v>366</v>
      </c>
      <c r="BA344" t="s">
        <v>366</v>
      </c>
      <c r="BB344" t="s">
        <v>366</v>
      </c>
      <c r="BC344" t="s">
        <v>366</v>
      </c>
      <c r="BD344" t="s">
        <v>366</v>
      </c>
      <c r="BE344" t="s">
        <v>366</v>
      </c>
      <c r="BF344" t="s">
        <v>366</v>
      </c>
      <c r="BG344" t="s">
        <v>366</v>
      </c>
      <c r="BH344" t="s">
        <v>366</v>
      </c>
      <c r="BI344" t="s">
        <v>1018</v>
      </c>
      <c r="BJ344" t="s">
        <v>1018</v>
      </c>
      <c r="BK344" t="s">
        <v>1018</v>
      </c>
      <c r="BL344" t="s">
        <v>1018</v>
      </c>
      <c r="BM344" t="s">
        <v>1018</v>
      </c>
      <c r="BN344" t="s">
        <v>366</v>
      </c>
      <c r="BO344" t="s">
        <v>366</v>
      </c>
      <c r="BP344" t="s">
        <v>366</v>
      </c>
      <c r="BQ344" t="s">
        <v>366</v>
      </c>
      <c r="BR344" t="s">
        <v>366</v>
      </c>
      <c r="BS344" t="s">
        <v>366</v>
      </c>
      <c r="BT344" t="s">
        <v>366</v>
      </c>
      <c r="BU344" t="s">
        <v>1018</v>
      </c>
      <c r="BV344" t="s">
        <v>366</v>
      </c>
      <c r="BW344" t="s">
        <v>366</v>
      </c>
      <c r="BX344" t="s">
        <v>366</v>
      </c>
      <c r="BY344" t="s">
        <v>366</v>
      </c>
      <c r="BZ344" t="s">
        <v>366</v>
      </c>
      <c r="CA344" t="s">
        <v>366</v>
      </c>
      <c r="CB344" t="s">
        <v>1018</v>
      </c>
      <c r="CC344" t="s">
        <v>366</v>
      </c>
      <c r="CD344" t="s">
        <v>366</v>
      </c>
      <c r="CE344" t="s">
        <v>366</v>
      </c>
      <c r="CF344" t="s">
        <v>366</v>
      </c>
      <c r="CG344" t="s">
        <v>366</v>
      </c>
      <c r="CH344" t="s">
        <v>366</v>
      </c>
      <c r="CI344" t="s">
        <v>366</v>
      </c>
      <c r="CJ344" t="s">
        <v>366</v>
      </c>
      <c r="CK344" t="s">
        <v>366</v>
      </c>
      <c r="CL344" t="s">
        <v>370</v>
      </c>
      <c r="CM344" t="s">
        <v>370</v>
      </c>
      <c r="CN344" t="s">
        <v>370</v>
      </c>
      <c r="CO344" t="s">
        <v>370</v>
      </c>
      <c r="CP344" t="s">
        <v>370</v>
      </c>
      <c r="CQ344" t="s">
        <v>370</v>
      </c>
      <c r="CR344" t="s">
        <v>370</v>
      </c>
      <c r="CS344" t="s">
        <v>370</v>
      </c>
      <c r="CT344" t="s">
        <v>370</v>
      </c>
      <c r="CU344" t="s">
        <v>370</v>
      </c>
      <c r="CV344" t="s">
        <v>370</v>
      </c>
      <c r="CW344" t="s">
        <v>370</v>
      </c>
      <c r="CX344" t="s">
        <v>370</v>
      </c>
      <c r="CY344" t="s">
        <v>370</v>
      </c>
      <c r="CZ344" t="s">
        <v>370</v>
      </c>
      <c r="DA344" t="s">
        <v>370</v>
      </c>
      <c r="DB344" t="s">
        <v>370</v>
      </c>
      <c r="DC344" t="s">
        <v>370</v>
      </c>
      <c r="DD344" t="s">
        <v>370</v>
      </c>
      <c r="DE344" t="s">
        <v>370</v>
      </c>
      <c r="DF344" t="s">
        <v>370</v>
      </c>
      <c r="DG344" t="s">
        <v>370</v>
      </c>
      <c r="DH344" t="s">
        <v>370</v>
      </c>
      <c r="DI344" t="s">
        <v>370</v>
      </c>
      <c r="DJ344" t="s">
        <v>370</v>
      </c>
      <c r="DK344" t="s">
        <v>370</v>
      </c>
      <c r="DL344" t="s">
        <v>370</v>
      </c>
      <c r="DM344" t="s">
        <v>370</v>
      </c>
      <c r="DN344" t="s">
        <v>370</v>
      </c>
      <c r="DO344" t="s">
        <v>370</v>
      </c>
      <c r="DP344" t="s">
        <v>370</v>
      </c>
      <c r="DQ344" t="s">
        <v>370</v>
      </c>
      <c r="DR344" t="s">
        <v>370</v>
      </c>
      <c r="DS344" t="s">
        <v>370</v>
      </c>
      <c r="DT344" t="s">
        <v>370</v>
      </c>
      <c r="DU344" t="s">
        <v>370</v>
      </c>
      <c r="DV344" t="s">
        <v>370</v>
      </c>
      <c r="DW344" t="s">
        <v>370</v>
      </c>
      <c r="DX344" t="s">
        <v>370</v>
      </c>
      <c r="DY344" t="s">
        <v>370</v>
      </c>
      <c r="DZ344" t="s">
        <v>370</v>
      </c>
      <c r="EA344" t="s">
        <v>370</v>
      </c>
      <c r="EB344" t="s">
        <v>370</v>
      </c>
      <c r="EC344" t="s">
        <v>370</v>
      </c>
      <c r="ED344" t="s">
        <v>370</v>
      </c>
      <c r="EE344" t="s">
        <v>370</v>
      </c>
      <c r="EF344" t="s">
        <v>370</v>
      </c>
      <c r="EG344" t="s">
        <v>370</v>
      </c>
      <c r="EH344" t="s">
        <v>370</v>
      </c>
      <c r="EI344" t="s">
        <v>370</v>
      </c>
      <c r="EJ344" t="s">
        <v>370</v>
      </c>
      <c r="EK344" t="s">
        <v>370</v>
      </c>
      <c r="EL344" t="s">
        <v>370</v>
      </c>
      <c r="EM344" t="s">
        <v>370</v>
      </c>
    </row>
    <row r="345" spans="1:143" ht="45" x14ac:dyDescent="0.25">
      <c r="A345" t="s">
        <v>1023</v>
      </c>
      <c r="B345">
        <v>2021</v>
      </c>
      <c r="C345" t="s">
        <v>526</v>
      </c>
      <c r="D345" t="s">
        <v>524</v>
      </c>
      <c r="E345" t="s">
        <v>1304</v>
      </c>
      <c r="F345" t="s">
        <v>525</v>
      </c>
      <c r="G345" t="s">
        <v>1305</v>
      </c>
      <c r="H345" t="s">
        <v>234</v>
      </c>
      <c r="I345">
        <v>72076</v>
      </c>
      <c r="J345" s="2">
        <v>6</v>
      </c>
      <c r="K345">
        <v>325211</v>
      </c>
      <c r="L345" s="32" t="s">
        <v>259</v>
      </c>
      <c r="M345" s="32" t="s">
        <v>1018</v>
      </c>
      <c r="N345">
        <v>34.882638</v>
      </c>
      <c r="O345">
        <v>-92.138830999999996</v>
      </c>
      <c r="P345" s="9">
        <v>110000451626</v>
      </c>
      <c r="Q345" s="9">
        <v>1321220388019</v>
      </c>
      <c r="R345" t="s">
        <v>1019</v>
      </c>
      <c r="S345" t="s">
        <v>1020</v>
      </c>
      <c r="T345" s="34">
        <v>6</v>
      </c>
      <c r="U345" s="2" t="s">
        <v>1026</v>
      </c>
      <c r="V345">
        <v>289</v>
      </c>
      <c r="W345">
        <v>289</v>
      </c>
      <c r="Y345">
        <v>1</v>
      </c>
      <c r="Z345">
        <v>290</v>
      </c>
      <c r="AA345" t="s">
        <v>1021</v>
      </c>
      <c r="AB345" s="32" t="s">
        <v>1073</v>
      </c>
      <c r="AD345" s="33" t="s">
        <v>426</v>
      </c>
      <c r="AJ345" t="s">
        <v>1018</v>
      </c>
      <c r="AK345" t="s">
        <v>1018</v>
      </c>
      <c r="AL345" t="s">
        <v>1018</v>
      </c>
      <c r="AM345" t="s">
        <v>1018</v>
      </c>
      <c r="AN345" t="s">
        <v>1018</v>
      </c>
      <c r="AO345" t="s">
        <v>1018</v>
      </c>
      <c r="AP345" t="s">
        <v>1028</v>
      </c>
      <c r="AQ345" t="s">
        <v>1018</v>
      </c>
      <c r="AR345" t="s">
        <v>1028</v>
      </c>
      <c r="AS345" t="s">
        <v>1018</v>
      </c>
      <c r="AT345" t="s">
        <v>1018</v>
      </c>
      <c r="AU345" t="s">
        <v>1018</v>
      </c>
      <c r="AV345" t="s">
        <v>1028</v>
      </c>
      <c r="AW345" t="s">
        <v>1028</v>
      </c>
      <c r="AX345" t="s">
        <v>1018</v>
      </c>
      <c r="AY345" t="s">
        <v>1018</v>
      </c>
      <c r="AZ345" t="s">
        <v>1018</v>
      </c>
      <c r="BA345" t="s">
        <v>1018</v>
      </c>
      <c r="BB345" t="s">
        <v>1018</v>
      </c>
      <c r="BC345" t="s">
        <v>1018</v>
      </c>
      <c r="BD345" t="s">
        <v>1018</v>
      </c>
      <c r="BE345" t="s">
        <v>1018</v>
      </c>
      <c r="BF345" t="s">
        <v>1018</v>
      </c>
      <c r="BG345" t="s">
        <v>1018</v>
      </c>
      <c r="BH345" t="s">
        <v>1018</v>
      </c>
      <c r="BI345" t="s">
        <v>1018</v>
      </c>
      <c r="BJ345" t="s">
        <v>1018</v>
      </c>
      <c r="BK345" t="s">
        <v>1018</v>
      </c>
      <c r="BL345" t="s">
        <v>1018</v>
      </c>
      <c r="BM345" t="s">
        <v>1018</v>
      </c>
      <c r="BN345" t="s">
        <v>1018</v>
      </c>
      <c r="BO345" t="s">
        <v>1018</v>
      </c>
      <c r="BP345" t="s">
        <v>1018</v>
      </c>
      <c r="BQ345" t="s">
        <v>1018</v>
      </c>
      <c r="BR345" t="s">
        <v>1018</v>
      </c>
      <c r="BS345" t="s">
        <v>1018</v>
      </c>
      <c r="BT345" t="s">
        <v>1018</v>
      </c>
      <c r="BU345" t="s">
        <v>1018</v>
      </c>
      <c r="BV345" t="s">
        <v>1018</v>
      </c>
      <c r="BW345" t="s">
        <v>1018</v>
      </c>
      <c r="BX345" t="s">
        <v>1018</v>
      </c>
      <c r="BY345" t="s">
        <v>1018</v>
      </c>
      <c r="BZ345" t="s">
        <v>1018</v>
      </c>
      <c r="CA345" t="s">
        <v>1018</v>
      </c>
      <c r="CB345" t="s">
        <v>1018</v>
      </c>
      <c r="CC345" t="s">
        <v>1018</v>
      </c>
      <c r="CD345" t="s">
        <v>1018</v>
      </c>
      <c r="CE345" t="s">
        <v>1018</v>
      </c>
      <c r="CF345" t="s">
        <v>1018</v>
      </c>
      <c r="CG345" t="s">
        <v>1018</v>
      </c>
      <c r="CH345" t="s">
        <v>1018</v>
      </c>
      <c r="CI345" t="s">
        <v>1018</v>
      </c>
      <c r="CJ345" t="s">
        <v>1018</v>
      </c>
      <c r="CK345" t="s">
        <v>1018</v>
      </c>
      <c r="CL345" t="s">
        <v>370</v>
      </c>
      <c r="CM345" t="s">
        <v>370</v>
      </c>
      <c r="CN345" t="s">
        <v>370</v>
      </c>
      <c r="CO345" t="s">
        <v>370</v>
      </c>
      <c r="CP345" t="s">
        <v>370</v>
      </c>
      <c r="CQ345" t="s">
        <v>370</v>
      </c>
      <c r="CR345" t="s">
        <v>1029</v>
      </c>
      <c r="CS345" t="s">
        <v>370</v>
      </c>
      <c r="CT345" t="s">
        <v>1030</v>
      </c>
      <c r="CU345" t="s">
        <v>370</v>
      </c>
      <c r="CV345" t="s">
        <v>370</v>
      </c>
      <c r="CW345" t="s">
        <v>370</v>
      </c>
      <c r="CX345" t="s">
        <v>1071</v>
      </c>
      <c r="CY345" t="s">
        <v>974</v>
      </c>
      <c r="CZ345" t="s">
        <v>370</v>
      </c>
      <c r="DA345" t="s">
        <v>370</v>
      </c>
      <c r="DB345" t="s">
        <v>370</v>
      </c>
      <c r="DC345" t="s">
        <v>370</v>
      </c>
      <c r="DD345" t="s">
        <v>370</v>
      </c>
      <c r="DE345" t="s">
        <v>370</v>
      </c>
      <c r="DF345" t="s">
        <v>370</v>
      </c>
      <c r="DG345" t="s">
        <v>370</v>
      </c>
      <c r="DH345" t="s">
        <v>370</v>
      </c>
      <c r="DI345" t="s">
        <v>370</v>
      </c>
      <c r="DJ345" t="s">
        <v>370</v>
      </c>
      <c r="DK345" t="s">
        <v>370</v>
      </c>
      <c r="DL345" t="s">
        <v>370</v>
      </c>
      <c r="DM345" t="s">
        <v>370</v>
      </c>
      <c r="DN345" t="s">
        <v>370</v>
      </c>
      <c r="DO345" t="s">
        <v>370</v>
      </c>
      <c r="DP345" t="s">
        <v>370</v>
      </c>
      <c r="DQ345" t="s">
        <v>370</v>
      </c>
      <c r="DR345" t="s">
        <v>370</v>
      </c>
      <c r="DS345" t="s">
        <v>370</v>
      </c>
      <c r="DT345" t="s">
        <v>370</v>
      </c>
      <c r="DU345" t="s">
        <v>370</v>
      </c>
      <c r="DV345" t="s">
        <v>370</v>
      </c>
      <c r="DW345" t="s">
        <v>370</v>
      </c>
      <c r="DX345" t="s">
        <v>370</v>
      </c>
      <c r="DY345" t="s">
        <v>370</v>
      </c>
      <c r="DZ345" t="s">
        <v>370</v>
      </c>
      <c r="EA345" t="s">
        <v>370</v>
      </c>
      <c r="EB345" t="s">
        <v>370</v>
      </c>
      <c r="EC345" t="s">
        <v>370</v>
      </c>
      <c r="ED345" t="s">
        <v>370</v>
      </c>
      <c r="EE345" t="s">
        <v>370</v>
      </c>
      <c r="EF345" t="s">
        <v>370</v>
      </c>
      <c r="EG345" t="s">
        <v>370</v>
      </c>
      <c r="EH345" t="s">
        <v>370</v>
      </c>
      <c r="EI345" t="s">
        <v>370</v>
      </c>
      <c r="EJ345" t="s">
        <v>370</v>
      </c>
      <c r="EK345" t="s">
        <v>370</v>
      </c>
      <c r="EL345" t="s">
        <v>370</v>
      </c>
      <c r="EM345" t="s">
        <v>370</v>
      </c>
    </row>
    <row r="346" spans="1:143" ht="45" x14ac:dyDescent="0.25">
      <c r="A346" t="s">
        <v>1023</v>
      </c>
      <c r="B346">
        <v>2021</v>
      </c>
      <c r="C346" t="s">
        <v>496</v>
      </c>
      <c r="D346" t="s">
        <v>494</v>
      </c>
      <c r="E346" t="s">
        <v>1198</v>
      </c>
      <c r="F346" t="s">
        <v>495</v>
      </c>
      <c r="G346" t="s">
        <v>1199</v>
      </c>
      <c r="H346" t="s">
        <v>318</v>
      </c>
      <c r="I346">
        <v>47620</v>
      </c>
      <c r="J346" s="2">
        <v>5</v>
      </c>
      <c r="K346">
        <v>325211</v>
      </c>
      <c r="L346" s="32" t="s">
        <v>259</v>
      </c>
      <c r="M346" s="32" t="s">
        <v>1018</v>
      </c>
      <c r="N346">
        <v>37.907200000000003</v>
      </c>
      <c r="O346">
        <v>-87.927099999999996</v>
      </c>
      <c r="P346" s="9">
        <v>110000403670</v>
      </c>
      <c r="Q346" s="9">
        <v>1321220394643</v>
      </c>
      <c r="R346" t="s">
        <v>1019</v>
      </c>
      <c r="S346" t="s">
        <v>1020</v>
      </c>
      <c r="T346" s="34">
        <v>5</v>
      </c>
      <c r="U346" s="2" t="s">
        <v>1037</v>
      </c>
      <c r="V346">
        <v>1400</v>
      </c>
      <c r="W346">
        <v>1400</v>
      </c>
      <c r="Y346">
        <v>2600</v>
      </c>
      <c r="Z346">
        <v>4000</v>
      </c>
      <c r="AA346" t="s">
        <v>1021</v>
      </c>
      <c r="AB346" s="32" t="s">
        <v>1200</v>
      </c>
      <c r="AD346" s="33" t="s">
        <v>426</v>
      </c>
      <c r="AJ346" t="s">
        <v>1018</v>
      </c>
      <c r="AK346" t="s">
        <v>1018</v>
      </c>
      <c r="AL346" t="s">
        <v>1018</v>
      </c>
      <c r="AM346" t="s">
        <v>1018</v>
      </c>
      <c r="AN346" t="s">
        <v>1018</v>
      </c>
      <c r="AO346" t="s">
        <v>1018</v>
      </c>
      <c r="AP346" t="s">
        <v>1028</v>
      </c>
      <c r="AQ346" t="s">
        <v>1018</v>
      </c>
      <c r="AR346" t="s">
        <v>1018</v>
      </c>
      <c r="AS346" t="s">
        <v>1018</v>
      </c>
      <c r="AT346" t="s">
        <v>1018</v>
      </c>
      <c r="AU346" t="s">
        <v>1028</v>
      </c>
      <c r="AV346" t="s">
        <v>1018</v>
      </c>
      <c r="AW346" t="s">
        <v>1018</v>
      </c>
      <c r="AX346" t="s">
        <v>1018</v>
      </c>
      <c r="AY346" t="s">
        <v>1018</v>
      </c>
      <c r="AZ346" t="s">
        <v>1018</v>
      </c>
      <c r="BA346" t="s">
        <v>1018</v>
      </c>
      <c r="BB346" t="s">
        <v>1018</v>
      </c>
      <c r="BC346" t="s">
        <v>1018</v>
      </c>
      <c r="BD346" t="s">
        <v>1018</v>
      </c>
      <c r="BE346" t="s">
        <v>1018</v>
      </c>
      <c r="BF346" t="s">
        <v>1018</v>
      </c>
      <c r="BG346" t="s">
        <v>1018</v>
      </c>
      <c r="BH346" t="s">
        <v>1018</v>
      </c>
      <c r="BI346" t="s">
        <v>1018</v>
      </c>
      <c r="BJ346" t="s">
        <v>1018</v>
      </c>
      <c r="BK346" t="s">
        <v>1018</v>
      </c>
      <c r="BL346" t="s">
        <v>1018</v>
      </c>
      <c r="BM346" t="s">
        <v>1018</v>
      </c>
      <c r="BN346" t="s">
        <v>1018</v>
      </c>
      <c r="BO346" t="s">
        <v>1018</v>
      </c>
      <c r="BP346" t="s">
        <v>1018</v>
      </c>
      <c r="BQ346" t="s">
        <v>1018</v>
      </c>
      <c r="BR346" t="s">
        <v>1018</v>
      </c>
      <c r="BS346" t="s">
        <v>1018</v>
      </c>
      <c r="BT346" t="s">
        <v>1018</v>
      </c>
      <c r="BU346" t="s">
        <v>1018</v>
      </c>
      <c r="BV346" t="s">
        <v>1018</v>
      </c>
      <c r="BW346" t="s">
        <v>1018</v>
      </c>
      <c r="BX346" t="s">
        <v>1018</v>
      </c>
      <c r="BY346" t="s">
        <v>1018</v>
      </c>
      <c r="BZ346" t="s">
        <v>1018</v>
      </c>
      <c r="CA346" t="s">
        <v>1018</v>
      </c>
      <c r="CB346" t="s">
        <v>1028</v>
      </c>
      <c r="CC346" t="s">
        <v>1018</v>
      </c>
      <c r="CD346" t="s">
        <v>1018</v>
      </c>
      <c r="CE346" t="s">
        <v>1018</v>
      </c>
      <c r="CF346" t="s">
        <v>1018</v>
      </c>
      <c r="CG346" t="s">
        <v>1018</v>
      </c>
      <c r="CH346" t="s">
        <v>1018</v>
      </c>
      <c r="CI346" t="s">
        <v>1018</v>
      </c>
      <c r="CJ346" t="s">
        <v>1018</v>
      </c>
      <c r="CK346" t="s">
        <v>1028</v>
      </c>
      <c r="CL346" t="s">
        <v>370</v>
      </c>
      <c r="CM346" t="s">
        <v>370</v>
      </c>
      <c r="CN346" t="s">
        <v>370</v>
      </c>
      <c r="CO346" t="s">
        <v>370</v>
      </c>
      <c r="CP346" t="s">
        <v>370</v>
      </c>
      <c r="CQ346" t="s">
        <v>370</v>
      </c>
      <c r="CR346" t="s">
        <v>1029</v>
      </c>
      <c r="CS346" t="s">
        <v>370</v>
      </c>
      <c r="CT346" t="s">
        <v>370</v>
      </c>
      <c r="CU346" t="s">
        <v>370</v>
      </c>
      <c r="CV346" t="s">
        <v>370</v>
      </c>
      <c r="CW346" t="s">
        <v>972</v>
      </c>
      <c r="CX346" t="s">
        <v>370</v>
      </c>
      <c r="CY346" t="s">
        <v>370</v>
      </c>
      <c r="CZ346" t="s">
        <v>370</v>
      </c>
      <c r="DA346" t="s">
        <v>370</v>
      </c>
      <c r="DB346" t="s">
        <v>370</v>
      </c>
      <c r="DC346" t="s">
        <v>370</v>
      </c>
      <c r="DD346" t="s">
        <v>370</v>
      </c>
      <c r="DE346" t="s">
        <v>370</v>
      </c>
      <c r="DF346" t="s">
        <v>370</v>
      </c>
      <c r="DG346" t="s">
        <v>370</v>
      </c>
      <c r="DH346" t="s">
        <v>370</v>
      </c>
      <c r="DI346" t="s">
        <v>370</v>
      </c>
      <c r="DJ346" t="s">
        <v>370</v>
      </c>
      <c r="DK346" t="s">
        <v>370</v>
      </c>
      <c r="DL346" t="s">
        <v>370</v>
      </c>
      <c r="DM346" t="s">
        <v>370</v>
      </c>
      <c r="DN346" t="s">
        <v>370</v>
      </c>
      <c r="DO346" t="s">
        <v>370</v>
      </c>
      <c r="DP346" t="s">
        <v>370</v>
      </c>
      <c r="DQ346" t="s">
        <v>370</v>
      </c>
      <c r="DR346" t="s">
        <v>370</v>
      </c>
      <c r="DS346" t="s">
        <v>370</v>
      </c>
      <c r="DT346" t="s">
        <v>370</v>
      </c>
      <c r="DU346" t="s">
        <v>370</v>
      </c>
      <c r="DV346" t="s">
        <v>370</v>
      </c>
      <c r="DW346" t="s">
        <v>370</v>
      </c>
      <c r="DX346" t="s">
        <v>370</v>
      </c>
      <c r="DY346" t="s">
        <v>370</v>
      </c>
      <c r="DZ346" t="s">
        <v>370</v>
      </c>
      <c r="EA346" t="s">
        <v>370</v>
      </c>
      <c r="EB346" t="s">
        <v>370</v>
      </c>
      <c r="EC346" t="s">
        <v>370</v>
      </c>
      <c r="ED346" t="s">
        <v>1005</v>
      </c>
      <c r="EE346" t="s">
        <v>370</v>
      </c>
      <c r="EF346" t="s">
        <v>370</v>
      </c>
      <c r="EG346" t="s">
        <v>370</v>
      </c>
      <c r="EH346" t="s">
        <v>370</v>
      </c>
      <c r="EI346" t="s">
        <v>370</v>
      </c>
      <c r="EJ346" t="s">
        <v>370</v>
      </c>
      <c r="EK346" t="s">
        <v>370</v>
      </c>
      <c r="EL346" t="s">
        <v>370</v>
      </c>
      <c r="EM346" t="s">
        <v>1014</v>
      </c>
    </row>
    <row r="347" spans="1:143" ht="45" x14ac:dyDescent="0.25">
      <c r="A347" t="s">
        <v>1023</v>
      </c>
      <c r="B347">
        <v>2021</v>
      </c>
      <c r="C347" t="s">
        <v>672</v>
      </c>
      <c r="D347" t="s">
        <v>670</v>
      </c>
      <c r="E347" t="s">
        <v>1250</v>
      </c>
      <c r="F347" t="s">
        <v>671</v>
      </c>
      <c r="G347" t="s">
        <v>1251</v>
      </c>
      <c r="H347" t="s">
        <v>62</v>
      </c>
      <c r="I347">
        <v>76574</v>
      </c>
      <c r="J347" s="2">
        <v>6</v>
      </c>
      <c r="K347">
        <v>337127</v>
      </c>
      <c r="L347" s="32" t="s">
        <v>659</v>
      </c>
      <c r="M347" s="32" t="s">
        <v>1018</v>
      </c>
      <c r="N347">
        <v>30.570270000000001</v>
      </c>
      <c r="O347">
        <v>-97.387219999999999</v>
      </c>
      <c r="P347" s="9">
        <v>110005161500</v>
      </c>
      <c r="Q347" s="9">
        <v>1321220396434</v>
      </c>
      <c r="R347" t="s">
        <v>1019</v>
      </c>
      <c r="S347" t="s">
        <v>1020</v>
      </c>
      <c r="T347" s="34">
        <v>5</v>
      </c>
      <c r="U347" s="2" t="s">
        <v>1037</v>
      </c>
      <c r="V347">
        <v>40</v>
      </c>
      <c r="W347">
        <v>40</v>
      </c>
      <c r="Y347">
        <v>160</v>
      </c>
      <c r="Z347">
        <v>200</v>
      </c>
      <c r="AA347" t="s">
        <v>1021</v>
      </c>
      <c r="AB347" s="32" t="s">
        <v>1252</v>
      </c>
      <c r="AD347" s="33" t="s">
        <v>655</v>
      </c>
      <c r="AJ347" t="s">
        <v>1018</v>
      </c>
      <c r="AK347" t="s">
        <v>1018</v>
      </c>
      <c r="AL347" t="s">
        <v>1018</v>
      </c>
      <c r="AM347" t="s">
        <v>1018</v>
      </c>
      <c r="AN347" t="s">
        <v>1018</v>
      </c>
      <c r="AO347" t="s">
        <v>1018</v>
      </c>
      <c r="AP347" t="s">
        <v>1028</v>
      </c>
      <c r="AQ347" t="s">
        <v>1018</v>
      </c>
      <c r="AR347" t="s">
        <v>1028</v>
      </c>
      <c r="AS347" t="s">
        <v>1018</v>
      </c>
      <c r="AT347" t="s">
        <v>1018</v>
      </c>
      <c r="AU347" t="s">
        <v>1018</v>
      </c>
      <c r="AV347" t="s">
        <v>1018</v>
      </c>
      <c r="AW347" t="s">
        <v>1018</v>
      </c>
      <c r="AX347" t="s">
        <v>1018</v>
      </c>
      <c r="AY347" t="s">
        <v>1018</v>
      </c>
      <c r="AZ347" t="s">
        <v>1018</v>
      </c>
      <c r="BA347" t="s">
        <v>1018</v>
      </c>
      <c r="BB347" t="s">
        <v>1018</v>
      </c>
      <c r="BC347" t="s">
        <v>1018</v>
      </c>
      <c r="BD347" t="s">
        <v>1018</v>
      </c>
      <c r="BE347" t="s">
        <v>1018</v>
      </c>
      <c r="BF347" t="s">
        <v>1018</v>
      </c>
      <c r="BG347" t="s">
        <v>1018</v>
      </c>
      <c r="BH347" t="s">
        <v>1018</v>
      </c>
      <c r="BI347" t="s">
        <v>1028</v>
      </c>
      <c r="BJ347" t="s">
        <v>1018</v>
      </c>
      <c r="BK347" t="s">
        <v>1018</v>
      </c>
      <c r="BL347" t="s">
        <v>1018</v>
      </c>
      <c r="BM347" t="s">
        <v>1018</v>
      </c>
      <c r="BN347" t="s">
        <v>1018</v>
      </c>
      <c r="BO347" t="s">
        <v>1018</v>
      </c>
      <c r="BP347" t="s">
        <v>1018</v>
      </c>
      <c r="BQ347" t="s">
        <v>1018</v>
      </c>
      <c r="BR347" t="s">
        <v>1018</v>
      </c>
      <c r="BS347" t="s">
        <v>1018</v>
      </c>
      <c r="BT347" t="s">
        <v>1018</v>
      </c>
      <c r="BU347" t="s">
        <v>1018</v>
      </c>
      <c r="BV347" t="s">
        <v>1018</v>
      </c>
      <c r="BW347" t="s">
        <v>1018</v>
      </c>
      <c r="BX347" t="s">
        <v>1018</v>
      </c>
      <c r="BY347" t="s">
        <v>1018</v>
      </c>
      <c r="BZ347" t="s">
        <v>1018</v>
      </c>
      <c r="CA347" t="s">
        <v>1018</v>
      </c>
      <c r="CB347" t="s">
        <v>1018</v>
      </c>
      <c r="CC347" t="s">
        <v>1018</v>
      </c>
      <c r="CD347" t="s">
        <v>1018</v>
      </c>
      <c r="CE347" t="s">
        <v>1018</v>
      </c>
      <c r="CF347" t="s">
        <v>1018</v>
      </c>
      <c r="CG347" t="s">
        <v>1018</v>
      </c>
      <c r="CH347" t="s">
        <v>1018</v>
      </c>
      <c r="CI347" t="s">
        <v>1018</v>
      </c>
      <c r="CJ347" t="s">
        <v>1018</v>
      </c>
      <c r="CK347" t="s">
        <v>1018</v>
      </c>
      <c r="CL347" t="s">
        <v>370</v>
      </c>
      <c r="CM347" t="s">
        <v>370</v>
      </c>
      <c r="CN347" t="s">
        <v>370</v>
      </c>
      <c r="CO347" t="s">
        <v>370</v>
      </c>
      <c r="CP347" t="s">
        <v>370</v>
      </c>
      <c r="CQ347" t="s">
        <v>370</v>
      </c>
      <c r="CR347" t="s">
        <v>1029</v>
      </c>
      <c r="CS347" t="s">
        <v>370</v>
      </c>
      <c r="CT347" t="s">
        <v>1030</v>
      </c>
      <c r="CU347" t="s">
        <v>370</v>
      </c>
      <c r="CV347" t="s">
        <v>370</v>
      </c>
      <c r="CW347" t="s">
        <v>370</v>
      </c>
      <c r="CX347" t="s">
        <v>370</v>
      </c>
      <c r="CY347" t="s">
        <v>370</v>
      </c>
      <c r="CZ347" t="s">
        <v>370</v>
      </c>
      <c r="DA347" t="s">
        <v>370</v>
      </c>
      <c r="DB347" t="s">
        <v>370</v>
      </c>
      <c r="DC347" t="s">
        <v>370</v>
      </c>
      <c r="DD347" t="s">
        <v>370</v>
      </c>
      <c r="DE347" t="s">
        <v>370</v>
      </c>
      <c r="DF347" t="s">
        <v>370</v>
      </c>
      <c r="DG347" t="s">
        <v>370</v>
      </c>
      <c r="DH347" t="s">
        <v>370</v>
      </c>
      <c r="DI347" t="s">
        <v>370</v>
      </c>
      <c r="DJ347" t="s">
        <v>370</v>
      </c>
      <c r="DK347" t="s">
        <v>1097</v>
      </c>
      <c r="DL347" t="s">
        <v>370</v>
      </c>
      <c r="DM347" t="s">
        <v>370</v>
      </c>
      <c r="DN347" t="s">
        <v>370</v>
      </c>
      <c r="DO347" t="s">
        <v>370</v>
      </c>
      <c r="DP347" t="s">
        <v>370</v>
      </c>
      <c r="DQ347" t="s">
        <v>370</v>
      </c>
      <c r="DR347" t="s">
        <v>370</v>
      </c>
      <c r="DS347" t="s">
        <v>370</v>
      </c>
      <c r="DT347" t="s">
        <v>370</v>
      </c>
      <c r="DU347" t="s">
        <v>370</v>
      </c>
      <c r="DV347" t="s">
        <v>370</v>
      </c>
      <c r="DW347" t="s">
        <v>370</v>
      </c>
      <c r="DX347" t="s">
        <v>370</v>
      </c>
      <c r="DY347" t="s">
        <v>370</v>
      </c>
      <c r="DZ347" t="s">
        <v>370</v>
      </c>
      <c r="EA347" t="s">
        <v>370</v>
      </c>
      <c r="EB347" t="s">
        <v>370</v>
      </c>
      <c r="EC347" t="s">
        <v>370</v>
      </c>
      <c r="ED347" t="s">
        <v>370</v>
      </c>
      <c r="EE347" t="s">
        <v>370</v>
      </c>
      <c r="EF347" t="s">
        <v>370</v>
      </c>
      <c r="EG347" t="s">
        <v>370</v>
      </c>
      <c r="EH347" t="s">
        <v>370</v>
      </c>
      <c r="EI347" t="s">
        <v>370</v>
      </c>
      <c r="EJ347" t="s">
        <v>370</v>
      </c>
      <c r="EK347" t="s">
        <v>370</v>
      </c>
      <c r="EL347" t="s">
        <v>370</v>
      </c>
      <c r="EM347" t="s">
        <v>370</v>
      </c>
    </row>
    <row r="348" spans="1:143" ht="30" x14ac:dyDescent="0.25">
      <c r="A348" t="s">
        <v>1023</v>
      </c>
      <c r="B348">
        <v>2021</v>
      </c>
      <c r="C348" t="s">
        <v>112</v>
      </c>
      <c r="D348" t="s">
        <v>109</v>
      </c>
      <c r="E348" t="s">
        <v>1328</v>
      </c>
      <c r="F348" t="s">
        <v>110</v>
      </c>
      <c r="G348" t="s">
        <v>1329</v>
      </c>
      <c r="H348" t="s">
        <v>111</v>
      </c>
      <c r="I348">
        <v>98101</v>
      </c>
      <c r="J348" s="2">
        <v>10</v>
      </c>
      <c r="K348">
        <v>424690</v>
      </c>
      <c r="L348" s="32" t="s">
        <v>113</v>
      </c>
      <c r="M348" s="32" t="s">
        <v>1018</v>
      </c>
      <c r="N348">
        <v>47.613779999999998</v>
      </c>
      <c r="O348">
        <v>-122.33681</v>
      </c>
      <c r="P348" s="9">
        <v>110056961195</v>
      </c>
      <c r="Q348" s="9">
        <v>1321220396687</v>
      </c>
      <c r="R348" t="s">
        <v>1019</v>
      </c>
      <c r="S348" t="s">
        <v>1020</v>
      </c>
      <c r="T348" s="34">
        <v>1</v>
      </c>
      <c r="U348" s="2" t="s">
        <v>1174</v>
      </c>
      <c r="V348" t="s">
        <v>366</v>
      </c>
      <c r="W348">
        <v>0</v>
      </c>
      <c r="Y348">
        <v>0</v>
      </c>
      <c r="Z348">
        <v>0</v>
      </c>
      <c r="AA348" t="s">
        <v>1021</v>
      </c>
      <c r="AB348" s="32" t="s">
        <v>1330</v>
      </c>
      <c r="AD348" s="35" t="s">
        <v>96</v>
      </c>
      <c r="AJ348" t="s">
        <v>1018</v>
      </c>
      <c r="AK348" t="s">
        <v>1028</v>
      </c>
      <c r="AL348" t="s">
        <v>1018</v>
      </c>
      <c r="AM348" t="s">
        <v>1028</v>
      </c>
      <c r="AN348" t="s">
        <v>1018</v>
      </c>
      <c r="AO348" t="s">
        <v>1018</v>
      </c>
      <c r="AP348" t="s">
        <v>1018</v>
      </c>
      <c r="AQ348" t="s">
        <v>1018</v>
      </c>
      <c r="AR348" t="s">
        <v>1018</v>
      </c>
      <c r="AS348" t="s">
        <v>1018</v>
      </c>
      <c r="AT348" t="s">
        <v>1018</v>
      </c>
      <c r="AU348" t="s">
        <v>1018</v>
      </c>
      <c r="AV348" t="s">
        <v>1018</v>
      </c>
      <c r="AW348" t="s">
        <v>1018</v>
      </c>
      <c r="AX348" t="s">
        <v>1018</v>
      </c>
      <c r="AY348" t="s">
        <v>1018</v>
      </c>
      <c r="AZ348" t="s">
        <v>1018</v>
      </c>
      <c r="BA348" t="s">
        <v>1018</v>
      </c>
      <c r="BB348" t="s">
        <v>1018</v>
      </c>
      <c r="BC348" t="s">
        <v>1018</v>
      </c>
      <c r="BD348" t="s">
        <v>1018</v>
      </c>
      <c r="BE348" t="s">
        <v>1018</v>
      </c>
      <c r="BF348" t="s">
        <v>1018</v>
      </c>
      <c r="BG348" t="s">
        <v>1018</v>
      </c>
      <c r="BH348" t="s">
        <v>1018</v>
      </c>
      <c r="BI348" t="s">
        <v>1018</v>
      </c>
      <c r="BJ348" t="s">
        <v>1018</v>
      </c>
      <c r="BK348" t="s">
        <v>1018</v>
      </c>
      <c r="BL348" t="s">
        <v>1018</v>
      </c>
      <c r="BM348" t="s">
        <v>1018</v>
      </c>
      <c r="BN348" t="s">
        <v>1018</v>
      </c>
      <c r="BO348" t="s">
        <v>1018</v>
      </c>
      <c r="BP348" t="s">
        <v>1018</v>
      </c>
      <c r="BQ348" t="s">
        <v>1018</v>
      </c>
      <c r="BR348" t="s">
        <v>1018</v>
      </c>
      <c r="BS348" t="s">
        <v>1018</v>
      </c>
      <c r="BT348" t="s">
        <v>1018</v>
      </c>
      <c r="BU348" t="s">
        <v>1018</v>
      </c>
      <c r="BV348" t="s">
        <v>1018</v>
      </c>
      <c r="BW348" t="s">
        <v>1018</v>
      </c>
      <c r="BX348" t="s">
        <v>1018</v>
      </c>
      <c r="BY348" t="s">
        <v>1018</v>
      </c>
      <c r="BZ348" t="s">
        <v>1018</v>
      </c>
      <c r="CA348" t="s">
        <v>1018</v>
      </c>
      <c r="CB348" t="s">
        <v>1018</v>
      </c>
      <c r="CC348" t="s">
        <v>1018</v>
      </c>
      <c r="CD348" t="s">
        <v>1018</v>
      </c>
      <c r="CE348" t="s">
        <v>1018</v>
      </c>
      <c r="CF348" t="s">
        <v>1018</v>
      </c>
      <c r="CG348" t="s">
        <v>1018</v>
      </c>
      <c r="CH348" t="s">
        <v>1018</v>
      </c>
      <c r="CI348" t="s">
        <v>1018</v>
      </c>
      <c r="CJ348" t="s">
        <v>1018</v>
      </c>
      <c r="CK348" t="s">
        <v>1018</v>
      </c>
      <c r="CL348" t="s">
        <v>370</v>
      </c>
      <c r="CM348" t="s">
        <v>1092</v>
      </c>
      <c r="CN348" t="s">
        <v>370</v>
      </c>
      <c r="CO348" t="s">
        <v>1181</v>
      </c>
      <c r="CP348" t="s">
        <v>370</v>
      </c>
      <c r="CQ348" t="s">
        <v>370</v>
      </c>
      <c r="CR348" t="s">
        <v>370</v>
      </c>
      <c r="CS348" t="s">
        <v>370</v>
      </c>
      <c r="CT348" t="s">
        <v>370</v>
      </c>
      <c r="CU348" t="s">
        <v>370</v>
      </c>
      <c r="CV348" t="s">
        <v>370</v>
      </c>
      <c r="CW348" t="s">
        <v>370</v>
      </c>
      <c r="CX348" t="s">
        <v>370</v>
      </c>
      <c r="CY348" t="s">
        <v>370</v>
      </c>
      <c r="CZ348" t="s">
        <v>370</v>
      </c>
      <c r="DA348" t="s">
        <v>370</v>
      </c>
      <c r="DB348" t="s">
        <v>370</v>
      </c>
      <c r="DC348" t="s">
        <v>370</v>
      </c>
      <c r="DD348" t="s">
        <v>370</v>
      </c>
      <c r="DE348" t="s">
        <v>370</v>
      </c>
      <c r="DF348" t="s">
        <v>370</v>
      </c>
      <c r="DG348" t="s">
        <v>370</v>
      </c>
      <c r="DH348" t="s">
        <v>370</v>
      </c>
      <c r="DI348" t="s">
        <v>370</v>
      </c>
      <c r="DJ348" t="s">
        <v>370</v>
      </c>
      <c r="DK348" t="s">
        <v>370</v>
      </c>
      <c r="DL348" t="s">
        <v>370</v>
      </c>
      <c r="DM348" t="s">
        <v>370</v>
      </c>
      <c r="DN348" t="s">
        <v>370</v>
      </c>
      <c r="DO348" t="s">
        <v>370</v>
      </c>
      <c r="DP348" t="s">
        <v>370</v>
      </c>
      <c r="DQ348" t="s">
        <v>370</v>
      </c>
      <c r="DR348" t="s">
        <v>370</v>
      </c>
      <c r="DS348" t="s">
        <v>370</v>
      </c>
      <c r="DT348" t="s">
        <v>370</v>
      </c>
      <c r="DU348" t="s">
        <v>370</v>
      </c>
      <c r="DV348" t="s">
        <v>370</v>
      </c>
      <c r="DW348" t="s">
        <v>370</v>
      </c>
      <c r="DX348" t="s">
        <v>370</v>
      </c>
      <c r="DY348" t="s">
        <v>370</v>
      </c>
      <c r="DZ348" t="s">
        <v>370</v>
      </c>
      <c r="EA348" t="s">
        <v>370</v>
      </c>
      <c r="EB348" t="s">
        <v>370</v>
      </c>
      <c r="EC348" t="s">
        <v>370</v>
      </c>
      <c r="ED348" t="s">
        <v>370</v>
      </c>
      <c r="EE348" t="s">
        <v>370</v>
      </c>
      <c r="EF348" t="s">
        <v>370</v>
      </c>
      <c r="EG348" t="s">
        <v>370</v>
      </c>
      <c r="EH348" t="s">
        <v>370</v>
      </c>
      <c r="EI348" t="s">
        <v>370</v>
      </c>
      <c r="EJ348" t="s">
        <v>370</v>
      </c>
      <c r="EK348" t="s">
        <v>370</v>
      </c>
      <c r="EL348" t="s">
        <v>370</v>
      </c>
      <c r="EM348" t="s">
        <v>370</v>
      </c>
    </row>
    <row r="349" spans="1:143" ht="30" x14ac:dyDescent="0.25">
      <c r="A349" t="s">
        <v>1015</v>
      </c>
      <c r="B349">
        <v>2021</v>
      </c>
      <c r="C349" t="s">
        <v>277</v>
      </c>
      <c r="D349" t="s">
        <v>275</v>
      </c>
      <c r="E349" t="s">
        <v>1344</v>
      </c>
      <c r="F349" t="s">
        <v>276</v>
      </c>
      <c r="G349" t="s">
        <v>1345</v>
      </c>
      <c r="H349" t="s">
        <v>62</v>
      </c>
      <c r="I349">
        <v>75109</v>
      </c>
      <c r="J349" s="2">
        <v>6</v>
      </c>
      <c r="K349">
        <v>325199</v>
      </c>
      <c r="L349" s="32" t="s">
        <v>68</v>
      </c>
      <c r="M349" s="32" t="s">
        <v>1018</v>
      </c>
      <c r="N349">
        <v>32.098827</v>
      </c>
      <c r="O349">
        <v>-96.423140000000004</v>
      </c>
      <c r="P349" s="9">
        <v>110000606835</v>
      </c>
      <c r="Q349" s="9">
        <v>1321220397158</v>
      </c>
      <c r="R349" t="s">
        <v>1019</v>
      </c>
      <c r="S349" t="s">
        <v>1020</v>
      </c>
      <c r="T349" s="10" t="s">
        <v>366</v>
      </c>
      <c r="U349" s="2" t="e">
        <v>#N/A</v>
      </c>
      <c r="V349" t="s">
        <v>366</v>
      </c>
      <c r="W349">
        <v>0</v>
      </c>
      <c r="Y349">
        <v>0</v>
      </c>
      <c r="Z349" t="s">
        <v>366</v>
      </c>
      <c r="AA349" t="s">
        <v>1021</v>
      </c>
      <c r="AB349" s="32" t="s">
        <v>370</v>
      </c>
      <c r="AD349" s="33" t="s">
        <v>114</v>
      </c>
      <c r="AE349" s="32" t="s">
        <v>1346</v>
      </c>
      <c r="AJ349" t="s">
        <v>1018</v>
      </c>
      <c r="AK349" t="s">
        <v>1018</v>
      </c>
      <c r="AL349" t="s">
        <v>1018</v>
      </c>
      <c r="AM349" t="s">
        <v>1018</v>
      </c>
      <c r="AN349" t="s">
        <v>1018</v>
      </c>
      <c r="AO349" t="s">
        <v>1018</v>
      </c>
      <c r="AP349" t="s">
        <v>1018</v>
      </c>
      <c r="AQ349" t="s">
        <v>366</v>
      </c>
      <c r="AR349" t="s">
        <v>366</v>
      </c>
      <c r="AS349" t="s">
        <v>366</v>
      </c>
      <c r="AT349" t="s">
        <v>366</v>
      </c>
      <c r="AU349" t="s">
        <v>366</v>
      </c>
      <c r="AV349" t="s">
        <v>1018</v>
      </c>
      <c r="AW349" t="s">
        <v>366</v>
      </c>
      <c r="AX349" t="s">
        <v>366</v>
      </c>
      <c r="AY349" t="s">
        <v>366</v>
      </c>
      <c r="AZ349" t="s">
        <v>366</v>
      </c>
      <c r="BA349" t="s">
        <v>366</v>
      </c>
      <c r="BB349" t="s">
        <v>366</v>
      </c>
      <c r="BC349" t="s">
        <v>366</v>
      </c>
      <c r="BD349" t="s">
        <v>366</v>
      </c>
      <c r="BE349" t="s">
        <v>366</v>
      </c>
      <c r="BF349" t="s">
        <v>366</v>
      </c>
      <c r="BG349" t="s">
        <v>366</v>
      </c>
      <c r="BH349" t="s">
        <v>366</v>
      </c>
      <c r="BI349" t="s">
        <v>1018</v>
      </c>
      <c r="BJ349" t="s">
        <v>1018</v>
      </c>
      <c r="BK349" t="s">
        <v>1018</v>
      </c>
      <c r="BL349" t="s">
        <v>1018</v>
      </c>
      <c r="BM349" t="s">
        <v>1018</v>
      </c>
      <c r="BN349" t="s">
        <v>366</v>
      </c>
      <c r="BO349" t="s">
        <v>366</v>
      </c>
      <c r="BP349" t="s">
        <v>366</v>
      </c>
      <c r="BQ349" t="s">
        <v>366</v>
      </c>
      <c r="BR349" t="s">
        <v>366</v>
      </c>
      <c r="BS349" t="s">
        <v>366</v>
      </c>
      <c r="BT349" t="s">
        <v>366</v>
      </c>
      <c r="BU349" t="s">
        <v>1018</v>
      </c>
      <c r="BV349" t="s">
        <v>366</v>
      </c>
      <c r="BW349" t="s">
        <v>366</v>
      </c>
      <c r="BX349" t="s">
        <v>366</v>
      </c>
      <c r="BY349" t="s">
        <v>366</v>
      </c>
      <c r="BZ349" t="s">
        <v>366</v>
      </c>
      <c r="CA349" t="s">
        <v>366</v>
      </c>
      <c r="CB349" t="s">
        <v>1018</v>
      </c>
      <c r="CC349" t="s">
        <v>366</v>
      </c>
      <c r="CD349" t="s">
        <v>366</v>
      </c>
      <c r="CE349" t="s">
        <v>366</v>
      </c>
      <c r="CF349" t="s">
        <v>366</v>
      </c>
      <c r="CG349" t="s">
        <v>366</v>
      </c>
      <c r="CH349" t="s">
        <v>366</v>
      </c>
      <c r="CI349" t="s">
        <v>366</v>
      </c>
      <c r="CJ349" t="s">
        <v>366</v>
      </c>
      <c r="CK349" t="s">
        <v>366</v>
      </c>
      <c r="CL349" t="s">
        <v>370</v>
      </c>
      <c r="CM349" t="s">
        <v>370</v>
      </c>
      <c r="CN349" t="s">
        <v>370</v>
      </c>
      <c r="CO349" t="s">
        <v>370</v>
      </c>
      <c r="CP349" t="s">
        <v>370</v>
      </c>
      <c r="CQ349" t="s">
        <v>370</v>
      </c>
      <c r="CR349" t="s">
        <v>370</v>
      </c>
      <c r="CS349" t="s">
        <v>370</v>
      </c>
      <c r="CT349" t="s">
        <v>370</v>
      </c>
      <c r="CU349" t="s">
        <v>370</v>
      </c>
      <c r="CV349" t="s">
        <v>370</v>
      </c>
      <c r="CW349" t="s">
        <v>370</v>
      </c>
      <c r="CX349" t="s">
        <v>370</v>
      </c>
      <c r="CY349" t="s">
        <v>370</v>
      </c>
      <c r="CZ349" t="s">
        <v>370</v>
      </c>
      <c r="DA349" t="s">
        <v>370</v>
      </c>
      <c r="DB349" t="s">
        <v>370</v>
      </c>
      <c r="DC349" t="s">
        <v>370</v>
      </c>
      <c r="DD349" t="s">
        <v>370</v>
      </c>
      <c r="DE349" t="s">
        <v>370</v>
      </c>
      <c r="DF349" t="s">
        <v>370</v>
      </c>
      <c r="DG349" t="s">
        <v>370</v>
      </c>
      <c r="DH349" t="s">
        <v>370</v>
      </c>
      <c r="DI349" t="s">
        <v>370</v>
      </c>
      <c r="DJ349" t="s">
        <v>370</v>
      </c>
      <c r="DK349" t="s">
        <v>370</v>
      </c>
      <c r="DL349" t="s">
        <v>370</v>
      </c>
      <c r="DM349" t="s">
        <v>370</v>
      </c>
      <c r="DN349" t="s">
        <v>370</v>
      </c>
      <c r="DO349" t="s">
        <v>370</v>
      </c>
      <c r="DP349" t="s">
        <v>370</v>
      </c>
      <c r="DQ349" t="s">
        <v>370</v>
      </c>
      <c r="DR349" t="s">
        <v>370</v>
      </c>
      <c r="DS349" t="s">
        <v>370</v>
      </c>
      <c r="DT349" t="s">
        <v>370</v>
      </c>
      <c r="DU349" t="s">
        <v>370</v>
      </c>
      <c r="DV349" t="s">
        <v>370</v>
      </c>
      <c r="DW349" t="s">
        <v>370</v>
      </c>
      <c r="DX349" t="s">
        <v>370</v>
      </c>
      <c r="DY349" t="s">
        <v>370</v>
      </c>
      <c r="DZ349" t="s">
        <v>370</v>
      </c>
      <c r="EA349" t="s">
        <v>370</v>
      </c>
      <c r="EB349" t="s">
        <v>370</v>
      </c>
      <c r="EC349" t="s">
        <v>370</v>
      </c>
      <c r="ED349" t="s">
        <v>370</v>
      </c>
      <c r="EE349" t="s">
        <v>370</v>
      </c>
      <c r="EF349" t="s">
        <v>370</v>
      </c>
      <c r="EG349" t="s">
        <v>370</v>
      </c>
      <c r="EH349" t="s">
        <v>370</v>
      </c>
      <c r="EI349" t="s">
        <v>370</v>
      </c>
      <c r="EJ349" t="s">
        <v>370</v>
      </c>
      <c r="EK349" t="s">
        <v>370</v>
      </c>
      <c r="EL349" t="s">
        <v>370</v>
      </c>
      <c r="EM349" t="s">
        <v>370</v>
      </c>
    </row>
    <row r="350" spans="1:143" x14ac:dyDescent="0.25">
      <c r="A350" t="s">
        <v>1023</v>
      </c>
      <c r="B350">
        <v>2021</v>
      </c>
      <c r="C350" t="s">
        <v>488</v>
      </c>
      <c r="D350" t="s">
        <v>486</v>
      </c>
      <c r="E350" t="s">
        <v>1187</v>
      </c>
      <c r="F350" t="s">
        <v>487</v>
      </c>
      <c r="G350" t="s">
        <v>1188</v>
      </c>
      <c r="H350" t="s">
        <v>103</v>
      </c>
      <c r="I350">
        <v>45331</v>
      </c>
      <c r="J350" s="2">
        <v>5</v>
      </c>
      <c r="K350">
        <v>325211</v>
      </c>
      <c r="L350" s="32" t="s">
        <v>259</v>
      </c>
      <c r="M350" s="32" t="s">
        <v>1018</v>
      </c>
      <c r="N350">
        <v>40.098610999999998</v>
      </c>
      <c r="O350">
        <v>-84.610556000000003</v>
      </c>
      <c r="P350" s="9">
        <v>110000394074</v>
      </c>
      <c r="Q350" s="9">
        <v>1321220400586</v>
      </c>
      <c r="R350" t="s">
        <v>1019</v>
      </c>
      <c r="S350" t="s">
        <v>1020</v>
      </c>
      <c r="T350" s="34">
        <v>4</v>
      </c>
      <c r="U350" s="2" t="s">
        <v>1032</v>
      </c>
      <c r="V350">
        <v>0</v>
      </c>
      <c r="W350">
        <v>0</v>
      </c>
      <c r="Y350">
        <v>5</v>
      </c>
      <c r="Z350">
        <v>5</v>
      </c>
      <c r="AA350" t="s">
        <v>1021</v>
      </c>
      <c r="AB350" s="32" t="s">
        <v>1064</v>
      </c>
      <c r="AD350" s="33" t="s">
        <v>426</v>
      </c>
      <c r="AJ350" t="s">
        <v>1018</v>
      </c>
      <c r="AK350" t="s">
        <v>1018</v>
      </c>
      <c r="AL350" t="s">
        <v>1018</v>
      </c>
      <c r="AM350" t="s">
        <v>1018</v>
      </c>
      <c r="AN350" t="s">
        <v>1018</v>
      </c>
      <c r="AO350" t="s">
        <v>1018</v>
      </c>
      <c r="AP350" t="s">
        <v>1028</v>
      </c>
      <c r="AQ350" t="s">
        <v>1028</v>
      </c>
      <c r="AR350" t="s">
        <v>1018</v>
      </c>
      <c r="AS350" t="s">
        <v>1018</v>
      </c>
      <c r="AT350" t="s">
        <v>1018</v>
      </c>
      <c r="AU350" t="s">
        <v>1018</v>
      </c>
      <c r="AV350" t="s">
        <v>1018</v>
      </c>
      <c r="AW350" t="s">
        <v>1018</v>
      </c>
      <c r="AX350" t="s">
        <v>1018</v>
      </c>
      <c r="AY350" t="s">
        <v>1018</v>
      </c>
      <c r="AZ350" t="s">
        <v>1018</v>
      </c>
      <c r="BA350" t="s">
        <v>1018</v>
      </c>
      <c r="BB350" t="s">
        <v>1018</v>
      </c>
      <c r="BC350" t="s">
        <v>1018</v>
      </c>
      <c r="BD350" t="s">
        <v>1018</v>
      </c>
      <c r="BE350" t="s">
        <v>1018</v>
      </c>
      <c r="BF350" t="s">
        <v>1018</v>
      </c>
      <c r="BG350" t="s">
        <v>1018</v>
      </c>
      <c r="BH350" t="s">
        <v>1018</v>
      </c>
      <c r="BI350" t="s">
        <v>1018</v>
      </c>
      <c r="BJ350" t="s">
        <v>1018</v>
      </c>
      <c r="BK350" t="s">
        <v>1018</v>
      </c>
      <c r="BL350" t="s">
        <v>1018</v>
      </c>
      <c r="BM350" t="s">
        <v>1018</v>
      </c>
      <c r="BN350" t="s">
        <v>1018</v>
      </c>
      <c r="BO350" t="s">
        <v>1018</v>
      </c>
      <c r="BP350" t="s">
        <v>1018</v>
      </c>
      <c r="BQ350" t="s">
        <v>1018</v>
      </c>
      <c r="BR350" t="s">
        <v>1018</v>
      </c>
      <c r="BS350" t="s">
        <v>1018</v>
      </c>
      <c r="BT350" t="s">
        <v>1018</v>
      </c>
      <c r="BU350" t="s">
        <v>1018</v>
      </c>
      <c r="BV350" t="s">
        <v>1018</v>
      </c>
      <c r="BW350" t="s">
        <v>1018</v>
      </c>
      <c r="BX350" t="s">
        <v>1018</v>
      </c>
      <c r="BY350" t="s">
        <v>1018</v>
      </c>
      <c r="BZ350" t="s">
        <v>1018</v>
      </c>
      <c r="CA350" t="s">
        <v>1018</v>
      </c>
      <c r="CB350" t="s">
        <v>1018</v>
      </c>
      <c r="CC350" t="s">
        <v>1018</v>
      </c>
      <c r="CD350" t="s">
        <v>1018</v>
      </c>
      <c r="CE350" t="s">
        <v>1018</v>
      </c>
      <c r="CF350" t="s">
        <v>1018</v>
      </c>
      <c r="CG350" t="s">
        <v>1018</v>
      </c>
      <c r="CH350" t="s">
        <v>1018</v>
      </c>
      <c r="CI350" t="s">
        <v>1018</v>
      </c>
      <c r="CJ350" t="s">
        <v>1018</v>
      </c>
      <c r="CK350" t="s">
        <v>1018</v>
      </c>
      <c r="CL350" t="s">
        <v>370</v>
      </c>
      <c r="CM350" t="s">
        <v>370</v>
      </c>
      <c r="CN350" t="s">
        <v>370</v>
      </c>
      <c r="CO350" t="s">
        <v>370</v>
      </c>
      <c r="CP350" t="s">
        <v>370</v>
      </c>
      <c r="CQ350" t="s">
        <v>370</v>
      </c>
      <c r="CR350" t="s">
        <v>1029</v>
      </c>
      <c r="CS350" t="s">
        <v>968</v>
      </c>
      <c r="CT350" t="s">
        <v>370</v>
      </c>
      <c r="CU350" t="s">
        <v>370</v>
      </c>
      <c r="CV350" t="s">
        <v>370</v>
      </c>
      <c r="CW350" t="s">
        <v>370</v>
      </c>
      <c r="CX350" t="s">
        <v>370</v>
      </c>
      <c r="CY350" t="s">
        <v>370</v>
      </c>
      <c r="CZ350" t="s">
        <v>370</v>
      </c>
      <c r="DA350" t="s">
        <v>370</v>
      </c>
      <c r="DB350" t="s">
        <v>370</v>
      </c>
      <c r="DC350" t="s">
        <v>370</v>
      </c>
      <c r="DD350" t="s">
        <v>370</v>
      </c>
      <c r="DE350" t="s">
        <v>370</v>
      </c>
      <c r="DF350" t="s">
        <v>370</v>
      </c>
      <c r="DG350" t="s">
        <v>370</v>
      </c>
      <c r="DH350" t="s">
        <v>370</v>
      </c>
      <c r="DI350" t="s">
        <v>370</v>
      </c>
      <c r="DJ350" t="s">
        <v>370</v>
      </c>
      <c r="DK350" t="s">
        <v>370</v>
      </c>
      <c r="DL350" t="s">
        <v>370</v>
      </c>
      <c r="DM350" t="s">
        <v>370</v>
      </c>
      <c r="DN350" t="s">
        <v>370</v>
      </c>
      <c r="DO350" t="s">
        <v>370</v>
      </c>
      <c r="DP350" t="s">
        <v>370</v>
      </c>
      <c r="DQ350" t="s">
        <v>370</v>
      </c>
      <c r="DR350" t="s">
        <v>370</v>
      </c>
      <c r="DS350" t="s">
        <v>370</v>
      </c>
      <c r="DT350" t="s">
        <v>370</v>
      </c>
      <c r="DU350" t="s">
        <v>370</v>
      </c>
      <c r="DV350" t="s">
        <v>370</v>
      </c>
      <c r="DW350" t="s">
        <v>370</v>
      </c>
      <c r="DX350" t="s">
        <v>370</v>
      </c>
      <c r="DY350" t="s">
        <v>370</v>
      </c>
      <c r="DZ350" t="s">
        <v>370</v>
      </c>
      <c r="EA350" t="s">
        <v>370</v>
      </c>
      <c r="EB350" t="s">
        <v>370</v>
      </c>
      <c r="EC350" t="s">
        <v>370</v>
      </c>
      <c r="ED350" t="s">
        <v>370</v>
      </c>
      <c r="EE350" t="s">
        <v>370</v>
      </c>
      <c r="EF350" t="s">
        <v>370</v>
      </c>
      <c r="EG350" t="s">
        <v>370</v>
      </c>
      <c r="EH350" t="s">
        <v>370</v>
      </c>
      <c r="EI350" t="s">
        <v>370</v>
      </c>
      <c r="EJ350" t="s">
        <v>370</v>
      </c>
      <c r="EK350" t="s">
        <v>370</v>
      </c>
      <c r="EL350" t="s">
        <v>370</v>
      </c>
      <c r="EM350" t="s">
        <v>370</v>
      </c>
    </row>
    <row r="351" spans="1:143" x14ac:dyDescent="0.25">
      <c r="A351" t="s">
        <v>1023</v>
      </c>
      <c r="B351">
        <v>2021</v>
      </c>
      <c r="C351" t="s">
        <v>365</v>
      </c>
      <c r="D351" t="s">
        <v>362</v>
      </c>
      <c r="E351" t="s">
        <v>1333</v>
      </c>
      <c r="F351" t="s">
        <v>363</v>
      </c>
      <c r="G351" t="s">
        <v>363</v>
      </c>
      <c r="H351" t="s">
        <v>364</v>
      </c>
      <c r="I351">
        <v>49444</v>
      </c>
      <c r="J351" s="2">
        <v>5</v>
      </c>
      <c r="K351">
        <v>325130</v>
      </c>
      <c r="L351" s="32" t="s">
        <v>83</v>
      </c>
      <c r="M351" s="32" t="s">
        <v>1018</v>
      </c>
      <c r="N351">
        <v>43.209800000000001</v>
      </c>
      <c r="O351">
        <v>-86.213899999999995</v>
      </c>
      <c r="P351" s="9" t="s">
        <v>366</v>
      </c>
      <c r="Q351" s="9">
        <v>1321220420032</v>
      </c>
      <c r="R351" t="s">
        <v>1019</v>
      </c>
      <c r="S351" t="s">
        <v>1020</v>
      </c>
      <c r="T351" s="34">
        <v>5</v>
      </c>
      <c r="U351" s="2" t="s">
        <v>1037</v>
      </c>
      <c r="V351">
        <v>10</v>
      </c>
      <c r="W351">
        <v>10</v>
      </c>
      <c r="Y351">
        <v>100</v>
      </c>
      <c r="Z351">
        <v>110</v>
      </c>
      <c r="AA351" t="s">
        <v>1021</v>
      </c>
      <c r="AB351" s="32" t="s">
        <v>1027</v>
      </c>
      <c r="AD351" s="33" t="s">
        <v>114</v>
      </c>
      <c r="AJ351" t="s">
        <v>1018</v>
      </c>
      <c r="AK351" t="s">
        <v>1018</v>
      </c>
      <c r="AL351" t="s">
        <v>1018</v>
      </c>
      <c r="AM351" t="s">
        <v>1018</v>
      </c>
      <c r="AN351" t="s">
        <v>1018</v>
      </c>
      <c r="AO351" t="s">
        <v>1018</v>
      </c>
      <c r="AP351" t="s">
        <v>1028</v>
      </c>
      <c r="AQ351" t="s">
        <v>1018</v>
      </c>
      <c r="AR351" t="s">
        <v>1028</v>
      </c>
      <c r="AS351" t="s">
        <v>1018</v>
      </c>
      <c r="AT351" t="s">
        <v>1018</v>
      </c>
      <c r="AU351" t="s">
        <v>1018</v>
      </c>
      <c r="AV351" t="s">
        <v>1018</v>
      </c>
      <c r="AW351" t="s">
        <v>1018</v>
      </c>
      <c r="AX351" t="s">
        <v>1018</v>
      </c>
      <c r="AY351" t="s">
        <v>1018</v>
      </c>
      <c r="AZ351" t="s">
        <v>1018</v>
      </c>
      <c r="BA351" t="s">
        <v>1018</v>
      </c>
      <c r="BB351" t="s">
        <v>1018</v>
      </c>
      <c r="BC351" t="s">
        <v>1018</v>
      </c>
      <c r="BD351" t="s">
        <v>1018</v>
      </c>
      <c r="BE351" t="s">
        <v>1018</v>
      </c>
      <c r="BF351" t="s">
        <v>1018</v>
      </c>
      <c r="BG351" t="s">
        <v>1018</v>
      </c>
      <c r="BH351" t="s">
        <v>1018</v>
      </c>
      <c r="BI351" t="s">
        <v>1018</v>
      </c>
      <c r="BJ351" t="s">
        <v>1018</v>
      </c>
      <c r="BK351" t="s">
        <v>1018</v>
      </c>
      <c r="BL351" t="s">
        <v>1018</v>
      </c>
      <c r="BM351" t="s">
        <v>1018</v>
      </c>
      <c r="BN351" t="s">
        <v>1018</v>
      </c>
      <c r="BO351" t="s">
        <v>1018</v>
      </c>
      <c r="BP351" t="s">
        <v>1018</v>
      </c>
      <c r="BQ351" t="s">
        <v>1018</v>
      </c>
      <c r="BR351" t="s">
        <v>1018</v>
      </c>
      <c r="BS351" t="s">
        <v>1018</v>
      </c>
      <c r="BT351" t="s">
        <v>1018</v>
      </c>
      <c r="BU351" t="s">
        <v>1018</v>
      </c>
      <c r="BV351" t="s">
        <v>1018</v>
      </c>
      <c r="BW351" t="s">
        <v>1018</v>
      </c>
      <c r="BX351" t="s">
        <v>1018</v>
      </c>
      <c r="BY351" t="s">
        <v>1018</v>
      </c>
      <c r="BZ351" t="s">
        <v>1018</v>
      </c>
      <c r="CA351" t="s">
        <v>1018</v>
      </c>
      <c r="CB351" t="s">
        <v>1018</v>
      </c>
      <c r="CC351" t="s">
        <v>1018</v>
      </c>
      <c r="CD351" t="s">
        <v>1018</v>
      </c>
      <c r="CE351" t="s">
        <v>1018</v>
      </c>
      <c r="CF351" t="s">
        <v>1018</v>
      </c>
      <c r="CG351" t="s">
        <v>1018</v>
      </c>
      <c r="CH351" t="s">
        <v>1018</v>
      </c>
      <c r="CI351" t="s">
        <v>1018</v>
      </c>
      <c r="CJ351" t="s">
        <v>1018</v>
      </c>
      <c r="CK351" t="s">
        <v>1018</v>
      </c>
      <c r="CL351" t="s">
        <v>370</v>
      </c>
      <c r="CM351" t="s">
        <v>370</v>
      </c>
      <c r="CN351" t="s">
        <v>370</v>
      </c>
      <c r="CO351" t="s">
        <v>370</v>
      </c>
      <c r="CP351" t="s">
        <v>370</v>
      </c>
      <c r="CQ351" t="s">
        <v>370</v>
      </c>
      <c r="CR351" t="s">
        <v>1029</v>
      </c>
      <c r="CS351" t="s">
        <v>370</v>
      </c>
      <c r="CT351" t="s">
        <v>1030</v>
      </c>
      <c r="CU351" t="s">
        <v>370</v>
      </c>
      <c r="CV351" t="s">
        <v>370</v>
      </c>
      <c r="CW351" t="s">
        <v>370</v>
      </c>
      <c r="CX351" t="s">
        <v>370</v>
      </c>
      <c r="CY351" t="s">
        <v>370</v>
      </c>
      <c r="CZ351" t="s">
        <v>370</v>
      </c>
      <c r="DA351" t="s">
        <v>370</v>
      </c>
      <c r="DB351" t="s">
        <v>370</v>
      </c>
      <c r="DC351" t="s">
        <v>370</v>
      </c>
      <c r="DD351" t="s">
        <v>370</v>
      </c>
      <c r="DE351" t="s">
        <v>370</v>
      </c>
      <c r="DF351" t="s">
        <v>370</v>
      </c>
      <c r="DG351" t="s">
        <v>370</v>
      </c>
      <c r="DH351" t="s">
        <v>370</v>
      </c>
      <c r="DI351" t="s">
        <v>370</v>
      </c>
      <c r="DJ351" t="s">
        <v>370</v>
      </c>
      <c r="DK351" t="s">
        <v>370</v>
      </c>
      <c r="DL351" t="s">
        <v>370</v>
      </c>
      <c r="DM351" t="s">
        <v>370</v>
      </c>
      <c r="DN351" t="s">
        <v>370</v>
      </c>
      <c r="DO351" t="s">
        <v>370</v>
      </c>
      <c r="DP351" t="s">
        <v>370</v>
      </c>
      <c r="DQ351" t="s">
        <v>370</v>
      </c>
      <c r="DR351" t="s">
        <v>370</v>
      </c>
      <c r="DS351" t="s">
        <v>370</v>
      </c>
      <c r="DT351" t="s">
        <v>370</v>
      </c>
      <c r="DU351" t="s">
        <v>370</v>
      </c>
      <c r="DV351" t="s">
        <v>370</v>
      </c>
      <c r="DW351" t="s">
        <v>370</v>
      </c>
      <c r="DX351" t="s">
        <v>370</v>
      </c>
      <c r="DY351" t="s">
        <v>370</v>
      </c>
      <c r="DZ351" t="s">
        <v>370</v>
      </c>
      <c r="EA351" t="s">
        <v>370</v>
      </c>
      <c r="EB351" t="s">
        <v>370</v>
      </c>
      <c r="EC351" t="s">
        <v>370</v>
      </c>
      <c r="ED351" t="s">
        <v>370</v>
      </c>
      <c r="EE351" t="s">
        <v>370</v>
      </c>
      <c r="EF351" t="s">
        <v>370</v>
      </c>
      <c r="EG351" t="s">
        <v>370</v>
      </c>
      <c r="EH351" t="s">
        <v>370</v>
      </c>
      <c r="EI351" t="s">
        <v>370</v>
      </c>
      <c r="EJ351" t="s">
        <v>370</v>
      </c>
      <c r="EK351" t="s">
        <v>370</v>
      </c>
      <c r="EL351" t="s">
        <v>370</v>
      </c>
      <c r="EM351" t="s">
        <v>370</v>
      </c>
    </row>
    <row r="352" spans="1:143" ht="45" x14ac:dyDescent="0.25">
      <c r="A352" t="s">
        <v>1023</v>
      </c>
      <c r="B352">
        <v>2021</v>
      </c>
      <c r="C352" t="s">
        <v>350</v>
      </c>
      <c r="D352" t="s">
        <v>349</v>
      </c>
      <c r="E352" t="s">
        <v>1246</v>
      </c>
      <c r="F352" t="s">
        <v>322</v>
      </c>
      <c r="G352" t="s">
        <v>1017</v>
      </c>
      <c r="H352" t="s">
        <v>103</v>
      </c>
      <c r="I352">
        <v>45232</v>
      </c>
      <c r="J352" s="2">
        <v>5</v>
      </c>
      <c r="K352">
        <v>325199</v>
      </c>
      <c r="L352" s="32" t="s">
        <v>68</v>
      </c>
      <c r="M352" s="32" t="s">
        <v>1018</v>
      </c>
      <c r="N352">
        <v>39.178199999999997</v>
      </c>
      <c r="O352">
        <v>-84.504099999999994</v>
      </c>
      <c r="P352" s="9">
        <v>110066942321</v>
      </c>
      <c r="Q352" s="9">
        <v>1321220422265</v>
      </c>
      <c r="R352" t="s">
        <v>1019</v>
      </c>
      <c r="S352" t="s">
        <v>1020</v>
      </c>
      <c r="T352" s="34">
        <v>4</v>
      </c>
      <c r="U352" s="2" t="s">
        <v>1032</v>
      </c>
      <c r="V352">
        <v>60</v>
      </c>
      <c r="W352">
        <v>60</v>
      </c>
      <c r="Y352">
        <v>19</v>
      </c>
      <c r="Z352">
        <v>79</v>
      </c>
      <c r="AA352" t="s">
        <v>1021</v>
      </c>
      <c r="AB352" s="32" t="s">
        <v>1247</v>
      </c>
      <c r="AD352" s="33" t="s">
        <v>114</v>
      </c>
      <c r="AE352" s="32" t="s">
        <v>1248</v>
      </c>
      <c r="AJ352" t="s">
        <v>1018</v>
      </c>
      <c r="AK352" t="s">
        <v>1018</v>
      </c>
      <c r="AL352" t="s">
        <v>1018</v>
      </c>
      <c r="AM352" t="s">
        <v>1018</v>
      </c>
      <c r="AN352" t="s">
        <v>1018</v>
      </c>
      <c r="AO352" t="s">
        <v>1018</v>
      </c>
      <c r="AP352" t="s">
        <v>1018</v>
      </c>
      <c r="AQ352" t="s">
        <v>1018</v>
      </c>
      <c r="AR352" t="s">
        <v>1018</v>
      </c>
      <c r="AS352" t="s">
        <v>1018</v>
      </c>
      <c r="AT352" t="s">
        <v>1018</v>
      </c>
      <c r="AU352" t="s">
        <v>1018</v>
      </c>
      <c r="AV352" t="s">
        <v>1018</v>
      </c>
      <c r="AW352" t="s">
        <v>1018</v>
      </c>
      <c r="AX352" t="s">
        <v>1018</v>
      </c>
      <c r="AY352" t="s">
        <v>1018</v>
      </c>
      <c r="AZ352" t="s">
        <v>1018</v>
      </c>
      <c r="BA352" t="s">
        <v>1018</v>
      </c>
      <c r="BB352" t="s">
        <v>1018</v>
      </c>
      <c r="BC352" t="s">
        <v>1018</v>
      </c>
      <c r="BD352" t="s">
        <v>1018</v>
      </c>
      <c r="BE352" t="s">
        <v>1018</v>
      </c>
      <c r="BF352" t="s">
        <v>1018</v>
      </c>
      <c r="BG352" t="s">
        <v>1018</v>
      </c>
      <c r="BH352" t="s">
        <v>1018</v>
      </c>
      <c r="BI352" t="s">
        <v>1018</v>
      </c>
      <c r="BJ352" t="s">
        <v>1018</v>
      </c>
      <c r="BK352" t="s">
        <v>1018</v>
      </c>
      <c r="BL352" t="s">
        <v>1018</v>
      </c>
      <c r="BM352" t="s">
        <v>1028</v>
      </c>
      <c r="BN352" t="s">
        <v>1018</v>
      </c>
      <c r="BO352" t="s">
        <v>1018</v>
      </c>
      <c r="BP352" t="s">
        <v>1018</v>
      </c>
      <c r="BQ352" t="s">
        <v>1018</v>
      </c>
      <c r="BR352" t="s">
        <v>1018</v>
      </c>
      <c r="BS352" t="s">
        <v>1018</v>
      </c>
      <c r="BT352" t="s">
        <v>1028</v>
      </c>
      <c r="BU352" t="s">
        <v>1018</v>
      </c>
      <c r="BV352" t="s">
        <v>1018</v>
      </c>
      <c r="BW352" t="s">
        <v>1018</v>
      </c>
      <c r="BX352" t="s">
        <v>1018</v>
      </c>
      <c r="BY352" t="s">
        <v>1018</v>
      </c>
      <c r="BZ352" t="s">
        <v>1018</v>
      </c>
      <c r="CA352" t="s">
        <v>1018</v>
      </c>
      <c r="CB352" t="s">
        <v>1018</v>
      </c>
      <c r="CC352" t="s">
        <v>1018</v>
      </c>
      <c r="CD352" t="s">
        <v>1018</v>
      </c>
      <c r="CE352" t="s">
        <v>1018</v>
      </c>
      <c r="CF352" t="s">
        <v>1018</v>
      </c>
      <c r="CG352" t="s">
        <v>1018</v>
      </c>
      <c r="CH352" t="s">
        <v>1018</v>
      </c>
      <c r="CI352" t="s">
        <v>1018</v>
      </c>
      <c r="CJ352" t="s">
        <v>1018</v>
      </c>
      <c r="CK352" t="s">
        <v>1018</v>
      </c>
      <c r="CL352" t="s">
        <v>370</v>
      </c>
      <c r="CM352" t="s">
        <v>370</v>
      </c>
      <c r="CN352" t="s">
        <v>370</v>
      </c>
      <c r="CO352" t="s">
        <v>370</v>
      </c>
      <c r="CP352" t="s">
        <v>370</v>
      </c>
      <c r="CQ352" t="s">
        <v>370</v>
      </c>
      <c r="CR352" t="s">
        <v>370</v>
      </c>
      <c r="CS352" t="s">
        <v>370</v>
      </c>
      <c r="CT352" t="s">
        <v>370</v>
      </c>
      <c r="CU352" t="s">
        <v>370</v>
      </c>
      <c r="CV352" t="s">
        <v>370</v>
      </c>
      <c r="CW352" t="s">
        <v>370</v>
      </c>
      <c r="CX352" t="s">
        <v>370</v>
      </c>
      <c r="CY352" t="s">
        <v>370</v>
      </c>
      <c r="CZ352" t="s">
        <v>370</v>
      </c>
      <c r="DA352" t="s">
        <v>370</v>
      </c>
      <c r="DB352" t="s">
        <v>370</v>
      </c>
      <c r="DC352" t="s">
        <v>370</v>
      </c>
      <c r="DD352" t="s">
        <v>370</v>
      </c>
      <c r="DE352" t="s">
        <v>370</v>
      </c>
      <c r="DF352" t="s">
        <v>370</v>
      </c>
      <c r="DG352" t="s">
        <v>370</v>
      </c>
      <c r="DH352" t="s">
        <v>370</v>
      </c>
      <c r="DI352" t="s">
        <v>370</v>
      </c>
      <c r="DJ352" t="s">
        <v>370</v>
      </c>
      <c r="DK352" t="s">
        <v>370</v>
      </c>
      <c r="DL352" t="s">
        <v>370</v>
      </c>
      <c r="DM352" t="s">
        <v>370</v>
      </c>
      <c r="DN352" t="s">
        <v>370</v>
      </c>
      <c r="DO352" t="s">
        <v>1249</v>
      </c>
      <c r="DP352" t="s">
        <v>370</v>
      </c>
      <c r="DQ352" t="s">
        <v>370</v>
      </c>
      <c r="DR352" t="s">
        <v>370</v>
      </c>
      <c r="DS352" t="s">
        <v>370</v>
      </c>
      <c r="DT352" t="s">
        <v>370</v>
      </c>
      <c r="DU352" t="s">
        <v>370</v>
      </c>
      <c r="DV352" t="s">
        <v>997</v>
      </c>
      <c r="DW352" t="s">
        <v>370</v>
      </c>
      <c r="DX352" t="s">
        <v>370</v>
      </c>
      <c r="DY352" t="s">
        <v>370</v>
      </c>
      <c r="DZ352" t="s">
        <v>370</v>
      </c>
      <c r="EA352" t="s">
        <v>370</v>
      </c>
      <c r="EB352" t="s">
        <v>370</v>
      </c>
      <c r="EC352" t="s">
        <v>370</v>
      </c>
      <c r="ED352" t="s">
        <v>370</v>
      </c>
      <c r="EE352" t="s">
        <v>370</v>
      </c>
      <c r="EF352" t="s">
        <v>370</v>
      </c>
      <c r="EG352" t="s">
        <v>370</v>
      </c>
      <c r="EH352" t="s">
        <v>370</v>
      </c>
      <c r="EI352" t="s">
        <v>370</v>
      </c>
      <c r="EJ352" t="s">
        <v>370</v>
      </c>
      <c r="EK352" t="s">
        <v>370</v>
      </c>
      <c r="EL352" t="s">
        <v>370</v>
      </c>
      <c r="EM352" t="s">
        <v>370</v>
      </c>
    </row>
    <row r="353" spans="1:143" ht="75" x14ac:dyDescent="0.25">
      <c r="A353" t="s">
        <v>1023</v>
      </c>
      <c r="B353">
        <v>2021</v>
      </c>
      <c r="C353" t="s">
        <v>56</v>
      </c>
      <c r="D353" t="s">
        <v>53</v>
      </c>
      <c r="E353" t="s">
        <v>1256</v>
      </c>
      <c r="F353" t="s">
        <v>54</v>
      </c>
      <c r="G353" t="s">
        <v>1257</v>
      </c>
      <c r="H353" t="s">
        <v>55</v>
      </c>
      <c r="I353">
        <v>70805</v>
      </c>
      <c r="J353" s="2">
        <v>6</v>
      </c>
      <c r="K353">
        <v>325211</v>
      </c>
      <c r="L353" s="32" t="s">
        <v>259</v>
      </c>
      <c r="M353" s="32" t="s">
        <v>1018</v>
      </c>
      <c r="N353">
        <v>30.495768999999999</v>
      </c>
      <c r="O353">
        <v>-91.173111000000006</v>
      </c>
      <c r="P353" s="9">
        <v>110000449970</v>
      </c>
      <c r="Q353" s="9">
        <v>1321220425856</v>
      </c>
      <c r="R353" t="s">
        <v>1019</v>
      </c>
      <c r="S353" t="s">
        <v>1020</v>
      </c>
      <c r="T353" s="34">
        <v>8</v>
      </c>
      <c r="U353" s="2" t="s">
        <v>1347</v>
      </c>
      <c r="V353">
        <v>4300</v>
      </c>
      <c r="W353">
        <v>4300</v>
      </c>
      <c r="Y353">
        <v>3800</v>
      </c>
      <c r="Z353">
        <v>8100</v>
      </c>
      <c r="AA353" t="s">
        <v>1021</v>
      </c>
      <c r="AB353" s="32" t="s">
        <v>1259</v>
      </c>
      <c r="AD353" s="33" t="s">
        <v>22</v>
      </c>
      <c r="AE353" s="32" t="s">
        <v>1348</v>
      </c>
      <c r="AJ353" t="s">
        <v>1028</v>
      </c>
      <c r="AK353" t="s">
        <v>1018</v>
      </c>
      <c r="AL353" t="s">
        <v>1028</v>
      </c>
      <c r="AM353" t="s">
        <v>1028</v>
      </c>
      <c r="AN353" t="s">
        <v>1028</v>
      </c>
      <c r="AO353" t="s">
        <v>1018</v>
      </c>
      <c r="AP353" t="s">
        <v>1028</v>
      </c>
      <c r="AQ353" t="s">
        <v>1018</v>
      </c>
      <c r="AR353" t="s">
        <v>1018</v>
      </c>
      <c r="AS353" t="s">
        <v>1028</v>
      </c>
      <c r="AT353" t="s">
        <v>1018</v>
      </c>
      <c r="AU353" t="s">
        <v>1018</v>
      </c>
      <c r="AV353" t="s">
        <v>1018</v>
      </c>
      <c r="AW353" t="s">
        <v>1018</v>
      </c>
      <c r="AX353" t="s">
        <v>1018</v>
      </c>
      <c r="AY353" t="s">
        <v>1018</v>
      </c>
      <c r="AZ353" t="s">
        <v>1018</v>
      </c>
      <c r="BA353" t="s">
        <v>1018</v>
      </c>
      <c r="BB353" t="s">
        <v>1018</v>
      </c>
      <c r="BC353" t="s">
        <v>1018</v>
      </c>
      <c r="BD353" t="s">
        <v>1018</v>
      </c>
      <c r="BE353" t="s">
        <v>1018</v>
      </c>
      <c r="BF353" t="s">
        <v>1018</v>
      </c>
      <c r="BG353" t="s">
        <v>1018</v>
      </c>
      <c r="BH353" t="s">
        <v>1018</v>
      </c>
      <c r="BI353" t="s">
        <v>1018</v>
      </c>
      <c r="BJ353" t="s">
        <v>1028</v>
      </c>
      <c r="BK353" t="s">
        <v>1018</v>
      </c>
      <c r="BL353" t="s">
        <v>1018</v>
      </c>
      <c r="BM353" t="s">
        <v>1018</v>
      </c>
      <c r="BN353" t="s">
        <v>1018</v>
      </c>
      <c r="BO353" t="s">
        <v>1018</v>
      </c>
      <c r="BP353" t="s">
        <v>1018</v>
      </c>
      <c r="BQ353" t="s">
        <v>1018</v>
      </c>
      <c r="BR353" t="s">
        <v>1018</v>
      </c>
      <c r="BS353" t="s">
        <v>1018</v>
      </c>
      <c r="BT353" t="s">
        <v>1018</v>
      </c>
      <c r="BU353" t="s">
        <v>1018</v>
      </c>
      <c r="BV353" t="s">
        <v>1018</v>
      </c>
      <c r="BW353" t="s">
        <v>1018</v>
      </c>
      <c r="BX353" t="s">
        <v>1018</v>
      </c>
      <c r="BY353" t="s">
        <v>1018</v>
      </c>
      <c r="BZ353" t="s">
        <v>1018</v>
      </c>
      <c r="CA353" t="s">
        <v>1018</v>
      </c>
      <c r="CB353" t="s">
        <v>1018</v>
      </c>
      <c r="CC353" t="s">
        <v>1018</v>
      </c>
      <c r="CD353" t="s">
        <v>1018</v>
      </c>
      <c r="CE353" t="s">
        <v>1018</v>
      </c>
      <c r="CF353" t="s">
        <v>1018</v>
      </c>
      <c r="CG353" t="s">
        <v>1018</v>
      </c>
      <c r="CH353" t="s">
        <v>1018</v>
      </c>
      <c r="CI353" t="s">
        <v>1018</v>
      </c>
      <c r="CJ353" t="s">
        <v>1018</v>
      </c>
      <c r="CK353" t="s">
        <v>1018</v>
      </c>
      <c r="CL353" t="s">
        <v>1069</v>
      </c>
      <c r="CM353" t="s">
        <v>370</v>
      </c>
      <c r="CN353" t="s">
        <v>1093</v>
      </c>
      <c r="CO353" t="s">
        <v>1181</v>
      </c>
      <c r="CP353" t="s">
        <v>1070</v>
      </c>
      <c r="CQ353" t="s">
        <v>370</v>
      </c>
      <c r="CR353" t="s">
        <v>1029</v>
      </c>
      <c r="CS353" t="s">
        <v>370</v>
      </c>
      <c r="CT353" t="s">
        <v>370</v>
      </c>
      <c r="CU353" t="s">
        <v>970</v>
      </c>
      <c r="CV353" t="s">
        <v>370</v>
      </c>
      <c r="CW353" t="s">
        <v>370</v>
      </c>
      <c r="CX353" t="s">
        <v>370</v>
      </c>
      <c r="CY353" t="s">
        <v>370</v>
      </c>
      <c r="CZ353" t="s">
        <v>370</v>
      </c>
      <c r="DA353" t="s">
        <v>370</v>
      </c>
      <c r="DB353" t="s">
        <v>370</v>
      </c>
      <c r="DC353" t="s">
        <v>370</v>
      </c>
      <c r="DD353" t="s">
        <v>370</v>
      </c>
      <c r="DE353" t="s">
        <v>370</v>
      </c>
      <c r="DF353" t="s">
        <v>370</v>
      </c>
      <c r="DG353" t="s">
        <v>370</v>
      </c>
      <c r="DH353" t="s">
        <v>370</v>
      </c>
      <c r="DI353" t="s">
        <v>370</v>
      </c>
      <c r="DJ353" t="s">
        <v>370</v>
      </c>
      <c r="DK353" t="s">
        <v>370</v>
      </c>
      <c r="DL353" t="s">
        <v>987</v>
      </c>
      <c r="DM353" t="s">
        <v>370</v>
      </c>
      <c r="DN353" t="s">
        <v>370</v>
      </c>
      <c r="DO353" t="s">
        <v>370</v>
      </c>
      <c r="DP353" t="s">
        <v>370</v>
      </c>
      <c r="DQ353" t="s">
        <v>370</v>
      </c>
      <c r="DR353" t="s">
        <v>370</v>
      </c>
      <c r="DS353" t="s">
        <v>370</v>
      </c>
      <c r="DT353" t="s">
        <v>370</v>
      </c>
      <c r="DU353" t="s">
        <v>370</v>
      </c>
      <c r="DV353" t="s">
        <v>370</v>
      </c>
      <c r="DW353" t="s">
        <v>370</v>
      </c>
      <c r="DX353" t="s">
        <v>370</v>
      </c>
      <c r="DY353" t="s">
        <v>370</v>
      </c>
      <c r="DZ353" t="s">
        <v>370</v>
      </c>
      <c r="EA353" t="s">
        <v>370</v>
      </c>
      <c r="EB353" t="s">
        <v>370</v>
      </c>
      <c r="EC353" t="s">
        <v>370</v>
      </c>
      <c r="ED353" t="s">
        <v>370</v>
      </c>
      <c r="EE353" t="s">
        <v>370</v>
      </c>
      <c r="EF353" t="s">
        <v>370</v>
      </c>
      <c r="EG353" t="s">
        <v>370</v>
      </c>
      <c r="EH353" t="s">
        <v>370</v>
      </c>
      <c r="EI353" t="s">
        <v>370</v>
      </c>
      <c r="EJ353" t="s">
        <v>370</v>
      </c>
      <c r="EK353" t="s">
        <v>370</v>
      </c>
      <c r="EL353" t="s">
        <v>370</v>
      </c>
      <c r="EM353" t="s">
        <v>370</v>
      </c>
    </row>
    <row r="354" spans="1:143" ht="75" x14ac:dyDescent="0.25">
      <c r="A354" t="s">
        <v>1023</v>
      </c>
      <c r="B354">
        <v>2021</v>
      </c>
      <c r="C354" t="s">
        <v>472</v>
      </c>
      <c r="D354" t="s">
        <v>470</v>
      </c>
      <c r="E354" t="s">
        <v>1299</v>
      </c>
      <c r="F354" t="s">
        <v>471</v>
      </c>
      <c r="G354" t="s">
        <v>1300</v>
      </c>
      <c r="H354" t="s">
        <v>312</v>
      </c>
      <c r="I354">
        <v>35601</v>
      </c>
      <c r="J354" s="2">
        <v>4</v>
      </c>
      <c r="K354">
        <v>325998</v>
      </c>
      <c r="L354" s="32" t="s">
        <v>51</v>
      </c>
      <c r="M354" s="32" t="s">
        <v>1018</v>
      </c>
      <c r="N354">
        <v>34.641666999999998</v>
      </c>
      <c r="O354">
        <v>-87.038611000000003</v>
      </c>
      <c r="P354" s="9">
        <v>110000367567</v>
      </c>
      <c r="Q354" s="9">
        <v>1321220426365</v>
      </c>
      <c r="R354" t="s">
        <v>1019</v>
      </c>
      <c r="S354" t="s">
        <v>1020</v>
      </c>
      <c r="T354" s="34">
        <v>4</v>
      </c>
      <c r="U354" s="2" t="s">
        <v>1032</v>
      </c>
      <c r="V354">
        <v>521</v>
      </c>
      <c r="W354">
        <v>521</v>
      </c>
      <c r="Y354">
        <v>0</v>
      </c>
      <c r="Z354">
        <v>521</v>
      </c>
      <c r="AA354" t="s">
        <v>1021</v>
      </c>
      <c r="AB354" s="32" t="s">
        <v>1027</v>
      </c>
      <c r="AD354" s="33" t="s">
        <v>426</v>
      </c>
      <c r="AE354" s="32" t="s">
        <v>1301</v>
      </c>
      <c r="AJ354" t="s">
        <v>1018</v>
      </c>
      <c r="AK354" t="s">
        <v>1018</v>
      </c>
      <c r="AL354" t="s">
        <v>1018</v>
      </c>
      <c r="AM354" t="s">
        <v>1018</v>
      </c>
      <c r="AN354" t="s">
        <v>1018</v>
      </c>
      <c r="AO354" t="s">
        <v>1018</v>
      </c>
      <c r="AP354" t="s">
        <v>1028</v>
      </c>
      <c r="AQ354" t="s">
        <v>1018</v>
      </c>
      <c r="AR354" t="s">
        <v>1028</v>
      </c>
      <c r="AS354" t="s">
        <v>1018</v>
      </c>
      <c r="AT354" t="s">
        <v>1018</v>
      </c>
      <c r="AU354" t="s">
        <v>1018</v>
      </c>
      <c r="AV354" t="s">
        <v>1018</v>
      </c>
      <c r="AW354" t="s">
        <v>1018</v>
      </c>
      <c r="AX354" t="s">
        <v>1018</v>
      </c>
      <c r="AY354" t="s">
        <v>1018</v>
      </c>
      <c r="AZ354" t="s">
        <v>1018</v>
      </c>
      <c r="BA354" t="s">
        <v>1018</v>
      </c>
      <c r="BB354" t="s">
        <v>1018</v>
      </c>
      <c r="BC354" t="s">
        <v>1018</v>
      </c>
      <c r="BD354" t="s">
        <v>1018</v>
      </c>
      <c r="BE354" t="s">
        <v>1018</v>
      </c>
      <c r="BF354" t="s">
        <v>1018</v>
      </c>
      <c r="BG354" t="s">
        <v>1018</v>
      </c>
      <c r="BH354" t="s">
        <v>1018</v>
      </c>
      <c r="BI354" t="s">
        <v>1018</v>
      </c>
      <c r="BJ354" t="s">
        <v>1018</v>
      </c>
      <c r="BK354" t="s">
        <v>1018</v>
      </c>
      <c r="BL354" t="s">
        <v>1018</v>
      </c>
      <c r="BM354" t="s">
        <v>1018</v>
      </c>
      <c r="BN354" t="s">
        <v>1018</v>
      </c>
      <c r="BO354" t="s">
        <v>1018</v>
      </c>
      <c r="BP354" t="s">
        <v>1018</v>
      </c>
      <c r="BQ354" t="s">
        <v>1018</v>
      </c>
      <c r="BR354" t="s">
        <v>1018</v>
      </c>
      <c r="BS354" t="s">
        <v>1018</v>
      </c>
      <c r="BT354" t="s">
        <v>1018</v>
      </c>
      <c r="BU354" t="s">
        <v>1018</v>
      </c>
      <c r="BV354" t="s">
        <v>1018</v>
      </c>
      <c r="BW354" t="s">
        <v>1018</v>
      </c>
      <c r="BX354" t="s">
        <v>1018</v>
      </c>
      <c r="BY354" t="s">
        <v>1018</v>
      </c>
      <c r="BZ354" t="s">
        <v>1018</v>
      </c>
      <c r="CA354" t="s">
        <v>1018</v>
      </c>
      <c r="CB354" t="s">
        <v>1018</v>
      </c>
      <c r="CC354" t="s">
        <v>1018</v>
      </c>
      <c r="CD354" t="s">
        <v>1018</v>
      </c>
      <c r="CE354" t="s">
        <v>1018</v>
      </c>
      <c r="CF354" t="s">
        <v>1018</v>
      </c>
      <c r="CG354" t="s">
        <v>1018</v>
      </c>
      <c r="CH354" t="s">
        <v>1018</v>
      </c>
      <c r="CI354" t="s">
        <v>1018</v>
      </c>
      <c r="CJ354" t="s">
        <v>1018</v>
      </c>
      <c r="CK354" t="s">
        <v>1018</v>
      </c>
      <c r="CL354" t="s">
        <v>370</v>
      </c>
      <c r="CM354" t="s">
        <v>370</v>
      </c>
      <c r="CN354" t="s">
        <v>370</v>
      </c>
      <c r="CO354" t="s">
        <v>370</v>
      </c>
      <c r="CP354" t="s">
        <v>370</v>
      </c>
      <c r="CQ354" t="s">
        <v>370</v>
      </c>
      <c r="CR354" t="s">
        <v>1029</v>
      </c>
      <c r="CS354" t="s">
        <v>370</v>
      </c>
      <c r="CT354" t="s">
        <v>1030</v>
      </c>
      <c r="CU354" t="s">
        <v>370</v>
      </c>
      <c r="CV354" t="s">
        <v>370</v>
      </c>
      <c r="CW354" t="s">
        <v>370</v>
      </c>
      <c r="CX354" t="s">
        <v>370</v>
      </c>
      <c r="CY354" t="s">
        <v>370</v>
      </c>
      <c r="CZ354" t="s">
        <v>370</v>
      </c>
      <c r="DA354" t="s">
        <v>370</v>
      </c>
      <c r="DB354" t="s">
        <v>370</v>
      </c>
      <c r="DC354" t="s">
        <v>370</v>
      </c>
      <c r="DD354" t="s">
        <v>370</v>
      </c>
      <c r="DE354" t="s">
        <v>370</v>
      </c>
      <c r="DF354" t="s">
        <v>370</v>
      </c>
      <c r="DG354" t="s">
        <v>370</v>
      </c>
      <c r="DH354" t="s">
        <v>370</v>
      </c>
      <c r="DI354" t="s">
        <v>370</v>
      </c>
      <c r="DJ354" t="s">
        <v>370</v>
      </c>
      <c r="DK354" t="s">
        <v>370</v>
      </c>
      <c r="DL354" t="s">
        <v>370</v>
      </c>
      <c r="DM354" t="s">
        <v>370</v>
      </c>
      <c r="DN354" t="s">
        <v>370</v>
      </c>
      <c r="DO354" t="s">
        <v>370</v>
      </c>
      <c r="DP354" t="s">
        <v>370</v>
      </c>
      <c r="DQ354" t="s">
        <v>370</v>
      </c>
      <c r="DR354" t="s">
        <v>370</v>
      </c>
      <c r="DS354" t="s">
        <v>370</v>
      </c>
      <c r="DT354" t="s">
        <v>370</v>
      </c>
      <c r="DU354" t="s">
        <v>370</v>
      </c>
      <c r="DV354" t="s">
        <v>370</v>
      </c>
      <c r="DW354" t="s">
        <v>370</v>
      </c>
      <c r="DX354" t="s">
        <v>370</v>
      </c>
      <c r="DY354" t="s">
        <v>370</v>
      </c>
      <c r="DZ354" t="s">
        <v>370</v>
      </c>
      <c r="EA354" t="s">
        <v>370</v>
      </c>
      <c r="EB354" t="s">
        <v>370</v>
      </c>
      <c r="EC354" t="s">
        <v>370</v>
      </c>
      <c r="ED354" t="s">
        <v>370</v>
      </c>
      <c r="EE354" t="s">
        <v>370</v>
      </c>
      <c r="EF354" t="s">
        <v>370</v>
      </c>
      <c r="EG354" t="s">
        <v>370</v>
      </c>
      <c r="EH354" t="s">
        <v>370</v>
      </c>
      <c r="EI354" t="s">
        <v>370</v>
      </c>
      <c r="EJ354" t="s">
        <v>370</v>
      </c>
      <c r="EK354" t="s">
        <v>370</v>
      </c>
      <c r="EL354" t="s">
        <v>370</v>
      </c>
      <c r="EM354" t="s">
        <v>370</v>
      </c>
    </row>
    <row r="355" spans="1:143" ht="45" x14ac:dyDescent="0.25">
      <c r="A355" t="s">
        <v>1023</v>
      </c>
      <c r="B355">
        <v>2021</v>
      </c>
      <c r="C355" t="s">
        <v>421</v>
      </c>
      <c r="D355" t="s">
        <v>419</v>
      </c>
      <c r="E355" t="s">
        <v>1207</v>
      </c>
      <c r="F355" t="s">
        <v>420</v>
      </c>
      <c r="G355" t="s">
        <v>1208</v>
      </c>
      <c r="H355" t="s">
        <v>347</v>
      </c>
      <c r="I355">
        <v>25143</v>
      </c>
      <c r="J355" s="2">
        <v>3</v>
      </c>
      <c r="K355">
        <v>325199</v>
      </c>
      <c r="L355" s="32" t="s">
        <v>68</v>
      </c>
      <c r="M355" s="32" t="s">
        <v>1018</v>
      </c>
      <c r="N355">
        <v>38.423499999999997</v>
      </c>
      <c r="O355">
        <v>-81.844800000000006</v>
      </c>
      <c r="P355" s="9">
        <v>110013694038</v>
      </c>
      <c r="Q355" s="9">
        <v>1321220449767</v>
      </c>
      <c r="R355" t="s">
        <v>1019</v>
      </c>
      <c r="S355" t="s">
        <v>1020</v>
      </c>
      <c r="T355" s="34">
        <v>4</v>
      </c>
      <c r="U355" s="2" t="s">
        <v>1032</v>
      </c>
      <c r="V355" t="s">
        <v>366</v>
      </c>
      <c r="W355">
        <v>0</v>
      </c>
      <c r="Y355">
        <v>4.72</v>
      </c>
      <c r="Z355">
        <v>4.72</v>
      </c>
      <c r="AA355" t="s">
        <v>1021</v>
      </c>
      <c r="AB355" s="32" t="s">
        <v>1209</v>
      </c>
      <c r="AD355" s="33" t="s">
        <v>388</v>
      </c>
      <c r="AJ355" t="s">
        <v>1018</v>
      </c>
      <c r="AK355" t="s">
        <v>1018</v>
      </c>
      <c r="AL355" t="s">
        <v>1018</v>
      </c>
      <c r="AM355" t="s">
        <v>1018</v>
      </c>
      <c r="AN355" t="s">
        <v>1018</v>
      </c>
      <c r="AO355" t="s">
        <v>1018</v>
      </c>
      <c r="AP355" t="s">
        <v>1018</v>
      </c>
      <c r="AQ355" t="s">
        <v>1018</v>
      </c>
      <c r="AR355" t="s">
        <v>1018</v>
      </c>
      <c r="AS355" t="s">
        <v>1018</v>
      </c>
      <c r="AT355" t="s">
        <v>1018</v>
      </c>
      <c r="AU355" t="s">
        <v>1018</v>
      </c>
      <c r="AV355" t="s">
        <v>1028</v>
      </c>
      <c r="AW355" t="s">
        <v>1028</v>
      </c>
      <c r="AX355" t="s">
        <v>1028</v>
      </c>
      <c r="AY355" t="s">
        <v>1018</v>
      </c>
      <c r="AZ355" t="s">
        <v>1018</v>
      </c>
      <c r="BA355" t="s">
        <v>1018</v>
      </c>
      <c r="BB355" t="s">
        <v>1018</v>
      </c>
      <c r="BC355" t="s">
        <v>1018</v>
      </c>
      <c r="BD355" t="s">
        <v>1018</v>
      </c>
      <c r="BE355" t="s">
        <v>1018</v>
      </c>
      <c r="BF355" t="s">
        <v>1018</v>
      </c>
      <c r="BG355" t="s">
        <v>1018</v>
      </c>
      <c r="BH355" t="s">
        <v>1018</v>
      </c>
      <c r="BI355" t="s">
        <v>1018</v>
      </c>
      <c r="BJ355" t="s">
        <v>1018</v>
      </c>
      <c r="BK355" t="s">
        <v>1018</v>
      </c>
      <c r="BL355" t="s">
        <v>1018</v>
      </c>
      <c r="BM355" t="s">
        <v>1018</v>
      </c>
      <c r="BN355" t="s">
        <v>1018</v>
      </c>
      <c r="BO355" t="s">
        <v>1018</v>
      </c>
      <c r="BP355" t="s">
        <v>1018</v>
      </c>
      <c r="BQ355" t="s">
        <v>1018</v>
      </c>
      <c r="BR355" t="s">
        <v>1018</v>
      </c>
      <c r="BS355" t="s">
        <v>1018</v>
      </c>
      <c r="BT355" t="s">
        <v>1018</v>
      </c>
      <c r="BU355" t="s">
        <v>1018</v>
      </c>
      <c r="BV355" t="s">
        <v>1018</v>
      </c>
      <c r="BW355" t="s">
        <v>1018</v>
      </c>
      <c r="BX355" t="s">
        <v>1018</v>
      </c>
      <c r="BY355" t="s">
        <v>1018</v>
      </c>
      <c r="BZ355" t="s">
        <v>1018</v>
      </c>
      <c r="CA355" t="s">
        <v>1018</v>
      </c>
      <c r="CB355" t="s">
        <v>1018</v>
      </c>
      <c r="CC355" t="s">
        <v>1018</v>
      </c>
      <c r="CD355" t="s">
        <v>1018</v>
      </c>
      <c r="CE355" t="s">
        <v>1018</v>
      </c>
      <c r="CF355" t="s">
        <v>1018</v>
      </c>
      <c r="CG355" t="s">
        <v>1018</v>
      </c>
      <c r="CH355" t="s">
        <v>1018</v>
      </c>
      <c r="CI355" t="s">
        <v>1018</v>
      </c>
      <c r="CJ355" t="s">
        <v>1018</v>
      </c>
      <c r="CK355" t="s">
        <v>1018</v>
      </c>
      <c r="CL355" t="s">
        <v>370</v>
      </c>
      <c r="CM355" t="s">
        <v>370</v>
      </c>
      <c r="CN355" t="s">
        <v>370</v>
      </c>
      <c r="CO355" t="s">
        <v>370</v>
      </c>
      <c r="CP355" t="s">
        <v>370</v>
      </c>
      <c r="CQ355" t="s">
        <v>370</v>
      </c>
      <c r="CR355" t="s">
        <v>370</v>
      </c>
      <c r="CS355" t="s">
        <v>370</v>
      </c>
      <c r="CT355" t="s">
        <v>370</v>
      </c>
      <c r="CU355" t="s">
        <v>370</v>
      </c>
      <c r="CV355" t="s">
        <v>370</v>
      </c>
      <c r="CW355" t="s">
        <v>370</v>
      </c>
      <c r="CX355" t="s">
        <v>1071</v>
      </c>
      <c r="CY355" t="s">
        <v>974</v>
      </c>
      <c r="CZ355" t="s">
        <v>975</v>
      </c>
      <c r="DA355" t="s">
        <v>370</v>
      </c>
      <c r="DB355" t="s">
        <v>370</v>
      </c>
      <c r="DC355" t="s">
        <v>370</v>
      </c>
      <c r="DD355" t="s">
        <v>370</v>
      </c>
      <c r="DE355" t="s">
        <v>370</v>
      </c>
      <c r="DF355" t="s">
        <v>370</v>
      </c>
      <c r="DG355" t="s">
        <v>370</v>
      </c>
      <c r="DH355" t="s">
        <v>370</v>
      </c>
      <c r="DI355" t="s">
        <v>370</v>
      </c>
      <c r="DJ355" t="s">
        <v>370</v>
      </c>
      <c r="DK355" t="s">
        <v>370</v>
      </c>
      <c r="DL355" t="s">
        <v>370</v>
      </c>
      <c r="DM355" t="s">
        <v>370</v>
      </c>
      <c r="DN355" t="s">
        <v>370</v>
      </c>
      <c r="DO355" t="s">
        <v>370</v>
      </c>
      <c r="DP355" t="s">
        <v>370</v>
      </c>
      <c r="DQ355" t="s">
        <v>370</v>
      </c>
      <c r="DR355" t="s">
        <v>370</v>
      </c>
      <c r="DS355" t="s">
        <v>370</v>
      </c>
      <c r="DT355" t="s">
        <v>370</v>
      </c>
      <c r="DU355" t="s">
        <v>370</v>
      </c>
      <c r="DV355" t="s">
        <v>370</v>
      </c>
      <c r="DW355" t="s">
        <v>370</v>
      </c>
      <c r="DX355" t="s">
        <v>370</v>
      </c>
      <c r="DY355" t="s">
        <v>370</v>
      </c>
      <c r="DZ355" t="s">
        <v>370</v>
      </c>
      <c r="EA355" t="s">
        <v>370</v>
      </c>
      <c r="EB355" t="s">
        <v>370</v>
      </c>
      <c r="EC355" t="s">
        <v>370</v>
      </c>
      <c r="ED355" t="s">
        <v>370</v>
      </c>
      <c r="EE355" t="s">
        <v>370</v>
      </c>
      <c r="EF355" t="s">
        <v>370</v>
      </c>
      <c r="EG355" t="s">
        <v>370</v>
      </c>
      <c r="EH355" t="s">
        <v>370</v>
      </c>
      <c r="EI355" t="s">
        <v>370</v>
      </c>
      <c r="EJ355" t="s">
        <v>370</v>
      </c>
      <c r="EK355" t="s">
        <v>370</v>
      </c>
      <c r="EL355" t="s">
        <v>370</v>
      </c>
      <c r="EM355" t="s">
        <v>370</v>
      </c>
    </row>
    <row r="356" spans="1:143" ht="45" x14ac:dyDescent="0.25">
      <c r="A356" t="s">
        <v>1023</v>
      </c>
      <c r="B356">
        <v>2021</v>
      </c>
      <c r="C356" t="s">
        <v>538</v>
      </c>
      <c r="D356" t="s">
        <v>537</v>
      </c>
      <c r="E356" t="s">
        <v>1277</v>
      </c>
      <c r="F356" t="s">
        <v>61</v>
      </c>
      <c r="G356" t="s">
        <v>1036</v>
      </c>
      <c r="H356" t="s">
        <v>62</v>
      </c>
      <c r="I356">
        <v>77051</v>
      </c>
      <c r="J356" s="2">
        <v>6</v>
      </c>
      <c r="K356">
        <v>325211</v>
      </c>
      <c r="L356" s="32" t="s">
        <v>259</v>
      </c>
      <c r="M356" s="32" t="s">
        <v>1018</v>
      </c>
      <c r="N356">
        <v>29.672039999999999</v>
      </c>
      <c r="O356">
        <v>-95.391620000000003</v>
      </c>
      <c r="P356" s="9">
        <v>110000461857</v>
      </c>
      <c r="Q356" s="9">
        <v>1321220462396</v>
      </c>
      <c r="R356" t="s">
        <v>1019</v>
      </c>
      <c r="S356" t="s">
        <v>1020</v>
      </c>
      <c r="T356" s="34">
        <v>6</v>
      </c>
      <c r="U356" s="2" t="s">
        <v>1026</v>
      </c>
      <c r="V356">
        <v>7940</v>
      </c>
      <c r="W356">
        <v>7940</v>
      </c>
      <c r="Y356">
        <v>780</v>
      </c>
      <c r="Z356">
        <v>8720</v>
      </c>
      <c r="AA356" t="s">
        <v>1021</v>
      </c>
      <c r="AB356" s="32" t="s">
        <v>1239</v>
      </c>
      <c r="AD356" s="33" t="s">
        <v>426</v>
      </c>
      <c r="AJ356" t="s">
        <v>1018</v>
      </c>
      <c r="AK356" t="s">
        <v>1018</v>
      </c>
      <c r="AL356" t="s">
        <v>1018</v>
      </c>
      <c r="AM356" t="s">
        <v>1018</v>
      </c>
      <c r="AN356" t="s">
        <v>1018</v>
      </c>
      <c r="AO356" t="s">
        <v>1018</v>
      </c>
      <c r="AP356" t="s">
        <v>1028</v>
      </c>
      <c r="AQ356" t="s">
        <v>1018</v>
      </c>
      <c r="AR356" t="s">
        <v>1028</v>
      </c>
      <c r="AS356" t="s">
        <v>1018</v>
      </c>
      <c r="AT356" t="s">
        <v>1018</v>
      </c>
      <c r="AU356" t="s">
        <v>1018</v>
      </c>
      <c r="AV356" t="s">
        <v>1028</v>
      </c>
      <c r="AW356" t="s">
        <v>1018</v>
      </c>
      <c r="AX356" t="s">
        <v>1018</v>
      </c>
      <c r="AY356" t="s">
        <v>1018</v>
      </c>
      <c r="AZ356" t="s">
        <v>1018</v>
      </c>
      <c r="BA356" t="s">
        <v>1018</v>
      </c>
      <c r="BB356" t="s">
        <v>1018</v>
      </c>
      <c r="BC356" t="s">
        <v>1018</v>
      </c>
      <c r="BD356" t="s">
        <v>1018</v>
      </c>
      <c r="BE356" t="s">
        <v>1018</v>
      </c>
      <c r="BF356" t="s">
        <v>1018</v>
      </c>
      <c r="BG356" t="s">
        <v>1018</v>
      </c>
      <c r="BH356" t="s">
        <v>1028</v>
      </c>
      <c r="BI356" t="s">
        <v>1018</v>
      </c>
      <c r="BJ356" t="s">
        <v>1018</v>
      </c>
      <c r="BK356" t="s">
        <v>1018</v>
      </c>
      <c r="BL356" t="s">
        <v>1018</v>
      </c>
      <c r="BM356" t="s">
        <v>1018</v>
      </c>
      <c r="BN356" t="s">
        <v>1018</v>
      </c>
      <c r="BO356" t="s">
        <v>1018</v>
      </c>
      <c r="BP356" t="s">
        <v>1018</v>
      </c>
      <c r="BQ356" t="s">
        <v>1018</v>
      </c>
      <c r="BR356" t="s">
        <v>1018</v>
      </c>
      <c r="BS356" t="s">
        <v>1018</v>
      </c>
      <c r="BT356" t="s">
        <v>1018</v>
      </c>
      <c r="BU356" t="s">
        <v>1018</v>
      </c>
      <c r="BV356" t="s">
        <v>1018</v>
      </c>
      <c r="BW356" t="s">
        <v>1018</v>
      </c>
      <c r="BX356" t="s">
        <v>1018</v>
      </c>
      <c r="BY356" t="s">
        <v>1018</v>
      </c>
      <c r="BZ356" t="s">
        <v>1018</v>
      </c>
      <c r="CA356" t="s">
        <v>1018</v>
      </c>
      <c r="CB356" t="s">
        <v>1018</v>
      </c>
      <c r="CC356" t="s">
        <v>1018</v>
      </c>
      <c r="CD356" t="s">
        <v>1018</v>
      </c>
      <c r="CE356" t="s">
        <v>1018</v>
      </c>
      <c r="CF356" t="s">
        <v>1018</v>
      </c>
      <c r="CG356" t="s">
        <v>1018</v>
      </c>
      <c r="CH356" t="s">
        <v>1018</v>
      </c>
      <c r="CI356" t="s">
        <v>1018</v>
      </c>
      <c r="CJ356" t="s">
        <v>1018</v>
      </c>
      <c r="CK356" t="s">
        <v>1018</v>
      </c>
      <c r="CL356" t="s">
        <v>370</v>
      </c>
      <c r="CM356" t="s">
        <v>370</v>
      </c>
      <c r="CN356" t="s">
        <v>370</v>
      </c>
      <c r="CO356" t="s">
        <v>370</v>
      </c>
      <c r="CP356" t="s">
        <v>370</v>
      </c>
      <c r="CQ356" t="s">
        <v>370</v>
      </c>
      <c r="CR356" t="s">
        <v>1029</v>
      </c>
      <c r="CS356" t="s">
        <v>370</v>
      </c>
      <c r="CT356" t="s">
        <v>1030</v>
      </c>
      <c r="CU356" t="s">
        <v>370</v>
      </c>
      <c r="CV356" t="s">
        <v>370</v>
      </c>
      <c r="CW356" t="s">
        <v>370</v>
      </c>
      <c r="CX356" t="s">
        <v>1071</v>
      </c>
      <c r="CY356" t="s">
        <v>370</v>
      </c>
      <c r="CZ356" t="s">
        <v>370</v>
      </c>
      <c r="DA356" t="s">
        <v>370</v>
      </c>
      <c r="DB356" t="s">
        <v>370</v>
      </c>
      <c r="DC356" t="s">
        <v>370</v>
      </c>
      <c r="DD356" t="s">
        <v>370</v>
      </c>
      <c r="DE356" t="s">
        <v>370</v>
      </c>
      <c r="DF356" t="s">
        <v>370</v>
      </c>
      <c r="DG356" t="s">
        <v>370</v>
      </c>
      <c r="DH356" t="s">
        <v>370</v>
      </c>
      <c r="DI356" t="s">
        <v>370</v>
      </c>
      <c r="DJ356" t="s">
        <v>985</v>
      </c>
      <c r="DK356" t="s">
        <v>370</v>
      </c>
      <c r="DL356" t="s">
        <v>370</v>
      </c>
      <c r="DM356" t="s">
        <v>370</v>
      </c>
      <c r="DN356" t="s">
        <v>370</v>
      </c>
      <c r="DO356" t="s">
        <v>370</v>
      </c>
      <c r="DP356" t="s">
        <v>370</v>
      </c>
      <c r="DQ356" t="s">
        <v>370</v>
      </c>
      <c r="DR356" t="s">
        <v>370</v>
      </c>
      <c r="DS356" t="s">
        <v>370</v>
      </c>
      <c r="DT356" t="s">
        <v>370</v>
      </c>
      <c r="DU356" t="s">
        <v>370</v>
      </c>
      <c r="DV356" t="s">
        <v>370</v>
      </c>
      <c r="DW356" t="s">
        <v>370</v>
      </c>
      <c r="DX356" t="s">
        <v>370</v>
      </c>
      <c r="DY356" t="s">
        <v>370</v>
      </c>
      <c r="DZ356" t="s">
        <v>370</v>
      </c>
      <c r="EA356" t="s">
        <v>370</v>
      </c>
      <c r="EB356" t="s">
        <v>370</v>
      </c>
      <c r="EC356" t="s">
        <v>370</v>
      </c>
      <c r="ED356" t="s">
        <v>370</v>
      </c>
      <c r="EE356" t="s">
        <v>370</v>
      </c>
      <c r="EF356" t="s">
        <v>370</v>
      </c>
      <c r="EG356" t="s">
        <v>370</v>
      </c>
      <c r="EH356" t="s">
        <v>370</v>
      </c>
      <c r="EI356" t="s">
        <v>370</v>
      </c>
      <c r="EJ356" t="s">
        <v>370</v>
      </c>
      <c r="EK356" t="s">
        <v>370</v>
      </c>
      <c r="EL356" t="s">
        <v>370</v>
      </c>
      <c r="EM356" t="s">
        <v>370</v>
      </c>
    </row>
    <row r="357" spans="1:143" x14ac:dyDescent="0.25">
      <c r="A357" t="s">
        <v>1015</v>
      </c>
      <c r="B357">
        <v>2021</v>
      </c>
      <c r="C357" t="s">
        <v>523</v>
      </c>
      <c r="D357" t="s">
        <v>522</v>
      </c>
      <c r="E357" t="s">
        <v>1110</v>
      </c>
      <c r="F357" t="s">
        <v>229</v>
      </c>
      <c r="G357" t="s">
        <v>1111</v>
      </c>
      <c r="H357" t="s">
        <v>230</v>
      </c>
      <c r="I357">
        <v>63111</v>
      </c>
      <c r="J357" s="2">
        <v>7</v>
      </c>
      <c r="K357">
        <v>325211</v>
      </c>
      <c r="L357" s="32" t="s">
        <v>259</v>
      </c>
      <c r="M357" s="32" t="s">
        <v>1018</v>
      </c>
      <c r="N357">
        <v>38.543619999999997</v>
      </c>
      <c r="O357">
        <v>-90.258319999999998</v>
      </c>
      <c r="P357" s="9">
        <v>110000441157</v>
      </c>
      <c r="Q357" s="9">
        <v>1321220479606</v>
      </c>
      <c r="R357" t="s">
        <v>1019</v>
      </c>
      <c r="S357" t="s">
        <v>1020</v>
      </c>
      <c r="T357" s="10" t="s">
        <v>366</v>
      </c>
      <c r="U357" s="2" t="e">
        <v>#N/A</v>
      </c>
      <c r="V357" t="s">
        <v>366</v>
      </c>
      <c r="W357">
        <v>0</v>
      </c>
      <c r="Y357">
        <v>0</v>
      </c>
      <c r="Z357" t="s">
        <v>366</v>
      </c>
      <c r="AA357" t="s">
        <v>1021</v>
      </c>
      <c r="AB357" s="32" t="s">
        <v>370</v>
      </c>
      <c r="AD357" s="33" t="s">
        <v>426</v>
      </c>
      <c r="AJ357" t="s">
        <v>1018</v>
      </c>
      <c r="AK357" t="s">
        <v>1018</v>
      </c>
      <c r="AL357" t="s">
        <v>1018</v>
      </c>
      <c r="AM357" t="s">
        <v>1018</v>
      </c>
      <c r="AN357" t="s">
        <v>1018</v>
      </c>
      <c r="AO357" t="s">
        <v>1018</v>
      </c>
      <c r="AP357" t="s">
        <v>1018</v>
      </c>
      <c r="AQ357" t="s">
        <v>366</v>
      </c>
      <c r="AR357" t="s">
        <v>366</v>
      </c>
      <c r="AS357" t="s">
        <v>366</v>
      </c>
      <c r="AT357" t="s">
        <v>366</v>
      </c>
      <c r="AU357" t="s">
        <v>366</v>
      </c>
      <c r="AV357" t="s">
        <v>1018</v>
      </c>
      <c r="AW357" t="s">
        <v>366</v>
      </c>
      <c r="AX357" t="s">
        <v>366</v>
      </c>
      <c r="AY357" t="s">
        <v>366</v>
      </c>
      <c r="AZ357" t="s">
        <v>366</v>
      </c>
      <c r="BA357" t="s">
        <v>366</v>
      </c>
      <c r="BB357" t="s">
        <v>366</v>
      </c>
      <c r="BC357" t="s">
        <v>366</v>
      </c>
      <c r="BD357" t="s">
        <v>366</v>
      </c>
      <c r="BE357" t="s">
        <v>366</v>
      </c>
      <c r="BF357" t="s">
        <v>366</v>
      </c>
      <c r="BG357" t="s">
        <v>366</v>
      </c>
      <c r="BH357" t="s">
        <v>366</v>
      </c>
      <c r="BI357" t="s">
        <v>1018</v>
      </c>
      <c r="BJ357" t="s">
        <v>1018</v>
      </c>
      <c r="BK357" t="s">
        <v>1018</v>
      </c>
      <c r="BL357" t="s">
        <v>1018</v>
      </c>
      <c r="BM357" t="s">
        <v>1018</v>
      </c>
      <c r="BN357" t="s">
        <v>366</v>
      </c>
      <c r="BO357" t="s">
        <v>366</v>
      </c>
      <c r="BP357" t="s">
        <v>366</v>
      </c>
      <c r="BQ357" t="s">
        <v>366</v>
      </c>
      <c r="BR357" t="s">
        <v>366</v>
      </c>
      <c r="BS357" t="s">
        <v>366</v>
      </c>
      <c r="BT357" t="s">
        <v>366</v>
      </c>
      <c r="BU357" t="s">
        <v>1018</v>
      </c>
      <c r="BV357" t="s">
        <v>366</v>
      </c>
      <c r="BW357" t="s">
        <v>366</v>
      </c>
      <c r="BX357" t="s">
        <v>366</v>
      </c>
      <c r="BY357" t="s">
        <v>366</v>
      </c>
      <c r="BZ357" t="s">
        <v>366</v>
      </c>
      <c r="CA357" t="s">
        <v>366</v>
      </c>
      <c r="CB357" t="s">
        <v>1018</v>
      </c>
      <c r="CC357" t="s">
        <v>366</v>
      </c>
      <c r="CD357" t="s">
        <v>366</v>
      </c>
      <c r="CE357" t="s">
        <v>366</v>
      </c>
      <c r="CF357" t="s">
        <v>366</v>
      </c>
      <c r="CG357" t="s">
        <v>366</v>
      </c>
      <c r="CH357" t="s">
        <v>366</v>
      </c>
      <c r="CI357" t="s">
        <v>366</v>
      </c>
      <c r="CJ357" t="s">
        <v>366</v>
      </c>
      <c r="CK357" t="s">
        <v>366</v>
      </c>
      <c r="CL357" t="s">
        <v>370</v>
      </c>
      <c r="CM357" t="s">
        <v>370</v>
      </c>
      <c r="CN357" t="s">
        <v>370</v>
      </c>
      <c r="CO357" t="s">
        <v>370</v>
      </c>
      <c r="CP357" t="s">
        <v>370</v>
      </c>
      <c r="CQ357" t="s">
        <v>370</v>
      </c>
      <c r="CR357" t="s">
        <v>370</v>
      </c>
      <c r="CS357" t="s">
        <v>370</v>
      </c>
      <c r="CT357" t="s">
        <v>370</v>
      </c>
      <c r="CU357" t="s">
        <v>370</v>
      </c>
      <c r="CV357" t="s">
        <v>370</v>
      </c>
      <c r="CW357" t="s">
        <v>370</v>
      </c>
      <c r="CX357" t="s">
        <v>370</v>
      </c>
      <c r="CY357" t="s">
        <v>370</v>
      </c>
      <c r="CZ357" t="s">
        <v>370</v>
      </c>
      <c r="DA357" t="s">
        <v>370</v>
      </c>
      <c r="DB357" t="s">
        <v>370</v>
      </c>
      <c r="DC357" t="s">
        <v>370</v>
      </c>
      <c r="DD357" t="s">
        <v>370</v>
      </c>
      <c r="DE357" t="s">
        <v>370</v>
      </c>
      <c r="DF357" t="s">
        <v>370</v>
      </c>
      <c r="DG357" t="s">
        <v>370</v>
      </c>
      <c r="DH357" t="s">
        <v>370</v>
      </c>
      <c r="DI357" t="s">
        <v>370</v>
      </c>
      <c r="DJ357" t="s">
        <v>370</v>
      </c>
      <c r="DK357" t="s">
        <v>370</v>
      </c>
      <c r="DL357" t="s">
        <v>370</v>
      </c>
      <c r="DM357" t="s">
        <v>370</v>
      </c>
      <c r="DN357" t="s">
        <v>370</v>
      </c>
      <c r="DO357" t="s">
        <v>370</v>
      </c>
      <c r="DP357" t="s">
        <v>370</v>
      </c>
      <c r="DQ357" t="s">
        <v>370</v>
      </c>
      <c r="DR357" t="s">
        <v>370</v>
      </c>
      <c r="DS357" t="s">
        <v>370</v>
      </c>
      <c r="DT357" t="s">
        <v>370</v>
      </c>
      <c r="DU357" t="s">
        <v>370</v>
      </c>
      <c r="DV357" t="s">
        <v>370</v>
      </c>
      <c r="DW357" t="s">
        <v>370</v>
      </c>
      <c r="DX357" t="s">
        <v>370</v>
      </c>
      <c r="DY357" t="s">
        <v>370</v>
      </c>
      <c r="DZ357" t="s">
        <v>370</v>
      </c>
      <c r="EA357" t="s">
        <v>370</v>
      </c>
      <c r="EB357" t="s">
        <v>370</v>
      </c>
      <c r="EC357" t="s">
        <v>370</v>
      </c>
      <c r="ED357" t="s">
        <v>370</v>
      </c>
      <c r="EE357" t="s">
        <v>370</v>
      </c>
      <c r="EF357" t="s">
        <v>370</v>
      </c>
      <c r="EG357" t="s">
        <v>370</v>
      </c>
      <c r="EH357" t="s">
        <v>370</v>
      </c>
      <c r="EI357" t="s">
        <v>370</v>
      </c>
      <c r="EJ357" t="s">
        <v>370</v>
      </c>
      <c r="EK357" t="s">
        <v>370</v>
      </c>
      <c r="EL357" t="s">
        <v>370</v>
      </c>
      <c r="EM357" t="s">
        <v>370</v>
      </c>
    </row>
    <row r="358" spans="1:143" x14ac:dyDescent="0.25">
      <c r="A358" t="s">
        <v>1023</v>
      </c>
      <c r="B358">
        <v>2021</v>
      </c>
      <c r="C358" t="s">
        <v>119</v>
      </c>
      <c r="D358" t="s">
        <v>115</v>
      </c>
      <c r="E358" t="s">
        <v>1261</v>
      </c>
      <c r="F358" t="s">
        <v>116</v>
      </c>
      <c r="G358" t="s">
        <v>1262</v>
      </c>
      <c r="H358" t="s">
        <v>117</v>
      </c>
      <c r="I358" s="34" t="s">
        <v>118</v>
      </c>
      <c r="J358" s="2">
        <v>1</v>
      </c>
      <c r="K358">
        <v>325510</v>
      </c>
      <c r="L358" s="32" t="s">
        <v>120</v>
      </c>
      <c r="M358" s="32" t="s">
        <v>1018</v>
      </c>
      <c r="N358">
        <v>42.552405</v>
      </c>
      <c r="O358">
        <v>-71.869697000000002</v>
      </c>
      <c r="P358" s="9">
        <v>110000308890</v>
      </c>
      <c r="Q358" s="9">
        <v>1321220480901</v>
      </c>
      <c r="R358" t="s">
        <v>1019</v>
      </c>
      <c r="S358" t="s">
        <v>1020</v>
      </c>
      <c r="T358" s="34">
        <v>4</v>
      </c>
      <c r="U358" s="2" t="s">
        <v>1032</v>
      </c>
      <c r="V358">
        <v>34</v>
      </c>
      <c r="W358">
        <v>34</v>
      </c>
      <c r="Y358">
        <v>86</v>
      </c>
      <c r="Z358">
        <v>120</v>
      </c>
      <c r="AA358" t="s">
        <v>1021</v>
      </c>
      <c r="AB358" s="32" t="s">
        <v>1027</v>
      </c>
      <c r="AD358" s="33" t="s">
        <v>114</v>
      </c>
      <c r="AJ358" t="s">
        <v>1018</v>
      </c>
      <c r="AK358" t="s">
        <v>1018</v>
      </c>
      <c r="AL358" t="s">
        <v>1018</v>
      </c>
      <c r="AM358" t="s">
        <v>1018</v>
      </c>
      <c r="AN358" t="s">
        <v>1018</v>
      </c>
      <c r="AO358" t="s">
        <v>1018</v>
      </c>
      <c r="AP358" t="s">
        <v>1028</v>
      </c>
      <c r="AQ358" t="s">
        <v>1018</v>
      </c>
      <c r="AR358" t="s">
        <v>1028</v>
      </c>
      <c r="AS358" t="s">
        <v>1018</v>
      </c>
      <c r="AT358" t="s">
        <v>1018</v>
      </c>
      <c r="AU358" t="s">
        <v>1018</v>
      </c>
      <c r="AV358" t="s">
        <v>1018</v>
      </c>
      <c r="AW358" t="s">
        <v>1018</v>
      </c>
      <c r="AX358" t="s">
        <v>1018</v>
      </c>
      <c r="AY358" t="s">
        <v>1018</v>
      </c>
      <c r="AZ358" t="s">
        <v>1018</v>
      </c>
      <c r="BA358" t="s">
        <v>1018</v>
      </c>
      <c r="BB358" t="s">
        <v>1018</v>
      </c>
      <c r="BC358" t="s">
        <v>1018</v>
      </c>
      <c r="BD358" t="s">
        <v>1018</v>
      </c>
      <c r="BE358" t="s">
        <v>1018</v>
      </c>
      <c r="BF358" t="s">
        <v>1018</v>
      </c>
      <c r="BG358" t="s">
        <v>1018</v>
      </c>
      <c r="BH358" t="s">
        <v>1018</v>
      </c>
      <c r="BI358" t="s">
        <v>1018</v>
      </c>
      <c r="BJ358" t="s">
        <v>1018</v>
      </c>
      <c r="BK358" t="s">
        <v>1018</v>
      </c>
      <c r="BL358" t="s">
        <v>1018</v>
      </c>
      <c r="BM358" t="s">
        <v>1018</v>
      </c>
      <c r="BN358" t="s">
        <v>1018</v>
      </c>
      <c r="BO358" t="s">
        <v>1018</v>
      </c>
      <c r="BP358" t="s">
        <v>1018</v>
      </c>
      <c r="BQ358" t="s">
        <v>1018</v>
      </c>
      <c r="BR358" t="s">
        <v>1018</v>
      </c>
      <c r="BS358" t="s">
        <v>1018</v>
      </c>
      <c r="BT358" t="s">
        <v>1018</v>
      </c>
      <c r="BU358" t="s">
        <v>1018</v>
      </c>
      <c r="BV358" t="s">
        <v>1018</v>
      </c>
      <c r="BW358" t="s">
        <v>1018</v>
      </c>
      <c r="BX358" t="s">
        <v>1018</v>
      </c>
      <c r="BY358" t="s">
        <v>1018</v>
      </c>
      <c r="BZ358" t="s">
        <v>1018</v>
      </c>
      <c r="CA358" t="s">
        <v>1018</v>
      </c>
      <c r="CB358" t="s">
        <v>1018</v>
      </c>
      <c r="CC358" t="s">
        <v>1018</v>
      </c>
      <c r="CD358" t="s">
        <v>1018</v>
      </c>
      <c r="CE358" t="s">
        <v>1018</v>
      </c>
      <c r="CF358" t="s">
        <v>1018</v>
      </c>
      <c r="CG358" t="s">
        <v>1018</v>
      </c>
      <c r="CH358" t="s">
        <v>1018</v>
      </c>
      <c r="CI358" t="s">
        <v>1018</v>
      </c>
      <c r="CJ358" t="s">
        <v>1018</v>
      </c>
      <c r="CK358" t="s">
        <v>1018</v>
      </c>
      <c r="CL358" t="s">
        <v>370</v>
      </c>
      <c r="CM358" t="s">
        <v>370</v>
      </c>
      <c r="CN358" t="s">
        <v>370</v>
      </c>
      <c r="CO358" t="s">
        <v>370</v>
      </c>
      <c r="CP358" t="s">
        <v>370</v>
      </c>
      <c r="CQ358" t="s">
        <v>370</v>
      </c>
      <c r="CR358" t="s">
        <v>1029</v>
      </c>
      <c r="CS358" t="s">
        <v>370</v>
      </c>
      <c r="CT358" t="s">
        <v>1030</v>
      </c>
      <c r="CU358" t="s">
        <v>370</v>
      </c>
      <c r="CV358" t="s">
        <v>370</v>
      </c>
      <c r="CW358" t="s">
        <v>370</v>
      </c>
      <c r="CX358" t="s">
        <v>370</v>
      </c>
      <c r="CY358" t="s">
        <v>370</v>
      </c>
      <c r="CZ358" t="s">
        <v>370</v>
      </c>
      <c r="DA358" t="s">
        <v>370</v>
      </c>
      <c r="DB358" t="s">
        <v>370</v>
      </c>
      <c r="DC358" t="s">
        <v>370</v>
      </c>
      <c r="DD358" t="s">
        <v>370</v>
      </c>
      <c r="DE358" t="s">
        <v>370</v>
      </c>
      <c r="DF358" t="s">
        <v>370</v>
      </c>
      <c r="DG358" t="s">
        <v>370</v>
      </c>
      <c r="DH358" t="s">
        <v>370</v>
      </c>
      <c r="DI358" t="s">
        <v>370</v>
      </c>
      <c r="DJ358" t="s">
        <v>370</v>
      </c>
      <c r="DK358" t="s">
        <v>370</v>
      </c>
      <c r="DL358" t="s">
        <v>370</v>
      </c>
      <c r="DM358" t="s">
        <v>370</v>
      </c>
      <c r="DN358" t="s">
        <v>370</v>
      </c>
      <c r="DO358" t="s">
        <v>370</v>
      </c>
      <c r="DP358" t="s">
        <v>370</v>
      </c>
      <c r="DQ358" t="s">
        <v>370</v>
      </c>
      <c r="DR358" t="s">
        <v>370</v>
      </c>
      <c r="DS358" t="s">
        <v>370</v>
      </c>
      <c r="DT358" t="s">
        <v>370</v>
      </c>
      <c r="DU358" t="s">
        <v>370</v>
      </c>
      <c r="DV358" t="s">
        <v>370</v>
      </c>
      <c r="DW358" t="s">
        <v>370</v>
      </c>
      <c r="DX358" t="s">
        <v>370</v>
      </c>
      <c r="DY358" t="s">
        <v>370</v>
      </c>
      <c r="DZ358" t="s">
        <v>370</v>
      </c>
      <c r="EA358" t="s">
        <v>370</v>
      </c>
      <c r="EB358" t="s">
        <v>370</v>
      </c>
      <c r="EC358" t="s">
        <v>370</v>
      </c>
      <c r="ED358" t="s">
        <v>370</v>
      </c>
      <c r="EE358" t="s">
        <v>370</v>
      </c>
      <c r="EF358" t="s">
        <v>370</v>
      </c>
      <c r="EG358" t="s">
        <v>370</v>
      </c>
      <c r="EH358" t="s">
        <v>370</v>
      </c>
      <c r="EI358" t="s">
        <v>370</v>
      </c>
      <c r="EJ358" t="s">
        <v>370</v>
      </c>
      <c r="EK358" t="s">
        <v>370</v>
      </c>
      <c r="EL358" t="s">
        <v>370</v>
      </c>
      <c r="EM358" t="s">
        <v>370</v>
      </c>
    </row>
    <row r="359" spans="1:143" ht="30" x14ac:dyDescent="0.25">
      <c r="A359" t="s">
        <v>1023</v>
      </c>
      <c r="B359">
        <v>2021</v>
      </c>
      <c r="C359" t="s">
        <v>212</v>
      </c>
      <c r="D359" t="s">
        <v>209</v>
      </c>
      <c r="E359" t="s">
        <v>1045</v>
      </c>
      <c r="F359" t="s">
        <v>210</v>
      </c>
      <c r="G359" t="s">
        <v>1046</v>
      </c>
      <c r="H359" t="s">
        <v>211</v>
      </c>
      <c r="I359">
        <v>53527</v>
      </c>
      <c r="J359" s="2">
        <v>5</v>
      </c>
      <c r="K359">
        <v>325199</v>
      </c>
      <c r="L359" s="32" t="s">
        <v>68</v>
      </c>
      <c r="M359" s="32" t="s">
        <v>1018</v>
      </c>
      <c r="N359">
        <v>43.076667</v>
      </c>
      <c r="O359">
        <v>-89.202222000000006</v>
      </c>
      <c r="P359" s="9">
        <v>110000419609</v>
      </c>
      <c r="Q359" s="9">
        <v>1321220493492</v>
      </c>
      <c r="R359" t="s">
        <v>1019</v>
      </c>
      <c r="S359" t="s">
        <v>1020</v>
      </c>
      <c r="T359" s="34">
        <v>5</v>
      </c>
      <c r="U359" s="2" t="s">
        <v>1037</v>
      </c>
      <c r="V359">
        <v>42.67</v>
      </c>
      <c r="W359">
        <v>42.67</v>
      </c>
      <c r="Y359">
        <v>25.85</v>
      </c>
      <c r="Z359">
        <v>68.52</v>
      </c>
      <c r="AA359" t="s">
        <v>1021</v>
      </c>
      <c r="AB359" s="32" t="s">
        <v>1027</v>
      </c>
      <c r="AD359" s="33" t="s">
        <v>114</v>
      </c>
      <c r="AJ359" t="s">
        <v>1018</v>
      </c>
      <c r="AK359" t="s">
        <v>1018</v>
      </c>
      <c r="AL359" t="s">
        <v>1018</v>
      </c>
      <c r="AM359" t="s">
        <v>1018</v>
      </c>
      <c r="AN359" t="s">
        <v>1018</v>
      </c>
      <c r="AO359" t="s">
        <v>1018</v>
      </c>
      <c r="AP359" t="s">
        <v>1028</v>
      </c>
      <c r="AQ359" t="s">
        <v>1018</v>
      </c>
      <c r="AR359" t="s">
        <v>1028</v>
      </c>
      <c r="AS359" t="s">
        <v>1018</v>
      </c>
      <c r="AT359" t="s">
        <v>1018</v>
      </c>
      <c r="AU359" t="s">
        <v>1018</v>
      </c>
      <c r="AV359" t="s">
        <v>1018</v>
      </c>
      <c r="AW359" t="s">
        <v>1018</v>
      </c>
      <c r="AX359" t="s">
        <v>1018</v>
      </c>
      <c r="AY359" t="s">
        <v>1018</v>
      </c>
      <c r="AZ359" t="s">
        <v>1018</v>
      </c>
      <c r="BA359" t="s">
        <v>1018</v>
      </c>
      <c r="BB359" t="s">
        <v>1018</v>
      </c>
      <c r="BC359" t="s">
        <v>1018</v>
      </c>
      <c r="BD359" t="s">
        <v>1018</v>
      </c>
      <c r="BE359" t="s">
        <v>1018</v>
      </c>
      <c r="BF359" t="s">
        <v>1018</v>
      </c>
      <c r="BG359" t="s">
        <v>1018</v>
      </c>
      <c r="BH359" t="s">
        <v>1018</v>
      </c>
      <c r="BI359" t="s">
        <v>1018</v>
      </c>
      <c r="BJ359" t="s">
        <v>1018</v>
      </c>
      <c r="BK359" t="s">
        <v>1018</v>
      </c>
      <c r="BL359" t="s">
        <v>1018</v>
      </c>
      <c r="BM359" t="s">
        <v>1018</v>
      </c>
      <c r="BN359" t="s">
        <v>1018</v>
      </c>
      <c r="BO359" t="s">
        <v>1018</v>
      </c>
      <c r="BP359" t="s">
        <v>1018</v>
      </c>
      <c r="BQ359" t="s">
        <v>1018</v>
      </c>
      <c r="BR359" t="s">
        <v>1018</v>
      </c>
      <c r="BS359" t="s">
        <v>1018</v>
      </c>
      <c r="BT359" t="s">
        <v>1018</v>
      </c>
      <c r="BU359" t="s">
        <v>1018</v>
      </c>
      <c r="BV359" t="s">
        <v>1018</v>
      </c>
      <c r="BW359" t="s">
        <v>1018</v>
      </c>
      <c r="BX359" t="s">
        <v>1018</v>
      </c>
      <c r="BY359" t="s">
        <v>1018</v>
      </c>
      <c r="BZ359" t="s">
        <v>1018</v>
      </c>
      <c r="CA359" t="s">
        <v>1018</v>
      </c>
      <c r="CB359" t="s">
        <v>1018</v>
      </c>
      <c r="CC359" t="s">
        <v>1018</v>
      </c>
      <c r="CD359" t="s">
        <v>1018</v>
      </c>
      <c r="CE359" t="s">
        <v>1018</v>
      </c>
      <c r="CF359" t="s">
        <v>1018</v>
      </c>
      <c r="CG359" t="s">
        <v>1018</v>
      </c>
      <c r="CH359" t="s">
        <v>1018</v>
      </c>
      <c r="CI359" t="s">
        <v>1018</v>
      </c>
      <c r="CJ359" t="s">
        <v>1018</v>
      </c>
      <c r="CK359" t="s">
        <v>1018</v>
      </c>
      <c r="CL359" t="s">
        <v>370</v>
      </c>
      <c r="CM359" t="s">
        <v>370</v>
      </c>
      <c r="CN359" t="s">
        <v>370</v>
      </c>
      <c r="CO359" t="s">
        <v>370</v>
      </c>
      <c r="CP359" t="s">
        <v>370</v>
      </c>
      <c r="CQ359" t="s">
        <v>370</v>
      </c>
      <c r="CR359" t="s">
        <v>1029</v>
      </c>
      <c r="CS359" t="s">
        <v>370</v>
      </c>
      <c r="CT359" t="s">
        <v>1030</v>
      </c>
      <c r="CU359" t="s">
        <v>370</v>
      </c>
      <c r="CV359" t="s">
        <v>370</v>
      </c>
      <c r="CW359" t="s">
        <v>370</v>
      </c>
      <c r="CX359" t="s">
        <v>370</v>
      </c>
      <c r="CY359" t="s">
        <v>370</v>
      </c>
      <c r="CZ359" t="s">
        <v>370</v>
      </c>
      <c r="DA359" t="s">
        <v>370</v>
      </c>
      <c r="DB359" t="s">
        <v>370</v>
      </c>
      <c r="DC359" t="s">
        <v>370</v>
      </c>
      <c r="DD359" t="s">
        <v>370</v>
      </c>
      <c r="DE359" t="s">
        <v>370</v>
      </c>
      <c r="DF359" t="s">
        <v>370</v>
      </c>
      <c r="DG359" t="s">
        <v>370</v>
      </c>
      <c r="DH359" t="s">
        <v>370</v>
      </c>
      <c r="DI359" t="s">
        <v>370</v>
      </c>
      <c r="DJ359" t="s">
        <v>370</v>
      </c>
      <c r="DK359" t="s">
        <v>370</v>
      </c>
      <c r="DL359" t="s">
        <v>370</v>
      </c>
      <c r="DM359" t="s">
        <v>370</v>
      </c>
      <c r="DN359" t="s">
        <v>370</v>
      </c>
      <c r="DO359" t="s">
        <v>370</v>
      </c>
      <c r="DP359" t="s">
        <v>370</v>
      </c>
      <c r="DQ359" t="s">
        <v>370</v>
      </c>
      <c r="DR359" t="s">
        <v>370</v>
      </c>
      <c r="DS359" t="s">
        <v>370</v>
      </c>
      <c r="DT359" t="s">
        <v>370</v>
      </c>
      <c r="DU359" t="s">
        <v>370</v>
      </c>
      <c r="DV359" t="s">
        <v>370</v>
      </c>
      <c r="DW359" t="s">
        <v>370</v>
      </c>
      <c r="DX359" t="s">
        <v>370</v>
      </c>
      <c r="DY359" t="s">
        <v>370</v>
      </c>
      <c r="DZ359" t="s">
        <v>370</v>
      </c>
      <c r="EA359" t="s">
        <v>370</v>
      </c>
      <c r="EB359" t="s">
        <v>370</v>
      </c>
      <c r="EC359" t="s">
        <v>370</v>
      </c>
      <c r="ED359" t="s">
        <v>370</v>
      </c>
      <c r="EE359" t="s">
        <v>370</v>
      </c>
      <c r="EF359" t="s">
        <v>370</v>
      </c>
      <c r="EG359" t="s">
        <v>370</v>
      </c>
      <c r="EH359" t="s">
        <v>370</v>
      </c>
      <c r="EI359" t="s">
        <v>370</v>
      </c>
      <c r="EJ359" t="s">
        <v>370</v>
      </c>
      <c r="EK359" t="s">
        <v>370</v>
      </c>
      <c r="EL359" t="s">
        <v>370</v>
      </c>
      <c r="EM359" t="s">
        <v>370</v>
      </c>
    </row>
    <row r="360" spans="1:143" x14ac:dyDescent="0.25">
      <c r="A360" t="s">
        <v>1023</v>
      </c>
      <c r="B360">
        <v>2021</v>
      </c>
      <c r="C360" t="s">
        <v>547</v>
      </c>
      <c r="D360" t="s">
        <v>481</v>
      </c>
      <c r="E360" t="s">
        <v>1083</v>
      </c>
      <c r="F360" t="s">
        <v>546</v>
      </c>
      <c r="G360" t="s">
        <v>1084</v>
      </c>
      <c r="H360" t="s">
        <v>44</v>
      </c>
      <c r="I360">
        <v>62205</v>
      </c>
      <c r="J360" s="2">
        <v>5</v>
      </c>
      <c r="K360">
        <v>325211</v>
      </c>
      <c r="L360" s="32" t="s">
        <v>259</v>
      </c>
      <c r="M360" s="32" t="s">
        <v>1018</v>
      </c>
      <c r="N360">
        <v>38.601691000000002</v>
      </c>
      <c r="O360">
        <v>-90.132660999999999</v>
      </c>
      <c r="P360" s="9">
        <v>110000497542</v>
      </c>
      <c r="Q360" s="9">
        <v>1321220495218</v>
      </c>
      <c r="R360" t="s">
        <v>1019</v>
      </c>
      <c r="S360" t="s">
        <v>1020</v>
      </c>
      <c r="T360" s="34">
        <v>5</v>
      </c>
      <c r="U360" s="2" t="s">
        <v>1037</v>
      </c>
      <c r="V360" t="s">
        <v>366</v>
      </c>
      <c r="W360">
        <v>5</v>
      </c>
      <c r="Y360">
        <v>5</v>
      </c>
      <c r="Z360">
        <v>10</v>
      </c>
      <c r="AA360" t="s">
        <v>1021</v>
      </c>
      <c r="AB360" s="32" t="s">
        <v>1027</v>
      </c>
      <c r="AD360" s="33" t="s">
        <v>426</v>
      </c>
      <c r="AJ360" t="s">
        <v>1018</v>
      </c>
      <c r="AK360" t="s">
        <v>1018</v>
      </c>
      <c r="AL360" t="s">
        <v>1018</v>
      </c>
      <c r="AM360" t="s">
        <v>1018</v>
      </c>
      <c r="AN360" t="s">
        <v>1018</v>
      </c>
      <c r="AO360" t="s">
        <v>1018</v>
      </c>
      <c r="AP360" t="s">
        <v>1028</v>
      </c>
      <c r="AQ360" t="s">
        <v>1018</v>
      </c>
      <c r="AR360" t="s">
        <v>1028</v>
      </c>
      <c r="AS360" t="s">
        <v>1018</v>
      </c>
      <c r="AT360" t="s">
        <v>1018</v>
      </c>
      <c r="AU360" t="s">
        <v>1018</v>
      </c>
      <c r="AV360" t="s">
        <v>1018</v>
      </c>
      <c r="AW360" t="s">
        <v>1018</v>
      </c>
      <c r="AX360" t="s">
        <v>1018</v>
      </c>
      <c r="AY360" t="s">
        <v>1018</v>
      </c>
      <c r="AZ360" t="s">
        <v>1018</v>
      </c>
      <c r="BA360" t="s">
        <v>1018</v>
      </c>
      <c r="BB360" t="s">
        <v>1018</v>
      </c>
      <c r="BC360" t="s">
        <v>1018</v>
      </c>
      <c r="BD360" t="s">
        <v>1018</v>
      </c>
      <c r="BE360" t="s">
        <v>1018</v>
      </c>
      <c r="BF360" t="s">
        <v>1018</v>
      </c>
      <c r="BG360" t="s">
        <v>1018</v>
      </c>
      <c r="BH360" t="s">
        <v>1018</v>
      </c>
      <c r="BI360" t="s">
        <v>1018</v>
      </c>
      <c r="BJ360" t="s">
        <v>1018</v>
      </c>
      <c r="BK360" t="s">
        <v>1018</v>
      </c>
      <c r="BL360" t="s">
        <v>1018</v>
      </c>
      <c r="BM360" t="s">
        <v>1018</v>
      </c>
      <c r="BN360" t="s">
        <v>1018</v>
      </c>
      <c r="BO360" t="s">
        <v>1018</v>
      </c>
      <c r="BP360" t="s">
        <v>1018</v>
      </c>
      <c r="BQ360" t="s">
        <v>1018</v>
      </c>
      <c r="BR360" t="s">
        <v>1018</v>
      </c>
      <c r="BS360" t="s">
        <v>1018</v>
      </c>
      <c r="BT360" t="s">
        <v>1018</v>
      </c>
      <c r="BU360" t="s">
        <v>1018</v>
      </c>
      <c r="BV360" t="s">
        <v>1018</v>
      </c>
      <c r="BW360" t="s">
        <v>1018</v>
      </c>
      <c r="BX360" t="s">
        <v>1018</v>
      </c>
      <c r="BY360" t="s">
        <v>1018</v>
      </c>
      <c r="BZ360" t="s">
        <v>1018</v>
      </c>
      <c r="CA360" t="s">
        <v>1018</v>
      </c>
      <c r="CB360" t="s">
        <v>1018</v>
      </c>
      <c r="CC360" t="s">
        <v>1018</v>
      </c>
      <c r="CD360" t="s">
        <v>1018</v>
      </c>
      <c r="CE360" t="s">
        <v>1018</v>
      </c>
      <c r="CF360" t="s">
        <v>1018</v>
      </c>
      <c r="CG360" t="s">
        <v>1018</v>
      </c>
      <c r="CH360" t="s">
        <v>1018</v>
      </c>
      <c r="CI360" t="s">
        <v>1018</v>
      </c>
      <c r="CJ360" t="s">
        <v>1018</v>
      </c>
      <c r="CK360" t="s">
        <v>1018</v>
      </c>
      <c r="CL360" t="s">
        <v>370</v>
      </c>
      <c r="CM360" t="s">
        <v>370</v>
      </c>
      <c r="CN360" t="s">
        <v>370</v>
      </c>
      <c r="CO360" t="s">
        <v>370</v>
      </c>
      <c r="CP360" t="s">
        <v>370</v>
      </c>
      <c r="CQ360" t="s">
        <v>370</v>
      </c>
      <c r="CR360" t="s">
        <v>1029</v>
      </c>
      <c r="CS360" t="s">
        <v>370</v>
      </c>
      <c r="CT360" t="s">
        <v>1030</v>
      </c>
      <c r="CU360" t="s">
        <v>370</v>
      </c>
      <c r="CV360" t="s">
        <v>370</v>
      </c>
      <c r="CW360" t="s">
        <v>370</v>
      </c>
      <c r="CX360" t="s">
        <v>370</v>
      </c>
      <c r="CY360" t="s">
        <v>370</v>
      </c>
      <c r="CZ360" t="s">
        <v>370</v>
      </c>
      <c r="DA360" t="s">
        <v>370</v>
      </c>
      <c r="DB360" t="s">
        <v>370</v>
      </c>
      <c r="DC360" t="s">
        <v>370</v>
      </c>
      <c r="DD360" t="s">
        <v>370</v>
      </c>
      <c r="DE360" t="s">
        <v>370</v>
      </c>
      <c r="DF360" t="s">
        <v>370</v>
      </c>
      <c r="DG360" t="s">
        <v>370</v>
      </c>
      <c r="DH360" t="s">
        <v>370</v>
      </c>
      <c r="DI360" t="s">
        <v>370</v>
      </c>
      <c r="DJ360" t="s">
        <v>370</v>
      </c>
      <c r="DK360" t="s">
        <v>370</v>
      </c>
      <c r="DL360" t="s">
        <v>370</v>
      </c>
      <c r="DM360" t="s">
        <v>370</v>
      </c>
      <c r="DN360" t="s">
        <v>370</v>
      </c>
      <c r="DO360" t="s">
        <v>370</v>
      </c>
      <c r="DP360" t="s">
        <v>370</v>
      </c>
      <c r="DQ360" t="s">
        <v>370</v>
      </c>
      <c r="DR360" t="s">
        <v>370</v>
      </c>
      <c r="DS360" t="s">
        <v>370</v>
      </c>
      <c r="DT360" t="s">
        <v>370</v>
      </c>
      <c r="DU360" t="s">
        <v>370</v>
      </c>
      <c r="DV360" t="s">
        <v>370</v>
      </c>
      <c r="DW360" t="s">
        <v>370</v>
      </c>
      <c r="DX360" t="s">
        <v>370</v>
      </c>
      <c r="DY360" t="s">
        <v>370</v>
      </c>
      <c r="DZ360" t="s">
        <v>370</v>
      </c>
      <c r="EA360" t="s">
        <v>370</v>
      </c>
      <c r="EB360" t="s">
        <v>370</v>
      </c>
      <c r="EC360" t="s">
        <v>370</v>
      </c>
      <c r="ED360" t="s">
        <v>370</v>
      </c>
      <c r="EE360" t="s">
        <v>370</v>
      </c>
      <c r="EF360" t="s">
        <v>370</v>
      </c>
      <c r="EG360" t="s">
        <v>370</v>
      </c>
      <c r="EH360" t="s">
        <v>370</v>
      </c>
      <c r="EI360" t="s">
        <v>370</v>
      </c>
      <c r="EJ360" t="s">
        <v>370</v>
      </c>
      <c r="EK360" t="s">
        <v>370</v>
      </c>
      <c r="EL360" t="s">
        <v>370</v>
      </c>
      <c r="EM360" t="s">
        <v>370</v>
      </c>
    </row>
    <row r="361" spans="1:143" ht="45" x14ac:dyDescent="0.25">
      <c r="A361" t="s">
        <v>1023</v>
      </c>
      <c r="B361">
        <v>2021</v>
      </c>
      <c r="C361" t="s">
        <v>618</v>
      </c>
      <c r="D361" t="s">
        <v>615</v>
      </c>
      <c r="E361" t="s">
        <v>1089</v>
      </c>
      <c r="F361" t="s">
        <v>616</v>
      </c>
      <c r="G361" t="s">
        <v>1090</v>
      </c>
      <c r="H361" t="s">
        <v>391</v>
      </c>
      <c r="I361" s="34" t="s">
        <v>617</v>
      </c>
      <c r="J361" s="2">
        <v>1</v>
      </c>
      <c r="K361">
        <v>325211</v>
      </c>
      <c r="L361" s="32" t="s">
        <v>259</v>
      </c>
      <c r="M361" s="32" t="s">
        <v>1018</v>
      </c>
      <c r="N361">
        <v>41.435000000000002</v>
      </c>
      <c r="O361">
        <v>-72.836388999999997</v>
      </c>
      <c r="P361" s="9">
        <v>110050813978</v>
      </c>
      <c r="Q361" s="9">
        <v>1321220497147</v>
      </c>
      <c r="R361" t="s">
        <v>1019</v>
      </c>
      <c r="S361" t="s">
        <v>1020</v>
      </c>
      <c r="T361" s="34">
        <v>5</v>
      </c>
      <c r="U361" s="2" t="s">
        <v>1037</v>
      </c>
      <c r="V361">
        <v>0</v>
      </c>
      <c r="W361">
        <v>0</v>
      </c>
      <c r="Y361">
        <v>0</v>
      </c>
      <c r="Z361">
        <v>0</v>
      </c>
      <c r="AA361" t="s">
        <v>1021</v>
      </c>
      <c r="AB361" s="32" t="s">
        <v>1091</v>
      </c>
      <c r="AD361" s="33" t="s">
        <v>426</v>
      </c>
      <c r="AJ361" t="s">
        <v>1018</v>
      </c>
      <c r="AK361" t="s">
        <v>1028</v>
      </c>
      <c r="AL361" t="s">
        <v>1028</v>
      </c>
      <c r="AM361" t="s">
        <v>1018</v>
      </c>
      <c r="AN361" t="s">
        <v>1018</v>
      </c>
      <c r="AO361" t="s">
        <v>1018</v>
      </c>
      <c r="AP361" t="s">
        <v>1028</v>
      </c>
      <c r="AQ361" t="s">
        <v>1018</v>
      </c>
      <c r="AR361" t="s">
        <v>1028</v>
      </c>
      <c r="AS361" t="s">
        <v>1018</v>
      </c>
      <c r="AT361" t="s">
        <v>1018</v>
      </c>
      <c r="AU361" t="s">
        <v>1018</v>
      </c>
      <c r="AV361" t="s">
        <v>1018</v>
      </c>
      <c r="AW361" t="s">
        <v>1018</v>
      </c>
      <c r="AX361" t="s">
        <v>1018</v>
      </c>
      <c r="AY361" t="s">
        <v>1018</v>
      </c>
      <c r="AZ361" t="s">
        <v>1018</v>
      </c>
      <c r="BA361" t="s">
        <v>1018</v>
      </c>
      <c r="BB361" t="s">
        <v>1018</v>
      </c>
      <c r="BC361" t="s">
        <v>1018</v>
      </c>
      <c r="BD361" t="s">
        <v>1018</v>
      </c>
      <c r="BE361" t="s">
        <v>1018</v>
      </c>
      <c r="BF361" t="s">
        <v>1018</v>
      </c>
      <c r="BG361" t="s">
        <v>1018</v>
      </c>
      <c r="BH361" t="s">
        <v>1018</v>
      </c>
      <c r="BI361" t="s">
        <v>1018</v>
      </c>
      <c r="BJ361" t="s">
        <v>1018</v>
      </c>
      <c r="BK361" t="s">
        <v>1018</v>
      </c>
      <c r="BL361" t="s">
        <v>1018</v>
      </c>
      <c r="BM361" t="s">
        <v>1018</v>
      </c>
      <c r="BN361" t="s">
        <v>1018</v>
      </c>
      <c r="BO361" t="s">
        <v>1018</v>
      </c>
      <c r="BP361" t="s">
        <v>1018</v>
      </c>
      <c r="BQ361" t="s">
        <v>1018</v>
      </c>
      <c r="BR361" t="s">
        <v>1018</v>
      </c>
      <c r="BS361" t="s">
        <v>1018</v>
      </c>
      <c r="BT361" t="s">
        <v>1018</v>
      </c>
      <c r="BU361" t="s">
        <v>1018</v>
      </c>
      <c r="BV361" t="s">
        <v>1018</v>
      </c>
      <c r="BW361" t="s">
        <v>1018</v>
      </c>
      <c r="BX361" t="s">
        <v>1018</v>
      </c>
      <c r="BY361" t="s">
        <v>1018</v>
      </c>
      <c r="BZ361" t="s">
        <v>1018</v>
      </c>
      <c r="CA361" t="s">
        <v>1018</v>
      </c>
      <c r="CB361" t="s">
        <v>1018</v>
      </c>
      <c r="CC361" t="s">
        <v>1018</v>
      </c>
      <c r="CD361" t="s">
        <v>1018</v>
      </c>
      <c r="CE361" t="s">
        <v>1018</v>
      </c>
      <c r="CF361" t="s">
        <v>1018</v>
      </c>
      <c r="CG361" t="s">
        <v>1018</v>
      </c>
      <c r="CH361" t="s">
        <v>1018</v>
      </c>
      <c r="CI361" t="s">
        <v>1018</v>
      </c>
      <c r="CJ361" t="s">
        <v>1018</v>
      </c>
      <c r="CK361" t="s">
        <v>1018</v>
      </c>
      <c r="CL361" t="s">
        <v>370</v>
      </c>
      <c r="CM361" t="s">
        <v>1092</v>
      </c>
      <c r="CN361" t="s">
        <v>1093</v>
      </c>
      <c r="CO361" t="s">
        <v>370</v>
      </c>
      <c r="CP361" t="s">
        <v>370</v>
      </c>
      <c r="CQ361" t="s">
        <v>370</v>
      </c>
      <c r="CR361" t="s">
        <v>1029</v>
      </c>
      <c r="CS361" t="s">
        <v>370</v>
      </c>
      <c r="CT361" t="s">
        <v>1030</v>
      </c>
      <c r="CU361" t="s">
        <v>370</v>
      </c>
      <c r="CV361" t="s">
        <v>370</v>
      </c>
      <c r="CW361" t="s">
        <v>370</v>
      </c>
      <c r="CX361" t="s">
        <v>370</v>
      </c>
      <c r="CY361" t="s">
        <v>370</v>
      </c>
      <c r="CZ361" t="s">
        <v>370</v>
      </c>
      <c r="DA361" t="s">
        <v>370</v>
      </c>
      <c r="DB361" t="s">
        <v>370</v>
      </c>
      <c r="DC361" t="s">
        <v>370</v>
      </c>
      <c r="DD361" t="s">
        <v>370</v>
      </c>
      <c r="DE361" t="s">
        <v>370</v>
      </c>
      <c r="DF361" t="s">
        <v>370</v>
      </c>
      <c r="DG361" t="s">
        <v>370</v>
      </c>
      <c r="DH361" t="s">
        <v>370</v>
      </c>
      <c r="DI361" t="s">
        <v>370</v>
      </c>
      <c r="DJ361" t="s">
        <v>370</v>
      </c>
      <c r="DK361" t="s">
        <v>370</v>
      </c>
      <c r="DL361" t="s">
        <v>370</v>
      </c>
      <c r="DM361" t="s">
        <v>370</v>
      </c>
      <c r="DN361" t="s">
        <v>370</v>
      </c>
      <c r="DO361" t="s">
        <v>370</v>
      </c>
      <c r="DP361" t="s">
        <v>370</v>
      </c>
      <c r="DQ361" t="s">
        <v>370</v>
      </c>
      <c r="DR361" t="s">
        <v>370</v>
      </c>
      <c r="DS361" t="s">
        <v>370</v>
      </c>
      <c r="DT361" t="s">
        <v>370</v>
      </c>
      <c r="DU361" t="s">
        <v>370</v>
      </c>
      <c r="DV361" t="s">
        <v>370</v>
      </c>
      <c r="DW361" t="s">
        <v>370</v>
      </c>
      <c r="DX361" t="s">
        <v>370</v>
      </c>
      <c r="DY361" t="s">
        <v>370</v>
      </c>
      <c r="DZ361" t="s">
        <v>370</v>
      </c>
      <c r="EA361" t="s">
        <v>370</v>
      </c>
      <c r="EB361" t="s">
        <v>370</v>
      </c>
      <c r="EC361" t="s">
        <v>370</v>
      </c>
      <c r="ED361" t="s">
        <v>370</v>
      </c>
      <c r="EE361" t="s">
        <v>370</v>
      </c>
      <c r="EF361" t="s">
        <v>370</v>
      </c>
      <c r="EG361" t="s">
        <v>370</v>
      </c>
      <c r="EH361" t="s">
        <v>370</v>
      </c>
      <c r="EI361" t="s">
        <v>370</v>
      </c>
      <c r="EJ361" t="s">
        <v>370</v>
      </c>
      <c r="EK361" t="s">
        <v>370</v>
      </c>
      <c r="EL361" t="s">
        <v>370</v>
      </c>
      <c r="EM361" t="s">
        <v>370</v>
      </c>
    </row>
    <row r="362" spans="1:143" x14ac:dyDescent="0.25">
      <c r="A362" t="s">
        <v>1023</v>
      </c>
      <c r="B362">
        <v>2021</v>
      </c>
      <c r="C362" t="s">
        <v>133</v>
      </c>
      <c r="D362" t="s">
        <v>131</v>
      </c>
      <c r="E362" t="s">
        <v>1177</v>
      </c>
      <c r="F362" t="s">
        <v>132</v>
      </c>
      <c r="G362" t="s">
        <v>327</v>
      </c>
      <c r="H362" t="s">
        <v>125</v>
      </c>
      <c r="I362">
        <v>19486</v>
      </c>
      <c r="J362" s="2">
        <v>3</v>
      </c>
      <c r="K362">
        <v>325130</v>
      </c>
      <c r="L362" s="32" t="s">
        <v>83</v>
      </c>
      <c r="M362" s="32" t="s">
        <v>1018</v>
      </c>
      <c r="N362">
        <v>40.206328999999997</v>
      </c>
      <c r="O362">
        <v>-75.296104</v>
      </c>
      <c r="P362" s="9">
        <v>110000338019</v>
      </c>
      <c r="Q362" s="9">
        <v>1321220498214</v>
      </c>
      <c r="R362" t="s">
        <v>1019</v>
      </c>
      <c r="S362" t="s">
        <v>1020</v>
      </c>
      <c r="T362" s="34">
        <v>4</v>
      </c>
      <c r="U362" s="2" t="s">
        <v>1032</v>
      </c>
      <c r="V362" t="s">
        <v>366</v>
      </c>
      <c r="W362">
        <v>0</v>
      </c>
      <c r="Y362">
        <v>0</v>
      </c>
      <c r="Z362">
        <v>0</v>
      </c>
      <c r="AA362" t="s">
        <v>1021</v>
      </c>
      <c r="AB362" s="32" t="s">
        <v>1027</v>
      </c>
      <c r="AD362" s="33" t="s">
        <v>114</v>
      </c>
      <c r="AJ362" t="s">
        <v>1018</v>
      </c>
      <c r="AK362" t="s">
        <v>1018</v>
      </c>
      <c r="AL362" t="s">
        <v>1018</v>
      </c>
      <c r="AM362" t="s">
        <v>1018</v>
      </c>
      <c r="AN362" t="s">
        <v>1018</v>
      </c>
      <c r="AO362" t="s">
        <v>1018</v>
      </c>
      <c r="AP362" t="s">
        <v>1028</v>
      </c>
      <c r="AQ362" t="s">
        <v>1018</v>
      </c>
      <c r="AR362" t="s">
        <v>1028</v>
      </c>
      <c r="AS362" t="s">
        <v>1018</v>
      </c>
      <c r="AT362" t="s">
        <v>1018</v>
      </c>
      <c r="AU362" t="s">
        <v>1018</v>
      </c>
      <c r="AV362" t="s">
        <v>1018</v>
      </c>
      <c r="AW362" t="s">
        <v>1018</v>
      </c>
      <c r="AX362" t="s">
        <v>1018</v>
      </c>
      <c r="AY362" t="s">
        <v>1018</v>
      </c>
      <c r="AZ362" t="s">
        <v>1018</v>
      </c>
      <c r="BA362" t="s">
        <v>1018</v>
      </c>
      <c r="BB362" t="s">
        <v>1018</v>
      </c>
      <c r="BC362" t="s">
        <v>1018</v>
      </c>
      <c r="BD362" t="s">
        <v>1018</v>
      </c>
      <c r="BE362" t="s">
        <v>1018</v>
      </c>
      <c r="BF362" t="s">
        <v>1018</v>
      </c>
      <c r="BG362" t="s">
        <v>1018</v>
      </c>
      <c r="BH362" t="s">
        <v>1018</v>
      </c>
      <c r="BI362" t="s">
        <v>1018</v>
      </c>
      <c r="BJ362" t="s">
        <v>1018</v>
      </c>
      <c r="BK362" t="s">
        <v>1018</v>
      </c>
      <c r="BL362" t="s">
        <v>1018</v>
      </c>
      <c r="BM362" t="s">
        <v>1018</v>
      </c>
      <c r="BN362" t="s">
        <v>1018</v>
      </c>
      <c r="BO362" t="s">
        <v>1018</v>
      </c>
      <c r="BP362" t="s">
        <v>1018</v>
      </c>
      <c r="BQ362" t="s">
        <v>1018</v>
      </c>
      <c r="BR362" t="s">
        <v>1018</v>
      </c>
      <c r="BS362" t="s">
        <v>1018</v>
      </c>
      <c r="BT362" t="s">
        <v>1018</v>
      </c>
      <c r="BU362" t="s">
        <v>1018</v>
      </c>
      <c r="BV362" t="s">
        <v>1018</v>
      </c>
      <c r="BW362" t="s">
        <v>1018</v>
      </c>
      <c r="BX362" t="s">
        <v>1018</v>
      </c>
      <c r="BY362" t="s">
        <v>1018</v>
      </c>
      <c r="BZ362" t="s">
        <v>1018</v>
      </c>
      <c r="CA362" t="s">
        <v>1018</v>
      </c>
      <c r="CB362" t="s">
        <v>1018</v>
      </c>
      <c r="CC362" t="s">
        <v>1018</v>
      </c>
      <c r="CD362" t="s">
        <v>1018</v>
      </c>
      <c r="CE362" t="s">
        <v>1018</v>
      </c>
      <c r="CF362" t="s">
        <v>1018</v>
      </c>
      <c r="CG362" t="s">
        <v>1018</v>
      </c>
      <c r="CH362" t="s">
        <v>1018</v>
      </c>
      <c r="CI362" t="s">
        <v>1018</v>
      </c>
      <c r="CJ362" t="s">
        <v>1018</v>
      </c>
      <c r="CK362" t="s">
        <v>1018</v>
      </c>
      <c r="CL362" t="s">
        <v>370</v>
      </c>
      <c r="CM362" t="s">
        <v>370</v>
      </c>
      <c r="CN362" t="s">
        <v>370</v>
      </c>
      <c r="CO362" t="s">
        <v>370</v>
      </c>
      <c r="CP362" t="s">
        <v>370</v>
      </c>
      <c r="CQ362" t="s">
        <v>370</v>
      </c>
      <c r="CR362" t="s">
        <v>1029</v>
      </c>
      <c r="CS362" t="s">
        <v>370</v>
      </c>
      <c r="CT362" t="s">
        <v>1030</v>
      </c>
      <c r="CU362" t="s">
        <v>370</v>
      </c>
      <c r="CV362" t="s">
        <v>370</v>
      </c>
      <c r="CW362" t="s">
        <v>370</v>
      </c>
      <c r="CX362" t="s">
        <v>370</v>
      </c>
      <c r="CY362" t="s">
        <v>370</v>
      </c>
      <c r="CZ362" t="s">
        <v>370</v>
      </c>
      <c r="DA362" t="s">
        <v>370</v>
      </c>
      <c r="DB362" t="s">
        <v>370</v>
      </c>
      <c r="DC362" t="s">
        <v>370</v>
      </c>
      <c r="DD362" t="s">
        <v>370</v>
      </c>
      <c r="DE362" t="s">
        <v>370</v>
      </c>
      <c r="DF362" t="s">
        <v>370</v>
      </c>
      <c r="DG362" t="s">
        <v>370</v>
      </c>
      <c r="DH362" t="s">
        <v>370</v>
      </c>
      <c r="DI362" t="s">
        <v>370</v>
      </c>
      <c r="DJ362" t="s">
        <v>370</v>
      </c>
      <c r="DK362" t="s">
        <v>370</v>
      </c>
      <c r="DL362" t="s">
        <v>370</v>
      </c>
      <c r="DM362" t="s">
        <v>370</v>
      </c>
      <c r="DN362" t="s">
        <v>370</v>
      </c>
      <c r="DO362" t="s">
        <v>370</v>
      </c>
      <c r="DP362" t="s">
        <v>370</v>
      </c>
      <c r="DQ362" t="s">
        <v>370</v>
      </c>
      <c r="DR362" t="s">
        <v>370</v>
      </c>
      <c r="DS362" t="s">
        <v>370</v>
      </c>
      <c r="DT362" t="s">
        <v>370</v>
      </c>
      <c r="DU362" t="s">
        <v>370</v>
      </c>
      <c r="DV362" t="s">
        <v>370</v>
      </c>
      <c r="DW362" t="s">
        <v>370</v>
      </c>
      <c r="DX362" t="s">
        <v>370</v>
      </c>
      <c r="DY362" t="s">
        <v>370</v>
      </c>
      <c r="DZ362" t="s">
        <v>370</v>
      </c>
      <c r="EA362" t="s">
        <v>370</v>
      </c>
      <c r="EB362" t="s">
        <v>370</v>
      </c>
      <c r="EC362" t="s">
        <v>370</v>
      </c>
      <c r="ED362" t="s">
        <v>370</v>
      </c>
      <c r="EE362" t="s">
        <v>370</v>
      </c>
      <c r="EF362" t="s">
        <v>370</v>
      </c>
      <c r="EG362" t="s">
        <v>370</v>
      </c>
      <c r="EH362" t="s">
        <v>370</v>
      </c>
      <c r="EI362" t="s">
        <v>370</v>
      </c>
      <c r="EJ362" t="s">
        <v>370</v>
      </c>
      <c r="EK362" t="s">
        <v>370</v>
      </c>
      <c r="EL362" t="s">
        <v>370</v>
      </c>
      <c r="EM362" t="s">
        <v>370</v>
      </c>
    </row>
    <row r="363" spans="1:143" ht="30" x14ac:dyDescent="0.25">
      <c r="A363" t="s">
        <v>1023</v>
      </c>
      <c r="B363">
        <v>2021</v>
      </c>
      <c r="C363" t="s">
        <v>818</v>
      </c>
      <c r="D363" t="s">
        <v>816</v>
      </c>
      <c r="E363" t="s">
        <v>1292</v>
      </c>
      <c r="F363" t="s">
        <v>817</v>
      </c>
      <c r="G363" t="s">
        <v>1036</v>
      </c>
      <c r="H363" t="s">
        <v>62</v>
      </c>
      <c r="I363">
        <v>77536</v>
      </c>
      <c r="J363" s="2">
        <v>6</v>
      </c>
      <c r="K363">
        <v>325199</v>
      </c>
      <c r="L363" s="32" t="s">
        <v>68</v>
      </c>
      <c r="M363" s="32" t="s">
        <v>1018</v>
      </c>
      <c r="N363">
        <v>29.734269999999999</v>
      </c>
      <c r="O363">
        <v>-95.089860000000002</v>
      </c>
      <c r="P363" s="9">
        <v>110017743281</v>
      </c>
      <c r="Q363" s="9">
        <v>1321220515567</v>
      </c>
      <c r="R363" t="s">
        <v>1019</v>
      </c>
      <c r="S363" t="s">
        <v>1020</v>
      </c>
      <c r="T363" s="34">
        <v>3</v>
      </c>
      <c r="U363" s="2" t="s">
        <v>1067</v>
      </c>
      <c r="V363">
        <v>0</v>
      </c>
      <c r="W363">
        <v>0</v>
      </c>
      <c r="Y363">
        <v>2</v>
      </c>
      <c r="Z363">
        <v>2</v>
      </c>
      <c r="AA363" t="s">
        <v>1021</v>
      </c>
      <c r="AB363" s="32" t="s">
        <v>1175</v>
      </c>
      <c r="AD363" s="33" t="s">
        <v>777</v>
      </c>
      <c r="AE363" s="32" t="s">
        <v>1293</v>
      </c>
      <c r="AJ363" t="s">
        <v>1018</v>
      </c>
      <c r="AK363" t="s">
        <v>1018</v>
      </c>
      <c r="AL363" t="s">
        <v>1018</v>
      </c>
      <c r="AM363" t="s">
        <v>1018</v>
      </c>
      <c r="AN363" t="s">
        <v>1018</v>
      </c>
      <c r="AO363" t="s">
        <v>1018</v>
      </c>
      <c r="AP363" t="s">
        <v>1018</v>
      </c>
      <c r="AQ363" t="s">
        <v>1018</v>
      </c>
      <c r="AR363" t="s">
        <v>1018</v>
      </c>
      <c r="AS363" t="s">
        <v>1018</v>
      </c>
      <c r="AT363" t="s">
        <v>1018</v>
      </c>
      <c r="AU363" t="s">
        <v>1018</v>
      </c>
      <c r="AV363" t="s">
        <v>1018</v>
      </c>
      <c r="AW363" t="s">
        <v>1018</v>
      </c>
      <c r="AX363" t="s">
        <v>1018</v>
      </c>
      <c r="AY363" t="s">
        <v>1018</v>
      </c>
      <c r="AZ363" t="s">
        <v>1018</v>
      </c>
      <c r="BA363" t="s">
        <v>1018</v>
      </c>
      <c r="BB363" t="s">
        <v>1018</v>
      </c>
      <c r="BC363" t="s">
        <v>1018</v>
      </c>
      <c r="BD363" t="s">
        <v>1018</v>
      </c>
      <c r="BE363" t="s">
        <v>1018</v>
      </c>
      <c r="BF363" t="s">
        <v>1018</v>
      </c>
      <c r="BG363" t="s">
        <v>1018</v>
      </c>
      <c r="BH363" t="s">
        <v>1018</v>
      </c>
      <c r="BI363" t="s">
        <v>1018</v>
      </c>
      <c r="BJ363" t="s">
        <v>1018</v>
      </c>
      <c r="BK363" t="s">
        <v>1018</v>
      </c>
      <c r="BL363" t="s">
        <v>1018</v>
      </c>
      <c r="BM363" t="s">
        <v>1018</v>
      </c>
      <c r="BN363" t="s">
        <v>1018</v>
      </c>
      <c r="BO363" t="s">
        <v>1018</v>
      </c>
      <c r="BP363" t="s">
        <v>1018</v>
      </c>
      <c r="BQ363" t="s">
        <v>1018</v>
      </c>
      <c r="BR363" t="s">
        <v>1018</v>
      </c>
      <c r="BS363" t="s">
        <v>1018</v>
      </c>
      <c r="BT363" t="s">
        <v>1018</v>
      </c>
      <c r="BU363" t="s">
        <v>1018</v>
      </c>
      <c r="BV363" t="s">
        <v>1018</v>
      </c>
      <c r="BW363" t="s">
        <v>1018</v>
      </c>
      <c r="BX363" t="s">
        <v>1018</v>
      </c>
      <c r="BY363" t="s">
        <v>1018</v>
      </c>
      <c r="BZ363" t="s">
        <v>1018</v>
      </c>
      <c r="CA363" t="s">
        <v>1018</v>
      </c>
      <c r="CB363" t="s">
        <v>1028</v>
      </c>
      <c r="CC363" t="s">
        <v>1018</v>
      </c>
      <c r="CD363" t="s">
        <v>1018</v>
      </c>
      <c r="CE363" t="s">
        <v>1018</v>
      </c>
      <c r="CF363" t="s">
        <v>1018</v>
      </c>
      <c r="CG363" t="s">
        <v>1018</v>
      </c>
      <c r="CH363" t="s">
        <v>1018</v>
      </c>
      <c r="CI363" t="s">
        <v>1018</v>
      </c>
      <c r="CJ363" t="s">
        <v>1018</v>
      </c>
      <c r="CK363" t="s">
        <v>1028</v>
      </c>
      <c r="CL363" t="s">
        <v>370</v>
      </c>
      <c r="CM363" t="s">
        <v>370</v>
      </c>
      <c r="CN363" t="s">
        <v>370</v>
      </c>
      <c r="CO363" t="s">
        <v>370</v>
      </c>
      <c r="CP363" t="s">
        <v>370</v>
      </c>
      <c r="CQ363" t="s">
        <v>370</v>
      </c>
      <c r="CR363" t="s">
        <v>370</v>
      </c>
      <c r="CS363" t="s">
        <v>370</v>
      </c>
      <c r="CT363" t="s">
        <v>370</v>
      </c>
      <c r="CU363" t="s">
        <v>370</v>
      </c>
      <c r="CV363" t="s">
        <v>370</v>
      </c>
      <c r="CW363" t="s">
        <v>370</v>
      </c>
      <c r="CX363" t="s">
        <v>370</v>
      </c>
      <c r="CY363" t="s">
        <v>370</v>
      </c>
      <c r="CZ363" t="s">
        <v>370</v>
      </c>
      <c r="DA363" t="s">
        <v>370</v>
      </c>
      <c r="DB363" t="s">
        <v>370</v>
      </c>
      <c r="DC363" t="s">
        <v>370</v>
      </c>
      <c r="DD363" t="s">
        <v>370</v>
      </c>
      <c r="DE363" t="s">
        <v>370</v>
      </c>
      <c r="DF363" t="s">
        <v>370</v>
      </c>
      <c r="DG363" t="s">
        <v>370</v>
      </c>
      <c r="DH363" t="s">
        <v>370</v>
      </c>
      <c r="DI363" t="s">
        <v>370</v>
      </c>
      <c r="DJ363" t="s">
        <v>370</v>
      </c>
      <c r="DK363" t="s">
        <v>370</v>
      </c>
      <c r="DL363" t="s">
        <v>370</v>
      </c>
      <c r="DM363" t="s">
        <v>370</v>
      </c>
      <c r="DN363" t="s">
        <v>370</v>
      </c>
      <c r="DO363" t="s">
        <v>370</v>
      </c>
      <c r="DP363" t="s">
        <v>370</v>
      </c>
      <c r="DQ363" t="s">
        <v>370</v>
      </c>
      <c r="DR363" t="s">
        <v>370</v>
      </c>
      <c r="DS363" t="s">
        <v>370</v>
      </c>
      <c r="DT363" t="s">
        <v>370</v>
      </c>
      <c r="DU363" t="s">
        <v>370</v>
      </c>
      <c r="DV363" t="s">
        <v>370</v>
      </c>
      <c r="DW363" t="s">
        <v>370</v>
      </c>
      <c r="DX363" t="s">
        <v>370</v>
      </c>
      <c r="DY363" t="s">
        <v>370</v>
      </c>
      <c r="DZ363" t="s">
        <v>370</v>
      </c>
      <c r="EA363" t="s">
        <v>370</v>
      </c>
      <c r="EB363" t="s">
        <v>370</v>
      </c>
      <c r="EC363" t="s">
        <v>370</v>
      </c>
      <c r="ED363" t="s">
        <v>1005</v>
      </c>
      <c r="EE363" t="s">
        <v>370</v>
      </c>
      <c r="EF363" t="s">
        <v>370</v>
      </c>
      <c r="EG363" t="s">
        <v>370</v>
      </c>
      <c r="EH363" t="s">
        <v>370</v>
      </c>
      <c r="EI363" t="s">
        <v>370</v>
      </c>
      <c r="EJ363" t="s">
        <v>370</v>
      </c>
      <c r="EK363" t="s">
        <v>370</v>
      </c>
      <c r="EL363" t="s">
        <v>370</v>
      </c>
      <c r="EM363" t="s">
        <v>1014</v>
      </c>
    </row>
    <row r="364" spans="1:143" x14ac:dyDescent="0.25">
      <c r="A364" t="s">
        <v>1015</v>
      </c>
      <c r="B364">
        <v>2021</v>
      </c>
      <c r="C364" t="s">
        <v>446</v>
      </c>
      <c r="D364" t="s">
        <v>444</v>
      </c>
      <c r="E364" t="s">
        <v>1168</v>
      </c>
      <c r="F364" t="s">
        <v>445</v>
      </c>
      <c r="G364" t="s">
        <v>1169</v>
      </c>
      <c r="H364" t="s">
        <v>125</v>
      </c>
      <c r="I364">
        <v>19382</v>
      </c>
      <c r="J364" s="2">
        <v>3</v>
      </c>
      <c r="K364">
        <v>325211</v>
      </c>
      <c r="L364" s="32" t="s">
        <v>259</v>
      </c>
      <c r="M364" s="32" t="s">
        <v>1018</v>
      </c>
      <c r="N364">
        <v>39.959601999999997</v>
      </c>
      <c r="O364">
        <v>-75.589957999999996</v>
      </c>
      <c r="P364" s="9">
        <v>110000337476</v>
      </c>
      <c r="Q364" s="9">
        <v>1321220519159</v>
      </c>
      <c r="R364" t="s">
        <v>1019</v>
      </c>
      <c r="S364" t="s">
        <v>1020</v>
      </c>
      <c r="T364" s="10" t="s">
        <v>366</v>
      </c>
      <c r="U364" s="2" t="e">
        <v>#N/A</v>
      </c>
      <c r="V364" t="s">
        <v>366</v>
      </c>
      <c r="W364">
        <v>0</v>
      </c>
      <c r="Y364">
        <v>0</v>
      </c>
      <c r="Z364" t="s">
        <v>366</v>
      </c>
      <c r="AA364" t="s">
        <v>1021</v>
      </c>
      <c r="AB364" s="32" t="s">
        <v>370</v>
      </c>
      <c r="AD364" s="33" t="s">
        <v>426</v>
      </c>
      <c r="AJ364" t="s">
        <v>1018</v>
      </c>
      <c r="AK364" t="s">
        <v>1018</v>
      </c>
      <c r="AL364" t="s">
        <v>1018</v>
      </c>
      <c r="AM364" t="s">
        <v>1018</v>
      </c>
      <c r="AN364" t="s">
        <v>1018</v>
      </c>
      <c r="AO364" t="s">
        <v>1018</v>
      </c>
      <c r="AP364" t="s">
        <v>1018</v>
      </c>
      <c r="AQ364" t="s">
        <v>366</v>
      </c>
      <c r="AR364" t="s">
        <v>366</v>
      </c>
      <c r="AS364" t="s">
        <v>366</v>
      </c>
      <c r="AT364" t="s">
        <v>366</v>
      </c>
      <c r="AU364" t="s">
        <v>366</v>
      </c>
      <c r="AV364" t="s">
        <v>1018</v>
      </c>
      <c r="AW364" t="s">
        <v>366</v>
      </c>
      <c r="AX364" t="s">
        <v>366</v>
      </c>
      <c r="AY364" t="s">
        <v>366</v>
      </c>
      <c r="AZ364" t="s">
        <v>366</v>
      </c>
      <c r="BA364" t="s">
        <v>366</v>
      </c>
      <c r="BB364" t="s">
        <v>366</v>
      </c>
      <c r="BC364" t="s">
        <v>366</v>
      </c>
      <c r="BD364" t="s">
        <v>366</v>
      </c>
      <c r="BE364" t="s">
        <v>366</v>
      </c>
      <c r="BF364" t="s">
        <v>366</v>
      </c>
      <c r="BG364" t="s">
        <v>366</v>
      </c>
      <c r="BH364" t="s">
        <v>366</v>
      </c>
      <c r="BI364" t="s">
        <v>1018</v>
      </c>
      <c r="BJ364" t="s">
        <v>1018</v>
      </c>
      <c r="BK364" t="s">
        <v>1018</v>
      </c>
      <c r="BL364" t="s">
        <v>1018</v>
      </c>
      <c r="BM364" t="s">
        <v>1018</v>
      </c>
      <c r="BN364" t="s">
        <v>366</v>
      </c>
      <c r="BO364" t="s">
        <v>366</v>
      </c>
      <c r="BP364" t="s">
        <v>366</v>
      </c>
      <c r="BQ364" t="s">
        <v>366</v>
      </c>
      <c r="BR364" t="s">
        <v>366</v>
      </c>
      <c r="BS364" t="s">
        <v>366</v>
      </c>
      <c r="BT364" t="s">
        <v>366</v>
      </c>
      <c r="BU364" t="s">
        <v>1018</v>
      </c>
      <c r="BV364" t="s">
        <v>366</v>
      </c>
      <c r="BW364" t="s">
        <v>366</v>
      </c>
      <c r="BX364" t="s">
        <v>366</v>
      </c>
      <c r="BY364" t="s">
        <v>366</v>
      </c>
      <c r="BZ364" t="s">
        <v>366</v>
      </c>
      <c r="CA364" t="s">
        <v>366</v>
      </c>
      <c r="CB364" t="s">
        <v>1018</v>
      </c>
      <c r="CC364" t="s">
        <v>366</v>
      </c>
      <c r="CD364" t="s">
        <v>366</v>
      </c>
      <c r="CE364" t="s">
        <v>366</v>
      </c>
      <c r="CF364" t="s">
        <v>366</v>
      </c>
      <c r="CG364" t="s">
        <v>366</v>
      </c>
      <c r="CH364" t="s">
        <v>366</v>
      </c>
      <c r="CI364" t="s">
        <v>366</v>
      </c>
      <c r="CJ364" t="s">
        <v>366</v>
      </c>
      <c r="CK364" t="s">
        <v>366</v>
      </c>
      <c r="CL364" t="s">
        <v>370</v>
      </c>
      <c r="CM364" t="s">
        <v>370</v>
      </c>
      <c r="CN364" t="s">
        <v>370</v>
      </c>
      <c r="CO364" t="s">
        <v>370</v>
      </c>
      <c r="CP364" t="s">
        <v>370</v>
      </c>
      <c r="CQ364" t="s">
        <v>370</v>
      </c>
      <c r="CR364" t="s">
        <v>370</v>
      </c>
      <c r="CS364" t="s">
        <v>370</v>
      </c>
      <c r="CT364" t="s">
        <v>370</v>
      </c>
      <c r="CU364" t="s">
        <v>370</v>
      </c>
      <c r="CV364" t="s">
        <v>370</v>
      </c>
      <c r="CW364" t="s">
        <v>370</v>
      </c>
      <c r="CX364" t="s">
        <v>370</v>
      </c>
      <c r="CY364" t="s">
        <v>370</v>
      </c>
      <c r="CZ364" t="s">
        <v>370</v>
      </c>
      <c r="DA364" t="s">
        <v>370</v>
      </c>
      <c r="DB364" t="s">
        <v>370</v>
      </c>
      <c r="DC364" t="s">
        <v>370</v>
      </c>
      <c r="DD364" t="s">
        <v>370</v>
      </c>
      <c r="DE364" t="s">
        <v>370</v>
      </c>
      <c r="DF364" t="s">
        <v>370</v>
      </c>
      <c r="DG364" t="s">
        <v>370</v>
      </c>
      <c r="DH364" t="s">
        <v>370</v>
      </c>
      <c r="DI364" t="s">
        <v>370</v>
      </c>
      <c r="DJ364" t="s">
        <v>370</v>
      </c>
      <c r="DK364" t="s">
        <v>370</v>
      </c>
      <c r="DL364" t="s">
        <v>370</v>
      </c>
      <c r="DM364" t="s">
        <v>370</v>
      </c>
      <c r="DN364" t="s">
        <v>370</v>
      </c>
      <c r="DO364" t="s">
        <v>370</v>
      </c>
      <c r="DP364" t="s">
        <v>370</v>
      </c>
      <c r="DQ364" t="s">
        <v>370</v>
      </c>
      <c r="DR364" t="s">
        <v>370</v>
      </c>
      <c r="DS364" t="s">
        <v>370</v>
      </c>
      <c r="DT364" t="s">
        <v>370</v>
      </c>
      <c r="DU364" t="s">
        <v>370</v>
      </c>
      <c r="DV364" t="s">
        <v>370</v>
      </c>
      <c r="DW364" t="s">
        <v>370</v>
      </c>
      <c r="DX364" t="s">
        <v>370</v>
      </c>
      <c r="DY364" t="s">
        <v>370</v>
      </c>
      <c r="DZ364" t="s">
        <v>370</v>
      </c>
      <c r="EA364" t="s">
        <v>370</v>
      </c>
      <c r="EB364" t="s">
        <v>370</v>
      </c>
      <c r="EC364" t="s">
        <v>370</v>
      </c>
      <c r="ED364" t="s">
        <v>370</v>
      </c>
      <c r="EE364" t="s">
        <v>370</v>
      </c>
      <c r="EF364" t="s">
        <v>370</v>
      </c>
      <c r="EG364" t="s">
        <v>370</v>
      </c>
      <c r="EH364" t="s">
        <v>370</v>
      </c>
      <c r="EI364" t="s">
        <v>370</v>
      </c>
      <c r="EJ364" t="s">
        <v>370</v>
      </c>
      <c r="EK364" t="s">
        <v>370</v>
      </c>
      <c r="EL364" t="s">
        <v>370</v>
      </c>
      <c r="EM364" t="s">
        <v>370</v>
      </c>
    </row>
    <row r="365" spans="1:143" ht="30" x14ac:dyDescent="0.25">
      <c r="A365" t="s">
        <v>1023</v>
      </c>
      <c r="B365">
        <v>2021</v>
      </c>
      <c r="C365" t="s">
        <v>821</v>
      </c>
      <c r="D365" t="s">
        <v>819</v>
      </c>
      <c r="E365" t="s">
        <v>1107</v>
      </c>
      <c r="F365" t="s">
        <v>820</v>
      </c>
      <c r="G365" t="s">
        <v>1108</v>
      </c>
      <c r="H365" t="s">
        <v>103</v>
      </c>
      <c r="I365">
        <v>43920</v>
      </c>
      <c r="J365" s="2">
        <v>5</v>
      </c>
      <c r="K365">
        <v>562213</v>
      </c>
      <c r="L365" s="32" t="s">
        <v>822</v>
      </c>
      <c r="M365" s="32" t="s">
        <v>1018</v>
      </c>
      <c r="N365">
        <v>40.631622</v>
      </c>
      <c r="O365">
        <v>-80.546319999999994</v>
      </c>
      <c r="P365" s="9">
        <v>110027242320</v>
      </c>
      <c r="Q365" s="9">
        <v>1321220569887</v>
      </c>
      <c r="R365" t="s">
        <v>1019</v>
      </c>
      <c r="S365" t="s">
        <v>1020</v>
      </c>
      <c r="T365" s="34">
        <v>3</v>
      </c>
      <c r="U365" s="2" t="s">
        <v>1067</v>
      </c>
      <c r="V365">
        <v>0.05</v>
      </c>
      <c r="W365">
        <v>0.05</v>
      </c>
      <c r="Y365">
        <v>0.04</v>
      </c>
      <c r="Z365">
        <v>0.09</v>
      </c>
      <c r="AA365" t="s">
        <v>1021</v>
      </c>
      <c r="AB365" s="32" t="s">
        <v>1109</v>
      </c>
      <c r="AD365" s="33" t="s">
        <v>777</v>
      </c>
      <c r="AJ365" t="s">
        <v>1018</v>
      </c>
      <c r="AK365" t="s">
        <v>1018</v>
      </c>
      <c r="AL365" t="s">
        <v>1018</v>
      </c>
      <c r="AM365" t="s">
        <v>1018</v>
      </c>
      <c r="AN365" t="s">
        <v>1018</v>
      </c>
      <c r="AO365" t="s">
        <v>1018</v>
      </c>
      <c r="AP365" t="s">
        <v>1018</v>
      </c>
      <c r="AQ365" t="s">
        <v>1018</v>
      </c>
      <c r="AR365" t="s">
        <v>1018</v>
      </c>
      <c r="AS365" t="s">
        <v>1018</v>
      </c>
      <c r="AT365" t="s">
        <v>1018</v>
      </c>
      <c r="AU365" t="s">
        <v>1018</v>
      </c>
      <c r="AV365" t="s">
        <v>1018</v>
      </c>
      <c r="AW365" t="s">
        <v>1018</v>
      </c>
      <c r="AX365" t="s">
        <v>1018</v>
      </c>
      <c r="AY365" t="s">
        <v>1018</v>
      </c>
      <c r="AZ365" t="s">
        <v>1018</v>
      </c>
      <c r="BA365" t="s">
        <v>1018</v>
      </c>
      <c r="BB365" t="s">
        <v>1018</v>
      </c>
      <c r="BC365" t="s">
        <v>1018</v>
      </c>
      <c r="BD365" t="s">
        <v>1018</v>
      </c>
      <c r="BE365" t="s">
        <v>1018</v>
      </c>
      <c r="BF365" t="s">
        <v>1018</v>
      </c>
      <c r="BG365" t="s">
        <v>1018</v>
      </c>
      <c r="BH365" t="s">
        <v>1018</v>
      </c>
      <c r="BI365" t="s">
        <v>1018</v>
      </c>
      <c r="BJ365" t="s">
        <v>1018</v>
      </c>
      <c r="BK365" t="s">
        <v>1018</v>
      </c>
      <c r="BL365" t="s">
        <v>1018</v>
      </c>
      <c r="BM365" t="s">
        <v>1018</v>
      </c>
      <c r="BN365" t="s">
        <v>1018</v>
      </c>
      <c r="BO365" t="s">
        <v>1018</v>
      </c>
      <c r="BP365" t="s">
        <v>1018</v>
      </c>
      <c r="BQ365" t="s">
        <v>1018</v>
      </c>
      <c r="BR365" t="s">
        <v>1018</v>
      </c>
      <c r="BS365" t="s">
        <v>1018</v>
      </c>
      <c r="BT365" t="s">
        <v>1018</v>
      </c>
      <c r="BU365" t="s">
        <v>1018</v>
      </c>
      <c r="BV365" t="s">
        <v>1018</v>
      </c>
      <c r="BW365" t="s">
        <v>1018</v>
      </c>
      <c r="BX365" t="s">
        <v>1018</v>
      </c>
      <c r="BY365" t="s">
        <v>1018</v>
      </c>
      <c r="BZ365" t="s">
        <v>1018</v>
      </c>
      <c r="CA365" t="s">
        <v>1018</v>
      </c>
      <c r="CB365" t="s">
        <v>1028</v>
      </c>
      <c r="CC365" t="s">
        <v>1018</v>
      </c>
      <c r="CD365" t="s">
        <v>1018</v>
      </c>
      <c r="CE365" t="s">
        <v>1018</v>
      </c>
      <c r="CF365" t="s">
        <v>1018</v>
      </c>
      <c r="CG365" t="s">
        <v>1018</v>
      </c>
      <c r="CH365" t="s">
        <v>1028</v>
      </c>
      <c r="CI365" t="s">
        <v>1018</v>
      </c>
      <c r="CJ365" t="s">
        <v>1018</v>
      </c>
      <c r="CK365" t="s">
        <v>1018</v>
      </c>
      <c r="CL365" t="s">
        <v>370</v>
      </c>
      <c r="CM365" t="s">
        <v>370</v>
      </c>
      <c r="CN365" t="s">
        <v>370</v>
      </c>
      <c r="CO365" t="s">
        <v>370</v>
      </c>
      <c r="CP365" t="s">
        <v>370</v>
      </c>
      <c r="CQ365" t="s">
        <v>370</v>
      </c>
      <c r="CR365" t="s">
        <v>370</v>
      </c>
      <c r="CS365" t="s">
        <v>370</v>
      </c>
      <c r="CT365" t="s">
        <v>370</v>
      </c>
      <c r="CU365" t="s">
        <v>370</v>
      </c>
      <c r="CV365" t="s">
        <v>370</v>
      </c>
      <c r="CW365" t="s">
        <v>370</v>
      </c>
      <c r="CX365" t="s">
        <v>370</v>
      </c>
      <c r="CY365" t="s">
        <v>370</v>
      </c>
      <c r="CZ365" t="s">
        <v>370</v>
      </c>
      <c r="DA365" t="s">
        <v>370</v>
      </c>
      <c r="DB365" t="s">
        <v>370</v>
      </c>
      <c r="DC365" t="s">
        <v>370</v>
      </c>
      <c r="DD365" t="s">
        <v>370</v>
      </c>
      <c r="DE365" t="s">
        <v>370</v>
      </c>
      <c r="DF365" t="s">
        <v>370</v>
      </c>
      <c r="DG365" t="s">
        <v>370</v>
      </c>
      <c r="DH365" t="s">
        <v>370</v>
      </c>
      <c r="DI365" t="s">
        <v>370</v>
      </c>
      <c r="DJ365" t="s">
        <v>370</v>
      </c>
      <c r="DK365" t="s">
        <v>370</v>
      </c>
      <c r="DL365" t="s">
        <v>370</v>
      </c>
      <c r="DM365" t="s">
        <v>370</v>
      </c>
      <c r="DN365" t="s">
        <v>370</v>
      </c>
      <c r="DO365" t="s">
        <v>370</v>
      </c>
      <c r="DP365" t="s">
        <v>370</v>
      </c>
      <c r="DQ365" t="s">
        <v>370</v>
      </c>
      <c r="DR365" t="s">
        <v>370</v>
      </c>
      <c r="DS365" t="s">
        <v>370</v>
      </c>
      <c r="DT365" t="s">
        <v>370</v>
      </c>
      <c r="DU365" t="s">
        <v>370</v>
      </c>
      <c r="DV365" t="s">
        <v>370</v>
      </c>
      <c r="DW365" t="s">
        <v>370</v>
      </c>
      <c r="DX365" t="s">
        <v>370</v>
      </c>
      <c r="DY365" t="s">
        <v>370</v>
      </c>
      <c r="DZ365" t="s">
        <v>370</v>
      </c>
      <c r="EA365" t="s">
        <v>370</v>
      </c>
      <c r="EB365" t="s">
        <v>370</v>
      </c>
      <c r="EC365" t="s">
        <v>370</v>
      </c>
      <c r="ED365" t="s">
        <v>1005</v>
      </c>
      <c r="EE365" t="s">
        <v>370</v>
      </c>
      <c r="EF365" t="s">
        <v>370</v>
      </c>
      <c r="EG365" t="s">
        <v>370</v>
      </c>
      <c r="EH365" t="s">
        <v>370</v>
      </c>
      <c r="EI365" t="s">
        <v>370</v>
      </c>
      <c r="EJ365" t="s">
        <v>1011</v>
      </c>
      <c r="EK365" t="s">
        <v>370</v>
      </c>
      <c r="EL365" t="s">
        <v>370</v>
      </c>
      <c r="EM365" t="s">
        <v>370</v>
      </c>
    </row>
    <row r="366" spans="1:143" ht="45" x14ac:dyDescent="0.25">
      <c r="A366" t="s">
        <v>1023</v>
      </c>
      <c r="B366">
        <v>2021</v>
      </c>
      <c r="C366" t="s">
        <v>835</v>
      </c>
      <c r="D366" t="s">
        <v>832</v>
      </c>
      <c r="E366" t="s">
        <v>1225</v>
      </c>
      <c r="F366" t="s">
        <v>833</v>
      </c>
      <c r="G366" t="s">
        <v>833</v>
      </c>
      <c r="H366" t="s">
        <v>834</v>
      </c>
      <c r="I366">
        <v>69145</v>
      </c>
      <c r="J366" s="2">
        <v>7</v>
      </c>
      <c r="K366">
        <v>562211</v>
      </c>
      <c r="L366" s="32" t="s">
        <v>781</v>
      </c>
      <c r="M366" s="32" t="s">
        <v>1018</v>
      </c>
      <c r="N366">
        <v>41.154423999999999</v>
      </c>
      <c r="O366">
        <v>-103.65900000000001</v>
      </c>
      <c r="P366" s="9">
        <v>110041638458</v>
      </c>
      <c r="Q366" s="9">
        <v>1321220572667</v>
      </c>
      <c r="R366" t="s">
        <v>1019</v>
      </c>
      <c r="S366" t="s">
        <v>1020</v>
      </c>
      <c r="T366" s="34">
        <v>5</v>
      </c>
      <c r="U366" s="2" t="s">
        <v>1037</v>
      </c>
      <c r="V366">
        <v>0.1</v>
      </c>
      <c r="W366">
        <v>0.1</v>
      </c>
      <c r="Y366">
        <v>777.6</v>
      </c>
      <c r="Z366">
        <v>777.7</v>
      </c>
      <c r="AA366" t="s">
        <v>1021</v>
      </c>
      <c r="AB366" s="32" t="s">
        <v>1324</v>
      </c>
      <c r="AD366" s="33" t="s">
        <v>777</v>
      </c>
      <c r="AJ366" t="s">
        <v>1018</v>
      </c>
      <c r="AK366" t="s">
        <v>1018</v>
      </c>
      <c r="AL366" t="s">
        <v>1018</v>
      </c>
      <c r="AM366" t="s">
        <v>1018</v>
      </c>
      <c r="AN366" t="s">
        <v>1018</v>
      </c>
      <c r="AO366" t="s">
        <v>1018</v>
      </c>
      <c r="AP366" t="s">
        <v>1018</v>
      </c>
      <c r="AQ366" t="s">
        <v>1018</v>
      </c>
      <c r="AR366" t="s">
        <v>1018</v>
      </c>
      <c r="AS366" t="s">
        <v>1018</v>
      </c>
      <c r="AT366" t="s">
        <v>1018</v>
      </c>
      <c r="AU366" t="s">
        <v>1018</v>
      </c>
      <c r="AV366" t="s">
        <v>1018</v>
      </c>
      <c r="AW366" t="s">
        <v>1018</v>
      </c>
      <c r="AX366" t="s">
        <v>1018</v>
      </c>
      <c r="AY366" t="s">
        <v>1018</v>
      </c>
      <c r="AZ366" t="s">
        <v>1018</v>
      </c>
      <c r="BA366" t="s">
        <v>1018</v>
      </c>
      <c r="BB366" t="s">
        <v>1018</v>
      </c>
      <c r="BC366" t="s">
        <v>1018</v>
      </c>
      <c r="BD366" t="s">
        <v>1018</v>
      </c>
      <c r="BE366" t="s">
        <v>1018</v>
      </c>
      <c r="BF366" t="s">
        <v>1018</v>
      </c>
      <c r="BG366" t="s">
        <v>1018</v>
      </c>
      <c r="BH366" t="s">
        <v>1018</v>
      </c>
      <c r="BI366" t="s">
        <v>1018</v>
      </c>
      <c r="BJ366" t="s">
        <v>1028</v>
      </c>
      <c r="BK366" t="s">
        <v>1018</v>
      </c>
      <c r="BL366" t="s">
        <v>1018</v>
      </c>
      <c r="BM366" t="s">
        <v>1018</v>
      </c>
      <c r="BN366" t="s">
        <v>1018</v>
      </c>
      <c r="BO366" t="s">
        <v>1018</v>
      </c>
      <c r="BP366" t="s">
        <v>1018</v>
      </c>
      <c r="BQ366" t="s">
        <v>1018</v>
      </c>
      <c r="BR366" t="s">
        <v>1018</v>
      </c>
      <c r="BS366" t="s">
        <v>1018</v>
      </c>
      <c r="BT366" t="s">
        <v>1018</v>
      </c>
      <c r="BU366" t="s">
        <v>1018</v>
      </c>
      <c r="BV366" t="s">
        <v>1018</v>
      </c>
      <c r="BW366" t="s">
        <v>1018</v>
      </c>
      <c r="BX366" t="s">
        <v>1018</v>
      </c>
      <c r="BY366" t="s">
        <v>1018</v>
      </c>
      <c r="BZ366" t="s">
        <v>1018</v>
      </c>
      <c r="CA366" t="s">
        <v>1018</v>
      </c>
      <c r="CB366" t="s">
        <v>1028</v>
      </c>
      <c r="CC366" t="s">
        <v>1018</v>
      </c>
      <c r="CD366" t="s">
        <v>1018</v>
      </c>
      <c r="CE366" t="s">
        <v>1018</v>
      </c>
      <c r="CF366" t="s">
        <v>1018</v>
      </c>
      <c r="CG366" t="s">
        <v>1018</v>
      </c>
      <c r="CH366" t="s">
        <v>1028</v>
      </c>
      <c r="CI366" t="s">
        <v>1018</v>
      </c>
      <c r="CJ366" t="s">
        <v>1018</v>
      </c>
      <c r="CK366" t="s">
        <v>1018</v>
      </c>
      <c r="CL366" t="s">
        <v>370</v>
      </c>
      <c r="CM366" t="s">
        <v>370</v>
      </c>
      <c r="CN366" t="s">
        <v>370</v>
      </c>
      <c r="CO366" t="s">
        <v>370</v>
      </c>
      <c r="CP366" t="s">
        <v>370</v>
      </c>
      <c r="CQ366" t="s">
        <v>370</v>
      </c>
      <c r="CR366" t="s">
        <v>370</v>
      </c>
      <c r="CS366" t="s">
        <v>370</v>
      </c>
      <c r="CT366" t="s">
        <v>370</v>
      </c>
      <c r="CU366" t="s">
        <v>370</v>
      </c>
      <c r="CV366" t="s">
        <v>370</v>
      </c>
      <c r="CW366" t="s">
        <v>370</v>
      </c>
      <c r="CX366" t="s">
        <v>370</v>
      </c>
      <c r="CY366" t="s">
        <v>370</v>
      </c>
      <c r="CZ366" t="s">
        <v>370</v>
      </c>
      <c r="DA366" t="s">
        <v>370</v>
      </c>
      <c r="DB366" t="s">
        <v>370</v>
      </c>
      <c r="DC366" t="s">
        <v>370</v>
      </c>
      <c r="DD366" t="s">
        <v>370</v>
      </c>
      <c r="DE366" t="s">
        <v>370</v>
      </c>
      <c r="DF366" t="s">
        <v>370</v>
      </c>
      <c r="DG366" t="s">
        <v>370</v>
      </c>
      <c r="DH366" t="s">
        <v>370</v>
      </c>
      <c r="DI366" t="s">
        <v>370</v>
      </c>
      <c r="DJ366" t="s">
        <v>370</v>
      </c>
      <c r="DK366" t="s">
        <v>370</v>
      </c>
      <c r="DL366" t="s">
        <v>987</v>
      </c>
      <c r="DM366" t="s">
        <v>370</v>
      </c>
      <c r="DN366" t="s">
        <v>370</v>
      </c>
      <c r="DO366" t="s">
        <v>370</v>
      </c>
      <c r="DP366" t="s">
        <v>370</v>
      </c>
      <c r="DQ366" t="s">
        <v>370</v>
      </c>
      <c r="DR366" t="s">
        <v>370</v>
      </c>
      <c r="DS366" t="s">
        <v>370</v>
      </c>
      <c r="DT366" t="s">
        <v>370</v>
      </c>
      <c r="DU366" t="s">
        <v>370</v>
      </c>
      <c r="DV366" t="s">
        <v>370</v>
      </c>
      <c r="DW366" t="s">
        <v>370</v>
      </c>
      <c r="DX366" t="s">
        <v>370</v>
      </c>
      <c r="DY366" t="s">
        <v>370</v>
      </c>
      <c r="DZ366" t="s">
        <v>370</v>
      </c>
      <c r="EA366" t="s">
        <v>370</v>
      </c>
      <c r="EB366" t="s">
        <v>370</v>
      </c>
      <c r="EC366" t="s">
        <v>370</v>
      </c>
      <c r="ED366" t="s">
        <v>1005</v>
      </c>
      <c r="EE366" t="s">
        <v>370</v>
      </c>
      <c r="EF366" t="s">
        <v>370</v>
      </c>
      <c r="EG366" t="s">
        <v>370</v>
      </c>
      <c r="EH366" t="s">
        <v>370</v>
      </c>
      <c r="EI366" t="s">
        <v>370</v>
      </c>
      <c r="EJ366" t="s">
        <v>1011</v>
      </c>
      <c r="EK366" t="s">
        <v>370</v>
      </c>
      <c r="EL366" t="s">
        <v>370</v>
      </c>
      <c r="EM366" t="s">
        <v>370</v>
      </c>
    </row>
    <row r="367" spans="1:143" ht="45" x14ac:dyDescent="0.25">
      <c r="A367" t="s">
        <v>1023</v>
      </c>
      <c r="B367">
        <v>2021</v>
      </c>
      <c r="C367" t="s">
        <v>802</v>
      </c>
      <c r="D367" t="s">
        <v>801</v>
      </c>
      <c r="E367" t="s">
        <v>1253</v>
      </c>
      <c r="F367" t="s">
        <v>233</v>
      </c>
      <c r="G367" t="s">
        <v>1155</v>
      </c>
      <c r="H367" t="s">
        <v>234</v>
      </c>
      <c r="I367">
        <v>71730</v>
      </c>
      <c r="J367" s="2">
        <v>6</v>
      </c>
      <c r="K367">
        <v>562211</v>
      </c>
      <c r="L367" s="32" t="s">
        <v>781</v>
      </c>
      <c r="M367" s="32" t="s">
        <v>1018</v>
      </c>
      <c r="N367">
        <v>33.2044</v>
      </c>
      <c r="O367">
        <v>-92.630799999999994</v>
      </c>
      <c r="P367" s="9">
        <v>110000521221</v>
      </c>
      <c r="Q367" s="9">
        <v>1321220573998</v>
      </c>
      <c r="R367" t="s">
        <v>1019</v>
      </c>
      <c r="S367" t="s">
        <v>1020</v>
      </c>
      <c r="T367" s="34">
        <v>4</v>
      </c>
      <c r="U367" s="2" t="s">
        <v>1032</v>
      </c>
      <c r="V367">
        <v>0.1</v>
      </c>
      <c r="W367">
        <v>0.1</v>
      </c>
      <c r="Y367">
        <v>0.3</v>
      </c>
      <c r="Z367">
        <v>0.4</v>
      </c>
      <c r="AA367" t="s">
        <v>1021</v>
      </c>
      <c r="AB367" s="32" t="s">
        <v>1324</v>
      </c>
      <c r="AD367" s="33" t="s">
        <v>777</v>
      </c>
      <c r="AJ367" t="s">
        <v>1018</v>
      </c>
      <c r="AK367" t="s">
        <v>1018</v>
      </c>
      <c r="AL367" t="s">
        <v>1018</v>
      </c>
      <c r="AM367" t="s">
        <v>1018</v>
      </c>
      <c r="AN367" t="s">
        <v>1018</v>
      </c>
      <c r="AO367" t="s">
        <v>1018</v>
      </c>
      <c r="AP367" t="s">
        <v>1018</v>
      </c>
      <c r="AQ367" t="s">
        <v>1018</v>
      </c>
      <c r="AR367" t="s">
        <v>1018</v>
      </c>
      <c r="AS367" t="s">
        <v>1018</v>
      </c>
      <c r="AT367" t="s">
        <v>1018</v>
      </c>
      <c r="AU367" t="s">
        <v>1018</v>
      </c>
      <c r="AV367" t="s">
        <v>1018</v>
      </c>
      <c r="AW367" t="s">
        <v>1018</v>
      </c>
      <c r="AX367" t="s">
        <v>1018</v>
      </c>
      <c r="AY367" t="s">
        <v>1018</v>
      </c>
      <c r="AZ367" t="s">
        <v>1018</v>
      </c>
      <c r="BA367" t="s">
        <v>1018</v>
      </c>
      <c r="BB367" t="s">
        <v>1018</v>
      </c>
      <c r="BC367" t="s">
        <v>1018</v>
      </c>
      <c r="BD367" t="s">
        <v>1018</v>
      </c>
      <c r="BE367" t="s">
        <v>1018</v>
      </c>
      <c r="BF367" t="s">
        <v>1018</v>
      </c>
      <c r="BG367" t="s">
        <v>1018</v>
      </c>
      <c r="BH367" t="s">
        <v>1018</v>
      </c>
      <c r="BI367" t="s">
        <v>1018</v>
      </c>
      <c r="BJ367" t="s">
        <v>1028</v>
      </c>
      <c r="BK367" t="s">
        <v>1018</v>
      </c>
      <c r="BL367" t="s">
        <v>1018</v>
      </c>
      <c r="BM367" t="s">
        <v>1018</v>
      </c>
      <c r="BN367" t="s">
        <v>1018</v>
      </c>
      <c r="BO367" t="s">
        <v>1018</v>
      </c>
      <c r="BP367" t="s">
        <v>1018</v>
      </c>
      <c r="BQ367" t="s">
        <v>1018</v>
      </c>
      <c r="BR367" t="s">
        <v>1018</v>
      </c>
      <c r="BS367" t="s">
        <v>1018</v>
      </c>
      <c r="BT367" t="s">
        <v>1018</v>
      </c>
      <c r="BU367" t="s">
        <v>1018</v>
      </c>
      <c r="BV367" t="s">
        <v>1018</v>
      </c>
      <c r="BW367" t="s">
        <v>1018</v>
      </c>
      <c r="BX367" t="s">
        <v>1018</v>
      </c>
      <c r="BY367" t="s">
        <v>1018</v>
      </c>
      <c r="BZ367" t="s">
        <v>1018</v>
      </c>
      <c r="CA367" t="s">
        <v>1018</v>
      </c>
      <c r="CB367" t="s">
        <v>1028</v>
      </c>
      <c r="CC367" t="s">
        <v>1018</v>
      </c>
      <c r="CD367" t="s">
        <v>1018</v>
      </c>
      <c r="CE367" t="s">
        <v>1018</v>
      </c>
      <c r="CF367" t="s">
        <v>1018</v>
      </c>
      <c r="CG367" t="s">
        <v>1018</v>
      </c>
      <c r="CH367" t="s">
        <v>1028</v>
      </c>
      <c r="CI367" t="s">
        <v>1018</v>
      </c>
      <c r="CJ367" t="s">
        <v>1018</v>
      </c>
      <c r="CK367" t="s">
        <v>1018</v>
      </c>
      <c r="CL367" t="s">
        <v>370</v>
      </c>
      <c r="CM367" t="s">
        <v>370</v>
      </c>
      <c r="CN367" t="s">
        <v>370</v>
      </c>
      <c r="CO367" t="s">
        <v>370</v>
      </c>
      <c r="CP367" t="s">
        <v>370</v>
      </c>
      <c r="CQ367" t="s">
        <v>370</v>
      </c>
      <c r="CR367" t="s">
        <v>370</v>
      </c>
      <c r="CS367" t="s">
        <v>370</v>
      </c>
      <c r="CT367" t="s">
        <v>370</v>
      </c>
      <c r="CU367" t="s">
        <v>370</v>
      </c>
      <c r="CV367" t="s">
        <v>370</v>
      </c>
      <c r="CW367" t="s">
        <v>370</v>
      </c>
      <c r="CX367" t="s">
        <v>370</v>
      </c>
      <c r="CY367" t="s">
        <v>370</v>
      </c>
      <c r="CZ367" t="s">
        <v>370</v>
      </c>
      <c r="DA367" t="s">
        <v>370</v>
      </c>
      <c r="DB367" t="s">
        <v>370</v>
      </c>
      <c r="DC367" t="s">
        <v>370</v>
      </c>
      <c r="DD367" t="s">
        <v>370</v>
      </c>
      <c r="DE367" t="s">
        <v>370</v>
      </c>
      <c r="DF367" t="s">
        <v>370</v>
      </c>
      <c r="DG367" t="s">
        <v>370</v>
      </c>
      <c r="DH367" t="s">
        <v>370</v>
      </c>
      <c r="DI367" t="s">
        <v>370</v>
      </c>
      <c r="DJ367" t="s">
        <v>370</v>
      </c>
      <c r="DK367" t="s">
        <v>370</v>
      </c>
      <c r="DL367" t="s">
        <v>987</v>
      </c>
      <c r="DM367" t="s">
        <v>370</v>
      </c>
      <c r="DN367" t="s">
        <v>370</v>
      </c>
      <c r="DO367" t="s">
        <v>370</v>
      </c>
      <c r="DP367" t="s">
        <v>370</v>
      </c>
      <c r="DQ367" t="s">
        <v>370</v>
      </c>
      <c r="DR367" t="s">
        <v>370</v>
      </c>
      <c r="DS367" t="s">
        <v>370</v>
      </c>
      <c r="DT367" t="s">
        <v>370</v>
      </c>
      <c r="DU367" t="s">
        <v>370</v>
      </c>
      <c r="DV367" t="s">
        <v>370</v>
      </c>
      <c r="DW367" t="s">
        <v>370</v>
      </c>
      <c r="DX367" t="s">
        <v>370</v>
      </c>
      <c r="DY367" t="s">
        <v>370</v>
      </c>
      <c r="DZ367" t="s">
        <v>370</v>
      </c>
      <c r="EA367" t="s">
        <v>370</v>
      </c>
      <c r="EB367" t="s">
        <v>370</v>
      </c>
      <c r="EC367" t="s">
        <v>370</v>
      </c>
      <c r="ED367" t="s">
        <v>1005</v>
      </c>
      <c r="EE367" t="s">
        <v>370</v>
      </c>
      <c r="EF367" t="s">
        <v>370</v>
      </c>
      <c r="EG367" t="s">
        <v>370</v>
      </c>
      <c r="EH367" t="s">
        <v>370</v>
      </c>
      <c r="EI367" t="s">
        <v>370</v>
      </c>
      <c r="EJ367" t="s">
        <v>1011</v>
      </c>
      <c r="EK367" t="s">
        <v>370</v>
      </c>
      <c r="EL367" t="s">
        <v>370</v>
      </c>
      <c r="EM367" t="s">
        <v>370</v>
      </c>
    </row>
    <row r="368" spans="1:143" ht="45" x14ac:dyDescent="0.25">
      <c r="A368" t="s">
        <v>1023</v>
      </c>
      <c r="B368">
        <v>2021</v>
      </c>
      <c r="C368" t="s">
        <v>87</v>
      </c>
      <c r="D368" t="s">
        <v>84</v>
      </c>
      <c r="E368" t="s">
        <v>1066</v>
      </c>
      <c r="F368" t="s">
        <v>85</v>
      </c>
      <c r="G368" t="s">
        <v>1059</v>
      </c>
      <c r="H368" t="s">
        <v>86</v>
      </c>
      <c r="I368">
        <v>325338926</v>
      </c>
      <c r="J368" s="2">
        <v>4</v>
      </c>
      <c r="K368">
        <v>325110</v>
      </c>
      <c r="L368" s="32" t="s">
        <v>57</v>
      </c>
      <c r="M368" s="32" t="s">
        <v>1018</v>
      </c>
      <c r="N368">
        <v>30.596678000000001</v>
      </c>
      <c r="O368">
        <v>-87.251976999999997</v>
      </c>
      <c r="P368" s="9">
        <v>110027373045</v>
      </c>
      <c r="Q368" s="9">
        <v>1321220585057</v>
      </c>
      <c r="R368" t="s">
        <v>1019</v>
      </c>
      <c r="S368" t="s">
        <v>1020</v>
      </c>
      <c r="T368" s="34">
        <v>3</v>
      </c>
      <c r="U368" s="2" t="s">
        <v>1067</v>
      </c>
      <c r="V368">
        <v>17</v>
      </c>
      <c r="W368">
        <v>17</v>
      </c>
      <c r="Y368">
        <v>64</v>
      </c>
      <c r="Z368">
        <v>81</v>
      </c>
      <c r="AA368" t="s">
        <v>1021</v>
      </c>
      <c r="AB368" s="32" t="s">
        <v>1068</v>
      </c>
      <c r="AD368" s="33" t="s">
        <v>22</v>
      </c>
      <c r="AJ368" t="s">
        <v>1028</v>
      </c>
      <c r="AK368" t="s">
        <v>1018</v>
      </c>
      <c r="AL368" t="s">
        <v>1018</v>
      </c>
      <c r="AM368" t="s">
        <v>1018</v>
      </c>
      <c r="AN368" t="s">
        <v>1028</v>
      </c>
      <c r="AO368" t="s">
        <v>1018</v>
      </c>
      <c r="AP368" t="s">
        <v>1018</v>
      </c>
      <c r="AQ368" t="s">
        <v>1018</v>
      </c>
      <c r="AR368" t="s">
        <v>1018</v>
      </c>
      <c r="AS368" t="s">
        <v>1018</v>
      </c>
      <c r="AT368" t="s">
        <v>1018</v>
      </c>
      <c r="AU368" t="s">
        <v>1018</v>
      </c>
      <c r="AV368" t="s">
        <v>1028</v>
      </c>
      <c r="AW368" t="s">
        <v>1018</v>
      </c>
      <c r="AX368" t="s">
        <v>1018</v>
      </c>
      <c r="AY368" t="s">
        <v>1018</v>
      </c>
      <c r="AZ368" t="s">
        <v>1018</v>
      </c>
      <c r="BA368" t="s">
        <v>1018</v>
      </c>
      <c r="BB368" t="s">
        <v>1018</v>
      </c>
      <c r="BC368" t="s">
        <v>1018</v>
      </c>
      <c r="BD368" t="s">
        <v>1018</v>
      </c>
      <c r="BE368" t="s">
        <v>1018</v>
      </c>
      <c r="BF368" t="s">
        <v>1018</v>
      </c>
      <c r="BG368" t="s">
        <v>1018</v>
      </c>
      <c r="BH368" t="s">
        <v>1028</v>
      </c>
      <c r="BI368" t="s">
        <v>1018</v>
      </c>
      <c r="BJ368" t="s">
        <v>1018</v>
      </c>
      <c r="BK368" t="s">
        <v>1018</v>
      </c>
      <c r="BL368" t="s">
        <v>1018</v>
      </c>
      <c r="BM368" t="s">
        <v>1018</v>
      </c>
      <c r="BN368" t="s">
        <v>1018</v>
      </c>
      <c r="BO368" t="s">
        <v>1018</v>
      </c>
      <c r="BP368" t="s">
        <v>1018</v>
      </c>
      <c r="BQ368" t="s">
        <v>1018</v>
      </c>
      <c r="BR368" t="s">
        <v>1018</v>
      </c>
      <c r="BS368" t="s">
        <v>1018</v>
      </c>
      <c r="BT368" t="s">
        <v>1018</v>
      </c>
      <c r="BU368" t="s">
        <v>1018</v>
      </c>
      <c r="BV368" t="s">
        <v>1018</v>
      </c>
      <c r="BW368" t="s">
        <v>1018</v>
      </c>
      <c r="BX368" t="s">
        <v>1018</v>
      </c>
      <c r="BY368" t="s">
        <v>1018</v>
      </c>
      <c r="BZ368" t="s">
        <v>1018</v>
      </c>
      <c r="CA368" t="s">
        <v>1018</v>
      </c>
      <c r="CB368" t="s">
        <v>1018</v>
      </c>
      <c r="CC368" t="s">
        <v>1018</v>
      </c>
      <c r="CD368" t="s">
        <v>1018</v>
      </c>
      <c r="CE368" t="s">
        <v>1018</v>
      </c>
      <c r="CF368" t="s">
        <v>1018</v>
      </c>
      <c r="CG368" t="s">
        <v>1018</v>
      </c>
      <c r="CH368" t="s">
        <v>1018</v>
      </c>
      <c r="CI368" t="s">
        <v>1018</v>
      </c>
      <c r="CJ368" t="s">
        <v>1018</v>
      </c>
      <c r="CK368" t="s">
        <v>1018</v>
      </c>
      <c r="CL368" t="s">
        <v>1069</v>
      </c>
      <c r="CM368" t="s">
        <v>370</v>
      </c>
      <c r="CN368" t="s">
        <v>370</v>
      </c>
      <c r="CO368" t="s">
        <v>370</v>
      </c>
      <c r="CP368" t="s">
        <v>1070</v>
      </c>
      <c r="CQ368" t="s">
        <v>370</v>
      </c>
      <c r="CR368" t="s">
        <v>370</v>
      </c>
      <c r="CS368" t="s">
        <v>370</v>
      </c>
      <c r="CT368" t="s">
        <v>370</v>
      </c>
      <c r="CU368" t="s">
        <v>370</v>
      </c>
      <c r="CV368" t="s">
        <v>370</v>
      </c>
      <c r="CW368" t="s">
        <v>370</v>
      </c>
      <c r="CX368" t="s">
        <v>1071</v>
      </c>
      <c r="CY368" t="s">
        <v>370</v>
      </c>
      <c r="CZ368" t="s">
        <v>370</v>
      </c>
      <c r="DA368" t="s">
        <v>370</v>
      </c>
      <c r="DB368" t="s">
        <v>370</v>
      </c>
      <c r="DC368" t="s">
        <v>370</v>
      </c>
      <c r="DD368" t="s">
        <v>370</v>
      </c>
      <c r="DE368" t="s">
        <v>370</v>
      </c>
      <c r="DF368" t="s">
        <v>370</v>
      </c>
      <c r="DG368" t="s">
        <v>370</v>
      </c>
      <c r="DH368" t="s">
        <v>370</v>
      </c>
      <c r="DI368" t="s">
        <v>370</v>
      </c>
      <c r="DJ368" t="s">
        <v>985</v>
      </c>
      <c r="DK368" t="s">
        <v>370</v>
      </c>
      <c r="DL368" t="s">
        <v>370</v>
      </c>
      <c r="DM368" t="s">
        <v>370</v>
      </c>
      <c r="DN368" t="s">
        <v>370</v>
      </c>
      <c r="DO368" t="s">
        <v>370</v>
      </c>
      <c r="DP368" t="s">
        <v>370</v>
      </c>
      <c r="DQ368" t="s">
        <v>370</v>
      </c>
      <c r="DR368" t="s">
        <v>370</v>
      </c>
      <c r="DS368" t="s">
        <v>370</v>
      </c>
      <c r="DT368" t="s">
        <v>370</v>
      </c>
      <c r="DU368" t="s">
        <v>370</v>
      </c>
      <c r="DV368" t="s">
        <v>370</v>
      </c>
      <c r="DW368" t="s">
        <v>370</v>
      </c>
      <c r="DX368" t="s">
        <v>370</v>
      </c>
      <c r="DY368" t="s">
        <v>370</v>
      </c>
      <c r="DZ368" t="s">
        <v>370</v>
      </c>
      <c r="EA368" t="s">
        <v>370</v>
      </c>
      <c r="EB368" t="s">
        <v>370</v>
      </c>
      <c r="EC368" t="s">
        <v>370</v>
      </c>
      <c r="ED368" t="s">
        <v>370</v>
      </c>
      <c r="EE368" t="s">
        <v>370</v>
      </c>
      <c r="EF368" t="s">
        <v>370</v>
      </c>
      <c r="EG368" t="s">
        <v>370</v>
      </c>
      <c r="EH368" t="s">
        <v>370</v>
      </c>
      <c r="EI368" t="s">
        <v>370</v>
      </c>
      <c r="EJ368" t="s">
        <v>370</v>
      </c>
      <c r="EK368" t="s">
        <v>370</v>
      </c>
      <c r="EL368" t="s">
        <v>370</v>
      </c>
      <c r="EM368" t="s">
        <v>370</v>
      </c>
    </row>
    <row r="369" spans="1:143" ht="30" x14ac:dyDescent="0.25">
      <c r="A369" t="s">
        <v>1023</v>
      </c>
      <c r="B369">
        <v>2021</v>
      </c>
      <c r="C369" t="s">
        <v>841</v>
      </c>
      <c r="D369" t="s">
        <v>839</v>
      </c>
      <c r="E369" t="s">
        <v>1222</v>
      </c>
      <c r="F369" t="s">
        <v>840</v>
      </c>
      <c r="G369" t="s">
        <v>1208</v>
      </c>
      <c r="H369" t="s">
        <v>318</v>
      </c>
      <c r="I369">
        <v>46135</v>
      </c>
      <c r="J369" s="2">
        <v>5</v>
      </c>
      <c r="K369">
        <v>327310</v>
      </c>
      <c r="L369" s="32" t="s">
        <v>794</v>
      </c>
      <c r="M369" s="32" t="s">
        <v>1018</v>
      </c>
      <c r="N369">
        <v>39.616615000000003</v>
      </c>
      <c r="O369">
        <v>-86.868632000000005</v>
      </c>
      <c r="P369" s="9">
        <v>110056963451</v>
      </c>
      <c r="Q369" s="9">
        <v>1321220597138</v>
      </c>
      <c r="R369" t="s">
        <v>1019</v>
      </c>
      <c r="S369" t="s">
        <v>1020</v>
      </c>
      <c r="T369" s="34">
        <v>3</v>
      </c>
      <c r="U369" s="2" t="s">
        <v>1067</v>
      </c>
      <c r="V369">
        <v>0</v>
      </c>
      <c r="W369">
        <v>0</v>
      </c>
      <c r="Y369">
        <v>50</v>
      </c>
      <c r="Z369">
        <v>50</v>
      </c>
      <c r="AA369" t="s">
        <v>1021</v>
      </c>
      <c r="AB369" s="32" t="s">
        <v>1223</v>
      </c>
      <c r="AD369" s="33" t="s">
        <v>777</v>
      </c>
      <c r="AE369" s="32" t="s">
        <v>1224</v>
      </c>
      <c r="AJ369" t="s">
        <v>1018</v>
      </c>
      <c r="AK369" t="s">
        <v>1018</v>
      </c>
      <c r="AL369" t="s">
        <v>1018</v>
      </c>
      <c r="AM369" t="s">
        <v>1018</v>
      </c>
      <c r="AN369" t="s">
        <v>1018</v>
      </c>
      <c r="AO369" t="s">
        <v>1018</v>
      </c>
      <c r="AP369" t="s">
        <v>1018</v>
      </c>
      <c r="AQ369" t="s">
        <v>1018</v>
      </c>
      <c r="AR369" t="s">
        <v>1018</v>
      </c>
      <c r="AS369" t="s">
        <v>1018</v>
      </c>
      <c r="AT369" t="s">
        <v>1018</v>
      </c>
      <c r="AU369" t="s">
        <v>1018</v>
      </c>
      <c r="AV369" t="s">
        <v>1018</v>
      </c>
      <c r="AW369" t="s">
        <v>1018</v>
      </c>
      <c r="AX369" t="s">
        <v>1018</v>
      </c>
      <c r="AY369" t="s">
        <v>1018</v>
      </c>
      <c r="AZ369" t="s">
        <v>1018</v>
      </c>
      <c r="BA369" t="s">
        <v>1018</v>
      </c>
      <c r="BB369" t="s">
        <v>1018</v>
      </c>
      <c r="BC369" t="s">
        <v>1018</v>
      </c>
      <c r="BD369" t="s">
        <v>1018</v>
      </c>
      <c r="BE369" t="s">
        <v>1018</v>
      </c>
      <c r="BF369" t="s">
        <v>1018</v>
      </c>
      <c r="BG369" t="s">
        <v>1018</v>
      </c>
      <c r="BH369" t="s">
        <v>1018</v>
      </c>
      <c r="BI369" t="s">
        <v>1018</v>
      </c>
      <c r="BJ369" t="s">
        <v>1028</v>
      </c>
      <c r="BK369" t="s">
        <v>1018</v>
      </c>
      <c r="BL369" t="s">
        <v>1018</v>
      </c>
      <c r="BM369" t="s">
        <v>1018</v>
      </c>
      <c r="BN369" t="s">
        <v>1018</v>
      </c>
      <c r="BO369" t="s">
        <v>1018</v>
      </c>
      <c r="BP369" t="s">
        <v>1018</v>
      </c>
      <c r="BQ369" t="s">
        <v>1018</v>
      </c>
      <c r="BR369" t="s">
        <v>1018</v>
      </c>
      <c r="BS369" t="s">
        <v>1018</v>
      </c>
      <c r="BT369" t="s">
        <v>1018</v>
      </c>
      <c r="BU369" t="s">
        <v>1018</v>
      </c>
      <c r="BV369" t="s">
        <v>1018</v>
      </c>
      <c r="BW369" t="s">
        <v>1018</v>
      </c>
      <c r="BX369" t="s">
        <v>1018</v>
      </c>
      <c r="BY369" t="s">
        <v>1018</v>
      </c>
      <c r="BZ369" t="s">
        <v>1018</v>
      </c>
      <c r="CA369" t="s">
        <v>1018</v>
      </c>
      <c r="CB369" t="s">
        <v>1028</v>
      </c>
      <c r="CC369" t="s">
        <v>1018</v>
      </c>
      <c r="CD369" t="s">
        <v>1018</v>
      </c>
      <c r="CE369" t="s">
        <v>1018</v>
      </c>
      <c r="CF369" t="s">
        <v>1028</v>
      </c>
      <c r="CG369" t="s">
        <v>1018</v>
      </c>
      <c r="CH369" t="s">
        <v>1018</v>
      </c>
      <c r="CI369" t="s">
        <v>1018</v>
      </c>
      <c r="CJ369" t="s">
        <v>1018</v>
      </c>
      <c r="CK369" t="s">
        <v>1018</v>
      </c>
      <c r="CL369" t="s">
        <v>370</v>
      </c>
      <c r="CM369" t="s">
        <v>370</v>
      </c>
      <c r="CN369" t="s">
        <v>370</v>
      </c>
      <c r="CO369" t="s">
        <v>370</v>
      </c>
      <c r="CP369" t="s">
        <v>370</v>
      </c>
      <c r="CQ369" t="s">
        <v>370</v>
      </c>
      <c r="CR369" t="s">
        <v>370</v>
      </c>
      <c r="CS369" t="s">
        <v>370</v>
      </c>
      <c r="CT369" t="s">
        <v>370</v>
      </c>
      <c r="CU369" t="s">
        <v>370</v>
      </c>
      <c r="CV369" t="s">
        <v>370</v>
      </c>
      <c r="CW369" t="s">
        <v>370</v>
      </c>
      <c r="CX369" t="s">
        <v>370</v>
      </c>
      <c r="CY369" t="s">
        <v>370</v>
      </c>
      <c r="CZ369" t="s">
        <v>370</v>
      </c>
      <c r="DA369" t="s">
        <v>370</v>
      </c>
      <c r="DB369" t="s">
        <v>370</v>
      </c>
      <c r="DC369" t="s">
        <v>370</v>
      </c>
      <c r="DD369" t="s">
        <v>370</v>
      </c>
      <c r="DE369" t="s">
        <v>370</v>
      </c>
      <c r="DF369" t="s">
        <v>370</v>
      </c>
      <c r="DG369" t="s">
        <v>370</v>
      </c>
      <c r="DH369" t="s">
        <v>370</v>
      </c>
      <c r="DI369" t="s">
        <v>370</v>
      </c>
      <c r="DJ369" t="s">
        <v>370</v>
      </c>
      <c r="DK369" t="s">
        <v>370</v>
      </c>
      <c r="DL369" t="s">
        <v>987</v>
      </c>
      <c r="DM369" t="s">
        <v>370</v>
      </c>
      <c r="DN369" t="s">
        <v>370</v>
      </c>
      <c r="DO369" t="s">
        <v>370</v>
      </c>
      <c r="DP369" t="s">
        <v>370</v>
      </c>
      <c r="DQ369" t="s">
        <v>370</v>
      </c>
      <c r="DR369" t="s">
        <v>370</v>
      </c>
      <c r="DS369" t="s">
        <v>370</v>
      </c>
      <c r="DT369" t="s">
        <v>370</v>
      </c>
      <c r="DU369" t="s">
        <v>370</v>
      </c>
      <c r="DV369" t="s">
        <v>370</v>
      </c>
      <c r="DW369" t="s">
        <v>370</v>
      </c>
      <c r="DX369" t="s">
        <v>370</v>
      </c>
      <c r="DY369" t="s">
        <v>370</v>
      </c>
      <c r="DZ369" t="s">
        <v>370</v>
      </c>
      <c r="EA369" t="s">
        <v>370</v>
      </c>
      <c r="EB369" t="s">
        <v>370</v>
      </c>
      <c r="EC369" t="s">
        <v>370</v>
      </c>
      <c r="ED369" t="s">
        <v>1005</v>
      </c>
      <c r="EE369" t="s">
        <v>370</v>
      </c>
      <c r="EF369" t="s">
        <v>370</v>
      </c>
      <c r="EG369" t="s">
        <v>370</v>
      </c>
      <c r="EH369" t="s">
        <v>1009</v>
      </c>
      <c r="EI369" t="s">
        <v>370</v>
      </c>
      <c r="EJ369" t="s">
        <v>370</v>
      </c>
      <c r="EK369" t="s">
        <v>370</v>
      </c>
      <c r="EL369" t="s">
        <v>370</v>
      </c>
      <c r="EM369" t="s">
        <v>370</v>
      </c>
    </row>
    <row r="370" spans="1:143" ht="30" x14ac:dyDescent="0.25">
      <c r="A370" t="s">
        <v>1023</v>
      </c>
      <c r="B370">
        <v>2021</v>
      </c>
      <c r="C370" t="s">
        <v>104</v>
      </c>
      <c r="D370" t="s">
        <v>101</v>
      </c>
      <c r="E370" t="s">
        <v>1054</v>
      </c>
      <c r="F370" t="s">
        <v>102</v>
      </c>
      <c r="G370" t="s">
        <v>1055</v>
      </c>
      <c r="H370" t="s">
        <v>103</v>
      </c>
      <c r="I370">
        <v>45103</v>
      </c>
      <c r="J370" s="2">
        <v>5</v>
      </c>
      <c r="K370">
        <v>325998</v>
      </c>
      <c r="L370" s="32" t="s">
        <v>51</v>
      </c>
      <c r="M370" s="32" t="s">
        <v>1018</v>
      </c>
      <c r="N370">
        <v>39.081209999999999</v>
      </c>
      <c r="O370">
        <v>-84.184219999999996</v>
      </c>
      <c r="P370" s="9">
        <v>110000392726</v>
      </c>
      <c r="Q370" s="9">
        <v>1321220645903</v>
      </c>
      <c r="R370" t="s">
        <v>1019</v>
      </c>
      <c r="S370" t="s">
        <v>1020</v>
      </c>
      <c r="T370" s="34">
        <v>4</v>
      </c>
      <c r="U370" s="2" t="s">
        <v>1032</v>
      </c>
      <c r="V370">
        <v>0</v>
      </c>
      <c r="W370">
        <v>0</v>
      </c>
      <c r="Y370">
        <v>0</v>
      </c>
      <c r="Z370">
        <v>0</v>
      </c>
      <c r="AA370" t="s">
        <v>1021</v>
      </c>
      <c r="AB370" s="32" t="s">
        <v>987</v>
      </c>
      <c r="AD370" s="35" t="s">
        <v>96</v>
      </c>
      <c r="AJ370" t="s">
        <v>1018</v>
      </c>
      <c r="AK370" t="s">
        <v>1018</v>
      </c>
      <c r="AL370" t="s">
        <v>1018</v>
      </c>
      <c r="AM370" t="s">
        <v>1018</v>
      </c>
      <c r="AN370" t="s">
        <v>1018</v>
      </c>
      <c r="AO370" t="s">
        <v>1018</v>
      </c>
      <c r="AP370" t="s">
        <v>1018</v>
      </c>
      <c r="AQ370" t="s">
        <v>1018</v>
      </c>
      <c r="AR370" t="s">
        <v>1018</v>
      </c>
      <c r="AS370" t="s">
        <v>1018</v>
      </c>
      <c r="AT370" t="s">
        <v>1018</v>
      </c>
      <c r="AU370" t="s">
        <v>1018</v>
      </c>
      <c r="AV370" t="s">
        <v>1018</v>
      </c>
      <c r="AW370" t="s">
        <v>1018</v>
      </c>
      <c r="AX370" t="s">
        <v>1018</v>
      </c>
      <c r="AY370" t="s">
        <v>1018</v>
      </c>
      <c r="AZ370" t="s">
        <v>1018</v>
      </c>
      <c r="BA370" t="s">
        <v>1018</v>
      </c>
      <c r="BB370" t="s">
        <v>1018</v>
      </c>
      <c r="BC370" t="s">
        <v>1018</v>
      </c>
      <c r="BD370" t="s">
        <v>1018</v>
      </c>
      <c r="BE370" t="s">
        <v>1018</v>
      </c>
      <c r="BF370" t="s">
        <v>1018</v>
      </c>
      <c r="BG370" t="s">
        <v>1018</v>
      </c>
      <c r="BH370" t="s">
        <v>1018</v>
      </c>
      <c r="BI370" t="s">
        <v>1018</v>
      </c>
      <c r="BJ370" t="s">
        <v>1028</v>
      </c>
      <c r="BK370" t="s">
        <v>1018</v>
      </c>
      <c r="BL370" t="s">
        <v>1018</v>
      </c>
      <c r="BM370" t="s">
        <v>1018</v>
      </c>
      <c r="BN370" t="s">
        <v>1018</v>
      </c>
      <c r="BO370" t="s">
        <v>1018</v>
      </c>
      <c r="BP370" t="s">
        <v>1018</v>
      </c>
      <c r="BQ370" t="s">
        <v>1018</v>
      </c>
      <c r="BR370" t="s">
        <v>1018</v>
      </c>
      <c r="BS370" t="s">
        <v>1018</v>
      </c>
      <c r="BT370" t="s">
        <v>1018</v>
      </c>
      <c r="BU370" t="s">
        <v>1018</v>
      </c>
      <c r="BV370" t="s">
        <v>1018</v>
      </c>
      <c r="BW370" t="s">
        <v>1018</v>
      </c>
      <c r="BX370" t="s">
        <v>1018</v>
      </c>
      <c r="BY370" t="s">
        <v>1018</v>
      </c>
      <c r="BZ370" t="s">
        <v>1018</v>
      </c>
      <c r="CA370" t="s">
        <v>1018</v>
      </c>
      <c r="CB370" t="s">
        <v>1018</v>
      </c>
      <c r="CC370" t="s">
        <v>1018</v>
      </c>
      <c r="CD370" t="s">
        <v>1018</v>
      </c>
      <c r="CE370" t="s">
        <v>1018</v>
      </c>
      <c r="CF370" t="s">
        <v>1018</v>
      </c>
      <c r="CG370" t="s">
        <v>1018</v>
      </c>
      <c r="CH370" t="s">
        <v>1018</v>
      </c>
      <c r="CI370" t="s">
        <v>1018</v>
      </c>
      <c r="CJ370" t="s">
        <v>1018</v>
      </c>
      <c r="CK370" t="s">
        <v>1018</v>
      </c>
      <c r="CL370" t="s">
        <v>370</v>
      </c>
      <c r="CM370" t="s">
        <v>370</v>
      </c>
      <c r="CN370" t="s">
        <v>370</v>
      </c>
      <c r="CO370" t="s">
        <v>370</v>
      </c>
      <c r="CP370" t="s">
        <v>370</v>
      </c>
      <c r="CQ370" t="s">
        <v>370</v>
      </c>
      <c r="CR370" t="s">
        <v>370</v>
      </c>
      <c r="CS370" t="s">
        <v>370</v>
      </c>
      <c r="CT370" t="s">
        <v>370</v>
      </c>
      <c r="CU370" t="s">
        <v>370</v>
      </c>
      <c r="CV370" t="s">
        <v>370</v>
      </c>
      <c r="CW370" t="s">
        <v>370</v>
      </c>
      <c r="CX370" t="s">
        <v>370</v>
      </c>
      <c r="CY370" t="s">
        <v>370</v>
      </c>
      <c r="CZ370" t="s">
        <v>370</v>
      </c>
      <c r="DA370" t="s">
        <v>370</v>
      </c>
      <c r="DB370" t="s">
        <v>370</v>
      </c>
      <c r="DC370" t="s">
        <v>370</v>
      </c>
      <c r="DD370" t="s">
        <v>370</v>
      </c>
      <c r="DE370" t="s">
        <v>370</v>
      </c>
      <c r="DF370" t="s">
        <v>370</v>
      </c>
      <c r="DG370" t="s">
        <v>370</v>
      </c>
      <c r="DH370" t="s">
        <v>370</v>
      </c>
      <c r="DI370" t="s">
        <v>370</v>
      </c>
      <c r="DJ370" t="s">
        <v>370</v>
      </c>
      <c r="DK370" t="s">
        <v>370</v>
      </c>
      <c r="DL370" t="s">
        <v>987</v>
      </c>
      <c r="DM370" t="s">
        <v>370</v>
      </c>
      <c r="DN370" t="s">
        <v>370</v>
      </c>
      <c r="DO370" t="s">
        <v>370</v>
      </c>
      <c r="DP370" t="s">
        <v>370</v>
      </c>
      <c r="DQ370" t="s">
        <v>370</v>
      </c>
      <c r="DR370" t="s">
        <v>370</v>
      </c>
      <c r="DS370" t="s">
        <v>370</v>
      </c>
      <c r="DT370" t="s">
        <v>370</v>
      </c>
      <c r="DU370" t="s">
        <v>370</v>
      </c>
      <c r="DV370" t="s">
        <v>370</v>
      </c>
      <c r="DW370" t="s">
        <v>370</v>
      </c>
      <c r="DX370" t="s">
        <v>370</v>
      </c>
      <c r="DY370" t="s">
        <v>370</v>
      </c>
      <c r="DZ370" t="s">
        <v>370</v>
      </c>
      <c r="EA370" t="s">
        <v>370</v>
      </c>
      <c r="EB370" t="s">
        <v>370</v>
      </c>
      <c r="EC370" t="s">
        <v>370</v>
      </c>
      <c r="ED370" t="s">
        <v>370</v>
      </c>
      <c r="EE370" t="s">
        <v>370</v>
      </c>
      <c r="EF370" t="s">
        <v>370</v>
      </c>
      <c r="EG370" t="s">
        <v>370</v>
      </c>
      <c r="EH370" t="s">
        <v>370</v>
      </c>
      <c r="EI370" t="s">
        <v>370</v>
      </c>
      <c r="EJ370" t="s">
        <v>370</v>
      </c>
      <c r="EK370" t="s">
        <v>370</v>
      </c>
      <c r="EL370" t="s">
        <v>370</v>
      </c>
      <c r="EM370" t="s">
        <v>370</v>
      </c>
    </row>
    <row r="371" spans="1:143" ht="45" x14ac:dyDescent="0.25">
      <c r="A371" t="s">
        <v>1023</v>
      </c>
      <c r="B371">
        <v>2021</v>
      </c>
      <c r="C371" t="s">
        <v>418</v>
      </c>
      <c r="D371" t="s">
        <v>416</v>
      </c>
      <c r="E371" t="s">
        <v>1307</v>
      </c>
      <c r="F371" t="s">
        <v>417</v>
      </c>
      <c r="G371" t="s">
        <v>238</v>
      </c>
      <c r="H371" t="s">
        <v>234</v>
      </c>
      <c r="I371">
        <v>71901</v>
      </c>
      <c r="J371" s="2">
        <v>6</v>
      </c>
      <c r="K371">
        <v>326291</v>
      </c>
      <c r="L371" s="32" t="s">
        <v>412</v>
      </c>
      <c r="M371" s="32" t="s">
        <v>1018</v>
      </c>
      <c r="N371">
        <v>34.467660000000002</v>
      </c>
      <c r="O371">
        <v>-93.020750000000007</v>
      </c>
      <c r="P371" s="9">
        <v>110001709045</v>
      </c>
      <c r="Q371" s="9">
        <v>1321221334600</v>
      </c>
      <c r="R371" t="s">
        <v>1019</v>
      </c>
      <c r="S371" t="s">
        <v>1020</v>
      </c>
      <c r="T371" s="34">
        <v>2</v>
      </c>
      <c r="U371" s="2" t="s">
        <v>1212</v>
      </c>
      <c r="V371">
        <v>95</v>
      </c>
      <c r="W371">
        <v>95</v>
      </c>
      <c r="Y371">
        <v>0</v>
      </c>
      <c r="Z371">
        <v>95</v>
      </c>
      <c r="AA371" t="s">
        <v>1021</v>
      </c>
      <c r="AB371" s="32" t="s">
        <v>1308</v>
      </c>
      <c r="AD371" s="33" t="s">
        <v>388</v>
      </c>
      <c r="AJ371" t="s">
        <v>1018</v>
      </c>
      <c r="AK371" t="s">
        <v>1018</v>
      </c>
      <c r="AL371" t="s">
        <v>1018</v>
      </c>
      <c r="AM371" t="s">
        <v>1018</v>
      </c>
      <c r="AN371" t="s">
        <v>1018</v>
      </c>
      <c r="AO371" t="s">
        <v>1018</v>
      </c>
      <c r="AP371" t="s">
        <v>1018</v>
      </c>
      <c r="AQ371" t="s">
        <v>1018</v>
      </c>
      <c r="AR371" t="s">
        <v>1018</v>
      </c>
      <c r="AS371" t="s">
        <v>1018</v>
      </c>
      <c r="AT371" t="s">
        <v>1018</v>
      </c>
      <c r="AU371" t="s">
        <v>1018</v>
      </c>
      <c r="AV371" t="s">
        <v>1028</v>
      </c>
      <c r="AW371" t="s">
        <v>1018</v>
      </c>
      <c r="AX371" t="s">
        <v>1018</v>
      </c>
      <c r="AY371" t="s">
        <v>1018</v>
      </c>
      <c r="AZ371" t="s">
        <v>1018</v>
      </c>
      <c r="BA371" t="s">
        <v>1018</v>
      </c>
      <c r="BB371" t="s">
        <v>1028</v>
      </c>
      <c r="BC371" t="s">
        <v>1018</v>
      </c>
      <c r="BD371" t="s">
        <v>1018</v>
      </c>
      <c r="BE371" t="s">
        <v>1018</v>
      </c>
      <c r="BF371" t="s">
        <v>1018</v>
      </c>
      <c r="BG371" t="s">
        <v>1018</v>
      </c>
      <c r="BH371" t="s">
        <v>1018</v>
      </c>
      <c r="BI371" t="s">
        <v>1018</v>
      </c>
      <c r="BJ371" t="s">
        <v>1018</v>
      </c>
      <c r="BK371" t="s">
        <v>1018</v>
      </c>
      <c r="BL371" t="s">
        <v>1018</v>
      </c>
      <c r="BM371" t="s">
        <v>1018</v>
      </c>
      <c r="BN371" t="s">
        <v>1018</v>
      </c>
      <c r="BO371" t="s">
        <v>1018</v>
      </c>
      <c r="BP371" t="s">
        <v>1018</v>
      </c>
      <c r="BQ371" t="s">
        <v>1018</v>
      </c>
      <c r="BR371" t="s">
        <v>1018</v>
      </c>
      <c r="BS371" t="s">
        <v>1018</v>
      </c>
      <c r="BT371" t="s">
        <v>1018</v>
      </c>
      <c r="BU371" t="s">
        <v>1018</v>
      </c>
      <c r="BV371" t="s">
        <v>1018</v>
      </c>
      <c r="BW371" t="s">
        <v>1018</v>
      </c>
      <c r="BX371" t="s">
        <v>1018</v>
      </c>
      <c r="BY371" t="s">
        <v>1018</v>
      </c>
      <c r="BZ371" t="s">
        <v>1018</v>
      </c>
      <c r="CA371" t="s">
        <v>1018</v>
      </c>
      <c r="CB371" t="s">
        <v>1018</v>
      </c>
      <c r="CC371" t="s">
        <v>1018</v>
      </c>
      <c r="CD371" t="s">
        <v>1018</v>
      </c>
      <c r="CE371" t="s">
        <v>1018</v>
      </c>
      <c r="CF371" t="s">
        <v>1018</v>
      </c>
      <c r="CG371" t="s">
        <v>1018</v>
      </c>
      <c r="CH371" t="s">
        <v>1018</v>
      </c>
      <c r="CI371" t="s">
        <v>1018</v>
      </c>
      <c r="CJ371" t="s">
        <v>1018</v>
      </c>
      <c r="CK371" t="s">
        <v>1018</v>
      </c>
      <c r="CL371" t="s">
        <v>370</v>
      </c>
      <c r="CM371" t="s">
        <v>370</v>
      </c>
      <c r="CN371" t="s">
        <v>370</v>
      </c>
      <c r="CO371" t="s">
        <v>370</v>
      </c>
      <c r="CP371" t="s">
        <v>370</v>
      </c>
      <c r="CQ371" t="s">
        <v>370</v>
      </c>
      <c r="CR371" t="s">
        <v>370</v>
      </c>
      <c r="CS371" t="s">
        <v>370</v>
      </c>
      <c r="CT371" t="s">
        <v>370</v>
      </c>
      <c r="CU371" t="s">
        <v>370</v>
      </c>
      <c r="CV371" t="s">
        <v>370</v>
      </c>
      <c r="CW371" t="s">
        <v>370</v>
      </c>
      <c r="CX371" t="s">
        <v>1071</v>
      </c>
      <c r="CY371" t="s">
        <v>370</v>
      </c>
      <c r="CZ371" t="s">
        <v>370</v>
      </c>
      <c r="DA371" t="s">
        <v>370</v>
      </c>
      <c r="DB371" t="s">
        <v>370</v>
      </c>
      <c r="DC371" t="s">
        <v>370</v>
      </c>
      <c r="DD371" t="s">
        <v>979</v>
      </c>
      <c r="DE371" t="s">
        <v>370</v>
      </c>
      <c r="DF371" t="s">
        <v>370</v>
      </c>
      <c r="DG371" t="s">
        <v>370</v>
      </c>
      <c r="DH371" t="s">
        <v>370</v>
      </c>
      <c r="DI371" t="s">
        <v>370</v>
      </c>
      <c r="DJ371" t="s">
        <v>370</v>
      </c>
      <c r="DK371" t="s">
        <v>370</v>
      </c>
      <c r="DL371" t="s">
        <v>370</v>
      </c>
      <c r="DM371" t="s">
        <v>370</v>
      </c>
      <c r="DN371" t="s">
        <v>370</v>
      </c>
      <c r="DO371" t="s">
        <v>370</v>
      </c>
      <c r="DP371" t="s">
        <v>370</v>
      </c>
      <c r="DQ371" t="s">
        <v>370</v>
      </c>
      <c r="DR371" t="s">
        <v>370</v>
      </c>
      <c r="DS371" t="s">
        <v>370</v>
      </c>
      <c r="DT371" t="s">
        <v>370</v>
      </c>
      <c r="DU371" t="s">
        <v>370</v>
      </c>
      <c r="DV371" t="s">
        <v>370</v>
      </c>
      <c r="DW371" t="s">
        <v>370</v>
      </c>
      <c r="DX371" t="s">
        <v>370</v>
      </c>
      <c r="DY371" t="s">
        <v>370</v>
      </c>
      <c r="DZ371" t="s">
        <v>370</v>
      </c>
      <c r="EA371" t="s">
        <v>370</v>
      </c>
      <c r="EB371" t="s">
        <v>370</v>
      </c>
      <c r="EC371" t="s">
        <v>370</v>
      </c>
      <c r="ED371" t="s">
        <v>370</v>
      </c>
      <c r="EE371" t="s">
        <v>370</v>
      </c>
      <c r="EF371" t="s">
        <v>370</v>
      </c>
      <c r="EG371" t="s">
        <v>370</v>
      </c>
      <c r="EH371" t="s">
        <v>370</v>
      </c>
      <c r="EI371" t="s">
        <v>370</v>
      </c>
      <c r="EJ371" t="s">
        <v>370</v>
      </c>
      <c r="EK371" t="s">
        <v>370</v>
      </c>
      <c r="EL371" t="s">
        <v>370</v>
      </c>
      <c r="EM371" t="s">
        <v>370</v>
      </c>
    </row>
    <row r="372" spans="1:143" x14ac:dyDescent="0.25">
      <c r="A372" t="s">
        <v>1023</v>
      </c>
      <c r="B372">
        <v>2022</v>
      </c>
      <c r="C372" t="s">
        <v>542</v>
      </c>
      <c r="D372" t="s">
        <v>540</v>
      </c>
      <c r="E372" t="s">
        <v>1040</v>
      </c>
      <c r="F372" t="s">
        <v>541</v>
      </c>
      <c r="G372" t="s">
        <v>1041</v>
      </c>
      <c r="H372" t="s">
        <v>285</v>
      </c>
      <c r="I372">
        <v>92570</v>
      </c>
      <c r="J372" s="2">
        <v>9</v>
      </c>
      <c r="K372">
        <v>325211</v>
      </c>
      <c r="L372" s="32" t="s">
        <v>259</v>
      </c>
      <c r="M372" s="32" t="s">
        <v>1018</v>
      </c>
      <c r="N372">
        <v>33.831099999999999</v>
      </c>
      <c r="O372">
        <v>-117.26157000000001</v>
      </c>
      <c r="P372" s="9">
        <v>110000479385</v>
      </c>
      <c r="Q372" s="9">
        <v>1322220684373</v>
      </c>
      <c r="R372" t="s">
        <v>1019</v>
      </c>
      <c r="S372" t="s">
        <v>1020</v>
      </c>
      <c r="T372" s="34">
        <v>5</v>
      </c>
      <c r="U372" s="2" t="s">
        <v>1037</v>
      </c>
      <c r="V372">
        <v>131.9</v>
      </c>
      <c r="W372">
        <v>131.9</v>
      </c>
      <c r="Y372">
        <v>0.3</v>
      </c>
      <c r="Z372">
        <v>132.19999999999999</v>
      </c>
      <c r="AA372" t="s">
        <v>1021</v>
      </c>
      <c r="AB372" s="32" t="s">
        <v>1027</v>
      </c>
      <c r="AD372" s="33" t="s">
        <v>426</v>
      </c>
      <c r="AJ372" t="s">
        <v>1018</v>
      </c>
      <c r="AK372" t="s">
        <v>1018</v>
      </c>
      <c r="AL372" t="s">
        <v>1018</v>
      </c>
      <c r="AM372" t="s">
        <v>1018</v>
      </c>
      <c r="AN372" t="s">
        <v>1018</v>
      </c>
      <c r="AO372" t="s">
        <v>1018</v>
      </c>
      <c r="AP372" t="s">
        <v>1028</v>
      </c>
      <c r="AQ372" t="s">
        <v>1018</v>
      </c>
      <c r="AR372" t="s">
        <v>1028</v>
      </c>
      <c r="AS372" t="s">
        <v>1018</v>
      </c>
      <c r="AT372" t="s">
        <v>1018</v>
      </c>
      <c r="AU372" t="s">
        <v>1018</v>
      </c>
      <c r="AV372" t="s">
        <v>1018</v>
      </c>
      <c r="AW372" t="s">
        <v>1018</v>
      </c>
      <c r="AX372" t="s">
        <v>1018</v>
      </c>
      <c r="AY372" t="s">
        <v>1018</v>
      </c>
      <c r="AZ372" t="s">
        <v>1018</v>
      </c>
      <c r="BA372" t="s">
        <v>1018</v>
      </c>
      <c r="BB372" t="s">
        <v>1018</v>
      </c>
      <c r="BC372" t="s">
        <v>1018</v>
      </c>
      <c r="BD372" t="s">
        <v>1018</v>
      </c>
      <c r="BE372" t="s">
        <v>1018</v>
      </c>
      <c r="BF372" t="s">
        <v>1018</v>
      </c>
      <c r="BG372" t="s">
        <v>1018</v>
      </c>
      <c r="BH372" t="s">
        <v>1018</v>
      </c>
      <c r="BI372" t="s">
        <v>1018</v>
      </c>
      <c r="BJ372" t="s">
        <v>1018</v>
      </c>
      <c r="BK372" t="s">
        <v>1018</v>
      </c>
      <c r="BL372" t="s">
        <v>1018</v>
      </c>
      <c r="BM372" t="s">
        <v>1018</v>
      </c>
      <c r="BN372" t="s">
        <v>1018</v>
      </c>
      <c r="BO372" t="s">
        <v>1018</v>
      </c>
      <c r="BP372" t="s">
        <v>1018</v>
      </c>
      <c r="BQ372" t="s">
        <v>1018</v>
      </c>
      <c r="BR372" t="s">
        <v>1018</v>
      </c>
      <c r="BS372" t="s">
        <v>1018</v>
      </c>
      <c r="BT372" t="s">
        <v>1018</v>
      </c>
      <c r="BU372" t="s">
        <v>1018</v>
      </c>
      <c r="BV372" t="s">
        <v>1018</v>
      </c>
      <c r="BW372" t="s">
        <v>1018</v>
      </c>
      <c r="BX372" t="s">
        <v>1018</v>
      </c>
      <c r="BY372" t="s">
        <v>1018</v>
      </c>
      <c r="BZ372" t="s">
        <v>1018</v>
      </c>
      <c r="CA372" t="s">
        <v>1018</v>
      </c>
      <c r="CB372" t="s">
        <v>1018</v>
      </c>
      <c r="CC372" t="s">
        <v>1018</v>
      </c>
      <c r="CD372" t="s">
        <v>1018</v>
      </c>
      <c r="CE372" t="s">
        <v>1018</v>
      </c>
      <c r="CF372" t="s">
        <v>1018</v>
      </c>
      <c r="CG372" t="s">
        <v>1018</v>
      </c>
      <c r="CH372" t="s">
        <v>1018</v>
      </c>
      <c r="CI372" t="s">
        <v>1018</v>
      </c>
      <c r="CJ372" t="s">
        <v>1018</v>
      </c>
      <c r="CK372" t="s">
        <v>1018</v>
      </c>
      <c r="CL372" t="s">
        <v>370</v>
      </c>
      <c r="CM372" t="s">
        <v>370</v>
      </c>
      <c r="CN372" t="s">
        <v>370</v>
      </c>
      <c r="CO372" t="s">
        <v>370</v>
      </c>
      <c r="CP372" t="s">
        <v>370</v>
      </c>
      <c r="CQ372" t="s">
        <v>370</v>
      </c>
      <c r="CR372" t="s">
        <v>1029</v>
      </c>
      <c r="CS372" t="s">
        <v>370</v>
      </c>
      <c r="CT372" t="s">
        <v>1030</v>
      </c>
      <c r="CU372" t="s">
        <v>370</v>
      </c>
      <c r="CV372" t="s">
        <v>370</v>
      </c>
      <c r="CW372" t="s">
        <v>370</v>
      </c>
      <c r="CX372" t="s">
        <v>370</v>
      </c>
      <c r="CY372" t="s">
        <v>370</v>
      </c>
      <c r="CZ372" t="s">
        <v>370</v>
      </c>
      <c r="DA372" t="s">
        <v>370</v>
      </c>
      <c r="DB372" t="s">
        <v>370</v>
      </c>
      <c r="DC372" t="s">
        <v>370</v>
      </c>
      <c r="DD372" t="s">
        <v>370</v>
      </c>
      <c r="DE372" t="s">
        <v>370</v>
      </c>
      <c r="DF372" t="s">
        <v>370</v>
      </c>
      <c r="DG372" t="s">
        <v>370</v>
      </c>
      <c r="DH372" t="s">
        <v>370</v>
      </c>
      <c r="DI372" t="s">
        <v>370</v>
      </c>
      <c r="DJ372" t="s">
        <v>370</v>
      </c>
      <c r="DK372" t="s">
        <v>370</v>
      </c>
      <c r="DL372" t="s">
        <v>370</v>
      </c>
      <c r="DM372" t="s">
        <v>370</v>
      </c>
      <c r="DN372" t="s">
        <v>370</v>
      </c>
      <c r="DO372" t="s">
        <v>370</v>
      </c>
      <c r="DP372" t="s">
        <v>370</v>
      </c>
      <c r="DQ372" t="s">
        <v>370</v>
      </c>
      <c r="DR372" t="s">
        <v>370</v>
      </c>
      <c r="DS372" t="s">
        <v>370</v>
      </c>
      <c r="DT372" t="s">
        <v>370</v>
      </c>
      <c r="DU372" t="s">
        <v>370</v>
      </c>
      <c r="DV372" t="s">
        <v>370</v>
      </c>
      <c r="DW372" t="s">
        <v>370</v>
      </c>
      <c r="DX372" t="s">
        <v>370</v>
      </c>
      <c r="DY372" t="s">
        <v>370</v>
      </c>
      <c r="DZ372" t="s">
        <v>370</v>
      </c>
      <c r="EA372" t="s">
        <v>370</v>
      </c>
      <c r="EB372" t="s">
        <v>370</v>
      </c>
      <c r="EC372" t="s">
        <v>370</v>
      </c>
      <c r="ED372" t="s">
        <v>370</v>
      </c>
      <c r="EE372" t="s">
        <v>370</v>
      </c>
      <c r="EF372" t="s">
        <v>370</v>
      </c>
      <c r="EG372" t="s">
        <v>370</v>
      </c>
      <c r="EH372" t="s">
        <v>370</v>
      </c>
      <c r="EI372" t="s">
        <v>370</v>
      </c>
      <c r="EJ372" t="s">
        <v>370</v>
      </c>
      <c r="EK372" t="s">
        <v>370</v>
      </c>
      <c r="EL372" t="s">
        <v>370</v>
      </c>
      <c r="EM372" t="s">
        <v>370</v>
      </c>
    </row>
    <row r="373" spans="1:143" ht="45" x14ac:dyDescent="0.25">
      <c r="A373" t="s">
        <v>1023</v>
      </c>
      <c r="B373">
        <v>2022</v>
      </c>
      <c r="C373" t="s">
        <v>411</v>
      </c>
      <c r="D373" t="s">
        <v>409</v>
      </c>
      <c r="E373" t="s">
        <v>1342</v>
      </c>
      <c r="F373" t="s">
        <v>410</v>
      </c>
      <c r="G373" t="s">
        <v>1050</v>
      </c>
      <c r="H373" t="s">
        <v>211</v>
      </c>
      <c r="I373">
        <v>53038</v>
      </c>
      <c r="J373" s="2">
        <v>5</v>
      </c>
      <c r="K373">
        <v>326291</v>
      </c>
      <c r="L373" s="32" t="s">
        <v>412</v>
      </c>
      <c r="M373" s="32" t="s">
        <v>1018</v>
      </c>
      <c r="N373">
        <v>43.07846</v>
      </c>
      <c r="O373">
        <v>-88.775810000000007</v>
      </c>
      <c r="P373" s="9">
        <v>110000416318</v>
      </c>
      <c r="Q373" s="9">
        <v>1322220686036</v>
      </c>
      <c r="R373" t="s">
        <v>1019</v>
      </c>
      <c r="S373" t="s">
        <v>1020</v>
      </c>
      <c r="T373" s="34">
        <v>3</v>
      </c>
      <c r="U373" s="2" t="s">
        <v>1067</v>
      </c>
      <c r="V373">
        <v>0.1</v>
      </c>
      <c r="W373">
        <v>0.1</v>
      </c>
      <c r="Y373">
        <v>6.5</v>
      </c>
      <c r="Z373">
        <v>6.6</v>
      </c>
      <c r="AA373" t="s">
        <v>1021</v>
      </c>
      <c r="AB373" s="32" t="s">
        <v>1097</v>
      </c>
      <c r="AD373" s="33" t="s">
        <v>388</v>
      </c>
      <c r="AJ373" t="s">
        <v>1018</v>
      </c>
      <c r="AK373" t="s">
        <v>1018</v>
      </c>
      <c r="AL373" t="s">
        <v>1018</v>
      </c>
      <c r="AM373" t="s">
        <v>1018</v>
      </c>
      <c r="AN373" t="s">
        <v>1018</v>
      </c>
      <c r="AO373" t="s">
        <v>1018</v>
      </c>
      <c r="AP373" t="s">
        <v>1018</v>
      </c>
      <c r="AQ373" t="s">
        <v>1018</v>
      </c>
      <c r="AR373" t="s">
        <v>1018</v>
      </c>
      <c r="AS373" t="s">
        <v>1018</v>
      </c>
      <c r="AT373" t="s">
        <v>1018</v>
      </c>
      <c r="AU373" t="s">
        <v>1018</v>
      </c>
      <c r="AV373" t="s">
        <v>1018</v>
      </c>
      <c r="AW373" t="s">
        <v>1018</v>
      </c>
      <c r="AX373" t="s">
        <v>1018</v>
      </c>
      <c r="AY373" t="s">
        <v>1018</v>
      </c>
      <c r="AZ373" t="s">
        <v>1018</v>
      </c>
      <c r="BA373" t="s">
        <v>1018</v>
      </c>
      <c r="BB373" t="s">
        <v>1018</v>
      </c>
      <c r="BC373" t="s">
        <v>1018</v>
      </c>
      <c r="BD373" t="s">
        <v>1018</v>
      </c>
      <c r="BE373" t="s">
        <v>1018</v>
      </c>
      <c r="BF373" t="s">
        <v>1018</v>
      </c>
      <c r="BG373" t="s">
        <v>1018</v>
      </c>
      <c r="BH373" t="s">
        <v>1018</v>
      </c>
      <c r="BI373" t="s">
        <v>1028</v>
      </c>
      <c r="BJ373" t="s">
        <v>1018</v>
      </c>
      <c r="BK373" t="s">
        <v>1018</v>
      </c>
      <c r="BL373" t="s">
        <v>1018</v>
      </c>
      <c r="BM373" t="s">
        <v>1018</v>
      </c>
      <c r="BN373" t="s">
        <v>1018</v>
      </c>
      <c r="BO373" t="s">
        <v>1018</v>
      </c>
      <c r="BP373" t="s">
        <v>1018</v>
      </c>
      <c r="BQ373" t="s">
        <v>1018</v>
      </c>
      <c r="BR373" t="s">
        <v>1018</v>
      </c>
      <c r="BS373" t="s">
        <v>1018</v>
      </c>
      <c r="BT373" t="s">
        <v>1018</v>
      </c>
      <c r="BU373" t="s">
        <v>1018</v>
      </c>
      <c r="BV373" t="s">
        <v>1018</v>
      </c>
      <c r="BW373" t="s">
        <v>1018</v>
      </c>
      <c r="BX373" t="s">
        <v>1018</v>
      </c>
      <c r="BY373" t="s">
        <v>1018</v>
      </c>
      <c r="BZ373" t="s">
        <v>1018</v>
      </c>
      <c r="CA373" t="s">
        <v>1018</v>
      </c>
      <c r="CB373" t="s">
        <v>1018</v>
      </c>
      <c r="CC373" t="s">
        <v>1018</v>
      </c>
      <c r="CD373" t="s">
        <v>1018</v>
      </c>
      <c r="CE373" t="s">
        <v>1018</v>
      </c>
      <c r="CF373" t="s">
        <v>1018</v>
      </c>
      <c r="CG373" t="s">
        <v>1018</v>
      </c>
      <c r="CH373" t="s">
        <v>1018</v>
      </c>
      <c r="CI373" t="s">
        <v>1018</v>
      </c>
      <c r="CJ373" t="s">
        <v>1018</v>
      </c>
      <c r="CK373" t="s">
        <v>1018</v>
      </c>
      <c r="CL373" t="s">
        <v>370</v>
      </c>
      <c r="CM373" t="s">
        <v>370</v>
      </c>
      <c r="CN373" t="s">
        <v>370</v>
      </c>
      <c r="CO373" t="s">
        <v>370</v>
      </c>
      <c r="CP373" t="s">
        <v>370</v>
      </c>
      <c r="CQ373" t="s">
        <v>370</v>
      </c>
      <c r="CR373" t="s">
        <v>370</v>
      </c>
      <c r="CS373" t="s">
        <v>370</v>
      </c>
      <c r="CT373" t="s">
        <v>370</v>
      </c>
      <c r="CU373" t="s">
        <v>370</v>
      </c>
      <c r="CV373" t="s">
        <v>370</v>
      </c>
      <c r="CW373" t="s">
        <v>370</v>
      </c>
      <c r="CX373" t="s">
        <v>370</v>
      </c>
      <c r="CY373" t="s">
        <v>370</v>
      </c>
      <c r="CZ373" t="s">
        <v>370</v>
      </c>
      <c r="DA373" t="s">
        <v>370</v>
      </c>
      <c r="DB373" t="s">
        <v>370</v>
      </c>
      <c r="DC373" t="s">
        <v>370</v>
      </c>
      <c r="DD373" t="s">
        <v>370</v>
      </c>
      <c r="DE373" t="s">
        <v>370</v>
      </c>
      <c r="DF373" t="s">
        <v>370</v>
      </c>
      <c r="DG373" t="s">
        <v>370</v>
      </c>
      <c r="DH373" t="s">
        <v>370</v>
      </c>
      <c r="DI373" t="s">
        <v>370</v>
      </c>
      <c r="DJ373" t="s">
        <v>370</v>
      </c>
      <c r="DK373" t="s">
        <v>1097</v>
      </c>
      <c r="DL373" t="s">
        <v>370</v>
      </c>
      <c r="DM373" t="s">
        <v>370</v>
      </c>
      <c r="DN373" t="s">
        <v>370</v>
      </c>
      <c r="DO373" t="s">
        <v>370</v>
      </c>
      <c r="DP373" t="s">
        <v>370</v>
      </c>
      <c r="DQ373" t="s">
        <v>370</v>
      </c>
      <c r="DR373" t="s">
        <v>370</v>
      </c>
      <c r="DS373" t="s">
        <v>370</v>
      </c>
      <c r="DT373" t="s">
        <v>370</v>
      </c>
      <c r="DU373" t="s">
        <v>370</v>
      </c>
      <c r="DV373" t="s">
        <v>370</v>
      </c>
      <c r="DW373" t="s">
        <v>370</v>
      </c>
      <c r="DX373" t="s">
        <v>370</v>
      </c>
      <c r="DY373" t="s">
        <v>370</v>
      </c>
      <c r="DZ373" t="s">
        <v>370</v>
      </c>
      <c r="EA373" t="s">
        <v>370</v>
      </c>
      <c r="EB373" t="s">
        <v>370</v>
      </c>
      <c r="EC373" t="s">
        <v>370</v>
      </c>
      <c r="ED373" t="s">
        <v>370</v>
      </c>
      <c r="EE373" t="s">
        <v>370</v>
      </c>
      <c r="EF373" t="s">
        <v>370</v>
      </c>
      <c r="EG373" t="s">
        <v>370</v>
      </c>
      <c r="EH373" t="s">
        <v>370</v>
      </c>
      <c r="EI373" t="s">
        <v>370</v>
      </c>
      <c r="EJ373" t="s">
        <v>370</v>
      </c>
      <c r="EK373" t="s">
        <v>370</v>
      </c>
      <c r="EL373" t="s">
        <v>370</v>
      </c>
      <c r="EM373" t="s">
        <v>370</v>
      </c>
    </row>
    <row r="374" spans="1:143" x14ac:dyDescent="0.25">
      <c r="A374" t="s">
        <v>1023</v>
      </c>
      <c r="B374">
        <v>2022</v>
      </c>
      <c r="C374" t="s">
        <v>467</v>
      </c>
      <c r="D374" t="s">
        <v>465</v>
      </c>
      <c r="E374" t="s">
        <v>1024</v>
      </c>
      <c r="F374" t="s">
        <v>466</v>
      </c>
      <c r="G374" t="s">
        <v>1025</v>
      </c>
      <c r="H374" t="s">
        <v>86</v>
      </c>
      <c r="I374">
        <v>33810</v>
      </c>
      <c r="J374" s="2">
        <v>4</v>
      </c>
      <c r="K374">
        <v>325211</v>
      </c>
      <c r="L374" s="32" t="s">
        <v>259</v>
      </c>
      <c r="M374" s="32" t="s">
        <v>1018</v>
      </c>
      <c r="N374">
        <v>28.100830999999999</v>
      </c>
      <c r="O374">
        <v>-82.009719000000004</v>
      </c>
      <c r="P374" s="9">
        <v>110000364891</v>
      </c>
      <c r="Q374" s="9">
        <v>1322220699538</v>
      </c>
      <c r="R374" t="s">
        <v>1019</v>
      </c>
      <c r="S374" t="s">
        <v>1020</v>
      </c>
      <c r="T374" s="34">
        <v>5</v>
      </c>
      <c r="U374" s="2" t="s">
        <v>1037</v>
      </c>
      <c r="V374">
        <v>48</v>
      </c>
      <c r="W374">
        <v>48</v>
      </c>
      <c r="Y374">
        <v>228</v>
      </c>
      <c r="Z374">
        <v>276</v>
      </c>
      <c r="AA374" t="s">
        <v>1021</v>
      </c>
      <c r="AB374" s="32" t="s">
        <v>1027</v>
      </c>
      <c r="AD374" s="33" t="s">
        <v>426</v>
      </c>
      <c r="AJ374" t="s">
        <v>1018</v>
      </c>
      <c r="AK374" t="s">
        <v>1018</v>
      </c>
      <c r="AL374" t="s">
        <v>1018</v>
      </c>
      <c r="AM374" t="s">
        <v>1018</v>
      </c>
      <c r="AN374" t="s">
        <v>1018</v>
      </c>
      <c r="AO374" t="s">
        <v>1018</v>
      </c>
      <c r="AP374" t="s">
        <v>1028</v>
      </c>
      <c r="AQ374" t="s">
        <v>1018</v>
      </c>
      <c r="AR374" t="s">
        <v>1028</v>
      </c>
      <c r="AS374" t="s">
        <v>1018</v>
      </c>
      <c r="AT374" t="s">
        <v>1018</v>
      </c>
      <c r="AU374" t="s">
        <v>1018</v>
      </c>
      <c r="AV374" t="s">
        <v>1018</v>
      </c>
      <c r="AW374" t="s">
        <v>1018</v>
      </c>
      <c r="AX374" t="s">
        <v>1018</v>
      </c>
      <c r="AY374" t="s">
        <v>1018</v>
      </c>
      <c r="AZ374" t="s">
        <v>1018</v>
      </c>
      <c r="BA374" t="s">
        <v>1018</v>
      </c>
      <c r="BB374" t="s">
        <v>1018</v>
      </c>
      <c r="BC374" t="s">
        <v>1018</v>
      </c>
      <c r="BD374" t="s">
        <v>1018</v>
      </c>
      <c r="BE374" t="s">
        <v>1018</v>
      </c>
      <c r="BF374" t="s">
        <v>1018</v>
      </c>
      <c r="BG374" t="s">
        <v>1018</v>
      </c>
      <c r="BH374" t="s">
        <v>1018</v>
      </c>
      <c r="BI374" t="s">
        <v>1018</v>
      </c>
      <c r="BJ374" t="s">
        <v>1018</v>
      </c>
      <c r="BK374" t="s">
        <v>1018</v>
      </c>
      <c r="BL374" t="s">
        <v>1018</v>
      </c>
      <c r="BM374" t="s">
        <v>1018</v>
      </c>
      <c r="BN374" t="s">
        <v>1018</v>
      </c>
      <c r="BO374" t="s">
        <v>1018</v>
      </c>
      <c r="BP374" t="s">
        <v>1018</v>
      </c>
      <c r="BQ374" t="s">
        <v>1018</v>
      </c>
      <c r="BR374" t="s">
        <v>1018</v>
      </c>
      <c r="BS374" t="s">
        <v>1018</v>
      </c>
      <c r="BT374" t="s">
        <v>1018</v>
      </c>
      <c r="BU374" t="s">
        <v>1018</v>
      </c>
      <c r="BV374" t="s">
        <v>1018</v>
      </c>
      <c r="BW374" t="s">
        <v>1018</v>
      </c>
      <c r="BX374" t="s">
        <v>1018</v>
      </c>
      <c r="BY374" t="s">
        <v>1018</v>
      </c>
      <c r="BZ374" t="s">
        <v>1018</v>
      </c>
      <c r="CA374" t="s">
        <v>1018</v>
      </c>
      <c r="CB374" t="s">
        <v>1018</v>
      </c>
      <c r="CC374" t="s">
        <v>1018</v>
      </c>
      <c r="CD374" t="s">
        <v>1018</v>
      </c>
      <c r="CE374" t="s">
        <v>1018</v>
      </c>
      <c r="CF374" t="s">
        <v>1018</v>
      </c>
      <c r="CG374" t="s">
        <v>1018</v>
      </c>
      <c r="CH374" t="s">
        <v>1018</v>
      </c>
      <c r="CI374" t="s">
        <v>1018</v>
      </c>
      <c r="CJ374" t="s">
        <v>1018</v>
      </c>
      <c r="CK374" t="s">
        <v>1018</v>
      </c>
      <c r="CL374" t="s">
        <v>370</v>
      </c>
      <c r="CM374" t="s">
        <v>370</v>
      </c>
      <c r="CN374" t="s">
        <v>370</v>
      </c>
      <c r="CO374" t="s">
        <v>370</v>
      </c>
      <c r="CP374" t="s">
        <v>370</v>
      </c>
      <c r="CQ374" t="s">
        <v>370</v>
      </c>
      <c r="CR374" t="s">
        <v>1029</v>
      </c>
      <c r="CS374" t="s">
        <v>370</v>
      </c>
      <c r="CT374" t="s">
        <v>1030</v>
      </c>
      <c r="CU374" t="s">
        <v>370</v>
      </c>
      <c r="CV374" t="s">
        <v>370</v>
      </c>
      <c r="CW374" t="s">
        <v>370</v>
      </c>
      <c r="CX374" t="s">
        <v>370</v>
      </c>
      <c r="CY374" t="s">
        <v>370</v>
      </c>
      <c r="CZ374" t="s">
        <v>370</v>
      </c>
      <c r="DA374" t="s">
        <v>370</v>
      </c>
      <c r="DB374" t="s">
        <v>370</v>
      </c>
      <c r="DC374" t="s">
        <v>370</v>
      </c>
      <c r="DD374" t="s">
        <v>370</v>
      </c>
      <c r="DE374" t="s">
        <v>370</v>
      </c>
      <c r="DF374" t="s">
        <v>370</v>
      </c>
      <c r="DG374" t="s">
        <v>370</v>
      </c>
      <c r="DH374" t="s">
        <v>370</v>
      </c>
      <c r="DI374" t="s">
        <v>370</v>
      </c>
      <c r="DJ374" t="s">
        <v>370</v>
      </c>
      <c r="DK374" t="s">
        <v>370</v>
      </c>
      <c r="DL374" t="s">
        <v>370</v>
      </c>
      <c r="DM374" t="s">
        <v>370</v>
      </c>
      <c r="DN374" t="s">
        <v>370</v>
      </c>
      <c r="DO374" t="s">
        <v>370</v>
      </c>
      <c r="DP374" t="s">
        <v>370</v>
      </c>
      <c r="DQ374" t="s">
        <v>370</v>
      </c>
      <c r="DR374" t="s">
        <v>370</v>
      </c>
      <c r="DS374" t="s">
        <v>370</v>
      </c>
      <c r="DT374" t="s">
        <v>370</v>
      </c>
      <c r="DU374" t="s">
        <v>370</v>
      </c>
      <c r="DV374" t="s">
        <v>370</v>
      </c>
      <c r="DW374" t="s">
        <v>370</v>
      </c>
      <c r="DX374" t="s">
        <v>370</v>
      </c>
      <c r="DY374" t="s">
        <v>370</v>
      </c>
      <c r="DZ374" t="s">
        <v>370</v>
      </c>
      <c r="EA374" t="s">
        <v>370</v>
      </c>
      <c r="EB374" t="s">
        <v>370</v>
      </c>
      <c r="EC374" t="s">
        <v>370</v>
      </c>
      <c r="ED374" t="s">
        <v>370</v>
      </c>
      <c r="EE374" t="s">
        <v>370</v>
      </c>
      <c r="EF374" t="s">
        <v>370</v>
      </c>
      <c r="EG374" t="s">
        <v>370</v>
      </c>
      <c r="EH374" t="s">
        <v>370</v>
      </c>
      <c r="EI374" t="s">
        <v>370</v>
      </c>
      <c r="EJ374" t="s">
        <v>370</v>
      </c>
      <c r="EK374" t="s">
        <v>370</v>
      </c>
      <c r="EL374" t="s">
        <v>370</v>
      </c>
      <c r="EM374" t="s">
        <v>370</v>
      </c>
    </row>
    <row r="375" spans="1:143" ht="30" x14ac:dyDescent="0.25">
      <c r="A375" t="s">
        <v>1023</v>
      </c>
      <c r="B375">
        <v>2022</v>
      </c>
      <c r="C375" t="s">
        <v>164</v>
      </c>
      <c r="D375" t="s">
        <v>163</v>
      </c>
      <c r="E375" t="s">
        <v>1033</v>
      </c>
      <c r="F375" t="s">
        <v>159</v>
      </c>
      <c r="G375" t="s">
        <v>1034</v>
      </c>
      <c r="H375" t="s">
        <v>107</v>
      </c>
      <c r="I375">
        <v>27406</v>
      </c>
      <c r="J375" s="2">
        <v>4</v>
      </c>
      <c r="K375">
        <v>325199</v>
      </c>
      <c r="L375" s="32" t="s">
        <v>68</v>
      </c>
      <c r="M375" s="32" t="s">
        <v>1018</v>
      </c>
      <c r="N375">
        <v>36.040230000000001</v>
      </c>
      <c r="O375">
        <v>-79.778630000000007</v>
      </c>
      <c r="P375" s="9">
        <v>110000346581</v>
      </c>
      <c r="Q375" s="9">
        <v>1322220712020</v>
      </c>
      <c r="R375" t="s">
        <v>1019</v>
      </c>
      <c r="S375" t="s">
        <v>1020</v>
      </c>
      <c r="T375" s="34">
        <v>4</v>
      </c>
      <c r="U375" s="2" t="s">
        <v>1032</v>
      </c>
      <c r="V375">
        <v>0</v>
      </c>
      <c r="W375">
        <v>0</v>
      </c>
      <c r="Y375">
        <v>0</v>
      </c>
      <c r="Z375">
        <v>0</v>
      </c>
      <c r="AA375" t="s">
        <v>1021</v>
      </c>
      <c r="AB375" s="32" t="s">
        <v>1027</v>
      </c>
      <c r="AD375" s="33" t="s">
        <v>114</v>
      </c>
      <c r="AJ375" t="s">
        <v>1018</v>
      </c>
      <c r="AK375" t="s">
        <v>1018</v>
      </c>
      <c r="AL375" t="s">
        <v>1018</v>
      </c>
      <c r="AM375" t="s">
        <v>1018</v>
      </c>
      <c r="AN375" t="s">
        <v>1018</v>
      </c>
      <c r="AO375" t="s">
        <v>1018</v>
      </c>
      <c r="AP375" t="s">
        <v>1028</v>
      </c>
      <c r="AQ375" t="s">
        <v>1018</v>
      </c>
      <c r="AR375" t="s">
        <v>1028</v>
      </c>
      <c r="AS375" t="s">
        <v>1018</v>
      </c>
      <c r="AT375" t="s">
        <v>1018</v>
      </c>
      <c r="AU375" t="s">
        <v>1018</v>
      </c>
      <c r="AV375" t="s">
        <v>1018</v>
      </c>
      <c r="AW375" t="s">
        <v>1018</v>
      </c>
      <c r="AX375" t="s">
        <v>1018</v>
      </c>
      <c r="AY375" t="s">
        <v>1018</v>
      </c>
      <c r="AZ375" t="s">
        <v>1018</v>
      </c>
      <c r="BA375" t="s">
        <v>1018</v>
      </c>
      <c r="BB375" t="s">
        <v>1018</v>
      </c>
      <c r="BC375" t="s">
        <v>1018</v>
      </c>
      <c r="BD375" t="s">
        <v>1018</v>
      </c>
      <c r="BE375" t="s">
        <v>1018</v>
      </c>
      <c r="BF375" t="s">
        <v>1018</v>
      </c>
      <c r="BG375" t="s">
        <v>1018</v>
      </c>
      <c r="BH375" t="s">
        <v>1018</v>
      </c>
      <c r="BI375" t="s">
        <v>1018</v>
      </c>
      <c r="BJ375" t="s">
        <v>1018</v>
      </c>
      <c r="BK375" t="s">
        <v>1018</v>
      </c>
      <c r="BL375" t="s">
        <v>1018</v>
      </c>
      <c r="BM375" t="s">
        <v>1018</v>
      </c>
      <c r="BN375" t="s">
        <v>1018</v>
      </c>
      <c r="BO375" t="s">
        <v>1018</v>
      </c>
      <c r="BP375" t="s">
        <v>1018</v>
      </c>
      <c r="BQ375" t="s">
        <v>1018</v>
      </c>
      <c r="BR375" t="s">
        <v>1018</v>
      </c>
      <c r="BS375" t="s">
        <v>1018</v>
      </c>
      <c r="BT375" t="s">
        <v>1018</v>
      </c>
      <c r="BU375" t="s">
        <v>1018</v>
      </c>
      <c r="BV375" t="s">
        <v>1018</v>
      </c>
      <c r="BW375" t="s">
        <v>1018</v>
      </c>
      <c r="BX375" t="s">
        <v>1018</v>
      </c>
      <c r="BY375" t="s">
        <v>1018</v>
      </c>
      <c r="BZ375" t="s">
        <v>1018</v>
      </c>
      <c r="CA375" t="s">
        <v>1018</v>
      </c>
      <c r="CB375" t="s">
        <v>1018</v>
      </c>
      <c r="CC375" t="s">
        <v>1018</v>
      </c>
      <c r="CD375" t="s">
        <v>1018</v>
      </c>
      <c r="CE375" t="s">
        <v>1018</v>
      </c>
      <c r="CF375" t="s">
        <v>1018</v>
      </c>
      <c r="CG375" t="s">
        <v>1018</v>
      </c>
      <c r="CH375" t="s">
        <v>1018</v>
      </c>
      <c r="CI375" t="s">
        <v>1018</v>
      </c>
      <c r="CJ375" t="s">
        <v>1018</v>
      </c>
      <c r="CK375" t="s">
        <v>1018</v>
      </c>
      <c r="CL375" t="s">
        <v>370</v>
      </c>
      <c r="CM375" t="s">
        <v>370</v>
      </c>
      <c r="CN375" t="s">
        <v>370</v>
      </c>
      <c r="CO375" t="s">
        <v>370</v>
      </c>
      <c r="CP375" t="s">
        <v>370</v>
      </c>
      <c r="CQ375" t="s">
        <v>370</v>
      </c>
      <c r="CR375" t="s">
        <v>1029</v>
      </c>
      <c r="CS375" t="s">
        <v>370</v>
      </c>
      <c r="CT375" t="s">
        <v>1030</v>
      </c>
      <c r="CU375" t="s">
        <v>370</v>
      </c>
      <c r="CV375" t="s">
        <v>370</v>
      </c>
      <c r="CW375" t="s">
        <v>370</v>
      </c>
      <c r="CX375" t="s">
        <v>370</v>
      </c>
      <c r="CY375" t="s">
        <v>370</v>
      </c>
      <c r="CZ375" t="s">
        <v>370</v>
      </c>
      <c r="DA375" t="s">
        <v>370</v>
      </c>
      <c r="DB375" t="s">
        <v>370</v>
      </c>
      <c r="DC375" t="s">
        <v>370</v>
      </c>
      <c r="DD375" t="s">
        <v>370</v>
      </c>
      <c r="DE375" t="s">
        <v>370</v>
      </c>
      <c r="DF375" t="s">
        <v>370</v>
      </c>
      <c r="DG375" t="s">
        <v>370</v>
      </c>
      <c r="DH375" t="s">
        <v>370</v>
      </c>
      <c r="DI375" t="s">
        <v>370</v>
      </c>
      <c r="DJ375" t="s">
        <v>370</v>
      </c>
      <c r="DK375" t="s">
        <v>370</v>
      </c>
      <c r="DL375" t="s">
        <v>370</v>
      </c>
      <c r="DM375" t="s">
        <v>370</v>
      </c>
      <c r="DN375" t="s">
        <v>370</v>
      </c>
      <c r="DO375" t="s">
        <v>370</v>
      </c>
      <c r="DP375" t="s">
        <v>370</v>
      </c>
      <c r="DQ375" t="s">
        <v>370</v>
      </c>
      <c r="DR375" t="s">
        <v>370</v>
      </c>
      <c r="DS375" t="s">
        <v>370</v>
      </c>
      <c r="DT375" t="s">
        <v>370</v>
      </c>
      <c r="DU375" t="s">
        <v>370</v>
      </c>
      <c r="DV375" t="s">
        <v>370</v>
      </c>
      <c r="DW375" t="s">
        <v>370</v>
      </c>
      <c r="DX375" t="s">
        <v>370</v>
      </c>
      <c r="DY375" t="s">
        <v>370</v>
      </c>
      <c r="DZ375" t="s">
        <v>370</v>
      </c>
      <c r="EA375" t="s">
        <v>370</v>
      </c>
      <c r="EB375" t="s">
        <v>370</v>
      </c>
      <c r="EC375" t="s">
        <v>370</v>
      </c>
      <c r="ED375" t="s">
        <v>370</v>
      </c>
      <c r="EE375" t="s">
        <v>370</v>
      </c>
      <c r="EF375" t="s">
        <v>370</v>
      </c>
      <c r="EG375" t="s">
        <v>370</v>
      </c>
      <c r="EH375" t="s">
        <v>370</v>
      </c>
      <c r="EI375" t="s">
        <v>370</v>
      </c>
      <c r="EJ375" t="s">
        <v>370</v>
      </c>
      <c r="EK375" t="s">
        <v>370</v>
      </c>
      <c r="EL375" t="s">
        <v>370</v>
      </c>
      <c r="EM375" t="s">
        <v>370</v>
      </c>
    </row>
    <row r="376" spans="1:143" ht="75" x14ac:dyDescent="0.25">
      <c r="A376" t="s">
        <v>1023</v>
      </c>
      <c r="B376">
        <v>2022</v>
      </c>
      <c r="C376" t="s">
        <v>431</v>
      </c>
      <c r="D376" t="s">
        <v>427</v>
      </c>
      <c r="E376" t="s">
        <v>1051</v>
      </c>
      <c r="F376" t="s">
        <v>428</v>
      </c>
      <c r="G376" t="s">
        <v>1052</v>
      </c>
      <c r="H376" t="s">
        <v>429</v>
      </c>
      <c r="I376" s="34" t="s">
        <v>430</v>
      </c>
      <c r="J376" s="2">
        <v>1</v>
      </c>
      <c r="K376">
        <v>322220</v>
      </c>
      <c r="L376" s="32" t="s">
        <v>432</v>
      </c>
      <c r="M376" s="32" t="s">
        <v>1018</v>
      </c>
      <c r="N376">
        <v>44.068055999999999</v>
      </c>
      <c r="O376">
        <v>-70.258332999999993</v>
      </c>
      <c r="P376" s="9">
        <v>110000314437</v>
      </c>
      <c r="Q376" s="9">
        <v>1322220728707</v>
      </c>
      <c r="R376" t="s">
        <v>1019</v>
      </c>
      <c r="S376" t="s">
        <v>1020</v>
      </c>
      <c r="T376" s="34">
        <v>5</v>
      </c>
      <c r="U376" s="2" t="s">
        <v>1037</v>
      </c>
      <c r="V376">
        <v>500</v>
      </c>
      <c r="W376">
        <v>500</v>
      </c>
      <c r="Y376">
        <v>1</v>
      </c>
      <c r="Z376">
        <v>501</v>
      </c>
      <c r="AA376" t="s">
        <v>1021</v>
      </c>
      <c r="AB376" s="32" t="s">
        <v>1027</v>
      </c>
      <c r="AD376" s="33" t="s">
        <v>426</v>
      </c>
      <c r="AE376" s="32" t="s">
        <v>1053</v>
      </c>
      <c r="AJ376" t="s">
        <v>1018</v>
      </c>
      <c r="AK376" t="s">
        <v>1018</v>
      </c>
      <c r="AL376" t="s">
        <v>1018</v>
      </c>
      <c r="AM376" t="s">
        <v>1018</v>
      </c>
      <c r="AN376" t="s">
        <v>1018</v>
      </c>
      <c r="AO376" t="s">
        <v>1018</v>
      </c>
      <c r="AP376" t="s">
        <v>1028</v>
      </c>
      <c r="AQ376" t="s">
        <v>1018</v>
      </c>
      <c r="AR376" t="s">
        <v>1028</v>
      </c>
      <c r="AS376" t="s">
        <v>1018</v>
      </c>
      <c r="AT376" t="s">
        <v>1018</v>
      </c>
      <c r="AU376" t="s">
        <v>1018</v>
      </c>
      <c r="AV376" t="s">
        <v>1018</v>
      </c>
      <c r="AW376" t="s">
        <v>1018</v>
      </c>
      <c r="AX376" t="s">
        <v>1018</v>
      </c>
      <c r="AY376" t="s">
        <v>1018</v>
      </c>
      <c r="AZ376" t="s">
        <v>1018</v>
      </c>
      <c r="BA376" t="s">
        <v>1018</v>
      </c>
      <c r="BB376" t="s">
        <v>1018</v>
      </c>
      <c r="BC376" t="s">
        <v>1018</v>
      </c>
      <c r="BD376" t="s">
        <v>1018</v>
      </c>
      <c r="BE376" t="s">
        <v>1018</v>
      </c>
      <c r="BF376" t="s">
        <v>1018</v>
      </c>
      <c r="BG376" t="s">
        <v>1018</v>
      </c>
      <c r="BH376" t="s">
        <v>1018</v>
      </c>
      <c r="BI376" t="s">
        <v>1018</v>
      </c>
      <c r="BJ376" t="s">
        <v>1018</v>
      </c>
      <c r="BK376" t="s">
        <v>1018</v>
      </c>
      <c r="BL376" t="s">
        <v>1018</v>
      </c>
      <c r="BM376" t="s">
        <v>1018</v>
      </c>
      <c r="BN376" t="s">
        <v>1018</v>
      </c>
      <c r="BO376" t="s">
        <v>1018</v>
      </c>
      <c r="BP376" t="s">
        <v>1018</v>
      </c>
      <c r="BQ376" t="s">
        <v>1018</v>
      </c>
      <c r="BR376" t="s">
        <v>1018</v>
      </c>
      <c r="BS376" t="s">
        <v>1018</v>
      </c>
      <c r="BT376" t="s">
        <v>1018</v>
      </c>
      <c r="BU376" t="s">
        <v>1018</v>
      </c>
      <c r="BV376" t="s">
        <v>1018</v>
      </c>
      <c r="BW376" t="s">
        <v>1018</v>
      </c>
      <c r="BX376" t="s">
        <v>1018</v>
      </c>
      <c r="BY376" t="s">
        <v>1018</v>
      </c>
      <c r="BZ376" t="s">
        <v>1018</v>
      </c>
      <c r="CA376" t="s">
        <v>1018</v>
      </c>
      <c r="CB376" t="s">
        <v>1018</v>
      </c>
      <c r="CC376" t="s">
        <v>1018</v>
      </c>
      <c r="CD376" t="s">
        <v>1018</v>
      </c>
      <c r="CE376" t="s">
        <v>1018</v>
      </c>
      <c r="CF376" t="s">
        <v>1018</v>
      </c>
      <c r="CG376" t="s">
        <v>1018</v>
      </c>
      <c r="CH376" t="s">
        <v>1018</v>
      </c>
      <c r="CI376" t="s">
        <v>1018</v>
      </c>
      <c r="CJ376" t="s">
        <v>1018</v>
      </c>
      <c r="CK376" t="s">
        <v>1018</v>
      </c>
      <c r="CL376" t="s">
        <v>370</v>
      </c>
      <c r="CM376" t="s">
        <v>370</v>
      </c>
      <c r="CN376" t="s">
        <v>370</v>
      </c>
      <c r="CO376" t="s">
        <v>370</v>
      </c>
      <c r="CP376" t="s">
        <v>370</v>
      </c>
      <c r="CQ376" t="s">
        <v>370</v>
      </c>
      <c r="CR376" t="s">
        <v>1029</v>
      </c>
      <c r="CS376" t="s">
        <v>370</v>
      </c>
      <c r="CT376" t="s">
        <v>1030</v>
      </c>
      <c r="CU376" t="s">
        <v>370</v>
      </c>
      <c r="CV376" t="s">
        <v>370</v>
      </c>
      <c r="CW376" t="s">
        <v>370</v>
      </c>
      <c r="CX376" t="s">
        <v>370</v>
      </c>
      <c r="CY376" t="s">
        <v>370</v>
      </c>
      <c r="CZ376" t="s">
        <v>370</v>
      </c>
      <c r="DA376" t="s">
        <v>370</v>
      </c>
      <c r="DB376" t="s">
        <v>370</v>
      </c>
      <c r="DC376" t="s">
        <v>370</v>
      </c>
      <c r="DD376" t="s">
        <v>370</v>
      </c>
      <c r="DE376" t="s">
        <v>370</v>
      </c>
      <c r="DF376" t="s">
        <v>370</v>
      </c>
      <c r="DG376" t="s">
        <v>370</v>
      </c>
      <c r="DH376" t="s">
        <v>370</v>
      </c>
      <c r="DI376" t="s">
        <v>370</v>
      </c>
      <c r="DJ376" t="s">
        <v>370</v>
      </c>
      <c r="DK376" t="s">
        <v>370</v>
      </c>
      <c r="DL376" t="s">
        <v>370</v>
      </c>
      <c r="DM376" t="s">
        <v>370</v>
      </c>
      <c r="DN376" t="s">
        <v>370</v>
      </c>
      <c r="DO376" t="s">
        <v>370</v>
      </c>
      <c r="DP376" t="s">
        <v>370</v>
      </c>
      <c r="DQ376" t="s">
        <v>370</v>
      </c>
      <c r="DR376" t="s">
        <v>370</v>
      </c>
      <c r="DS376" t="s">
        <v>370</v>
      </c>
      <c r="DT376" t="s">
        <v>370</v>
      </c>
      <c r="DU376" t="s">
        <v>370</v>
      </c>
      <c r="DV376" t="s">
        <v>370</v>
      </c>
      <c r="DW376" t="s">
        <v>370</v>
      </c>
      <c r="DX376" t="s">
        <v>370</v>
      </c>
      <c r="DY376" t="s">
        <v>370</v>
      </c>
      <c r="DZ376" t="s">
        <v>370</v>
      </c>
      <c r="EA376" t="s">
        <v>370</v>
      </c>
      <c r="EB376" t="s">
        <v>370</v>
      </c>
      <c r="EC376" t="s">
        <v>370</v>
      </c>
      <c r="ED376" t="s">
        <v>370</v>
      </c>
      <c r="EE376" t="s">
        <v>370</v>
      </c>
      <c r="EF376" t="s">
        <v>370</v>
      </c>
      <c r="EG376" t="s">
        <v>370</v>
      </c>
      <c r="EH376" t="s">
        <v>370</v>
      </c>
      <c r="EI376" t="s">
        <v>370</v>
      </c>
      <c r="EJ376" t="s">
        <v>370</v>
      </c>
      <c r="EK376" t="s">
        <v>370</v>
      </c>
      <c r="EL376" t="s">
        <v>370</v>
      </c>
      <c r="EM376" t="s">
        <v>370</v>
      </c>
    </row>
    <row r="377" spans="1:143" x14ac:dyDescent="0.25">
      <c r="A377" t="s">
        <v>1023</v>
      </c>
      <c r="B377">
        <v>2022</v>
      </c>
      <c r="C377" t="s">
        <v>269</v>
      </c>
      <c r="D377" t="s">
        <v>267</v>
      </c>
      <c r="E377" t="s">
        <v>1216</v>
      </c>
      <c r="F377" t="s">
        <v>268</v>
      </c>
      <c r="G377" t="s">
        <v>1217</v>
      </c>
      <c r="H377" t="s">
        <v>125</v>
      </c>
      <c r="I377">
        <v>15636</v>
      </c>
      <c r="J377" s="2">
        <v>3</v>
      </c>
      <c r="K377">
        <v>325510</v>
      </c>
      <c r="L377" s="32" t="s">
        <v>120</v>
      </c>
      <c r="M377" s="32" t="s">
        <v>1018</v>
      </c>
      <c r="N377">
        <v>40.34395</v>
      </c>
      <c r="O377">
        <v>-79.660079999999994</v>
      </c>
      <c r="P377" s="9">
        <v>110000583280</v>
      </c>
      <c r="Q377" s="9">
        <v>1322220731588</v>
      </c>
      <c r="R377" t="s">
        <v>1019</v>
      </c>
      <c r="S377" t="s">
        <v>1020</v>
      </c>
      <c r="T377" s="10">
        <v>10</v>
      </c>
      <c r="U377" s="2" t="s">
        <v>1349</v>
      </c>
      <c r="V377" t="s">
        <v>366</v>
      </c>
      <c r="W377">
        <v>5</v>
      </c>
      <c r="Y377">
        <v>5</v>
      </c>
      <c r="Z377">
        <v>10</v>
      </c>
      <c r="AA377" t="s">
        <v>1021</v>
      </c>
      <c r="AB377" s="32" t="s">
        <v>1027</v>
      </c>
      <c r="AD377" s="33" t="s">
        <v>114</v>
      </c>
      <c r="AJ377" t="s">
        <v>1018</v>
      </c>
      <c r="AK377" t="s">
        <v>1018</v>
      </c>
      <c r="AL377" t="s">
        <v>1018</v>
      </c>
      <c r="AM377" t="s">
        <v>1018</v>
      </c>
      <c r="AN377" t="s">
        <v>1018</v>
      </c>
      <c r="AO377" t="s">
        <v>1018</v>
      </c>
      <c r="AP377" t="s">
        <v>1028</v>
      </c>
      <c r="AQ377" t="s">
        <v>1018</v>
      </c>
      <c r="AR377" t="s">
        <v>1028</v>
      </c>
      <c r="AS377" t="s">
        <v>1018</v>
      </c>
      <c r="AT377" t="s">
        <v>1018</v>
      </c>
      <c r="AU377" t="s">
        <v>1018</v>
      </c>
      <c r="AV377" t="s">
        <v>1018</v>
      </c>
      <c r="AW377" t="s">
        <v>1018</v>
      </c>
      <c r="AX377" t="s">
        <v>1018</v>
      </c>
      <c r="AY377" t="s">
        <v>1018</v>
      </c>
      <c r="AZ377" t="s">
        <v>1018</v>
      </c>
      <c r="BA377" t="s">
        <v>1018</v>
      </c>
      <c r="BB377" t="s">
        <v>1018</v>
      </c>
      <c r="BC377" t="s">
        <v>1018</v>
      </c>
      <c r="BD377" t="s">
        <v>1018</v>
      </c>
      <c r="BE377" t="s">
        <v>1018</v>
      </c>
      <c r="BF377" t="s">
        <v>1018</v>
      </c>
      <c r="BG377" t="s">
        <v>1018</v>
      </c>
      <c r="BH377" t="s">
        <v>1018</v>
      </c>
      <c r="BI377" t="s">
        <v>1018</v>
      </c>
      <c r="BJ377" t="s">
        <v>1018</v>
      </c>
      <c r="BK377" t="s">
        <v>1018</v>
      </c>
      <c r="BL377" t="s">
        <v>1018</v>
      </c>
      <c r="BM377" t="s">
        <v>1018</v>
      </c>
      <c r="BN377" t="s">
        <v>1018</v>
      </c>
      <c r="BO377" t="s">
        <v>1018</v>
      </c>
      <c r="BP377" t="s">
        <v>1018</v>
      </c>
      <c r="BQ377" t="s">
        <v>1018</v>
      </c>
      <c r="BR377" t="s">
        <v>1018</v>
      </c>
      <c r="BS377" t="s">
        <v>1018</v>
      </c>
      <c r="BT377" t="s">
        <v>1018</v>
      </c>
      <c r="BU377" t="s">
        <v>1018</v>
      </c>
      <c r="BV377" t="s">
        <v>1018</v>
      </c>
      <c r="BW377" t="s">
        <v>1018</v>
      </c>
      <c r="BX377" t="s">
        <v>1018</v>
      </c>
      <c r="BY377" t="s">
        <v>1018</v>
      </c>
      <c r="BZ377" t="s">
        <v>1018</v>
      </c>
      <c r="CA377" t="s">
        <v>1018</v>
      </c>
      <c r="CB377" t="s">
        <v>1018</v>
      </c>
      <c r="CC377" t="s">
        <v>1018</v>
      </c>
      <c r="CD377" t="s">
        <v>1018</v>
      </c>
      <c r="CE377" t="s">
        <v>1018</v>
      </c>
      <c r="CF377" t="s">
        <v>1018</v>
      </c>
      <c r="CG377" t="s">
        <v>1018</v>
      </c>
      <c r="CH377" t="s">
        <v>1018</v>
      </c>
      <c r="CI377" t="s">
        <v>1018</v>
      </c>
      <c r="CJ377" t="s">
        <v>1018</v>
      </c>
      <c r="CK377" t="s">
        <v>1018</v>
      </c>
      <c r="CL377" t="s">
        <v>370</v>
      </c>
      <c r="CM377" t="s">
        <v>370</v>
      </c>
      <c r="CN377" t="s">
        <v>370</v>
      </c>
      <c r="CO377" t="s">
        <v>370</v>
      </c>
      <c r="CP377" t="s">
        <v>370</v>
      </c>
      <c r="CQ377" t="s">
        <v>370</v>
      </c>
      <c r="CR377" t="s">
        <v>1029</v>
      </c>
      <c r="CS377" t="s">
        <v>370</v>
      </c>
      <c r="CT377" t="s">
        <v>1030</v>
      </c>
      <c r="CU377" t="s">
        <v>370</v>
      </c>
      <c r="CV377" t="s">
        <v>370</v>
      </c>
      <c r="CW377" t="s">
        <v>370</v>
      </c>
      <c r="CX377" t="s">
        <v>370</v>
      </c>
      <c r="CY377" t="s">
        <v>370</v>
      </c>
      <c r="CZ377" t="s">
        <v>370</v>
      </c>
      <c r="DA377" t="s">
        <v>370</v>
      </c>
      <c r="DB377" t="s">
        <v>370</v>
      </c>
      <c r="DC377" t="s">
        <v>370</v>
      </c>
      <c r="DD377" t="s">
        <v>370</v>
      </c>
      <c r="DE377" t="s">
        <v>370</v>
      </c>
      <c r="DF377" t="s">
        <v>370</v>
      </c>
      <c r="DG377" t="s">
        <v>370</v>
      </c>
      <c r="DH377" t="s">
        <v>370</v>
      </c>
      <c r="DI377" t="s">
        <v>370</v>
      </c>
      <c r="DJ377" t="s">
        <v>370</v>
      </c>
      <c r="DK377" t="s">
        <v>370</v>
      </c>
      <c r="DL377" t="s">
        <v>370</v>
      </c>
      <c r="DM377" t="s">
        <v>370</v>
      </c>
      <c r="DN377" t="s">
        <v>370</v>
      </c>
      <c r="DO377" t="s">
        <v>370</v>
      </c>
      <c r="DP377" t="s">
        <v>370</v>
      </c>
      <c r="DQ377" t="s">
        <v>370</v>
      </c>
      <c r="DR377" t="s">
        <v>370</v>
      </c>
      <c r="DS377" t="s">
        <v>370</v>
      </c>
      <c r="DT377" t="s">
        <v>370</v>
      </c>
      <c r="DU377" t="s">
        <v>370</v>
      </c>
      <c r="DV377" t="s">
        <v>370</v>
      </c>
      <c r="DW377" t="s">
        <v>370</v>
      </c>
      <c r="DX377" t="s">
        <v>370</v>
      </c>
      <c r="DY377" t="s">
        <v>370</v>
      </c>
      <c r="DZ377" t="s">
        <v>370</v>
      </c>
      <c r="EA377" t="s">
        <v>370</v>
      </c>
      <c r="EB377" t="s">
        <v>370</v>
      </c>
      <c r="EC377" t="s">
        <v>370</v>
      </c>
      <c r="ED377" t="s">
        <v>370</v>
      </c>
      <c r="EE377" t="s">
        <v>370</v>
      </c>
      <c r="EF377" t="s">
        <v>370</v>
      </c>
      <c r="EG377" t="s">
        <v>370</v>
      </c>
      <c r="EH377" t="s">
        <v>370</v>
      </c>
      <c r="EI377" t="s">
        <v>370</v>
      </c>
      <c r="EJ377" t="s">
        <v>370</v>
      </c>
      <c r="EK377" t="s">
        <v>370</v>
      </c>
      <c r="EL377" t="s">
        <v>370</v>
      </c>
      <c r="EM377" t="s">
        <v>370</v>
      </c>
    </row>
    <row r="378" spans="1:143" x14ac:dyDescent="0.25">
      <c r="A378" t="s">
        <v>1015</v>
      </c>
      <c r="B378">
        <v>2022</v>
      </c>
      <c r="C378" t="s">
        <v>457</v>
      </c>
      <c r="D378" t="s">
        <v>455</v>
      </c>
      <c r="E378" t="s">
        <v>1081</v>
      </c>
      <c r="F378" t="s">
        <v>456</v>
      </c>
      <c r="G378" t="s">
        <v>1082</v>
      </c>
      <c r="H378" t="s">
        <v>171</v>
      </c>
      <c r="I378">
        <v>29842</v>
      </c>
      <c r="J378" s="2">
        <v>4</v>
      </c>
      <c r="K378">
        <v>325211</v>
      </c>
      <c r="L378" s="32" t="s">
        <v>259</v>
      </c>
      <c r="M378" s="32" t="s">
        <v>1018</v>
      </c>
      <c r="N378">
        <v>33.480440000000002</v>
      </c>
      <c r="O378">
        <v>-81.922470000000004</v>
      </c>
      <c r="P378" s="9">
        <v>110000355516</v>
      </c>
      <c r="Q378" s="9">
        <v>1322220746869</v>
      </c>
      <c r="R378" t="s">
        <v>1019</v>
      </c>
      <c r="S378" t="s">
        <v>1020</v>
      </c>
      <c r="T378" s="10" t="s">
        <v>366</v>
      </c>
      <c r="U378" s="2" t="e">
        <v>#N/A</v>
      </c>
      <c r="V378" t="s">
        <v>366</v>
      </c>
      <c r="W378">
        <v>0</v>
      </c>
      <c r="Y378">
        <v>0</v>
      </c>
      <c r="Z378" t="s">
        <v>366</v>
      </c>
      <c r="AA378" t="s">
        <v>1021</v>
      </c>
      <c r="AB378" s="32" t="s">
        <v>370</v>
      </c>
      <c r="AD378" s="33" t="s">
        <v>426</v>
      </c>
      <c r="AJ378" t="s">
        <v>1018</v>
      </c>
      <c r="AK378" t="s">
        <v>1018</v>
      </c>
      <c r="AL378" t="s">
        <v>1018</v>
      </c>
      <c r="AM378" t="s">
        <v>1018</v>
      </c>
      <c r="AN378" t="s">
        <v>1018</v>
      </c>
      <c r="AO378" t="s">
        <v>1018</v>
      </c>
      <c r="AP378" t="s">
        <v>1018</v>
      </c>
      <c r="AQ378" t="s">
        <v>366</v>
      </c>
      <c r="AR378" t="s">
        <v>366</v>
      </c>
      <c r="AS378" t="s">
        <v>366</v>
      </c>
      <c r="AT378" t="s">
        <v>366</v>
      </c>
      <c r="AU378" t="s">
        <v>366</v>
      </c>
      <c r="AV378" t="s">
        <v>1018</v>
      </c>
      <c r="AW378" t="s">
        <v>366</v>
      </c>
      <c r="AX378" t="s">
        <v>366</v>
      </c>
      <c r="AY378" t="s">
        <v>366</v>
      </c>
      <c r="AZ378" t="s">
        <v>366</v>
      </c>
      <c r="BA378" t="s">
        <v>366</v>
      </c>
      <c r="BB378" t="s">
        <v>366</v>
      </c>
      <c r="BC378" t="s">
        <v>366</v>
      </c>
      <c r="BD378" t="s">
        <v>366</v>
      </c>
      <c r="BE378" t="s">
        <v>366</v>
      </c>
      <c r="BF378" t="s">
        <v>366</v>
      </c>
      <c r="BG378" t="s">
        <v>366</v>
      </c>
      <c r="BH378" t="s">
        <v>366</v>
      </c>
      <c r="BI378" t="s">
        <v>1018</v>
      </c>
      <c r="BJ378" t="s">
        <v>1018</v>
      </c>
      <c r="BK378" t="s">
        <v>1018</v>
      </c>
      <c r="BL378" t="s">
        <v>1018</v>
      </c>
      <c r="BM378" t="s">
        <v>1018</v>
      </c>
      <c r="BN378" t="s">
        <v>366</v>
      </c>
      <c r="BO378" t="s">
        <v>366</v>
      </c>
      <c r="BP378" t="s">
        <v>366</v>
      </c>
      <c r="BQ378" t="s">
        <v>366</v>
      </c>
      <c r="BR378" t="s">
        <v>366</v>
      </c>
      <c r="BS378" t="s">
        <v>366</v>
      </c>
      <c r="BT378" t="s">
        <v>366</v>
      </c>
      <c r="BU378" t="s">
        <v>1018</v>
      </c>
      <c r="BV378" t="s">
        <v>366</v>
      </c>
      <c r="BW378" t="s">
        <v>366</v>
      </c>
      <c r="BX378" t="s">
        <v>366</v>
      </c>
      <c r="BY378" t="s">
        <v>366</v>
      </c>
      <c r="BZ378" t="s">
        <v>366</v>
      </c>
      <c r="CA378" t="s">
        <v>366</v>
      </c>
      <c r="CB378" t="s">
        <v>1018</v>
      </c>
      <c r="CC378" t="s">
        <v>366</v>
      </c>
      <c r="CD378" t="s">
        <v>366</v>
      </c>
      <c r="CE378" t="s">
        <v>366</v>
      </c>
      <c r="CF378" t="s">
        <v>366</v>
      </c>
      <c r="CG378" t="s">
        <v>366</v>
      </c>
      <c r="CH378" t="s">
        <v>366</v>
      </c>
      <c r="CI378" t="s">
        <v>366</v>
      </c>
      <c r="CJ378" t="s">
        <v>366</v>
      </c>
      <c r="CK378" t="s">
        <v>366</v>
      </c>
      <c r="CL378" t="s">
        <v>370</v>
      </c>
      <c r="CM378" t="s">
        <v>370</v>
      </c>
      <c r="CN378" t="s">
        <v>370</v>
      </c>
      <c r="CO378" t="s">
        <v>370</v>
      </c>
      <c r="CP378" t="s">
        <v>370</v>
      </c>
      <c r="CQ378" t="s">
        <v>370</v>
      </c>
      <c r="CR378" t="s">
        <v>370</v>
      </c>
      <c r="CS378" t="s">
        <v>370</v>
      </c>
      <c r="CT378" t="s">
        <v>370</v>
      </c>
      <c r="CU378" t="s">
        <v>370</v>
      </c>
      <c r="CV378" t="s">
        <v>370</v>
      </c>
      <c r="CW378" t="s">
        <v>370</v>
      </c>
      <c r="CX378" t="s">
        <v>370</v>
      </c>
      <c r="CY378" t="s">
        <v>370</v>
      </c>
      <c r="CZ378" t="s">
        <v>370</v>
      </c>
      <c r="DA378" t="s">
        <v>370</v>
      </c>
      <c r="DB378" t="s">
        <v>370</v>
      </c>
      <c r="DC378" t="s">
        <v>370</v>
      </c>
      <c r="DD378" t="s">
        <v>370</v>
      </c>
      <c r="DE378" t="s">
        <v>370</v>
      </c>
      <c r="DF378" t="s">
        <v>370</v>
      </c>
      <c r="DG378" t="s">
        <v>370</v>
      </c>
      <c r="DH378" t="s">
        <v>370</v>
      </c>
      <c r="DI378" t="s">
        <v>370</v>
      </c>
      <c r="DJ378" t="s">
        <v>370</v>
      </c>
      <c r="DK378" t="s">
        <v>370</v>
      </c>
      <c r="DL378" t="s">
        <v>370</v>
      </c>
      <c r="DM378" t="s">
        <v>370</v>
      </c>
      <c r="DN378" t="s">
        <v>370</v>
      </c>
      <c r="DO378" t="s">
        <v>370</v>
      </c>
      <c r="DP378" t="s">
        <v>370</v>
      </c>
      <c r="DQ378" t="s">
        <v>370</v>
      </c>
      <c r="DR378" t="s">
        <v>370</v>
      </c>
      <c r="DS378" t="s">
        <v>370</v>
      </c>
      <c r="DT378" t="s">
        <v>370</v>
      </c>
      <c r="DU378" t="s">
        <v>370</v>
      </c>
      <c r="DV378" t="s">
        <v>370</v>
      </c>
      <c r="DW378" t="s">
        <v>370</v>
      </c>
      <c r="DX378" t="s">
        <v>370</v>
      </c>
      <c r="DY378" t="s">
        <v>370</v>
      </c>
      <c r="DZ378" t="s">
        <v>370</v>
      </c>
      <c r="EA378" t="s">
        <v>370</v>
      </c>
      <c r="EB378" t="s">
        <v>370</v>
      </c>
      <c r="EC378" t="s">
        <v>370</v>
      </c>
      <c r="ED378" t="s">
        <v>370</v>
      </c>
      <c r="EE378" t="s">
        <v>370</v>
      </c>
      <c r="EF378" t="s">
        <v>370</v>
      </c>
      <c r="EG378" t="s">
        <v>370</v>
      </c>
      <c r="EH378" t="s">
        <v>370</v>
      </c>
      <c r="EI378" t="s">
        <v>370</v>
      </c>
      <c r="EJ378" t="s">
        <v>370</v>
      </c>
      <c r="EK378" t="s">
        <v>370</v>
      </c>
      <c r="EL378" t="s">
        <v>370</v>
      </c>
      <c r="EM378" t="s">
        <v>370</v>
      </c>
    </row>
    <row r="379" spans="1:143" x14ac:dyDescent="0.25">
      <c r="A379" t="s">
        <v>1015</v>
      </c>
      <c r="B379">
        <v>2022</v>
      </c>
      <c r="C379" t="s">
        <v>611</v>
      </c>
      <c r="D379" t="s">
        <v>609</v>
      </c>
      <c r="E379" t="s">
        <v>1038</v>
      </c>
      <c r="F379" t="s">
        <v>610</v>
      </c>
      <c r="G379" t="s">
        <v>1039</v>
      </c>
      <c r="H379" t="s">
        <v>230</v>
      </c>
      <c r="I379">
        <v>64116</v>
      </c>
      <c r="J379" s="2">
        <v>7</v>
      </c>
      <c r="K379">
        <v>325211</v>
      </c>
      <c r="L379" s="32" t="s">
        <v>259</v>
      </c>
      <c r="M379" s="32" t="s">
        <v>1018</v>
      </c>
      <c r="N379">
        <v>39.132289999999998</v>
      </c>
      <c r="O379">
        <v>-94.56953</v>
      </c>
      <c r="P379" s="9">
        <v>110046122986</v>
      </c>
      <c r="Q379" s="9">
        <v>1322220753558</v>
      </c>
      <c r="R379" t="s">
        <v>1019</v>
      </c>
      <c r="S379" t="s">
        <v>1020</v>
      </c>
      <c r="T379" s="10" t="s">
        <v>366</v>
      </c>
      <c r="U379" s="2" t="e">
        <v>#N/A</v>
      </c>
      <c r="V379" t="s">
        <v>366</v>
      </c>
      <c r="W379">
        <v>0</v>
      </c>
      <c r="Y379">
        <v>0</v>
      </c>
      <c r="Z379" t="s">
        <v>366</v>
      </c>
      <c r="AA379" t="s">
        <v>1021</v>
      </c>
      <c r="AB379" s="32" t="s">
        <v>370</v>
      </c>
      <c r="AD379" s="33" t="s">
        <v>426</v>
      </c>
      <c r="AJ379" t="s">
        <v>1018</v>
      </c>
      <c r="AK379" t="s">
        <v>1018</v>
      </c>
      <c r="AL379" t="s">
        <v>1018</v>
      </c>
      <c r="AM379" t="s">
        <v>1018</v>
      </c>
      <c r="AN379" t="s">
        <v>1018</v>
      </c>
      <c r="AO379" t="s">
        <v>1018</v>
      </c>
      <c r="AP379" t="s">
        <v>1018</v>
      </c>
      <c r="AQ379" t="s">
        <v>366</v>
      </c>
      <c r="AR379" t="s">
        <v>366</v>
      </c>
      <c r="AS379" t="s">
        <v>366</v>
      </c>
      <c r="AT379" t="s">
        <v>366</v>
      </c>
      <c r="AU379" t="s">
        <v>366</v>
      </c>
      <c r="AV379" t="s">
        <v>1018</v>
      </c>
      <c r="AW379" t="s">
        <v>366</v>
      </c>
      <c r="AX379" t="s">
        <v>366</v>
      </c>
      <c r="AY379" t="s">
        <v>366</v>
      </c>
      <c r="AZ379" t="s">
        <v>366</v>
      </c>
      <c r="BA379" t="s">
        <v>366</v>
      </c>
      <c r="BB379" t="s">
        <v>366</v>
      </c>
      <c r="BC379" t="s">
        <v>366</v>
      </c>
      <c r="BD379" t="s">
        <v>366</v>
      </c>
      <c r="BE379" t="s">
        <v>366</v>
      </c>
      <c r="BF379" t="s">
        <v>366</v>
      </c>
      <c r="BG379" t="s">
        <v>366</v>
      </c>
      <c r="BH379" t="s">
        <v>366</v>
      </c>
      <c r="BI379" t="s">
        <v>1018</v>
      </c>
      <c r="BJ379" t="s">
        <v>1018</v>
      </c>
      <c r="BK379" t="s">
        <v>1018</v>
      </c>
      <c r="BL379" t="s">
        <v>1018</v>
      </c>
      <c r="BM379" t="s">
        <v>1018</v>
      </c>
      <c r="BN379" t="s">
        <v>366</v>
      </c>
      <c r="BO379" t="s">
        <v>366</v>
      </c>
      <c r="BP379" t="s">
        <v>366</v>
      </c>
      <c r="BQ379" t="s">
        <v>366</v>
      </c>
      <c r="BR379" t="s">
        <v>366</v>
      </c>
      <c r="BS379" t="s">
        <v>366</v>
      </c>
      <c r="BT379" t="s">
        <v>366</v>
      </c>
      <c r="BU379" t="s">
        <v>1018</v>
      </c>
      <c r="BV379" t="s">
        <v>366</v>
      </c>
      <c r="BW379" t="s">
        <v>366</v>
      </c>
      <c r="BX379" t="s">
        <v>366</v>
      </c>
      <c r="BY379" t="s">
        <v>366</v>
      </c>
      <c r="BZ379" t="s">
        <v>366</v>
      </c>
      <c r="CA379" t="s">
        <v>366</v>
      </c>
      <c r="CB379" t="s">
        <v>1018</v>
      </c>
      <c r="CC379" t="s">
        <v>366</v>
      </c>
      <c r="CD379" t="s">
        <v>366</v>
      </c>
      <c r="CE379" t="s">
        <v>366</v>
      </c>
      <c r="CF379" t="s">
        <v>366</v>
      </c>
      <c r="CG379" t="s">
        <v>366</v>
      </c>
      <c r="CH379" t="s">
        <v>366</v>
      </c>
      <c r="CI379" t="s">
        <v>366</v>
      </c>
      <c r="CJ379" t="s">
        <v>366</v>
      </c>
      <c r="CK379" t="s">
        <v>366</v>
      </c>
      <c r="CL379" t="s">
        <v>370</v>
      </c>
      <c r="CM379" t="s">
        <v>370</v>
      </c>
      <c r="CN379" t="s">
        <v>370</v>
      </c>
      <c r="CO379" t="s">
        <v>370</v>
      </c>
      <c r="CP379" t="s">
        <v>370</v>
      </c>
      <c r="CQ379" t="s">
        <v>370</v>
      </c>
      <c r="CR379" t="s">
        <v>370</v>
      </c>
      <c r="CS379" t="s">
        <v>370</v>
      </c>
      <c r="CT379" t="s">
        <v>370</v>
      </c>
      <c r="CU379" t="s">
        <v>370</v>
      </c>
      <c r="CV379" t="s">
        <v>370</v>
      </c>
      <c r="CW379" t="s">
        <v>370</v>
      </c>
      <c r="CX379" t="s">
        <v>370</v>
      </c>
      <c r="CY379" t="s">
        <v>370</v>
      </c>
      <c r="CZ379" t="s">
        <v>370</v>
      </c>
      <c r="DA379" t="s">
        <v>370</v>
      </c>
      <c r="DB379" t="s">
        <v>370</v>
      </c>
      <c r="DC379" t="s">
        <v>370</v>
      </c>
      <c r="DD379" t="s">
        <v>370</v>
      </c>
      <c r="DE379" t="s">
        <v>370</v>
      </c>
      <c r="DF379" t="s">
        <v>370</v>
      </c>
      <c r="DG379" t="s">
        <v>370</v>
      </c>
      <c r="DH379" t="s">
        <v>370</v>
      </c>
      <c r="DI379" t="s">
        <v>370</v>
      </c>
      <c r="DJ379" t="s">
        <v>370</v>
      </c>
      <c r="DK379" t="s">
        <v>370</v>
      </c>
      <c r="DL379" t="s">
        <v>370</v>
      </c>
      <c r="DM379" t="s">
        <v>370</v>
      </c>
      <c r="DN379" t="s">
        <v>370</v>
      </c>
      <c r="DO379" t="s">
        <v>370</v>
      </c>
      <c r="DP379" t="s">
        <v>370</v>
      </c>
      <c r="DQ379" t="s">
        <v>370</v>
      </c>
      <c r="DR379" t="s">
        <v>370</v>
      </c>
      <c r="DS379" t="s">
        <v>370</v>
      </c>
      <c r="DT379" t="s">
        <v>370</v>
      </c>
      <c r="DU379" t="s">
        <v>370</v>
      </c>
      <c r="DV379" t="s">
        <v>370</v>
      </c>
      <c r="DW379" t="s">
        <v>370</v>
      </c>
      <c r="DX379" t="s">
        <v>370</v>
      </c>
      <c r="DY379" t="s">
        <v>370</v>
      </c>
      <c r="DZ379" t="s">
        <v>370</v>
      </c>
      <c r="EA379" t="s">
        <v>370</v>
      </c>
      <c r="EB379" t="s">
        <v>370</v>
      </c>
      <c r="EC379" t="s">
        <v>370</v>
      </c>
      <c r="ED379" t="s">
        <v>370</v>
      </c>
      <c r="EE379" t="s">
        <v>370</v>
      </c>
      <c r="EF379" t="s">
        <v>370</v>
      </c>
      <c r="EG379" t="s">
        <v>370</v>
      </c>
      <c r="EH379" t="s">
        <v>370</v>
      </c>
      <c r="EI379" t="s">
        <v>370</v>
      </c>
      <c r="EJ379" t="s">
        <v>370</v>
      </c>
      <c r="EK379" t="s">
        <v>370</v>
      </c>
      <c r="EL379" t="s">
        <v>370</v>
      </c>
      <c r="EM379" t="s">
        <v>370</v>
      </c>
    </row>
    <row r="380" spans="1:143" ht="45" x14ac:dyDescent="0.25">
      <c r="A380" t="s">
        <v>1023</v>
      </c>
      <c r="B380">
        <v>2022</v>
      </c>
      <c r="C380" t="s">
        <v>247</v>
      </c>
      <c r="D380" t="s">
        <v>245</v>
      </c>
      <c r="E380" t="s">
        <v>1122</v>
      </c>
      <c r="F380" t="s">
        <v>246</v>
      </c>
      <c r="G380" t="s">
        <v>1036</v>
      </c>
      <c r="H380" t="s">
        <v>62</v>
      </c>
      <c r="I380">
        <v>77507</v>
      </c>
      <c r="J380" s="2">
        <v>6</v>
      </c>
      <c r="K380">
        <v>325180</v>
      </c>
      <c r="L380" s="32" t="s">
        <v>236</v>
      </c>
      <c r="M380" s="32" t="s">
        <v>1018</v>
      </c>
      <c r="N380">
        <v>29.616458000000002</v>
      </c>
      <c r="O380">
        <v>-95.052192000000005</v>
      </c>
      <c r="P380" s="9">
        <v>110000462801</v>
      </c>
      <c r="Q380" s="9">
        <v>1322220755831</v>
      </c>
      <c r="R380" t="s">
        <v>1019</v>
      </c>
      <c r="S380" t="s">
        <v>1020</v>
      </c>
      <c r="T380" s="34">
        <v>4</v>
      </c>
      <c r="U380" s="2" t="s">
        <v>1032</v>
      </c>
      <c r="V380">
        <v>13</v>
      </c>
      <c r="W380">
        <v>13</v>
      </c>
      <c r="Y380">
        <v>0.4</v>
      </c>
      <c r="Z380">
        <v>13.4</v>
      </c>
      <c r="AA380" t="s">
        <v>1021</v>
      </c>
      <c r="AB380" s="32" t="s">
        <v>1350</v>
      </c>
      <c r="AD380" s="33" t="s">
        <v>114</v>
      </c>
      <c r="AJ380" t="s">
        <v>1018</v>
      </c>
      <c r="AK380" t="s">
        <v>1028</v>
      </c>
      <c r="AL380" t="s">
        <v>1028</v>
      </c>
      <c r="AM380" t="s">
        <v>1018</v>
      </c>
      <c r="AN380" t="s">
        <v>1018</v>
      </c>
      <c r="AO380" t="s">
        <v>1018</v>
      </c>
      <c r="AP380" t="s">
        <v>1028</v>
      </c>
      <c r="AQ380" t="s">
        <v>1028</v>
      </c>
      <c r="AR380" t="s">
        <v>1018</v>
      </c>
      <c r="AS380" t="s">
        <v>1018</v>
      </c>
      <c r="AT380" t="s">
        <v>1018</v>
      </c>
      <c r="AU380" t="s">
        <v>1018</v>
      </c>
      <c r="AV380" t="s">
        <v>1018</v>
      </c>
      <c r="AW380" t="s">
        <v>1018</v>
      </c>
      <c r="AX380" t="s">
        <v>1018</v>
      </c>
      <c r="AY380" t="s">
        <v>1018</v>
      </c>
      <c r="AZ380" t="s">
        <v>1018</v>
      </c>
      <c r="BA380" t="s">
        <v>1018</v>
      </c>
      <c r="BB380" t="s">
        <v>1018</v>
      </c>
      <c r="BC380" t="s">
        <v>1018</v>
      </c>
      <c r="BD380" t="s">
        <v>1018</v>
      </c>
      <c r="BE380" t="s">
        <v>1018</v>
      </c>
      <c r="BF380" t="s">
        <v>1018</v>
      </c>
      <c r="BG380" t="s">
        <v>1018</v>
      </c>
      <c r="BH380" t="s">
        <v>1018</v>
      </c>
      <c r="BI380" t="s">
        <v>1018</v>
      </c>
      <c r="BJ380" t="s">
        <v>1018</v>
      </c>
      <c r="BK380" t="s">
        <v>1018</v>
      </c>
      <c r="BL380" t="s">
        <v>1018</v>
      </c>
      <c r="BM380" t="s">
        <v>1018</v>
      </c>
      <c r="BN380" t="s">
        <v>1018</v>
      </c>
      <c r="BO380" t="s">
        <v>1018</v>
      </c>
      <c r="BP380" t="s">
        <v>1018</v>
      </c>
      <c r="BQ380" t="s">
        <v>1018</v>
      </c>
      <c r="BR380" t="s">
        <v>1018</v>
      </c>
      <c r="BS380" t="s">
        <v>1018</v>
      </c>
      <c r="BT380" t="s">
        <v>1018</v>
      </c>
      <c r="BU380" t="s">
        <v>1018</v>
      </c>
      <c r="BV380" t="s">
        <v>1018</v>
      </c>
      <c r="BW380" t="s">
        <v>1018</v>
      </c>
      <c r="BX380" t="s">
        <v>1018</v>
      </c>
      <c r="BY380" t="s">
        <v>1018</v>
      </c>
      <c r="BZ380" t="s">
        <v>1018</v>
      </c>
      <c r="CA380" t="s">
        <v>1018</v>
      </c>
      <c r="CB380" t="s">
        <v>1018</v>
      </c>
      <c r="CC380" t="s">
        <v>1018</v>
      </c>
      <c r="CD380" t="s">
        <v>1018</v>
      </c>
      <c r="CE380" t="s">
        <v>1018</v>
      </c>
      <c r="CF380" t="s">
        <v>1018</v>
      </c>
      <c r="CG380" t="s">
        <v>1018</v>
      </c>
      <c r="CH380" t="s">
        <v>1018</v>
      </c>
      <c r="CI380" t="s">
        <v>1018</v>
      </c>
      <c r="CJ380" t="s">
        <v>1018</v>
      </c>
      <c r="CK380" t="s">
        <v>1018</v>
      </c>
      <c r="CL380" t="s">
        <v>370</v>
      </c>
      <c r="CM380" t="s">
        <v>1092</v>
      </c>
      <c r="CN380" t="s">
        <v>1093</v>
      </c>
      <c r="CO380" t="s">
        <v>370</v>
      </c>
      <c r="CP380" t="s">
        <v>370</v>
      </c>
      <c r="CQ380" t="s">
        <v>370</v>
      </c>
      <c r="CR380" t="s">
        <v>1029</v>
      </c>
      <c r="CS380" t="s">
        <v>968</v>
      </c>
      <c r="CT380" t="s">
        <v>370</v>
      </c>
      <c r="CU380" t="s">
        <v>370</v>
      </c>
      <c r="CV380" t="s">
        <v>370</v>
      </c>
      <c r="CW380" t="s">
        <v>370</v>
      </c>
      <c r="CX380" t="s">
        <v>370</v>
      </c>
      <c r="CY380" t="s">
        <v>370</v>
      </c>
      <c r="CZ380" t="s">
        <v>370</v>
      </c>
      <c r="DA380" t="s">
        <v>370</v>
      </c>
      <c r="DB380" t="s">
        <v>370</v>
      </c>
      <c r="DC380" t="s">
        <v>370</v>
      </c>
      <c r="DD380" t="s">
        <v>370</v>
      </c>
      <c r="DE380" t="s">
        <v>370</v>
      </c>
      <c r="DF380" t="s">
        <v>370</v>
      </c>
      <c r="DG380" t="s">
        <v>370</v>
      </c>
      <c r="DH380" t="s">
        <v>370</v>
      </c>
      <c r="DI380" t="s">
        <v>370</v>
      </c>
      <c r="DJ380" t="s">
        <v>370</v>
      </c>
      <c r="DK380" t="s">
        <v>370</v>
      </c>
      <c r="DL380" t="s">
        <v>370</v>
      </c>
      <c r="DM380" t="s">
        <v>370</v>
      </c>
      <c r="DN380" t="s">
        <v>370</v>
      </c>
      <c r="DO380" t="s">
        <v>370</v>
      </c>
      <c r="DP380" t="s">
        <v>370</v>
      </c>
      <c r="DQ380" t="s">
        <v>370</v>
      </c>
      <c r="DR380" t="s">
        <v>370</v>
      </c>
      <c r="DS380" t="s">
        <v>370</v>
      </c>
      <c r="DT380" t="s">
        <v>370</v>
      </c>
      <c r="DU380" t="s">
        <v>370</v>
      </c>
      <c r="DV380" t="s">
        <v>370</v>
      </c>
      <c r="DW380" t="s">
        <v>370</v>
      </c>
      <c r="DX380" t="s">
        <v>370</v>
      </c>
      <c r="DY380" t="s">
        <v>370</v>
      </c>
      <c r="DZ380" t="s">
        <v>370</v>
      </c>
      <c r="EA380" t="s">
        <v>370</v>
      </c>
      <c r="EB380" t="s">
        <v>370</v>
      </c>
      <c r="EC380" t="s">
        <v>370</v>
      </c>
      <c r="ED380" t="s">
        <v>370</v>
      </c>
      <c r="EE380" t="s">
        <v>370</v>
      </c>
      <c r="EF380" t="s">
        <v>370</v>
      </c>
      <c r="EG380" t="s">
        <v>370</v>
      </c>
      <c r="EH380" t="s">
        <v>370</v>
      </c>
      <c r="EI380" t="s">
        <v>370</v>
      </c>
      <c r="EJ380" t="s">
        <v>370</v>
      </c>
      <c r="EK380" t="s">
        <v>370</v>
      </c>
      <c r="EL380" t="s">
        <v>370</v>
      </c>
      <c r="EM380" t="s">
        <v>370</v>
      </c>
    </row>
    <row r="381" spans="1:143" ht="45" x14ac:dyDescent="0.25">
      <c r="A381" t="s">
        <v>1023</v>
      </c>
      <c r="B381">
        <v>2022</v>
      </c>
      <c r="C381" t="s">
        <v>393</v>
      </c>
      <c r="D381" t="s">
        <v>389</v>
      </c>
      <c r="E381" t="s">
        <v>1189</v>
      </c>
      <c r="F381" t="s">
        <v>390</v>
      </c>
      <c r="G381" t="s">
        <v>1190</v>
      </c>
      <c r="H381" t="s">
        <v>391</v>
      </c>
      <c r="I381" s="34" t="s">
        <v>392</v>
      </c>
      <c r="J381" s="2">
        <v>1</v>
      </c>
      <c r="K381">
        <v>326299</v>
      </c>
      <c r="L381" s="32" t="s">
        <v>394</v>
      </c>
      <c r="M381" s="32" t="s">
        <v>1018</v>
      </c>
      <c r="N381">
        <v>41.713999999999999</v>
      </c>
      <c r="O381">
        <v>-71.879000000000005</v>
      </c>
      <c r="P381" s="9">
        <v>110000315926</v>
      </c>
      <c r="Q381" s="9">
        <v>1322220760476</v>
      </c>
      <c r="R381" t="s">
        <v>1019</v>
      </c>
      <c r="S381" t="s">
        <v>1020</v>
      </c>
      <c r="T381" s="34">
        <v>3</v>
      </c>
      <c r="U381" s="2" t="s">
        <v>1067</v>
      </c>
      <c r="V381" t="s">
        <v>366</v>
      </c>
      <c r="W381">
        <v>5</v>
      </c>
      <c r="Y381">
        <v>5</v>
      </c>
      <c r="Z381">
        <v>10</v>
      </c>
      <c r="AA381" t="s">
        <v>1021</v>
      </c>
      <c r="AB381" s="32" t="s">
        <v>1027</v>
      </c>
      <c r="AD381" s="33" t="s">
        <v>388</v>
      </c>
      <c r="AJ381" t="s">
        <v>1018</v>
      </c>
      <c r="AK381" t="s">
        <v>1018</v>
      </c>
      <c r="AL381" t="s">
        <v>1018</v>
      </c>
      <c r="AM381" t="s">
        <v>1018</v>
      </c>
      <c r="AN381" t="s">
        <v>1018</v>
      </c>
      <c r="AO381" t="s">
        <v>1018</v>
      </c>
      <c r="AP381" t="s">
        <v>1028</v>
      </c>
      <c r="AQ381" t="s">
        <v>1018</v>
      </c>
      <c r="AR381" t="s">
        <v>1028</v>
      </c>
      <c r="AS381" t="s">
        <v>1018</v>
      </c>
      <c r="AT381" t="s">
        <v>1018</v>
      </c>
      <c r="AU381" t="s">
        <v>1018</v>
      </c>
      <c r="AV381" t="s">
        <v>1018</v>
      </c>
      <c r="AW381" t="s">
        <v>1018</v>
      </c>
      <c r="AX381" t="s">
        <v>1018</v>
      </c>
      <c r="AY381" t="s">
        <v>1018</v>
      </c>
      <c r="AZ381" t="s">
        <v>1018</v>
      </c>
      <c r="BA381" t="s">
        <v>1018</v>
      </c>
      <c r="BB381" t="s">
        <v>1018</v>
      </c>
      <c r="BC381" t="s">
        <v>1018</v>
      </c>
      <c r="BD381" t="s">
        <v>1018</v>
      </c>
      <c r="BE381" t="s">
        <v>1018</v>
      </c>
      <c r="BF381" t="s">
        <v>1018</v>
      </c>
      <c r="BG381" t="s">
        <v>1018</v>
      </c>
      <c r="BH381" t="s">
        <v>1018</v>
      </c>
      <c r="BI381" t="s">
        <v>1018</v>
      </c>
      <c r="BJ381" t="s">
        <v>1018</v>
      </c>
      <c r="BK381" t="s">
        <v>1018</v>
      </c>
      <c r="BL381" t="s">
        <v>1018</v>
      </c>
      <c r="BM381" t="s">
        <v>1018</v>
      </c>
      <c r="BN381" t="s">
        <v>1018</v>
      </c>
      <c r="BO381" t="s">
        <v>1018</v>
      </c>
      <c r="BP381" t="s">
        <v>1018</v>
      </c>
      <c r="BQ381" t="s">
        <v>1018</v>
      </c>
      <c r="BR381" t="s">
        <v>1018</v>
      </c>
      <c r="BS381" t="s">
        <v>1018</v>
      </c>
      <c r="BT381" t="s">
        <v>1018</v>
      </c>
      <c r="BU381" t="s">
        <v>1018</v>
      </c>
      <c r="BV381" t="s">
        <v>1018</v>
      </c>
      <c r="BW381" t="s">
        <v>1018</v>
      </c>
      <c r="BX381" t="s">
        <v>1018</v>
      </c>
      <c r="BY381" t="s">
        <v>1018</v>
      </c>
      <c r="BZ381" t="s">
        <v>1018</v>
      </c>
      <c r="CA381" t="s">
        <v>1018</v>
      </c>
      <c r="CB381" t="s">
        <v>1018</v>
      </c>
      <c r="CC381" t="s">
        <v>1018</v>
      </c>
      <c r="CD381" t="s">
        <v>1018</v>
      </c>
      <c r="CE381" t="s">
        <v>1018</v>
      </c>
      <c r="CF381" t="s">
        <v>1018</v>
      </c>
      <c r="CG381" t="s">
        <v>1018</v>
      </c>
      <c r="CH381" t="s">
        <v>1018</v>
      </c>
      <c r="CI381" t="s">
        <v>1018</v>
      </c>
      <c r="CJ381" t="s">
        <v>1018</v>
      </c>
      <c r="CK381" t="s">
        <v>1018</v>
      </c>
      <c r="CL381" t="s">
        <v>370</v>
      </c>
      <c r="CM381" t="s">
        <v>370</v>
      </c>
      <c r="CN381" t="s">
        <v>370</v>
      </c>
      <c r="CO381" t="s">
        <v>370</v>
      </c>
      <c r="CP381" t="s">
        <v>370</v>
      </c>
      <c r="CQ381" t="s">
        <v>370</v>
      </c>
      <c r="CR381" t="s">
        <v>1029</v>
      </c>
      <c r="CS381" t="s">
        <v>370</v>
      </c>
      <c r="CT381" t="s">
        <v>1030</v>
      </c>
      <c r="CU381" t="s">
        <v>370</v>
      </c>
      <c r="CV381" t="s">
        <v>370</v>
      </c>
      <c r="CW381" t="s">
        <v>370</v>
      </c>
      <c r="CX381" t="s">
        <v>370</v>
      </c>
      <c r="CY381" t="s">
        <v>370</v>
      </c>
      <c r="CZ381" t="s">
        <v>370</v>
      </c>
      <c r="DA381" t="s">
        <v>370</v>
      </c>
      <c r="DB381" t="s">
        <v>370</v>
      </c>
      <c r="DC381" t="s">
        <v>370</v>
      </c>
      <c r="DD381" t="s">
        <v>370</v>
      </c>
      <c r="DE381" t="s">
        <v>370</v>
      </c>
      <c r="DF381" t="s">
        <v>370</v>
      </c>
      <c r="DG381" t="s">
        <v>370</v>
      </c>
      <c r="DH381" t="s">
        <v>370</v>
      </c>
      <c r="DI381" t="s">
        <v>370</v>
      </c>
      <c r="DJ381" t="s">
        <v>370</v>
      </c>
      <c r="DK381" t="s">
        <v>370</v>
      </c>
      <c r="DL381" t="s">
        <v>370</v>
      </c>
      <c r="DM381" t="s">
        <v>370</v>
      </c>
      <c r="DN381" t="s">
        <v>370</v>
      </c>
      <c r="DO381" t="s">
        <v>370</v>
      </c>
      <c r="DP381" t="s">
        <v>370</v>
      </c>
      <c r="DQ381" t="s">
        <v>370</v>
      </c>
      <c r="DR381" t="s">
        <v>370</v>
      </c>
      <c r="DS381" t="s">
        <v>370</v>
      </c>
      <c r="DT381" t="s">
        <v>370</v>
      </c>
      <c r="DU381" t="s">
        <v>370</v>
      </c>
      <c r="DV381" t="s">
        <v>370</v>
      </c>
      <c r="DW381" t="s">
        <v>370</v>
      </c>
      <c r="DX381" t="s">
        <v>370</v>
      </c>
      <c r="DY381" t="s">
        <v>370</v>
      </c>
      <c r="DZ381" t="s">
        <v>370</v>
      </c>
      <c r="EA381" t="s">
        <v>370</v>
      </c>
      <c r="EB381" t="s">
        <v>370</v>
      </c>
      <c r="EC381" t="s">
        <v>370</v>
      </c>
      <c r="ED381" t="s">
        <v>370</v>
      </c>
      <c r="EE381" t="s">
        <v>370</v>
      </c>
      <c r="EF381" t="s">
        <v>370</v>
      </c>
      <c r="EG381" t="s">
        <v>370</v>
      </c>
      <c r="EH381" t="s">
        <v>370</v>
      </c>
      <c r="EI381" t="s">
        <v>370</v>
      </c>
      <c r="EJ381" t="s">
        <v>370</v>
      </c>
      <c r="EK381" t="s">
        <v>370</v>
      </c>
      <c r="EL381" t="s">
        <v>370</v>
      </c>
      <c r="EM381" t="s">
        <v>370</v>
      </c>
    </row>
    <row r="382" spans="1:143" x14ac:dyDescent="0.25">
      <c r="A382" t="s">
        <v>1023</v>
      </c>
      <c r="B382">
        <v>2022</v>
      </c>
      <c r="C382" t="s">
        <v>520</v>
      </c>
      <c r="D382" t="s">
        <v>447</v>
      </c>
      <c r="E382" t="s">
        <v>1226</v>
      </c>
      <c r="F382" t="s">
        <v>519</v>
      </c>
      <c r="G382" t="s">
        <v>1227</v>
      </c>
      <c r="H382" t="s">
        <v>230</v>
      </c>
      <c r="I382">
        <v>63088</v>
      </c>
      <c r="J382" s="2">
        <v>7</v>
      </c>
      <c r="K382">
        <v>325211</v>
      </c>
      <c r="L382" s="32" t="s">
        <v>259</v>
      </c>
      <c r="M382" s="32" t="s">
        <v>1018</v>
      </c>
      <c r="N382">
        <v>38.550111000000001</v>
      </c>
      <c r="O382">
        <v>-90.487471999999997</v>
      </c>
      <c r="P382" s="9">
        <v>110000440620</v>
      </c>
      <c r="Q382" s="9">
        <v>1322220761290</v>
      </c>
      <c r="R382" t="s">
        <v>1019</v>
      </c>
      <c r="S382" t="s">
        <v>1020</v>
      </c>
      <c r="T382" s="34">
        <v>5</v>
      </c>
      <c r="U382" s="2" t="s">
        <v>1037</v>
      </c>
      <c r="V382">
        <v>679</v>
      </c>
      <c r="W382">
        <v>679</v>
      </c>
      <c r="Y382">
        <v>113</v>
      </c>
      <c r="Z382">
        <v>792</v>
      </c>
      <c r="AA382" t="s">
        <v>1021</v>
      </c>
      <c r="AB382" s="32" t="s">
        <v>1027</v>
      </c>
      <c r="AD382" s="33" t="s">
        <v>426</v>
      </c>
      <c r="AJ382" t="s">
        <v>1018</v>
      </c>
      <c r="AK382" t="s">
        <v>1018</v>
      </c>
      <c r="AL382" t="s">
        <v>1018</v>
      </c>
      <c r="AM382" t="s">
        <v>1018</v>
      </c>
      <c r="AN382" t="s">
        <v>1018</v>
      </c>
      <c r="AO382" t="s">
        <v>1018</v>
      </c>
      <c r="AP382" t="s">
        <v>1028</v>
      </c>
      <c r="AQ382" t="s">
        <v>1018</v>
      </c>
      <c r="AR382" t="s">
        <v>1028</v>
      </c>
      <c r="AS382" t="s">
        <v>1018</v>
      </c>
      <c r="AT382" t="s">
        <v>1018</v>
      </c>
      <c r="AU382" t="s">
        <v>1018</v>
      </c>
      <c r="AV382" t="s">
        <v>1018</v>
      </c>
      <c r="AW382" t="s">
        <v>1018</v>
      </c>
      <c r="AX382" t="s">
        <v>1018</v>
      </c>
      <c r="AY382" t="s">
        <v>1018</v>
      </c>
      <c r="AZ382" t="s">
        <v>1018</v>
      </c>
      <c r="BA382" t="s">
        <v>1018</v>
      </c>
      <c r="BB382" t="s">
        <v>1018</v>
      </c>
      <c r="BC382" t="s">
        <v>1018</v>
      </c>
      <c r="BD382" t="s">
        <v>1018</v>
      </c>
      <c r="BE382" t="s">
        <v>1018</v>
      </c>
      <c r="BF382" t="s">
        <v>1018</v>
      </c>
      <c r="BG382" t="s">
        <v>1018</v>
      </c>
      <c r="BH382" t="s">
        <v>1018</v>
      </c>
      <c r="BI382" t="s">
        <v>1018</v>
      </c>
      <c r="BJ382" t="s">
        <v>1018</v>
      </c>
      <c r="BK382" t="s">
        <v>1018</v>
      </c>
      <c r="BL382" t="s">
        <v>1018</v>
      </c>
      <c r="BM382" t="s">
        <v>1018</v>
      </c>
      <c r="BN382" t="s">
        <v>1018</v>
      </c>
      <c r="BO382" t="s">
        <v>1018</v>
      </c>
      <c r="BP382" t="s">
        <v>1018</v>
      </c>
      <c r="BQ382" t="s">
        <v>1018</v>
      </c>
      <c r="BR382" t="s">
        <v>1018</v>
      </c>
      <c r="BS382" t="s">
        <v>1018</v>
      </c>
      <c r="BT382" t="s">
        <v>1018</v>
      </c>
      <c r="BU382" t="s">
        <v>1018</v>
      </c>
      <c r="BV382" t="s">
        <v>1018</v>
      </c>
      <c r="BW382" t="s">
        <v>1018</v>
      </c>
      <c r="BX382" t="s">
        <v>1018</v>
      </c>
      <c r="BY382" t="s">
        <v>1018</v>
      </c>
      <c r="BZ382" t="s">
        <v>1018</v>
      </c>
      <c r="CA382" t="s">
        <v>1018</v>
      </c>
      <c r="CB382" t="s">
        <v>1018</v>
      </c>
      <c r="CC382" t="s">
        <v>1018</v>
      </c>
      <c r="CD382" t="s">
        <v>1018</v>
      </c>
      <c r="CE382" t="s">
        <v>1018</v>
      </c>
      <c r="CF382" t="s">
        <v>1018</v>
      </c>
      <c r="CG382" t="s">
        <v>1018</v>
      </c>
      <c r="CH382" t="s">
        <v>1018</v>
      </c>
      <c r="CI382" t="s">
        <v>1018</v>
      </c>
      <c r="CJ382" t="s">
        <v>1018</v>
      </c>
      <c r="CK382" t="s">
        <v>1018</v>
      </c>
      <c r="CL382" t="s">
        <v>370</v>
      </c>
      <c r="CM382" t="s">
        <v>370</v>
      </c>
      <c r="CN382" t="s">
        <v>370</v>
      </c>
      <c r="CO382" t="s">
        <v>370</v>
      </c>
      <c r="CP382" t="s">
        <v>370</v>
      </c>
      <c r="CQ382" t="s">
        <v>370</v>
      </c>
      <c r="CR382" t="s">
        <v>1029</v>
      </c>
      <c r="CS382" t="s">
        <v>370</v>
      </c>
      <c r="CT382" t="s">
        <v>1030</v>
      </c>
      <c r="CU382" t="s">
        <v>370</v>
      </c>
      <c r="CV382" t="s">
        <v>370</v>
      </c>
      <c r="CW382" t="s">
        <v>370</v>
      </c>
      <c r="CX382" t="s">
        <v>370</v>
      </c>
      <c r="CY382" t="s">
        <v>370</v>
      </c>
      <c r="CZ382" t="s">
        <v>370</v>
      </c>
      <c r="DA382" t="s">
        <v>370</v>
      </c>
      <c r="DB382" t="s">
        <v>370</v>
      </c>
      <c r="DC382" t="s">
        <v>370</v>
      </c>
      <c r="DD382" t="s">
        <v>370</v>
      </c>
      <c r="DE382" t="s">
        <v>370</v>
      </c>
      <c r="DF382" t="s">
        <v>370</v>
      </c>
      <c r="DG382" t="s">
        <v>370</v>
      </c>
      <c r="DH382" t="s">
        <v>370</v>
      </c>
      <c r="DI382" t="s">
        <v>370</v>
      </c>
      <c r="DJ382" t="s">
        <v>370</v>
      </c>
      <c r="DK382" t="s">
        <v>370</v>
      </c>
      <c r="DL382" t="s">
        <v>370</v>
      </c>
      <c r="DM382" t="s">
        <v>370</v>
      </c>
      <c r="DN382" t="s">
        <v>370</v>
      </c>
      <c r="DO382" t="s">
        <v>370</v>
      </c>
      <c r="DP382" t="s">
        <v>370</v>
      </c>
      <c r="DQ382" t="s">
        <v>370</v>
      </c>
      <c r="DR382" t="s">
        <v>370</v>
      </c>
      <c r="DS382" t="s">
        <v>370</v>
      </c>
      <c r="DT382" t="s">
        <v>370</v>
      </c>
      <c r="DU382" t="s">
        <v>370</v>
      </c>
      <c r="DV382" t="s">
        <v>370</v>
      </c>
      <c r="DW382" t="s">
        <v>370</v>
      </c>
      <c r="DX382" t="s">
        <v>370</v>
      </c>
      <c r="DY382" t="s">
        <v>370</v>
      </c>
      <c r="DZ382" t="s">
        <v>370</v>
      </c>
      <c r="EA382" t="s">
        <v>370</v>
      </c>
      <c r="EB382" t="s">
        <v>370</v>
      </c>
      <c r="EC382" t="s">
        <v>370</v>
      </c>
      <c r="ED382" t="s">
        <v>370</v>
      </c>
      <c r="EE382" t="s">
        <v>370</v>
      </c>
      <c r="EF382" t="s">
        <v>370</v>
      </c>
      <c r="EG382" t="s">
        <v>370</v>
      </c>
      <c r="EH382" t="s">
        <v>370</v>
      </c>
      <c r="EI382" t="s">
        <v>370</v>
      </c>
      <c r="EJ382" t="s">
        <v>370</v>
      </c>
      <c r="EK382" t="s">
        <v>370</v>
      </c>
      <c r="EL382" t="s">
        <v>370</v>
      </c>
      <c r="EM382" t="s">
        <v>370</v>
      </c>
    </row>
    <row r="383" spans="1:143" x14ac:dyDescent="0.25">
      <c r="A383" t="s">
        <v>1023</v>
      </c>
      <c r="B383">
        <v>2022</v>
      </c>
      <c r="C383" t="s">
        <v>365</v>
      </c>
      <c r="D383" t="s">
        <v>362</v>
      </c>
      <c r="E383" t="s">
        <v>1333</v>
      </c>
      <c r="F383" t="s">
        <v>363</v>
      </c>
      <c r="G383" t="s">
        <v>363</v>
      </c>
      <c r="H383" t="s">
        <v>364</v>
      </c>
      <c r="I383">
        <v>49444</v>
      </c>
      <c r="J383" s="2">
        <v>5</v>
      </c>
      <c r="K383">
        <v>325130</v>
      </c>
      <c r="L383" s="32" t="s">
        <v>83</v>
      </c>
      <c r="M383" s="32" t="s">
        <v>1018</v>
      </c>
      <c r="N383">
        <v>43.209800000000001</v>
      </c>
      <c r="O383">
        <v>-86.213899999999995</v>
      </c>
      <c r="P383" s="9" t="s">
        <v>366</v>
      </c>
      <c r="Q383" s="9">
        <v>1322220765693</v>
      </c>
      <c r="R383" t="s">
        <v>1019</v>
      </c>
      <c r="S383" t="s">
        <v>1020</v>
      </c>
      <c r="T383" s="34">
        <v>4</v>
      </c>
      <c r="U383" s="2" t="s">
        <v>1032</v>
      </c>
      <c r="V383">
        <v>0</v>
      </c>
      <c r="W383">
        <v>0</v>
      </c>
      <c r="Y383">
        <v>0</v>
      </c>
      <c r="Z383">
        <v>0</v>
      </c>
      <c r="AA383" t="s">
        <v>1021</v>
      </c>
      <c r="AB383" s="32" t="s">
        <v>1027</v>
      </c>
      <c r="AD383" s="33" t="s">
        <v>114</v>
      </c>
      <c r="AJ383" t="s">
        <v>1018</v>
      </c>
      <c r="AK383" t="s">
        <v>1018</v>
      </c>
      <c r="AL383" t="s">
        <v>1018</v>
      </c>
      <c r="AM383" t="s">
        <v>1018</v>
      </c>
      <c r="AN383" t="s">
        <v>1018</v>
      </c>
      <c r="AO383" t="s">
        <v>1018</v>
      </c>
      <c r="AP383" t="s">
        <v>1028</v>
      </c>
      <c r="AQ383" t="s">
        <v>1018</v>
      </c>
      <c r="AR383" t="s">
        <v>1028</v>
      </c>
      <c r="AS383" t="s">
        <v>1018</v>
      </c>
      <c r="AT383" t="s">
        <v>1018</v>
      </c>
      <c r="AU383" t="s">
        <v>1018</v>
      </c>
      <c r="AV383" t="s">
        <v>1018</v>
      </c>
      <c r="AW383" t="s">
        <v>1018</v>
      </c>
      <c r="AX383" t="s">
        <v>1018</v>
      </c>
      <c r="AY383" t="s">
        <v>1018</v>
      </c>
      <c r="AZ383" t="s">
        <v>1018</v>
      </c>
      <c r="BA383" t="s">
        <v>1018</v>
      </c>
      <c r="BB383" t="s">
        <v>1018</v>
      </c>
      <c r="BC383" t="s">
        <v>1018</v>
      </c>
      <c r="BD383" t="s">
        <v>1018</v>
      </c>
      <c r="BE383" t="s">
        <v>1018</v>
      </c>
      <c r="BF383" t="s">
        <v>1018</v>
      </c>
      <c r="BG383" t="s">
        <v>1018</v>
      </c>
      <c r="BH383" t="s">
        <v>1018</v>
      </c>
      <c r="BI383" t="s">
        <v>1018</v>
      </c>
      <c r="BJ383" t="s">
        <v>1018</v>
      </c>
      <c r="BK383" t="s">
        <v>1018</v>
      </c>
      <c r="BL383" t="s">
        <v>1018</v>
      </c>
      <c r="BM383" t="s">
        <v>1018</v>
      </c>
      <c r="BN383" t="s">
        <v>1018</v>
      </c>
      <c r="BO383" t="s">
        <v>1018</v>
      </c>
      <c r="BP383" t="s">
        <v>1018</v>
      </c>
      <c r="BQ383" t="s">
        <v>1018</v>
      </c>
      <c r="BR383" t="s">
        <v>1018</v>
      </c>
      <c r="BS383" t="s">
        <v>1018</v>
      </c>
      <c r="BT383" t="s">
        <v>1018</v>
      </c>
      <c r="BU383" t="s">
        <v>1018</v>
      </c>
      <c r="BV383" t="s">
        <v>1018</v>
      </c>
      <c r="BW383" t="s">
        <v>1018</v>
      </c>
      <c r="BX383" t="s">
        <v>1018</v>
      </c>
      <c r="BY383" t="s">
        <v>1018</v>
      </c>
      <c r="BZ383" t="s">
        <v>1018</v>
      </c>
      <c r="CA383" t="s">
        <v>1018</v>
      </c>
      <c r="CB383" t="s">
        <v>1018</v>
      </c>
      <c r="CC383" t="s">
        <v>1018</v>
      </c>
      <c r="CD383" t="s">
        <v>1018</v>
      </c>
      <c r="CE383" t="s">
        <v>1018</v>
      </c>
      <c r="CF383" t="s">
        <v>1018</v>
      </c>
      <c r="CG383" t="s">
        <v>1018</v>
      </c>
      <c r="CH383" t="s">
        <v>1018</v>
      </c>
      <c r="CI383" t="s">
        <v>1018</v>
      </c>
      <c r="CJ383" t="s">
        <v>1018</v>
      </c>
      <c r="CK383" t="s">
        <v>1018</v>
      </c>
      <c r="CL383" t="s">
        <v>370</v>
      </c>
      <c r="CM383" t="s">
        <v>370</v>
      </c>
      <c r="CN383" t="s">
        <v>370</v>
      </c>
      <c r="CO383" t="s">
        <v>370</v>
      </c>
      <c r="CP383" t="s">
        <v>370</v>
      </c>
      <c r="CQ383" t="s">
        <v>370</v>
      </c>
      <c r="CR383" t="s">
        <v>1029</v>
      </c>
      <c r="CS383" t="s">
        <v>370</v>
      </c>
      <c r="CT383" t="s">
        <v>1030</v>
      </c>
      <c r="CU383" t="s">
        <v>370</v>
      </c>
      <c r="CV383" t="s">
        <v>370</v>
      </c>
      <c r="CW383" t="s">
        <v>370</v>
      </c>
      <c r="CX383" t="s">
        <v>370</v>
      </c>
      <c r="CY383" t="s">
        <v>370</v>
      </c>
      <c r="CZ383" t="s">
        <v>370</v>
      </c>
      <c r="DA383" t="s">
        <v>370</v>
      </c>
      <c r="DB383" t="s">
        <v>370</v>
      </c>
      <c r="DC383" t="s">
        <v>370</v>
      </c>
      <c r="DD383" t="s">
        <v>370</v>
      </c>
      <c r="DE383" t="s">
        <v>370</v>
      </c>
      <c r="DF383" t="s">
        <v>370</v>
      </c>
      <c r="DG383" t="s">
        <v>370</v>
      </c>
      <c r="DH383" t="s">
        <v>370</v>
      </c>
      <c r="DI383" t="s">
        <v>370</v>
      </c>
      <c r="DJ383" t="s">
        <v>370</v>
      </c>
      <c r="DK383" t="s">
        <v>370</v>
      </c>
      <c r="DL383" t="s">
        <v>370</v>
      </c>
      <c r="DM383" t="s">
        <v>370</v>
      </c>
      <c r="DN383" t="s">
        <v>370</v>
      </c>
      <c r="DO383" t="s">
        <v>370</v>
      </c>
      <c r="DP383" t="s">
        <v>370</v>
      </c>
      <c r="DQ383" t="s">
        <v>370</v>
      </c>
      <c r="DR383" t="s">
        <v>370</v>
      </c>
      <c r="DS383" t="s">
        <v>370</v>
      </c>
      <c r="DT383" t="s">
        <v>370</v>
      </c>
      <c r="DU383" t="s">
        <v>370</v>
      </c>
      <c r="DV383" t="s">
        <v>370</v>
      </c>
      <c r="DW383" t="s">
        <v>370</v>
      </c>
      <c r="DX383" t="s">
        <v>370</v>
      </c>
      <c r="DY383" t="s">
        <v>370</v>
      </c>
      <c r="DZ383" t="s">
        <v>370</v>
      </c>
      <c r="EA383" t="s">
        <v>370</v>
      </c>
      <c r="EB383" t="s">
        <v>370</v>
      </c>
      <c r="EC383" t="s">
        <v>370</v>
      </c>
      <c r="ED383" t="s">
        <v>370</v>
      </c>
      <c r="EE383" t="s">
        <v>370</v>
      </c>
      <c r="EF383" t="s">
        <v>370</v>
      </c>
      <c r="EG383" t="s">
        <v>370</v>
      </c>
      <c r="EH383" t="s">
        <v>370</v>
      </c>
      <c r="EI383" t="s">
        <v>370</v>
      </c>
      <c r="EJ383" t="s">
        <v>370</v>
      </c>
      <c r="EK383" t="s">
        <v>370</v>
      </c>
      <c r="EL383" t="s">
        <v>370</v>
      </c>
      <c r="EM383" t="s">
        <v>370</v>
      </c>
    </row>
    <row r="384" spans="1:143" ht="30" x14ac:dyDescent="0.25">
      <c r="A384" t="s">
        <v>1015</v>
      </c>
      <c r="B384">
        <v>2022</v>
      </c>
      <c r="C384" t="s">
        <v>208</v>
      </c>
      <c r="D384" t="s">
        <v>206</v>
      </c>
      <c r="E384" t="s">
        <v>1100</v>
      </c>
      <c r="F384" t="s">
        <v>207</v>
      </c>
      <c r="G384" t="s">
        <v>1017</v>
      </c>
      <c r="H384" t="s">
        <v>103</v>
      </c>
      <c r="I384">
        <v>45215</v>
      </c>
      <c r="J384" s="2">
        <v>5</v>
      </c>
      <c r="K384">
        <v>325613</v>
      </c>
      <c r="L384" s="32" t="s">
        <v>46</v>
      </c>
      <c r="M384" s="32" t="s">
        <v>1018</v>
      </c>
      <c r="N384">
        <v>39.236111000000001</v>
      </c>
      <c r="O384">
        <v>-84.461667000000006</v>
      </c>
      <c r="P384" s="9">
        <v>110000393244</v>
      </c>
      <c r="Q384" s="9">
        <v>1322220766442</v>
      </c>
      <c r="R384" t="s">
        <v>1019</v>
      </c>
      <c r="S384" t="s">
        <v>1020</v>
      </c>
      <c r="T384" s="10" t="s">
        <v>366</v>
      </c>
      <c r="U384" s="2" t="e">
        <v>#N/A</v>
      </c>
      <c r="V384" t="s">
        <v>366</v>
      </c>
      <c r="W384">
        <v>0</v>
      </c>
      <c r="Y384">
        <v>0</v>
      </c>
      <c r="Z384" t="s">
        <v>366</v>
      </c>
      <c r="AA384" t="s">
        <v>1021</v>
      </c>
      <c r="AB384" s="32" t="s">
        <v>370</v>
      </c>
      <c r="AD384" s="33" t="s">
        <v>114</v>
      </c>
      <c r="AE384" s="32" t="s">
        <v>1336</v>
      </c>
      <c r="AJ384" t="s">
        <v>1018</v>
      </c>
      <c r="AK384" t="s">
        <v>1018</v>
      </c>
      <c r="AL384" t="s">
        <v>1018</v>
      </c>
      <c r="AM384" t="s">
        <v>1018</v>
      </c>
      <c r="AN384" t="s">
        <v>1018</v>
      </c>
      <c r="AO384" t="s">
        <v>1018</v>
      </c>
      <c r="AP384" t="s">
        <v>1018</v>
      </c>
      <c r="AQ384" t="s">
        <v>366</v>
      </c>
      <c r="AR384" t="s">
        <v>366</v>
      </c>
      <c r="AS384" t="s">
        <v>366</v>
      </c>
      <c r="AT384" t="s">
        <v>366</v>
      </c>
      <c r="AU384" t="s">
        <v>366</v>
      </c>
      <c r="AV384" t="s">
        <v>1018</v>
      </c>
      <c r="AW384" t="s">
        <v>366</v>
      </c>
      <c r="AX384" t="s">
        <v>366</v>
      </c>
      <c r="AY384" t="s">
        <v>366</v>
      </c>
      <c r="AZ384" t="s">
        <v>366</v>
      </c>
      <c r="BA384" t="s">
        <v>366</v>
      </c>
      <c r="BB384" t="s">
        <v>366</v>
      </c>
      <c r="BC384" t="s">
        <v>366</v>
      </c>
      <c r="BD384" t="s">
        <v>366</v>
      </c>
      <c r="BE384" t="s">
        <v>366</v>
      </c>
      <c r="BF384" t="s">
        <v>366</v>
      </c>
      <c r="BG384" t="s">
        <v>366</v>
      </c>
      <c r="BH384" t="s">
        <v>366</v>
      </c>
      <c r="BI384" t="s">
        <v>1018</v>
      </c>
      <c r="BJ384" t="s">
        <v>1018</v>
      </c>
      <c r="BK384" t="s">
        <v>1018</v>
      </c>
      <c r="BL384" t="s">
        <v>1018</v>
      </c>
      <c r="BM384" t="s">
        <v>1018</v>
      </c>
      <c r="BN384" t="s">
        <v>366</v>
      </c>
      <c r="BO384" t="s">
        <v>366</v>
      </c>
      <c r="BP384" t="s">
        <v>366</v>
      </c>
      <c r="BQ384" t="s">
        <v>366</v>
      </c>
      <c r="BR384" t="s">
        <v>366</v>
      </c>
      <c r="BS384" t="s">
        <v>366</v>
      </c>
      <c r="BT384" t="s">
        <v>366</v>
      </c>
      <c r="BU384" t="s">
        <v>1018</v>
      </c>
      <c r="BV384" t="s">
        <v>366</v>
      </c>
      <c r="BW384" t="s">
        <v>366</v>
      </c>
      <c r="BX384" t="s">
        <v>366</v>
      </c>
      <c r="BY384" t="s">
        <v>366</v>
      </c>
      <c r="BZ384" t="s">
        <v>366</v>
      </c>
      <c r="CA384" t="s">
        <v>366</v>
      </c>
      <c r="CB384" t="s">
        <v>1018</v>
      </c>
      <c r="CC384" t="s">
        <v>366</v>
      </c>
      <c r="CD384" t="s">
        <v>366</v>
      </c>
      <c r="CE384" t="s">
        <v>366</v>
      </c>
      <c r="CF384" t="s">
        <v>366</v>
      </c>
      <c r="CG384" t="s">
        <v>366</v>
      </c>
      <c r="CH384" t="s">
        <v>366</v>
      </c>
      <c r="CI384" t="s">
        <v>366</v>
      </c>
      <c r="CJ384" t="s">
        <v>366</v>
      </c>
      <c r="CK384" t="s">
        <v>366</v>
      </c>
      <c r="CL384" t="s">
        <v>370</v>
      </c>
      <c r="CM384" t="s">
        <v>370</v>
      </c>
      <c r="CN384" t="s">
        <v>370</v>
      </c>
      <c r="CO384" t="s">
        <v>370</v>
      </c>
      <c r="CP384" t="s">
        <v>370</v>
      </c>
      <c r="CQ384" t="s">
        <v>370</v>
      </c>
      <c r="CR384" t="s">
        <v>370</v>
      </c>
      <c r="CS384" t="s">
        <v>370</v>
      </c>
      <c r="CT384" t="s">
        <v>370</v>
      </c>
      <c r="CU384" t="s">
        <v>370</v>
      </c>
      <c r="CV384" t="s">
        <v>370</v>
      </c>
      <c r="CW384" t="s">
        <v>370</v>
      </c>
      <c r="CX384" t="s">
        <v>370</v>
      </c>
      <c r="CY384" t="s">
        <v>370</v>
      </c>
      <c r="CZ384" t="s">
        <v>370</v>
      </c>
      <c r="DA384" t="s">
        <v>370</v>
      </c>
      <c r="DB384" t="s">
        <v>370</v>
      </c>
      <c r="DC384" t="s">
        <v>370</v>
      </c>
      <c r="DD384" t="s">
        <v>370</v>
      </c>
      <c r="DE384" t="s">
        <v>370</v>
      </c>
      <c r="DF384" t="s">
        <v>370</v>
      </c>
      <c r="DG384" t="s">
        <v>370</v>
      </c>
      <c r="DH384" t="s">
        <v>370</v>
      </c>
      <c r="DI384" t="s">
        <v>370</v>
      </c>
      <c r="DJ384" t="s">
        <v>370</v>
      </c>
      <c r="DK384" t="s">
        <v>370</v>
      </c>
      <c r="DL384" t="s">
        <v>370</v>
      </c>
      <c r="DM384" t="s">
        <v>370</v>
      </c>
      <c r="DN384" t="s">
        <v>370</v>
      </c>
      <c r="DO384" t="s">
        <v>370</v>
      </c>
      <c r="DP384" t="s">
        <v>370</v>
      </c>
      <c r="DQ384" t="s">
        <v>370</v>
      </c>
      <c r="DR384" t="s">
        <v>370</v>
      </c>
      <c r="DS384" t="s">
        <v>370</v>
      </c>
      <c r="DT384" t="s">
        <v>370</v>
      </c>
      <c r="DU384" t="s">
        <v>370</v>
      </c>
      <c r="DV384" t="s">
        <v>370</v>
      </c>
      <c r="DW384" t="s">
        <v>370</v>
      </c>
      <c r="DX384" t="s">
        <v>370</v>
      </c>
      <c r="DY384" t="s">
        <v>370</v>
      </c>
      <c r="DZ384" t="s">
        <v>370</v>
      </c>
      <c r="EA384" t="s">
        <v>370</v>
      </c>
      <c r="EB384" t="s">
        <v>370</v>
      </c>
      <c r="EC384" t="s">
        <v>370</v>
      </c>
      <c r="ED384" t="s">
        <v>370</v>
      </c>
      <c r="EE384" t="s">
        <v>370</v>
      </c>
      <c r="EF384" t="s">
        <v>370</v>
      </c>
      <c r="EG384" t="s">
        <v>370</v>
      </c>
      <c r="EH384" t="s">
        <v>370</v>
      </c>
      <c r="EI384" t="s">
        <v>370</v>
      </c>
      <c r="EJ384" t="s">
        <v>370</v>
      </c>
      <c r="EK384" t="s">
        <v>370</v>
      </c>
      <c r="EL384" t="s">
        <v>370</v>
      </c>
      <c r="EM384" t="s">
        <v>370</v>
      </c>
    </row>
    <row r="385" spans="1:143" x14ac:dyDescent="0.25">
      <c r="A385" t="s">
        <v>1023</v>
      </c>
      <c r="B385">
        <v>2022</v>
      </c>
      <c r="C385" t="s">
        <v>565</v>
      </c>
      <c r="D385" t="s">
        <v>534</v>
      </c>
      <c r="E385" t="s">
        <v>1131</v>
      </c>
      <c r="F385" t="s">
        <v>564</v>
      </c>
      <c r="G385" t="s">
        <v>1132</v>
      </c>
      <c r="H385" t="s">
        <v>44</v>
      </c>
      <c r="I385">
        <v>60450</v>
      </c>
      <c r="J385" s="2">
        <v>5</v>
      </c>
      <c r="K385">
        <v>325211</v>
      </c>
      <c r="L385" s="32" t="s">
        <v>259</v>
      </c>
      <c r="M385" s="32" t="s">
        <v>1018</v>
      </c>
      <c r="N385">
        <v>41.38888</v>
      </c>
      <c r="O385">
        <v>-88.301159999999996</v>
      </c>
      <c r="P385" s="9">
        <v>110000747210</v>
      </c>
      <c r="Q385" s="9">
        <v>1322220783447</v>
      </c>
      <c r="R385" t="s">
        <v>1019</v>
      </c>
      <c r="S385" t="s">
        <v>1020</v>
      </c>
      <c r="T385" s="34">
        <v>6</v>
      </c>
      <c r="U385" s="2" t="s">
        <v>1026</v>
      </c>
      <c r="V385">
        <v>464</v>
      </c>
      <c r="W385">
        <v>464</v>
      </c>
      <c r="Y385">
        <v>694</v>
      </c>
      <c r="Z385">
        <v>1158</v>
      </c>
      <c r="AA385" t="s">
        <v>1021</v>
      </c>
      <c r="AB385" s="32" t="s">
        <v>1027</v>
      </c>
      <c r="AD385" s="33" t="s">
        <v>426</v>
      </c>
      <c r="AJ385" t="s">
        <v>1018</v>
      </c>
      <c r="AK385" t="s">
        <v>1018</v>
      </c>
      <c r="AL385" t="s">
        <v>1018</v>
      </c>
      <c r="AM385" t="s">
        <v>1018</v>
      </c>
      <c r="AN385" t="s">
        <v>1018</v>
      </c>
      <c r="AO385" t="s">
        <v>1018</v>
      </c>
      <c r="AP385" t="s">
        <v>1028</v>
      </c>
      <c r="AQ385" t="s">
        <v>1018</v>
      </c>
      <c r="AR385" t="s">
        <v>1028</v>
      </c>
      <c r="AS385" t="s">
        <v>1018</v>
      </c>
      <c r="AT385" t="s">
        <v>1018</v>
      </c>
      <c r="AU385" t="s">
        <v>1018</v>
      </c>
      <c r="AV385" t="s">
        <v>1018</v>
      </c>
      <c r="AW385" t="s">
        <v>1018</v>
      </c>
      <c r="AX385" t="s">
        <v>1018</v>
      </c>
      <c r="AY385" t="s">
        <v>1018</v>
      </c>
      <c r="AZ385" t="s">
        <v>1018</v>
      </c>
      <c r="BA385" t="s">
        <v>1018</v>
      </c>
      <c r="BB385" t="s">
        <v>1018</v>
      </c>
      <c r="BC385" t="s">
        <v>1018</v>
      </c>
      <c r="BD385" t="s">
        <v>1018</v>
      </c>
      <c r="BE385" t="s">
        <v>1018</v>
      </c>
      <c r="BF385" t="s">
        <v>1018</v>
      </c>
      <c r="BG385" t="s">
        <v>1018</v>
      </c>
      <c r="BH385" t="s">
        <v>1018</v>
      </c>
      <c r="BI385" t="s">
        <v>1018</v>
      </c>
      <c r="BJ385" t="s">
        <v>1018</v>
      </c>
      <c r="BK385" t="s">
        <v>1018</v>
      </c>
      <c r="BL385" t="s">
        <v>1018</v>
      </c>
      <c r="BM385" t="s">
        <v>1018</v>
      </c>
      <c r="BN385" t="s">
        <v>1018</v>
      </c>
      <c r="BO385" t="s">
        <v>1018</v>
      </c>
      <c r="BP385" t="s">
        <v>1018</v>
      </c>
      <c r="BQ385" t="s">
        <v>1018</v>
      </c>
      <c r="BR385" t="s">
        <v>1018</v>
      </c>
      <c r="BS385" t="s">
        <v>1018</v>
      </c>
      <c r="BT385" t="s">
        <v>1018</v>
      </c>
      <c r="BU385" t="s">
        <v>1018</v>
      </c>
      <c r="BV385" t="s">
        <v>1018</v>
      </c>
      <c r="BW385" t="s">
        <v>1018</v>
      </c>
      <c r="BX385" t="s">
        <v>1018</v>
      </c>
      <c r="BY385" t="s">
        <v>1018</v>
      </c>
      <c r="BZ385" t="s">
        <v>1018</v>
      </c>
      <c r="CA385" t="s">
        <v>1018</v>
      </c>
      <c r="CB385" t="s">
        <v>1018</v>
      </c>
      <c r="CC385" t="s">
        <v>1018</v>
      </c>
      <c r="CD385" t="s">
        <v>1018</v>
      </c>
      <c r="CE385" t="s">
        <v>1018</v>
      </c>
      <c r="CF385" t="s">
        <v>1018</v>
      </c>
      <c r="CG385" t="s">
        <v>1018</v>
      </c>
      <c r="CH385" t="s">
        <v>1018</v>
      </c>
      <c r="CI385" t="s">
        <v>1018</v>
      </c>
      <c r="CJ385" t="s">
        <v>1018</v>
      </c>
      <c r="CK385" t="s">
        <v>1018</v>
      </c>
      <c r="CL385" t="s">
        <v>370</v>
      </c>
      <c r="CM385" t="s">
        <v>370</v>
      </c>
      <c r="CN385" t="s">
        <v>370</v>
      </c>
      <c r="CO385" t="s">
        <v>370</v>
      </c>
      <c r="CP385" t="s">
        <v>370</v>
      </c>
      <c r="CQ385" t="s">
        <v>370</v>
      </c>
      <c r="CR385" t="s">
        <v>1029</v>
      </c>
      <c r="CS385" t="s">
        <v>370</v>
      </c>
      <c r="CT385" t="s">
        <v>1030</v>
      </c>
      <c r="CU385" t="s">
        <v>370</v>
      </c>
      <c r="CV385" t="s">
        <v>370</v>
      </c>
      <c r="CW385" t="s">
        <v>370</v>
      </c>
      <c r="CX385" t="s">
        <v>370</v>
      </c>
      <c r="CY385" t="s">
        <v>370</v>
      </c>
      <c r="CZ385" t="s">
        <v>370</v>
      </c>
      <c r="DA385" t="s">
        <v>370</v>
      </c>
      <c r="DB385" t="s">
        <v>370</v>
      </c>
      <c r="DC385" t="s">
        <v>370</v>
      </c>
      <c r="DD385" t="s">
        <v>370</v>
      </c>
      <c r="DE385" t="s">
        <v>370</v>
      </c>
      <c r="DF385" t="s">
        <v>370</v>
      </c>
      <c r="DG385" t="s">
        <v>370</v>
      </c>
      <c r="DH385" t="s">
        <v>370</v>
      </c>
      <c r="DI385" t="s">
        <v>370</v>
      </c>
      <c r="DJ385" t="s">
        <v>370</v>
      </c>
      <c r="DK385" t="s">
        <v>370</v>
      </c>
      <c r="DL385" t="s">
        <v>370</v>
      </c>
      <c r="DM385" t="s">
        <v>370</v>
      </c>
      <c r="DN385" t="s">
        <v>370</v>
      </c>
      <c r="DO385" t="s">
        <v>370</v>
      </c>
      <c r="DP385" t="s">
        <v>370</v>
      </c>
      <c r="DQ385" t="s">
        <v>370</v>
      </c>
      <c r="DR385" t="s">
        <v>370</v>
      </c>
      <c r="DS385" t="s">
        <v>370</v>
      </c>
      <c r="DT385" t="s">
        <v>370</v>
      </c>
      <c r="DU385" t="s">
        <v>370</v>
      </c>
      <c r="DV385" t="s">
        <v>370</v>
      </c>
      <c r="DW385" t="s">
        <v>370</v>
      </c>
      <c r="DX385" t="s">
        <v>370</v>
      </c>
      <c r="DY385" t="s">
        <v>370</v>
      </c>
      <c r="DZ385" t="s">
        <v>370</v>
      </c>
      <c r="EA385" t="s">
        <v>370</v>
      </c>
      <c r="EB385" t="s">
        <v>370</v>
      </c>
      <c r="EC385" t="s">
        <v>370</v>
      </c>
      <c r="ED385" t="s">
        <v>370</v>
      </c>
      <c r="EE385" t="s">
        <v>370</v>
      </c>
      <c r="EF385" t="s">
        <v>370</v>
      </c>
      <c r="EG385" t="s">
        <v>370</v>
      </c>
      <c r="EH385" t="s">
        <v>370</v>
      </c>
      <c r="EI385" t="s">
        <v>370</v>
      </c>
      <c r="EJ385" t="s">
        <v>370</v>
      </c>
      <c r="EK385" t="s">
        <v>370</v>
      </c>
      <c r="EL385" t="s">
        <v>370</v>
      </c>
      <c r="EM385" t="s">
        <v>370</v>
      </c>
    </row>
    <row r="386" spans="1:143" x14ac:dyDescent="0.25">
      <c r="A386" t="s">
        <v>1023</v>
      </c>
      <c r="B386">
        <v>2022</v>
      </c>
      <c r="C386" t="s">
        <v>147</v>
      </c>
      <c r="D386" t="s">
        <v>145</v>
      </c>
      <c r="E386" t="s">
        <v>1133</v>
      </c>
      <c r="F386" t="s">
        <v>146</v>
      </c>
      <c r="G386" t="s">
        <v>1134</v>
      </c>
      <c r="H386" t="s">
        <v>142</v>
      </c>
      <c r="I386">
        <v>22630</v>
      </c>
      <c r="J386" s="2">
        <v>3</v>
      </c>
      <c r="K386">
        <v>325510</v>
      </c>
      <c r="L386" s="32" t="s">
        <v>120</v>
      </c>
      <c r="M386" s="32" t="s">
        <v>1018</v>
      </c>
      <c r="N386">
        <v>38.984667000000002</v>
      </c>
      <c r="O386">
        <v>-78.181659999999994</v>
      </c>
      <c r="P386" s="9">
        <v>110000341149</v>
      </c>
      <c r="Q386" s="9">
        <v>1322220785808</v>
      </c>
      <c r="R386" t="s">
        <v>1019</v>
      </c>
      <c r="S386" t="s">
        <v>1020</v>
      </c>
      <c r="T386" s="34">
        <v>4</v>
      </c>
      <c r="U386" s="2" t="s">
        <v>1032</v>
      </c>
      <c r="V386">
        <v>0</v>
      </c>
      <c r="W386">
        <v>0</v>
      </c>
      <c r="Y386">
        <v>55</v>
      </c>
      <c r="Z386">
        <v>55</v>
      </c>
      <c r="AA386" t="s">
        <v>1021</v>
      </c>
      <c r="AB386" s="32" t="s">
        <v>1027</v>
      </c>
      <c r="AD386" s="33" t="s">
        <v>114</v>
      </c>
      <c r="AJ386" t="s">
        <v>1018</v>
      </c>
      <c r="AK386" t="s">
        <v>1018</v>
      </c>
      <c r="AL386" t="s">
        <v>1018</v>
      </c>
      <c r="AM386" t="s">
        <v>1018</v>
      </c>
      <c r="AN386" t="s">
        <v>1018</v>
      </c>
      <c r="AO386" t="s">
        <v>1018</v>
      </c>
      <c r="AP386" t="s">
        <v>1028</v>
      </c>
      <c r="AQ386" t="s">
        <v>1018</v>
      </c>
      <c r="AR386" t="s">
        <v>1028</v>
      </c>
      <c r="AS386" t="s">
        <v>1018</v>
      </c>
      <c r="AT386" t="s">
        <v>1018</v>
      </c>
      <c r="AU386" t="s">
        <v>1018</v>
      </c>
      <c r="AV386" t="s">
        <v>1018</v>
      </c>
      <c r="AW386" t="s">
        <v>1018</v>
      </c>
      <c r="AX386" t="s">
        <v>1018</v>
      </c>
      <c r="AY386" t="s">
        <v>1018</v>
      </c>
      <c r="AZ386" t="s">
        <v>1018</v>
      </c>
      <c r="BA386" t="s">
        <v>1018</v>
      </c>
      <c r="BB386" t="s">
        <v>1018</v>
      </c>
      <c r="BC386" t="s">
        <v>1018</v>
      </c>
      <c r="BD386" t="s">
        <v>1018</v>
      </c>
      <c r="BE386" t="s">
        <v>1018</v>
      </c>
      <c r="BF386" t="s">
        <v>1018</v>
      </c>
      <c r="BG386" t="s">
        <v>1018</v>
      </c>
      <c r="BH386" t="s">
        <v>1018</v>
      </c>
      <c r="BI386" t="s">
        <v>1018</v>
      </c>
      <c r="BJ386" t="s">
        <v>1018</v>
      </c>
      <c r="BK386" t="s">
        <v>1018</v>
      </c>
      <c r="BL386" t="s">
        <v>1018</v>
      </c>
      <c r="BM386" t="s">
        <v>1018</v>
      </c>
      <c r="BN386" t="s">
        <v>1018</v>
      </c>
      <c r="BO386" t="s">
        <v>1018</v>
      </c>
      <c r="BP386" t="s">
        <v>1018</v>
      </c>
      <c r="BQ386" t="s">
        <v>1018</v>
      </c>
      <c r="BR386" t="s">
        <v>1018</v>
      </c>
      <c r="BS386" t="s">
        <v>1018</v>
      </c>
      <c r="BT386" t="s">
        <v>1018</v>
      </c>
      <c r="BU386" t="s">
        <v>1018</v>
      </c>
      <c r="BV386" t="s">
        <v>1018</v>
      </c>
      <c r="BW386" t="s">
        <v>1018</v>
      </c>
      <c r="BX386" t="s">
        <v>1018</v>
      </c>
      <c r="BY386" t="s">
        <v>1018</v>
      </c>
      <c r="BZ386" t="s">
        <v>1018</v>
      </c>
      <c r="CA386" t="s">
        <v>1018</v>
      </c>
      <c r="CB386" t="s">
        <v>1018</v>
      </c>
      <c r="CC386" t="s">
        <v>1018</v>
      </c>
      <c r="CD386" t="s">
        <v>1018</v>
      </c>
      <c r="CE386" t="s">
        <v>1018</v>
      </c>
      <c r="CF386" t="s">
        <v>1018</v>
      </c>
      <c r="CG386" t="s">
        <v>1018</v>
      </c>
      <c r="CH386" t="s">
        <v>1018</v>
      </c>
      <c r="CI386" t="s">
        <v>1018</v>
      </c>
      <c r="CJ386" t="s">
        <v>1018</v>
      </c>
      <c r="CK386" t="s">
        <v>1018</v>
      </c>
      <c r="CL386" t="s">
        <v>370</v>
      </c>
      <c r="CM386" t="s">
        <v>370</v>
      </c>
      <c r="CN386" t="s">
        <v>370</v>
      </c>
      <c r="CO386" t="s">
        <v>370</v>
      </c>
      <c r="CP386" t="s">
        <v>370</v>
      </c>
      <c r="CQ386" t="s">
        <v>370</v>
      </c>
      <c r="CR386" t="s">
        <v>1029</v>
      </c>
      <c r="CS386" t="s">
        <v>370</v>
      </c>
      <c r="CT386" t="s">
        <v>1030</v>
      </c>
      <c r="CU386" t="s">
        <v>370</v>
      </c>
      <c r="CV386" t="s">
        <v>370</v>
      </c>
      <c r="CW386" t="s">
        <v>370</v>
      </c>
      <c r="CX386" t="s">
        <v>370</v>
      </c>
      <c r="CY386" t="s">
        <v>370</v>
      </c>
      <c r="CZ386" t="s">
        <v>370</v>
      </c>
      <c r="DA386" t="s">
        <v>370</v>
      </c>
      <c r="DB386" t="s">
        <v>370</v>
      </c>
      <c r="DC386" t="s">
        <v>370</v>
      </c>
      <c r="DD386" t="s">
        <v>370</v>
      </c>
      <c r="DE386" t="s">
        <v>370</v>
      </c>
      <c r="DF386" t="s">
        <v>370</v>
      </c>
      <c r="DG386" t="s">
        <v>370</v>
      </c>
      <c r="DH386" t="s">
        <v>370</v>
      </c>
      <c r="DI386" t="s">
        <v>370</v>
      </c>
      <c r="DJ386" t="s">
        <v>370</v>
      </c>
      <c r="DK386" t="s">
        <v>370</v>
      </c>
      <c r="DL386" t="s">
        <v>370</v>
      </c>
      <c r="DM386" t="s">
        <v>370</v>
      </c>
      <c r="DN386" t="s">
        <v>370</v>
      </c>
      <c r="DO386" t="s">
        <v>370</v>
      </c>
      <c r="DP386" t="s">
        <v>370</v>
      </c>
      <c r="DQ386" t="s">
        <v>370</v>
      </c>
      <c r="DR386" t="s">
        <v>370</v>
      </c>
      <c r="DS386" t="s">
        <v>370</v>
      </c>
      <c r="DT386" t="s">
        <v>370</v>
      </c>
      <c r="DU386" t="s">
        <v>370</v>
      </c>
      <c r="DV386" t="s">
        <v>370</v>
      </c>
      <c r="DW386" t="s">
        <v>370</v>
      </c>
      <c r="DX386" t="s">
        <v>370</v>
      </c>
      <c r="DY386" t="s">
        <v>370</v>
      </c>
      <c r="DZ386" t="s">
        <v>370</v>
      </c>
      <c r="EA386" t="s">
        <v>370</v>
      </c>
      <c r="EB386" t="s">
        <v>370</v>
      </c>
      <c r="EC386" t="s">
        <v>370</v>
      </c>
      <c r="ED386" t="s">
        <v>370</v>
      </c>
      <c r="EE386" t="s">
        <v>370</v>
      </c>
      <c r="EF386" t="s">
        <v>370</v>
      </c>
      <c r="EG386" t="s">
        <v>370</v>
      </c>
      <c r="EH386" t="s">
        <v>370</v>
      </c>
      <c r="EI386" t="s">
        <v>370</v>
      </c>
      <c r="EJ386" t="s">
        <v>370</v>
      </c>
      <c r="EK386" t="s">
        <v>370</v>
      </c>
      <c r="EL386" t="s">
        <v>370</v>
      </c>
      <c r="EM386" t="s">
        <v>370</v>
      </c>
    </row>
    <row r="387" spans="1:143" ht="45" x14ac:dyDescent="0.25">
      <c r="A387" t="s">
        <v>1015</v>
      </c>
      <c r="B387">
        <v>2022</v>
      </c>
      <c r="C387" t="s">
        <v>168</v>
      </c>
      <c r="D387" t="s">
        <v>166</v>
      </c>
      <c r="E387" t="s">
        <v>1351</v>
      </c>
      <c r="F387" t="s">
        <v>167</v>
      </c>
      <c r="G387" t="s">
        <v>1352</v>
      </c>
      <c r="H387" t="s">
        <v>107</v>
      </c>
      <c r="I387">
        <v>28120</v>
      </c>
      <c r="J387" s="2">
        <v>4</v>
      </c>
      <c r="K387">
        <v>325613</v>
      </c>
      <c r="L387" s="32" t="s">
        <v>46</v>
      </c>
      <c r="M387" s="32" t="s">
        <v>1018</v>
      </c>
      <c r="N387">
        <v>35.295833000000002</v>
      </c>
      <c r="O387">
        <v>-81.006666999999993</v>
      </c>
      <c r="P387" s="9">
        <v>110000348687</v>
      </c>
      <c r="Q387" s="9">
        <v>1322220788273</v>
      </c>
      <c r="R387" t="s">
        <v>1019</v>
      </c>
      <c r="S387" t="s">
        <v>1020</v>
      </c>
      <c r="T387" s="10" t="s">
        <v>366</v>
      </c>
      <c r="U387" s="2" t="e">
        <v>#N/A</v>
      </c>
      <c r="V387" t="s">
        <v>366</v>
      </c>
      <c r="W387">
        <v>0</v>
      </c>
      <c r="Y387">
        <v>0</v>
      </c>
      <c r="Z387" t="s">
        <v>366</v>
      </c>
      <c r="AA387" t="s">
        <v>1021</v>
      </c>
      <c r="AB387" s="32" t="s">
        <v>370</v>
      </c>
      <c r="AD387" s="33" t="s">
        <v>114</v>
      </c>
      <c r="AE387" s="32" t="s">
        <v>1353</v>
      </c>
      <c r="AJ387" t="s">
        <v>1018</v>
      </c>
      <c r="AK387" t="s">
        <v>1018</v>
      </c>
      <c r="AL387" t="s">
        <v>1018</v>
      </c>
      <c r="AM387" t="s">
        <v>1018</v>
      </c>
      <c r="AN387" t="s">
        <v>1018</v>
      </c>
      <c r="AO387" t="s">
        <v>1018</v>
      </c>
      <c r="AP387" t="s">
        <v>1018</v>
      </c>
      <c r="AQ387" t="s">
        <v>366</v>
      </c>
      <c r="AR387" t="s">
        <v>366</v>
      </c>
      <c r="AS387" t="s">
        <v>366</v>
      </c>
      <c r="AT387" t="s">
        <v>366</v>
      </c>
      <c r="AU387" t="s">
        <v>366</v>
      </c>
      <c r="AV387" t="s">
        <v>1018</v>
      </c>
      <c r="AW387" t="s">
        <v>366</v>
      </c>
      <c r="AX387" t="s">
        <v>366</v>
      </c>
      <c r="AY387" t="s">
        <v>366</v>
      </c>
      <c r="AZ387" t="s">
        <v>366</v>
      </c>
      <c r="BA387" t="s">
        <v>366</v>
      </c>
      <c r="BB387" t="s">
        <v>366</v>
      </c>
      <c r="BC387" t="s">
        <v>366</v>
      </c>
      <c r="BD387" t="s">
        <v>366</v>
      </c>
      <c r="BE387" t="s">
        <v>366</v>
      </c>
      <c r="BF387" t="s">
        <v>366</v>
      </c>
      <c r="BG387" t="s">
        <v>366</v>
      </c>
      <c r="BH387" t="s">
        <v>366</v>
      </c>
      <c r="BI387" t="s">
        <v>1018</v>
      </c>
      <c r="BJ387" t="s">
        <v>1018</v>
      </c>
      <c r="BK387" t="s">
        <v>1018</v>
      </c>
      <c r="BL387" t="s">
        <v>1018</v>
      </c>
      <c r="BM387" t="s">
        <v>1018</v>
      </c>
      <c r="BN387" t="s">
        <v>366</v>
      </c>
      <c r="BO387" t="s">
        <v>366</v>
      </c>
      <c r="BP387" t="s">
        <v>366</v>
      </c>
      <c r="BQ387" t="s">
        <v>366</v>
      </c>
      <c r="BR387" t="s">
        <v>366</v>
      </c>
      <c r="BS387" t="s">
        <v>366</v>
      </c>
      <c r="BT387" t="s">
        <v>366</v>
      </c>
      <c r="BU387" t="s">
        <v>1018</v>
      </c>
      <c r="BV387" t="s">
        <v>366</v>
      </c>
      <c r="BW387" t="s">
        <v>366</v>
      </c>
      <c r="BX387" t="s">
        <v>366</v>
      </c>
      <c r="BY387" t="s">
        <v>366</v>
      </c>
      <c r="BZ387" t="s">
        <v>366</v>
      </c>
      <c r="CA387" t="s">
        <v>366</v>
      </c>
      <c r="CB387" t="s">
        <v>1018</v>
      </c>
      <c r="CC387" t="s">
        <v>366</v>
      </c>
      <c r="CD387" t="s">
        <v>366</v>
      </c>
      <c r="CE387" t="s">
        <v>366</v>
      </c>
      <c r="CF387" t="s">
        <v>366</v>
      </c>
      <c r="CG387" t="s">
        <v>366</v>
      </c>
      <c r="CH387" t="s">
        <v>366</v>
      </c>
      <c r="CI387" t="s">
        <v>366</v>
      </c>
      <c r="CJ387" t="s">
        <v>366</v>
      </c>
      <c r="CK387" t="s">
        <v>366</v>
      </c>
      <c r="CL387" t="s">
        <v>370</v>
      </c>
      <c r="CM387" t="s">
        <v>370</v>
      </c>
      <c r="CN387" t="s">
        <v>370</v>
      </c>
      <c r="CO387" t="s">
        <v>370</v>
      </c>
      <c r="CP387" t="s">
        <v>370</v>
      </c>
      <c r="CQ387" t="s">
        <v>370</v>
      </c>
      <c r="CR387" t="s">
        <v>370</v>
      </c>
      <c r="CS387" t="s">
        <v>370</v>
      </c>
      <c r="CT387" t="s">
        <v>370</v>
      </c>
      <c r="CU387" t="s">
        <v>370</v>
      </c>
      <c r="CV387" t="s">
        <v>370</v>
      </c>
      <c r="CW387" t="s">
        <v>370</v>
      </c>
      <c r="CX387" t="s">
        <v>370</v>
      </c>
      <c r="CY387" t="s">
        <v>370</v>
      </c>
      <c r="CZ387" t="s">
        <v>370</v>
      </c>
      <c r="DA387" t="s">
        <v>370</v>
      </c>
      <c r="DB387" t="s">
        <v>370</v>
      </c>
      <c r="DC387" t="s">
        <v>370</v>
      </c>
      <c r="DD387" t="s">
        <v>370</v>
      </c>
      <c r="DE387" t="s">
        <v>370</v>
      </c>
      <c r="DF387" t="s">
        <v>370</v>
      </c>
      <c r="DG387" t="s">
        <v>370</v>
      </c>
      <c r="DH387" t="s">
        <v>370</v>
      </c>
      <c r="DI387" t="s">
        <v>370</v>
      </c>
      <c r="DJ387" t="s">
        <v>370</v>
      </c>
      <c r="DK387" t="s">
        <v>370</v>
      </c>
      <c r="DL387" t="s">
        <v>370</v>
      </c>
      <c r="DM387" t="s">
        <v>370</v>
      </c>
      <c r="DN387" t="s">
        <v>370</v>
      </c>
      <c r="DO387" t="s">
        <v>370</v>
      </c>
      <c r="DP387" t="s">
        <v>370</v>
      </c>
      <c r="DQ387" t="s">
        <v>370</v>
      </c>
      <c r="DR387" t="s">
        <v>370</v>
      </c>
      <c r="DS387" t="s">
        <v>370</v>
      </c>
      <c r="DT387" t="s">
        <v>370</v>
      </c>
      <c r="DU387" t="s">
        <v>370</v>
      </c>
      <c r="DV387" t="s">
        <v>370</v>
      </c>
      <c r="DW387" t="s">
        <v>370</v>
      </c>
      <c r="DX387" t="s">
        <v>370</v>
      </c>
      <c r="DY387" t="s">
        <v>370</v>
      </c>
      <c r="DZ387" t="s">
        <v>370</v>
      </c>
      <c r="EA387" t="s">
        <v>370</v>
      </c>
      <c r="EB387" t="s">
        <v>370</v>
      </c>
      <c r="EC387" t="s">
        <v>370</v>
      </c>
      <c r="ED387" t="s">
        <v>370</v>
      </c>
      <c r="EE387" t="s">
        <v>370</v>
      </c>
      <c r="EF387" t="s">
        <v>370</v>
      </c>
      <c r="EG387" t="s">
        <v>370</v>
      </c>
      <c r="EH387" t="s">
        <v>370</v>
      </c>
      <c r="EI387" t="s">
        <v>370</v>
      </c>
      <c r="EJ387" t="s">
        <v>370</v>
      </c>
      <c r="EK387" t="s">
        <v>370</v>
      </c>
      <c r="EL387" t="s">
        <v>370</v>
      </c>
      <c r="EM387" t="s">
        <v>370</v>
      </c>
    </row>
    <row r="388" spans="1:143" ht="45" x14ac:dyDescent="0.25">
      <c r="A388" t="s">
        <v>1015</v>
      </c>
      <c r="B388">
        <v>2022</v>
      </c>
      <c r="C388" t="s">
        <v>304</v>
      </c>
      <c r="D388" t="s">
        <v>302</v>
      </c>
      <c r="E388" t="s">
        <v>1311</v>
      </c>
      <c r="F388" t="s">
        <v>303</v>
      </c>
      <c r="G388" t="s">
        <v>1312</v>
      </c>
      <c r="H388" t="s">
        <v>107</v>
      </c>
      <c r="I388">
        <v>27320</v>
      </c>
      <c r="J388" s="2">
        <v>4</v>
      </c>
      <c r="K388">
        <v>325613</v>
      </c>
      <c r="L388" s="32" t="s">
        <v>46</v>
      </c>
      <c r="M388" s="32" t="s">
        <v>1018</v>
      </c>
      <c r="N388">
        <v>36.320929999999997</v>
      </c>
      <c r="O388">
        <v>-79.649069999999995</v>
      </c>
      <c r="P388" s="9">
        <v>110009856165</v>
      </c>
      <c r="Q388" s="9">
        <v>1322220790430</v>
      </c>
      <c r="R388" t="s">
        <v>1019</v>
      </c>
      <c r="S388" t="s">
        <v>1020</v>
      </c>
      <c r="T388" s="10" t="s">
        <v>366</v>
      </c>
      <c r="U388" s="2" t="e">
        <v>#N/A</v>
      </c>
      <c r="V388" t="s">
        <v>366</v>
      </c>
      <c r="W388">
        <v>0</v>
      </c>
      <c r="Y388">
        <v>0</v>
      </c>
      <c r="Z388" t="s">
        <v>366</v>
      </c>
      <c r="AA388" t="s">
        <v>1021</v>
      </c>
      <c r="AB388" s="32" t="s">
        <v>370</v>
      </c>
      <c r="AD388" s="33" t="s">
        <v>114</v>
      </c>
      <c r="AE388" s="32" t="s">
        <v>1313</v>
      </c>
      <c r="AJ388" t="s">
        <v>1018</v>
      </c>
      <c r="AK388" t="s">
        <v>1018</v>
      </c>
      <c r="AL388" t="s">
        <v>1018</v>
      </c>
      <c r="AM388" t="s">
        <v>1018</v>
      </c>
      <c r="AN388" t="s">
        <v>1018</v>
      </c>
      <c r="AO388" t="s">
        <v>1018</v>
      </c>
      <c r="AP388" t="s">
        <v>1018</v>
      </c>
      <c r="AQ388" t="s">
        <v>366</v>
      </c>
      <c r="AR388" t="s">
        <v>366</v>
      </c>
      <c r="AS388" t="s">
        <v>366</v>
      </c>
      <c r="AT388" t="s">
        <v>366</v>
      </c>
      <c r="AU388" t="s">
        <v>366</v>
      </c>
      <c r="AV388" t="s">
        <v>1018</v>
      </c>
      <c r="AW388" t="s">
        <v>366</v>
      </c>
      <c r="AX388" t="s">
        <v>366</v>
      </c>
      <c r="AY388" t="s">
        <v>366</v>
      </c>
      <c r="AZ388" t="s">
        <v>366</v>
      </c>
      <c r="BA388" t="s">
        <v>366</v>
      </c>
      <c r="BB388" t="s">
        <v>366</v>
      </c>
      <c r="BC388" t="s">
        <v>366</v>
      </c>
      <c r="BD388" t="s">
        <v>366</v>
      </c>
      <c r="BE388" t="s">
        <v>366</v>
      </c>
      <c r="BF388" t="s">
        <v>366</v>
      </c>
      <c r="BG388" t="s">
        <v>366</v>
      </c>
      <c r="BH388" t="s">
        <v>366</v>
      </c>
      <c r="BI388" t="s">
        <v>1018</v>
      </c>
      <c r="BJ388" t="s">
        <v>1018</v>
      </c>
      <c r="BK388" t="s">
        <v>1018</v>
      </c>
      <c r="BL388" t="s">
        <v>1018</v>
      </c>
      <c r="BM388" t="s">
        <v>1018</v>
      </c>
      <c r="BN388" t="s">
        <v>366</v>
      </c>
      <c r="BO388" t="s">
        <v>366</v>
      </c>
      <c r="BP388" t="s">
        <v>366</v>
      </c>
      <c r="BQ388" t="s">
        <v>366</v>
      </c>
      <c r="BR388" t="s">
        <v>366</v>
      </c>
      <c r="BS388" t="s">
        <v>366</v>
      </c>
      <c r="BT388" t="s">
        <v>366</v>
      </c>
      <c r="BU388" t="s">
        <v>1018</v>
      </c>
      <c r="BV388" t="s">
        <v>366</v>
      </c>
      <c r="BW388" t="s">
        <v>366</v>
      </c>
      <c r="BX388" t="s">
        <v>366</v>
      </c>
      <c r="BY388" t="s">
        <v>366</v>
      </c>
      <c r="BZ388" t="s">
        <v>366</v>
      </c>
      <c r="CA388" t="s">
        <v>366</v>
      </c>
      <c r="CB388" t="s">
        <v>1018</v>
      </c>
      <c r="CC388" t="s">
        <v>366</v>
      </c>
      <c r="CD388" t="s">
        <v>366</v>
      </c>
      <c r="CE388" t="s">
        <v>366</v>
      </c>
      <c r="CF388" t="s">
        <v>366</v>
      </c>
      <c r="CG388" t="s">
        <v>366</v>
      </c>
      <c r="CH388" t="s">
        <v>366</v>
      </c>
      <c r="CI388" t="s">
        <v>366</v>
      </c>
      <c r="CJ388" t="s">
        <v>366</v>
      </c>
      <c r="CK388" t="s">
        <v>366</v>
      </c>
      <c r="CL388" t="s">
        <v>370</v>
      </c>
      <c r="CM388" t="s">
        <v>370</v>
      </c>
      <c r="CN388" t="s">
        <v>370</v>
      </c>
      <c r="CO388" t="s">
        <v>370</v>
      </c>
      <c r="CP388" t="s">
        <v>370</v>
      </c>
      <c r="CQ388" t="s">
        <v>370</v>
      </c>
      <c r="CR388" t="s">
        <v>370</v>
      </c>
      <c r="CS388" t="s">
        <v>370</v>
      </c>
      <c r="CT388" t="s">
        <v>370</v>
      </c>
      <c r="CU388" t="s">
        <v>370</v>
      </c>
      <c r="CV388" t="s">
        <v>370</v>
      </c>
      <c r="CW388" t="s">
        <v>370</v>
      </c>
      <c r="CX388" t="s">
        <v>370</v>
      </c>
      <c r="CY388" t="s">
        <v>370</v>
      </c>
      <c r="CZ388" t="s">
        <v>370</v>
      </c>
      <c r="DA388" t="s">
        <v>370</v>
      </c>
      <c r="DB388" t="s">
        <v>370</v>
      </c>
      <c r="DC388" t="s">
        <v>370</v>
      </c>
      <c r="DD388" t="s">
        <v>370</v>
      </c>
      <c r="DE388" t="s">
        <v>370</v>
      </c>
      <c r="DF388" t="s">
        <v>370</v>
      </c>
      <c r="DG388" t="s">
        <v>370</v>
      </c>
      <c r="DH388" t="s">
        <v>370</v>
      </c>
      <c r="DI388" t="s">
        <v>370</v>
      </c>
      <c r="DJ388" t="s">
        <v>370</v>
      </c>
      <c r="DK388" t="s">
        <v>370</v>
      </c>
      <c r="DL388" t="s">
        <v>370</v>
      </c>
      <c r="DM388" t="s">
        <v>370</v>
      </c>
      <c r="DN388" t="s">
        <v>370</v>
      </c>
      <c r="DO388" t="s">
        <v>370</v>
      </c>
      <c r="DP388" t="s">
        <v>370</v>
      </c>
      <c r="DQ388" t="s">
        <v>370</v>
      </c>
      <c r="DR388" t="s">
        <v>370</v>
      </c>
      <c r="DS388" t="s">
        <v>370</v>
      </c>
      <c r="DT388" t="s">
        <v>370</v>
      </c>
      <c r="DU388" t="s">
        <v>370</v>
      </c>
      <c r="DV388" t="s">
        <v>370</v>
      </c>
      <c r="DW388" t="s">
        <v>370</v>
      </c>
      <c r="DX388" t="s">
        <v>370</v>
      </c>
      <c r="DY388" t="s">
        <v>370</v>
      </c>
      <c r="DZ388" t="s">
        <v>370</v>
      </c>
      <c r="EA388" t="s">
        <v>370</v>
      </c>
      <c r="EB388" t="s">
        <v>370</v>
      </c>
      <c r="EC388" t="s">
        <v>370</v>
      </c>
      <c r="ED388" t="s">
        <v>370</v>
      </c>
      <c r="EE388" t="s">
        <v>370</v>
      </c>
      <c r="EF388" t="s">
        <v>370</v>
      </c>
      <c r="EG388" t="s">
        <v>370</v>
      </c>
      <c r="EH388" t="s">
        <v>370</v>
      </c>
      <c r="EI388" t="s">
        <v>370</v>
      </c>
      <c r="EJ388" t="s">
        <v>370</v>
      </c>
      <c r="EK388" t="s">
        <v>370</v>
      </c>
      <c r="EL388" t="s">
        <v>370</v>
      </c>
      <c r="EM388" t="s">
        <v>370</v>
      </c>
    </row>
    <row r="389" spans="1:143" x14ac:dyDescent="0.25">
      <c r="A389" t="s">
        <v>1015</v>
      </c>
      <c r="B389">
        <v>2022</v>
      </c>
      <c r="C389" t="s">
        <v>130</v>
      </c>
      <c r="D389" t="s">
        <v>128</v>
      </c>
      <c r="E389" t="s">
        <v>1088</v>
      </c>
      <c r="F389" t="s">
        <v>129</v>
      </c>
      <c r="G389" t="s">
        <v>129</v>
      </c>
      <c r="H389" t="s">
        <v>125</v>
      </c>
      <c r="I389">
        <v>19134</v>
      </c>
      <c r="J389" s="2">
        <v>3</v>
      </c>
      <c r="K389">
        <v>325130</v>
      </c>
      <c r="L389" s="32" t="s">
        <v>83</v>
      </c>
      <c r="M389" s="32" t="s">
        <v>1018</v>
      </c>
      <c r="N389">
        <v>40.002360000000003</v>
      </c>
      <c r="O389">
        <v>-75.121790000000004</v>
      </c>
      <c r="P389" s="9">
        <v>110000336823</v>
      </c>
      <c r="Q389" s="9">
        <v>1322220802639</v>
      </c>
      <c r="R389" t="s">
        <v>1019</v>
      </c>
      <c r="S389" t="s">
        <v>1020</v>
      </c>
      <c r="T389" s="10" t="s">
        <v>366</v>
      </c>
      <c r="U389" s="2" t="e">
        <v>#N/A</v>
      </c>
      <c r="V389" t="s">
        <v>366</v>
      </c>
      <c r="W389">
        <v>0</v>
      </c>
      <c r="Y389">
        <v>0</v>
      </c>
      <c r="Z389" t="s">
        <v>366</v>
      </c>
      <c r="AA389" t="s">
        <v>1021</v>
      </c>
      <c r="AB389" s="32" t="s">
        <v>370</v>
      </c>
      <c r="AD389" s="33" t="s">
        <v>114</v>
      </c>
      <c r="AJ389" t="s">
        <v>1018</v>
      </c>
      <c r="AK389" t="s">
        <v>1018</v>
      </c>
      <c r="AL389" t="s">
        <v>1018</v>
      </c>
      <c r="AM389" t="s">
        <v>1018</v>
      </c>
      <c r="AN389" t="s">
        <v>1018</v>
      </c>
      <c r="AO389" t="s">
        <v>1018</v>
      </c>
      <c r="AP389" t="s">
        <v>1018</v>
      </c>
      <c r="AQ389" t="s">
        <v>366</v>
      </c>
      <c r="AR389" t="s">
        <v>366</v>
      </c>
      <c r="AS389" t="s">
        <v>366</v>
      </c>
      <c r="AT389" t="s">
        <v>366</v>
      </c>
      <c r="AU389" t="s">
        <v>366</v>
      </c>
      <c r="AV389" t="s">
        <v>1018</v>
      </c>
      <c r="AW389" t="s">
        <v>366</v>
      </c>
      <c r="AX389" t="s">
        <v>366</v>
      </c>
      <c r="AY389" t="s">
        <v>366</v>
      </c>
      <c r="AZ389" t="s">
        <v>366</v>
      </c>
      <c r="BA389" t="s">
        <v>366</v>
      </c>
      <c r="BB389" t="s">
        <v>366</v>
      </c>
      <c r="BC389" t="s">
        <v>366</v>
      </c>
      <c r="BD389" t="s">
        <v>366</v>
      </c>
      <c r="BE389" t="s">
        <v>366</v>
      </c>
      <c r="BF389" t="s">
        <v>366</v>
      </c>
      <c r="BG389" t="s">
        <v>366</v>
      </c>
      <c r="BH389" t="s">
        <v>366</v>
      </c>
      <c r="BI389" t="s">
        <v>1018</v>
      </c>
      <c r="BJ389" t="s">
        <v>1018</v>
      </c>
      <c r="BK389" t="s">
        <v>1018</v>
      </c>
      <c r="BL389" t="s">
        <v>1018</v>
      </c>
      <c r="BM389" t="s">
        <v>1018</v>
      </c>
      <c r="BN389" t="s">
        <v>366</v>
      </c>
      <c r="BO389" t="s">
        <v>366</v>
      </c>
      <c r="BP389" t="s">
        <v>366</v>
      </c>
      <c r="BQ389" t="s">
        <v>366</v>
      </c>
      <c r="BR389" t="s">
        <v>366</v>
      </c>
      <c r="BS389" t="s">
        <v>366</v>
      </c>
      <c r="BT389" t="s">
        <v>366</v>
      </c>
      <c r="BU389" t="s">
        <v>1018</v>
      </c>
      <c r="BV389" t="s">
        <v>366</v>
      </c>
      <c r="BW389" t="s">
        <v>366</v>
      </c>
      <c r="BX389" t="s">
        <v>366</v>
      </c>
      <c r="BY389" t="s">
        <v>366</v>
      </c>
      <c r="BZ389" t="s">
        <v>366</v>
      </c>
      <c r="CA389" t="s">
        <v>366</v>
      </c>
      <c r="CB389" t="s">
        <v>1018</v>
      </c>
      <c r="CC389" t="s">
        <v>366</v>
      </c>
      <c r="CD389" t="s">
        <v>366</v>
      </c>
      <c r="CE389" t="s">
        <v>366</v>
      </c>
      <c r="CF389" t="s">
        <v>366</v>
      </c>
      <c r="CG389" t="s">
        <v>366</v>
      </c>
      <c r="CH389" t="s">
        <v>366</v>
      </c>
      <c r="CI389" t="s">
        <v>366</v>
      </c>
      <c r="CJ389" t="s">
        <v>366</v>
      </c>
      <c r="CK389" t="s">
        <v>366</v>
      </c>
      <c r="CL389" t="s">
        <v>370</v>
      </c>
      <c r="CM389" t="s">
        <v>370</v>
      </c>
      <c r="CN389" t="s">
        <v>370</v>
      </c>
      <c r="CO389" t="s">
        <v>370</v>
      </c>
      <c r="CP389" t="s">
        <v>370</v>
      </c>
      <c r="CQ389" t="s">
        <v>370</v>
      </c>
      <c r="CR389" t="s">
        <v>370</v>
      </c>
      <c r="CS389" t="s">
        <v>370</v>
      </c>
      <c r="CT389" t="s">
        <v>370</v>
      </c>
      <c r="CU389" t="s">
        <v>370</v>
      </c>
      <c r="CV389" t="s">
        <v>370</v>
      </c>
      <c r="CW389" t="s">
        <v>370</v>
      </c>
      <c r="CX389" t="s">
        <v>370</v>
      </c>
      <c r="CY389" t="s">
        <v>370</v>
      </c>
      <c r="CZ389" t="s">
        <v>370</v>
      </c>
      <c r="DA389" t="s">
        <v>370</v>
      </c>
      <c r="DB389" t="s">
        <v>370</v>
      </c>
      <c r="DC389" t="s">
        <v>370</v>
      </c>
      <c r="DD389" t="s">
        <v>370</v>
      </c>
      <c r="DE389" t="s">
        <v>370</v>
      </c>
      <c r="DF389" t="s">
        <v>370</v>
      </c>
      <c r="DG389" t="s">
        <v>370</v>
      </c>
      <c r="DH389" t="s">
        <v>370</v>
      </c>
      <c r="DI389" t="s">
        <v>370</v>
      </c>
      <c r="DJ389" t="s">
        <v>370</v>
      </c>
      <c r="DK389" t="s">
        <v>370</v>
      </c>
      <c r="DL389" t="s">
        <v>370</v>
      </c>
      <c r="DM389" t="s">
        <v>370</v>
      </c>
      <c r="DN389" t="s">
        <v>370</v>
      </c>
      <c r="DO389" t="s">
        <v>370</v>
      </c>
      <c r="DP389" t="s">
        <v>370</v>
      </c>
      <c r="DQ389" t="s">
        <v>370</v>
      </c>
      <c r="DR389" t="s">
        <v>370</v>
      </c>
      <c r="DS389" t="s">
        <v>370</v>
      </c>
      <c r="DT389" t="s">
        <v>370</v>
      </c>
      <c r="DU389" t="s">
        <v>370</v>
      </c>
      <c r="DV389" t="s">
        <v>370</v>
      </c>
      <c r="DW389" t="s">
        <v>370</v>
      </c>
      <c r="DX389" t="s">
        <v>370</v>
      </c>
      <c r="DY389" t="s">
        <v>370</v>
      </c>
      <c r="DZ389" t="s">
        <v>370</v>
      </c>
      <c r="EA389" t="s">
        <v>370</v>
      </c>
      <c r="EB389" t="s">
        <v>370</v>
      </c>
      <c r="EC389" t="s">
        <v>370</v>
      </c>
      <c r="ED389" t="s">
        <v>370</v>
      </c>
      <c r="EE389" t="s">
        <v>370</v>
      </c>
      <c r="EF389" t="s">
        <v>370</v>
      </c>
      <c r="EG389" t="s">
        <v>370</v>
      </c>
      <c r="EH389" t="s">
        <v>370</v>
      </c>
      <c r="EI389" t="s">
        <v>370</v>
      </c>
      <c r="EJ389" t="s">
        <v>370</v>
      </c>
      <c r="EK389" t="s">
        <v>370</v>
      </c>
      <c r="EL389" t="s">
        <v>370</v>
      </c>
      <c r="EM389" t="s">
        <v>370</v>
      </c>
    </row>
    <row r="390" spans="1:143" ht="90" x14ac:dyDescent="0.25">
      <c r="A390" t="s">
        <v>1023</v>
      </c>
      <c r="B390">
        <v>2022</v>
      </c>
      <c r="C390" t="s">
        <v>72</v>
      </c>
      <c r="D390" t="s">
        <v>70</v>
      </c>
      <c r="E390" t="s">
        <v>1210</v>
      </c>
      <c r="F390" t="s">
        <v>71</v>
      </c>
      <c r="G390" t="s">
        <v>1211</v>
      </c>
      <c r="H390" t="s">
        <v>55</v>
      </c>
      <c r="I390">
        <v>70057</v>
      </c>
      <c r="J390" s="2">
        <v>6</v>
      </c>
      <c r="K390">
        <v>325199</v>
      </c>
      <c r="L390" s="32" t="s">
        <v>68</v>
      </c>
      <c r="M390" s="32" t="s">
        <v>1018</v>
      </c>
      <c r="N390">
        <v>29.982900000000001</v>
      </c>
      <c r="O390">
        <v>-90.443700000000007</v>
      </c>
      <c r="P390" s="9">
        <v>110000597104</v>
      </c>
      <c r="Q390" s="9">
        <v>1322220809558</v>
      </c>
      <c r="R390" t="s">
        <v>1019</v>
      </c>
      <c r="S390" t="s">
        <v>1020</v>
      </c>
      <c r="T390" s="34">
        <v>2</v>
      </c>
      <c r="U390" s="2" t="s">
        <v>1212</v>
      </c>
      <c r="V390">
        <v>0</v>
      </c>
      <c r="W390">
        <v>0</v>
      </c>
      <c r="Y390">
        <v>0</v>
      </c>
      <c r="Z390">
        <v>0</v>
      </c>
      <c r="AA390" t="s">
        <v>1021</v>
      </c>
      <c r="AB390" s="32" t="s">
        <v>1213</v>
      </c>
      <c r="AD390" s="33" t="s">
        <v>22</v>
      </c>
      <c r="AJ390" t="s">
        <v>1028</v>
      </c>
      <c r="AK390" t="s">
        <v>1018</v>
      </c>
      <c r="AL390" t="s">
        <v>1028</v>
      </c>
      <c r="AM390" t="s">
        <v>1028</v>
      </c>
      <c r="AN390" t="s">
        <v>1028</v>
      </c>
      <c r="AO390" t="s">
        <v>1028</v>
      </c>
      <c r="AP390" t="s">
        <v>1028</v>
      </c>
      <c r="AQ390" t="s">
        <v>1018</v>
      </c>
      <c r="AR390" t="s">
        <v>1018</v>
      </c>
      <c r="AS390" t="s">
        <v>1018</v>
      </c>
      <c r="AT390" t="s">
        <v>1028</v>
      </c>
      <c r="AU390" t="s">
        <v>1018</v>
      </c>
      <c r="AV390" t="s">
        <v>1018</v>
      </c>
      <c r="AW390" t="s">
        <v>1018</v>
      </c>
      <c r="AX390" t="s">
        <v>1018</v>
      </c>
      <c r="AY390" t="s">
        <v>1018</v>
      </c>
      <c r="AZ390" t="s">
        <v>1018</v>
      </c>
      <c r="BA390" t="s">
        <v>1018</v>
      </c>
      <c r="BB390" t="s">
        <v>1018</v>
      </c>
      <c r="BC390" t="s">
        <v>1018</v>
      </c>
      <c r="BD390" t="s">
        <v>1018</v>
      </c>
      <c r="BE390" t="s">
        <v>1018</v>
      </c>
      <c r="BF390" t="s">
        <v>1018</v>
      </c>
      <c r="BG390" t="s">
        <v>1018</v>
      </c>
      <c r="BH390" t="s">
        <v>1018</v>
      </c>
      <c r="BI390" t="s">
        <v>1018</v>
      </c>
      <c r="BJ390" t="s">
        <v>1018</v>
      </c>
      <c r="BK390" t="s">
        <v>1028</v>
      </c>
      <c r="BL390" t="s">
        <v>1018</v>
      </c>
      <c r="BM390" t="s">
        <v>1018</v>
      </c>
      <c r="BN390" t="s">
        <v>1018</v>
      </c>
      <c r="BO390" t="s">
        <v>1018</v>
      </c>
      <c r="BP390" t="s">
        <v>1018</v>
      </c>
      <c r="BQ390" t="s">
        <v>1018</v>
      </c>
      <c r="BR390" t="s">
        <v>1018</v>
      </c>
      <c r="BS390" t="s">
        <v>1018</v>
      </c>
      <c r="BT390" t="s">
        <v>1018</v>
      </c>
      <c r="BU390" t="s">
        <v>1018</v>
      </c>
      <c r="BV390" t="s">
        <v>1018</v>
      </c>
      <c r="BW390" t="s">
        <v>1018</v>
      </c>
      <c r="BX390" t="s">
        <v>1018</v>
      </c>
      <c r="BY390" t="s">
        <v>1018</v>
      </c>
      <c r="BZ390" t="s">
        <v>1018</v>
      </c>
      <c r="CA390" t="s">
        <v>1018</v>
      </c>
      <c r="CB390" t="s">
        <v>1018</v>
      </c>
      <c r="CC390" t="s">
        <v>1018</v>
      </c>
      <c r="CD390" t="s">
        <v>1018</v>
      </c>
      <c r="CE390" t="s">
        <v>1018</v>
      </c>
      <c r="CF390" t="s">
        <v>1018</v>
      </c>
      <c r="CG390" t="s">
        <v>1018</v>
      </c>
      <c r="CH390" t="s">
        <v>1018</v>
      </c>
      <c r="CI390" t="s">
        <v>1018</v>
      </c>
      <c r="CJ390" t="s">
        <v>1018</v>
      </c>
      <c r="CK390" t="s">
        <v>1018</v>
      </c>
      <c r="CL390" t="s">
        <v>1069</v>
      </c>
      <c r="CM390" t="s">
        <v>370</v>
      </c>
      <c r="CN390" t="s">
        <v>1093</v>
      </c>
      <c r="CO390" t="s">
        <v>1181</v>
      </c>
      <c r="CP390" t="s">
        <v>1070</v>
      </c>
      <c r="CQ390" t="s">
        <v>966</v>
      </c>
      <c r="CR390" t="s">
        <v>1029</v>
      </c>
      <c r="CS390" t="s">
        <v>370</v>
      </c>
      <c r="CT390" t="s">
        <v>370</v>
      </c>
      <c r="CU390" t="s">
        <v>370</v>
      </c>
      <c r="CV390" t="s">
        <v>971</v>
      </c>
      <c r="CW390" t="s">
        <v>370</v>
      </c>
      <c r="CX390" t="s">
        <v>370</v>
      </c>
      <c r="CY390" t="s">
        <v>370</v>
      </c>
      <c r="CZ390" t="s">
        <v>370</v>
      </c>
      <c r="DA390" t="s">
        <v>370</v>
      </c>
      <c r="DB390" t="s">
        <v>370</v>
      </c>
      <c r="DC390" t="s">
        <v>370</v>
      </c>
      <c r="DD390" t="s">
        <v>370</v>
      </c>
      <c r="DE390" t="s">
        <v>370</v>
      </c>
      <c r="DF390" t="s">
        <v>370</v>
      </c>
      <c r="DG390" t="s">
        <v>370</v>
      </c>
      <c r="DH390" t="s">
        <v>370</v>
      </c>
      <c r="DI390" t="s">
        <v>370</v>
      </c>
      <c r="DJ390" t="s">
        <v>370</v>
      </c>
      <c r="DK390" t="s">
        <v>370</v>
      </c>
      <c r="DL390" t="s">
        <v>370</v>
      </c>
      <c r="DM390" t="s">
        <v>1103</v>
      </c>
      <c r="DN390" t="s">
        <v>370</v>
      </c>
      <c r="DO390" t="s">
        <v>370</v>
      </c>
      <c r="DP390" t="s">
        <v>370</v>
      </c>
      <c r="DQ390" t="s">
        <v>370</v>
      </c>
      <c r="DR390" t="s">
        <v>370</v>
      </c>
      <c r="DS390" t="s">
        <v>370</v>
      </c>
      <c r="DT390" t="s">
        <v>370</v>
      </c>
      <c r="DU390" t="s">
        <v>370</v>
      </c>
      <c r="DV390" t="s">
        <v>370</v>
      </c>
      <c r="DW390" t="s">
        <v>370</v>
      </c>
      <c r="DX390" t="s">
        <v>370</v>
      </c>
      <c r="DY390" t="s">
        <v>370</v>
      </c>
      <c r="DZ390" t="s">
        <v>370</v>
      </c>
      <c r="EA390" t="s">
        <v>370</v>
      </c>
      <c r="EB390" t="s">
        <v>370</v>
      </c>
      <c r="EC390" t="s">
        <v>370</v>
      </c>
      <c r="ED390" t="s">
        <v>370</v>
      </c>
      <c r="EE390" t="s">
        <v>370</v>
      </c>
      <c r="EF390" t="s">
        <v>370</v>
      </c>
      <c r="EG390" t="s">
        <v>370</v>
      </c>
      <c r="EH390" t="s">
        <v>370</v>
      </c>
      <c r="EI390" t="s">
        <v>370</v>
      </c>
      <c r="EJ390" t="s">
        <v>370</v>
      </c>
      <c r="EK390" t="s">
        <v>370</v>
      </c>
      <c r="EL390" t="s">
        <v>370</v>
      </c>
      <c r="EM390" t="s">
        <v>370</v>
      </c>
    </row>
    <row r="391" spans="1:143" x14ac:dyDescent="0.25">
      <c r="A391" t="s">
        <v>1015</v>
      </c>
      <c r="B391">
        <v>2022</v>
      </c>
      <c r="C391" t="s">
        <v>453</v>
      </c>
      <c r="D391" t="s">
        <v>452</v>
      </c>
      <c r="E391" t="s">
        <v>1158</v>
      </c>
      <c r="F391" t="s">
        <v>448</v>
      </c>
      <c r="G391" t="s">
        <v>1115</v>
      </c>
      <c r="H391" t="s">
        <v>142</v>
      </c>
      <c r="I391">
        <v>24531</v>
      </c>
      <c r="J391" s="2">
        <v>3</v>
      </c>
      <c r="K391">
        <v>325211</v>
      </c>
      <c r="L391" s="32" t="s">
        <v>259</v>
      </c>
      <c r="M391" s="32" t="s">
        <v>1018</v>
      </c>
      <c r="N391">
        <v>36.781153000000003</v>
      </c>
      <c r="O391">
        <v>-79.411231000000001</v>
      </c>
      <c r="P391" s="9">
        <v>110000343959</v>
      </c>
      <c r="Q391" s="9">
        <v>1322220858474</v>
      </c>
      <c r="R391" t="s">
        <v>1019</v>
      </c>
      <c r="S391" t="s">
        <v>1020</v>
      </c>
      <c r="T391" s="10" t="s">
        <v>366</v>
      </c>
      <c r="U391" s="2" t="e">
        <v>#N/A</v>
      </c>
      <c r="V391" t="s">
        <v>366</v>
      </c>
      <c r="W391">
        <v>0</v>
      </c>
      <c r="Y391">
        <v>0</v>
      </c>
      <c r="Z391" t="s">
        <v>366</v>
      </c>
      <c r="AA391" t="s">
        <v>1021</v>
      </c>
      <c r="AB391" s="32" t="s">
        <v>370</v>
      </c>
      <c r="AD391" s="33" t="s">
        <v>426</v>
      </c>
      <c r="AJ391" t="s">
        <v>1018</v>
      </c>
      <c r="AK391" t="s">
        <v>1018</v>
      </c>
      <c r="AL391" t="s">
        <v>1018</v>
      </c>
      <c r="AM391" t="s">
        <v>1018</v>
      </c>
      <c r="AN391" t="s">
        <v>1018</v>
      </c>
      <c r="AO391" t="s">
        <v>1018</v>
      </c>
      <c r="AP391" t="s">
        <v>1018</v>
      </c>
      <c r="AQ391" t="s">
        <v>366</v>
      </c>
      <c r="AR391" t="s">
        <v>366</v>
      </c>
      <c r="AS391" t="s">
        <v>366</v>
      </c>
      <c r="AT391" t="s">
        <v>366</v>
      </c>
      <c r="AU391" t="s">
        <v>366</v>
      </c>
      <c r="AV391" t="s">
        <v>1018</v>
      </c>
      <c r="AW391" t="s">
        <v>366</v>
      </c>
      <c r="AX391" t="s">
        <v>366</v>
      </c>
      <c r="AY391" t="s">
        <v>366</v>
      </c>
      <c r="AZ391" t="s">
        <v>366</v>
      </c>
      <c r="BA391" t="s">
        <v>366</v>
      </c>
      <c r="BB391" t="s">
        <v>366</v>
      </c>
      <c r="BC391" t="s">
        <v>366</v>
      </c>
      <c r="BD391" t="s">
        <v>366</v>
      </c>
      <c r="BE391" t="s">
        <v>366</v>
      </c>
      <c r="BF391" t="s">
        <v>366</v>
      </c>
      <c r="BG391" t="s">
        <v>366</v>
      </c>
      <c r="BH391" t="s">
        <v>366</v>
      </c>
      <c r="BI391" t="s">
        <v>1018</v>
      </c>
      <c r="BJ391" t="s">
        <v>1018</v>
      </c>
      <c r="BK391" t="s">
        <v>1018</v>
      </c>
      <c r="BL391" t="s">
        <v>1018</v>
      </c>
      <c r="BM391" t="s">
        <v>1018</v>
      </c>
      <c r="BN391" t="s">
        <v>366</v>
      </c>
      <c r="BO391" t="s">
        <v>366</v>
      </c>
      <c r="BP391" t="s">
        <v>366</v>
      </c>
      <c r="BQ391" t="s">
        <v>366</v>
      </c>
      <c r="BR391" t="s">
        <v>366</v>
      </c>
      <c r="BS391" t="s">
        <v>366</v>
      </c>
      <c r="BT391" t="s">
        <v>366</v>
      </c>
      <c r="BU391" t="s">
        <v>1018</v>
      </c>
      <c r="BV391" t="s">
        <v>366</v>
      </c>
      <c r="BW391" t="s">
        <v>366</v>
      </c>
      <c r="BX391" t="s">
        <v>366</v>
      </c>
      <c r="BY391" t="s">
        <v>366</v>
      </c>
      <c r="BZ391" t="s">
        <v>366</v>
      </c>
      <c r="CA391" t="s">
        <v>366</v>
      </c>
      <c r="CB391" t="s">
        <v>1018</v>
      </c>
      <c r="CC391" t="s">
        <v>366</v>
      </c>
      <c r="CD391" t="s">
        <v>366</v>
      </c>
      <c r="CE391" t="s">
        <v>366</v>
      </c>
      <c r="CF391" t="s">
        <v>366</v>
      </c>
      <c r="CG391" t="s">
        <v>366</v>
      </c>
      <c r="CH391" t="s">
        <v>366</v>
      </c>
      <c r="CI391" t="s">
        <v>366</v>
      </c>
      <c r="CJ391" t="s">
        <v>366</v>
      </c>
      <c r="CK391" t="s">
        <v>366</v>
      </c>
      <c r="CL391" t="s">
        <v>370</v>
      </c>
      <c r="CM391" t="s">
        <v>370</v>
      </c>
      <c r="CN391" t="s">
        <v>370</v>
      </c>
      <c r="CO391" t="s">
        <v>370</v>
      </c>
      <c r="CP391" t="s">
        <v>370</v>
      </c>
      <c r="CQ391" t="s">
        <v>370</v>
      </c>
      <c r="CR391" t="s">
        <v>370</v>
      </c>
      <c r="CS391" t="s">
        <v>370</v>
      </c>
      <c r="CT391" t="s">
        <v>370</v>
      </c>
      <c r="CU391" t="s">
        <v>370</v>
      </c>
      <c r="CV391" t="s">
        <v>370</v>
      </c>
      <c r="CW391" t="s">
        <v>370</v>
      </c>
      <c r="CX391" t="s">
        <v>370</v>
      </c>
      <c r="CY391" t="s">
        <v>370</v>
      </c>
      <c r="CZ391" t="s">
        <v>370</v>
      </c>
      <c r="DA391" t="s">
        <v>370</v>
      </c>
      <c r="DB391" t="s">
        <v>370</v>
      </c>
      <c r="DC391" t="s">
        <v>370</v>
      </c>
      <c r="DD391" t="s">
        <v>370</v>
      </c>
      <c r="DE391" t="s">
        <v>370</v>
      </c>
      <c r="DF391" t="s">
        <v>370</v>
      </c>
      <c r="DG391" t="s">
        <v>370</v>
      </c>
      <c r="DH391" t="s">
        <v>370</v>
      </c>
      <c r="DI391" t="s">
        <v>370</v>
      </c>
      <c r="DJ391" t="s">
        <v>370</v>
      </c>
      <c r="DK391" t="s">
        <v>370</v>
      </c>
      <c r="DL391" t="s">
        <v>370</v>
      </c>
      <c r="DM391" t="s">
        <v>370</v>
      </c>
      <c r="DN391" t="s">
        <v>370</v>
      </c>
      <c r="DO391" t="s">
        <v>370</v>
      </c>
      <c r="DP391" t="s">
        <v>370</v>
      </c>
      <c r="DQ391" t="s">
        <v>370</v>
      </c>
      <c r="DR391" t="s">
        <v>370</v>
      </c>
      <c r="DS391" t="s">
        <v>370</v>
      </c>
      <c r="DT391" t="s">
        <v>370</v>
      </c>
      <c r="DU391" t="s">
        <v>370</v>
      </c>
      <c r="DV391" t="s">
        <v>370</v>
      </c>
      <c r="DW391" t="s">
        <v>370</v>
      </c>
      <c r="DX391" t="s">
        <v>370</v>
      </c>
      <c r="DY391" t="s">
        <v>370</v>
      </c>
      <c r="DZ391" t="s">
        <v>370</v>
      </c>
      <c r="EA391" t="s">
        <v>370</v>
      </c>
      <c r="EB391" t="s">
        <v>370</v>
      </c>
      <c r="EC391" t="s">
        <v>370</v>
      </c>
      <c r="ED391" t="s">
        <v>370</v>
      </c>
      <c r="EE391" t="s">
        <v>370</v>
      </c>
      <c r="EF391" t="s">
        <v>370</v>
      </c>
      <c r="EG391" t="s">
        <v>370</v>
      </c>
      <c r="EH391" t="s">
        <v>370</v>
      </c>
      <c r="EI391" t="s">
        <v>370</v>
      </c>
      <c r="EJ391" t="s">
        <v>370</v>
      </c>
      <c r="EK391" t="s">
        <v>370</v>
      </c>
      <c r="EL391" t="s">
        <v>370</v>
      </c>
      <c r="EM391" t="s">
        <v>370</v>
      </c>
    </row>
    <row r="392" spans="1:143" ht="45" x14ac:dyDescent="0.25">
      <c r="A392" t="s">
        <v>1023</v>
      </c>
      <c r="B392">
        <v>2022</v>
      </c>
      <c r="C392" t="s">
        <v>415</v>
      </c>
      <c r="D392" t="s">
        <v>413</v>
      </c>
      <c r="E392" t="s">
        <v>1334</v>
      </c>
      <c r="F392" t="s">
        <v>414</v>
      </c>
      <c r="G392" t="s">
        <v>238</v>
      </c>
      <c r="H392" t="s">
        <v>234</v>
      </c>
      <c r="I392">
        <v>71913</v>
      </c>
      <c r="J392" s="2">
        <v>6</v>
      </c>
      <c r="K392">
        <v>325998</v>
      </c>
      <c r="L392" s="32" t="s">
        <v>51</v>
      </c>
      <c r="M392" s="32" t="s">
        <v>1018</v>
      </c>
      <c r="N392">
        <v>34.523916999999997</v>
      </c>
      <c r="O392">
        <v>-93.125056000000001</v>
      </c>
      <c r="P392" s="9">
        <v>110000830575</v>
      </c>
      <c r="Q392" s="9">
        <v>1322220862066</v>
      </c>
      <c r="R392" t="s">
        <v>1019</v>
      </c>
      <c r="S392" t="s">
        <v>1020</v>
      </c>
      <c r="T392" s="34">
        <v>3</v>
      </c>
      <c r="U392" s="2" t="s">
        <v>1067</v>
      </c>
      <c r="V392">
        <v>0</v>
      </c>
      <c r="W392">
        <v>0</v>
      </c>
      <c r="Y392">
        <v>0</v>
      </c>
      <c r="Z392">
        <v>0</v>
      </c>
      <c r="AA392" t="s">
        <v>1021</v>
      </c>
      <c r="AB392" s="32" t="s">
        <v>1103</v>
      </c>
      <c r="AD392" s="33" t="s">
        <v>388</v>
      </c>
      <c r="AE392" s="32" t="s">
        <v>1335</v>
      </c>
      <c r="AJ392" t="s">
        <v>1018</v>
      </c>
      <c r="AK392" t="s">
        <v>1018</v>
      </c>
      <c r="AL392" t="s">
        <v>1018</v>
      </c>
      <c r="AM392" t="s">
        <v>1018</v>
      </c>
      <c r="AN392" t="s">
        <v>1018</v>
      </c>
      <c r="AO392" t="s">
        <v>1018</v>
      </c>
      <c r="AP392" t="s">
        <v>1018</v>
      </c>
      <c r="AQ392" t="s">
        <v>1018</v>
      </c>
      <c r="AR392" t="s">
        <v>1018</v>
      </c>
      <c r="AS392" t="s">
        <v>1018</v>
      </c>
      <c r="AT392" t="s">
        <v>1018</v>
      </c>
      <c r="AU392" t="s">
        <v>1018</v>
      </c>
      <c r="AV392" t="s">
        <v>1018</v>
      </c>
      <c r="AW392" t="s">
        <v>1018</v>
      </c>
      <c r="AX392" t="s">
        <v>1018</v>
      </c>
      <c r="AY392" t="s">
        <v>1018</v>
      </c>
      <c r="AZ392" t="s">
        <v>1018</v>
      </c>
      <c r="BA392" t="s">
        <v>1018</v>
      </c>
      <c r="BB392" t="s">
        <v>1018</v>
      </c>
      <c r="BC392" t="s">
        <v>1018</v>
      </c>
      <c r="BD392" t="s">
        <v>1018</v>
      </c>
      <c r="BE392" t="s">
        <v>1018</v>
      </c>
      <c r="BF392" t="s">
        <v>1018</v>
      </c>
      <c r="BG392" t="s">
        <v>1018</v>
      </c>
      <c r="BH392" t="s">
        <v>1018</v>
      </c>
      <c r="BI392" t="s">
        <v>1018</v>
      </c>
      <c r="BJ392" t="s">
        <v>1018</v>
      </c>
      <c r="BK392" t="s">
        <v>1028</v>
      </c>
      <c r="BL392" t="s">
        <v>1018</v>
      </c>
      <c r="BM392" t="s">
        <v>1018</v>
      </c>
      <c r="BN392" t="s">
        <v>1018</v>
      </c>
      <c r="BO392" t="s">
        <v>1018</v>
      </c>
      <c r="BP392" t="s">
        <v>1018</v>
      </c>
      <c r="BQ392" t="s">
        <v>1018</v>
      </c>
      <c r="BR392" t="s">
        <v>1018</v>
      </c>
      <c r="BS392" t="s">
        <v>1018</v>
      </c>
      <c r="BT392" t="s">
        <v>1018</v>
      </c>
      <c r="BU392" t="s">
        <v>1018</v>
      </c>
      <c r="BV392" t="s">
        <v>1018</v>
      </c>
      <c r="BW392" t="s">
        <v>1018</v>
      </c>
      <c r="BX392" t="s">
        <v>1018</v>
      </c>
      <c r="BY392" t="s">
        <v>1018</v>
      </c>
      <c r="BZ392" t="s">
        <v>1018</v>
      </c>
      <c r="CA392" t="s">
        <v>1018</v>
      </c>
      <c r="CB392" t="s">
        <v>1018</v>
      </c>
      <c r="CC392" t="s">
        <v>1018</v>
      </c>
      <c r="CD392" t="s">
        <v>1018</v>
      </c>
      <c r="CE392" t="s">
        <v>1018</v>
      </c>
      <c r="CF392" t="s">
        <v>1018</v>
      </c>
      <c r="CG392" t="s">
        <v>1018</v>
      </c>
      <c r="CH392" t="s">
        <v>1018</v>
      </c>
      <c r="CI392" t="s">
        <v>1018</v>
      </c>
      <c r="CJ392" t="s">
        <v>1018</v>
      </c>
      <c r="CK392" t="s">
        <v>1018</v>
      </c>
      <c r="CL392" t="s">
        <v>370</v>
      </c>
      <c r="CM392" t="s">
        <v>370</v>
      </c>
      <c r="CN392" t="s">
        <v>370</v>
      </c>
      <c r="CO392" t="s">
        <v>370</v>
      </c>
      <c r="CP392" t="s">
        <v>370</v>
      </c>
      <c r="CQ392" t="s">
        <v>370</v>
      </c>
      <c r="CR392" t="s">
        <v>370</v>
      </c>
      <c r="CS392" t="s">
        <v>370</v>
      </c>
      <c r="CT392" t="s">
        <v>370</v>
      </c>
      <c r="CU392" t="s">
        <v>370</v>
      </c>
      <c r="CV392" t="s">
        <v>370</v>
      </c>
      <c r="CW392" t="s">
        <v>370</v>
      </c>
      <c r="CX392" t="s">
        <v>370</v>
      </c>
      <c r="CY392" t="s">
        <v>370</v>
      </c>
      <c r="CZ392" t="s">
        <v>370</v>
      </c>
      <c r="DA392" t="s">
        <v>370</v>
      </c>
      <c r="DB392" t="s">
        <v>370</v>
      </c>
      <c r="DC392" t="s">
        <v>370</v>
      </c>
      <c r="DD392" t="s">
        <v>370</v>
      </c>
      <c r="DE392" t="s">
        <v>370</v>
      </c>
      <c r="DF392" t="s">
        <v>370</v>
      </c>
      <c r="DG392" t="s">
        <v>370</v>
      </c>
      <c r="DH392" t="s">
        <v>370</v>
      </c>
      <c r="DI392" t="s">
        <v>370</v>
      </c>
      <c r="DJ392" t="s">
        <v>370</v>
      </c>
      <c r="DK392" t="s">
        <v>370</v>
      </c>
      <c r="DL392" t="s">
        <v>370</v>
      </c>
      <c r="DM392" t="s">
        <v>1103</v>
      </c>
      <c r="DN392" t="s">
        <v>370</v>
      </c>
      <c r="DO392" t="s">
        <v>370</v>
      </c>
      <c r="DP392" t="s">
        <v>370</v>
      </c>
      <c r="DQ392" t="s">
        <v>370</v>
      </c>
      <c r="DR392" t="s">
        <v>370</v>
      </c>
      <c r="DS392" t="s">
        <v>370</v>
      </c>
      <c r="DT392" t="s">
        <v>370</v>
      </c>
      <c r="DU392" t="s">
        <v>370</v>
      </c>
      <c r="DV392" t="s">
        <v>370</v>
      </c>
      <c r="DW392" t="s">
        <v>370</v>
      </c>
      <c r="DX392" t="s">
        <v>370</v>
      </c>
      <c r="DY392" t="s">
        <v>370</v>
      </c>
      <c r="DZ392" t="s">
        <v>370</v>
      </c>
      <c r="EA392" t="s">
        <v>370</v>
      </c>
      <c r="EB392" t="s">
        <v>370</v>
      </c>
      <c r="EC392" t="s">
        <v>370</v>
      </c>
      <c r="ED392" t="s">
        <v>370</v>
      </c>
      <c r="EE392" t="s">
        <v>370</v>
      </c>
      <c r="EF392" t="s">
        <v>370</v>
      </c>
      <c r="EG392" t="s">
        <v>370</v>
      </c>
      <c r="EH392" t="s">
        <v>370</v>
      </c>
      <c r="EI392" t="s">
        <v>370</v>
      </c>
      <c r="EJ392" t="s">
        <v>370</v>
      </c>
      <c r="EK392" t="s">
        <v>370</v>
      </c>
      <c r="EL392" t="s">
        <v>370</v>
      </c>
      <c r="EM392" t="s">
        <v>370</v>
      </c>
    </row>
    <row r="393" spans="1:143" x14ac:dyDescent="0.25">
      <c r="A393" t="s">
        <v>1015</v>
      </c>
      <c r="B393">
        <v>2022</v>
      </c>
      <c r="C393" t="s">
        <v>488</v>
      </c>
      <c r="D393" t="s">
        <v>486</v>
      </c>
      <c r="E393" t="s">
        <v>1187</v>
      </c>
      <c r="F393" t="s">
        <v>487</v>
      </c>
      <c r="G393" t="s">
        <v>1188</v>
      </c>
      <c r="H393" t="s">
        <v>103</v>
      </c>
      <c r="I393">
        <v>45331</v>
      </c>
      <c r="J393" s="2">
        <v>5</v>
      </c>
      <c r="K393">
        <v>325211</v>
      </c>
      <c r="L393" s="32" t="s">
        <v>259</v>
      </c>
      <c r="M393" s="32" t="s">
        <v>1018</v>
      </c>
      <c r="N393">
        <v>40.098610999999998</v>
      </c>
      <c r="O393">
        <v>-84.610556000000003</v>
      </c>
      <c r="P393" s="9">
        <v>110000394074</v>
      </c>
      <c r="Q393" s="9">
        <v>1322220866329</v>
      </c>
      <c r="R393" t="s">
        <v>1019</v>
      </c>
      <c r="S393" t="s">
        <v>1020</v>
      </c>
      <c r="T393" s="10" t="s">
        <v>366</v>
      </c>
      <c r="U393" s="2" t="e">
        <v>#N/A</v>
      </c>
      <c r="V393" t="s">
        <v>366</v>
      </c>
      <c r="W393">
        <v>0</v>
      </c>
      <c r="Y393">
        <v>0</v>
      </c>
      <c r="Z393" t="s">
        <v>366</v>
      </c>
      <c r="AA393" t="s">
        <v>1021</v>
      </c>
      <c r="AB393" s="32" t="s">
        <v>370</v>
      </c>
      <c r="AD393" s="33" t="s">
        <v>426</v>
      </c>
      <c r="AJ393" t="s">
        <v>1018</v>
      </c>
      <c r="AK393" t="s">
        <v>1018</v>
      </c>
      <c r="AL393" t="s">
        <v>1018</v>
      </c>
      <c r="AM393" t="s">
        <v>1018</v>
      </c>
      <c r="AN393" t="s">
        <v>1018</v>
      </c>
      <c r="AO393" t="s">
        <v>1018</v>
      </c>
      <c r="AP393" t="s">
        <v>1018</v>
      </c>
      <c r="AQ393" t="s">
        <v>366</v>
      </c>
      <c r="AR393" t="s">
        <v>366</v>
      </c>
      <c r="AS393" t="s">
        <v>366</v>
      </c>
      <c r="AT393" t="s">
        <v>366</v>
      </c>
      <c r="AU393" t="s">
        <v>366</v>
      </c>
      <c r="AV393" t="s">
        <v>1018</v>
      </c>
      <c r="AW393" t="s">
        <v>366</v>
      </c>
      <c r="AX393" t="s">
        <v>366</v>
      </c>
      <c r="AY393" t="s">
        <v>366</v>
      </c>
      <c r="AZ393" t="s">
        <v>366</v>
      </c>
      <c r="BA393" t="s">
        <v>366</v>
      </c>
      <c r="BB393" t="s">
        <v>366</v>
      </c>
      <c r="BC393" t="s">
        <v>366</v>
      </c>
      <c r="BD393" t="s">
        <v>366</v>
      </c>
      <c r="BE393" t="s">
        <v>366</v>
      </c>
      <c r="BF393" t="s">
        <v>366</v>
      </c>
      <c r="BG393" t="s">
        <v>366</v>
      </c>
      <c r="BH393" t="s">
        <v>366</v>
      </c>
      <c r="BI393" t="s">
        <v>1018</v>
      </c>
      <c r="BJ393" t="s">
        <v>1018</v>
      </c>
      <c r="BK393" t="s">
        <v>1018</v>
      </c>
      <c r="BL393" t="s">
        <v>1018</v>
      </c>
      <c r="BM393" t="s">
        <v>1018</v>
      </c>
      <c r="BN393" t="s">
        <v>366</v>
      </c>
      <c r="BO393" t="s">
        <v>366</v>
      </c>
      <c r="BP393" t="s">
        <v>366</v>
      </c>
      <c r="BQ393" t="s">
        <v>366</v>
      </c>
      <c r="BR393" t="s">
        <v>366</v>
      </c>
      <c r="BS393" t="s">
        <v>366</v>
      </c>
      <c r="BT393" t="s">
        <v>366</v>
      </c>
      <c r="BU393" t="s">
        <v>1018</v>
      </c>
      <c r="BV393" t="s">
        <v>366</v>
      </c>
      <c r="BW393" t="s">
        <v>366</v>
      </c>
      <c r="BX393" t="s">
        <v>366</v>
      </c>
      <c r="BY393" t="s">
        <v>366</v>
      </c>
      <c r="BZ393" t="s">
        <v>366</v>
      </c>
      <c r="CA393" t="s">
        <v>366</v>
      </c>
      <c r="CB393" t="s">
        <v>1018</v>
      </c>
      <c r="CC393" t="s">
        <v>366</v>
      </c>
      <c r="CD393" t="s">
        <v>366</v>
      </c>
      <c r="CE393" t="s">
        <v>366</v>
      </c>
      <c r="CF393" t="s">
        <v>366</v>
      </c>
      <c r="CG393" t="s">
        <v>366</v>
      </c>
      <c r="CH393" t="s">
        <v>366</v>
      </c>
      <c r="CI393" t="s">
        <v>366</v>
      </c>
      <c r="CJ393" t="s">
        <v>366</v>
      </c>
      <c r="CK393" t="s">
        <v>366</v>
      </c>
      <c r="CL393" t="s">
        <v>370</v>
      </c>
      <c r="CM393" t="s">
        <v>370</v>
      </c>
      <c r="CN393" t="s">
        <v>370</v>
      </c>
      <c r="CO393" t="s">
        <v>370</v>
      </c>
      <c r="CP393" t="s">
        <v>370</v>
      </c>
      <c r="CQ393" t="s">
        <v>370</v>
      </c>
      <c r="CR393" t="s">
        <v>370</v>
      </c>
      <c r="CS393" t="s">
        <v>370</v>
      </c>
      <c r="CT393" t="s">
        <v>370</v>
      </c>
      <c r="CU393" t="s">
        <v>370</v>
      </c>
      <c r="CV393" t="s">
        <v>370</v>
      </c>
      <c r="CW393" t="s">
        <v>370</v>
      </c>
      <c r="CX393" t="s">
        <v>370</v>
      </c>
      <c r="CY393" t="s">
        <v>370</v>
      </c>
      <c r="CZ393" t="s">
        <v>370</v>
      </c>
      <c r="DA393" t="s">
        <v>370</v>
      </c>
      <c r="DB393" t="s">
        <v>370</v>
      </c>
      <c r="DC393" t="s">
        <v>370</v>
      </c>
      <c r="DD393" t="s">
        <v>370</v>
      </c>
      <c r="DE393" t="s">
        <v>370</v>
      </c>
      <c r="DF393" t="s">
        <v>370</v>
      </c>
      <c r="DG393" t="s">
        <v>370</v>
      </c>
      <c r="DH393" t="s">
        <v>370</v>
      </c>
      <c r="DI393" t="s">
        <v>370</v>
      </c>
      <c r="DJ393" t="s">
        <v>370</v>
      </c>
      <c r="DK393" t="s">
        <v>370</v>
      </c>
      <c r="DL393" t="s">
        <v>370</v>
      </c>
      <c r="DM393" t="s">
        <v>370</v>
      </c>
      <c r="DN393" t="s">
        <v>370</v>
      </c>
      <c r="DO393" t="s">
        <v>370</v>
      </c>
      <c r="DP393" t="s">
        <v>370</v>
      </c>
      <c r="DQ393" t="s">
        <v>370</v>
      </c>
      <c r="DR393" t="s">
        <v>370</v>
      </c>
      <c r="DS393" t="s">
        <v>370</v>
      </c>
      <c r="DT393" t="s">
        <v>370</v>
      </c>
      <c r="DU393" t="s">
        <v>370</v>
      </c>
      <c r="DV393" t="s">
        <v>370</v>
      </c>
      <c r="DW393" t="s">
        <v>370</v>
      </c>
      <c r="DX393" t="s">
        <v>370</v>
      </c>
      <c r="DY393" t="s">
        <v>370</v>
      </c>
      <c r="DZ393" t="s">
        <v>370</v>
      </c>
      <c r="EA393" t="s">
        <v>370</v>
      </c>
      <c r="EB393" t="s">
        <v>370</v>
      </c>
      <c r="EC393" t="s">
        <v>370</v>
      </c>
      <c r="ED393" t="s">
        <v>370</v>
      </c>
      <c r="EE393" t="s">
        <v>370</v>
      </c>
      <c r="EF393" t="s">
        <v>370</v>
      </c>
      <c r="EG393" t="s">
        <v>370</v>
      </c>
      <c r="EH393" t="s">
        <v>370</v>
      </c>
      <c r="EI393" t="s">
        <v>370</v>
      </c>
      <c r="EJ393" t="s">
        <v>370</v>
      </c>
      <c r="EK393" t="s">
        <v>370</v>
      </c>
      <c r="EL393" t="s">
        <v>370</v>
      </c>
      <c r="EM393" t="s">
        <v>370</v>
      </c>
    </row>
    <row r="394" spans="1:143" ht="30" x14ac:dyDescent="0.25">
      <c r="A394" t="s">
        <v>1023</v>
      </c>
      <c r="B394">
        <v>2022</v>
      </c>
      <c r="C394" t="s">
        <v>850</v>
      </c>
      <c r="D394" t="s">
        <v>848</v>
      </c>
      <c r="E394" t="s">
        <v>1354</v>
      </c>
      <c r="F394" t="s">
        <v>849</v>
      </c>
      <c r="G394" t="s">
        <v>849</v>
      </c>
      <c r="H394" t="s">
        <v>62</v>
      </c>
      <c r="I394">
        <v>77630</v>
      </c>
      <c r="J394" s="2">
        <v>6</v>
      </c>
      <c r="K394">
        <v>562211</v>
      </c>
      <c r="L394" s="32" t="s">
        <v>781</v>
      </c>
      <c r="M394" s="32" t="s">
        <v>1018</v>
      </c>
      <c r="N394">
        <v>30.053616999999999</v>
      </c>
      <c r="O394">
        <v>-93.754430999999997</v>
      </c>
      <c r="P394" s="9">
        <v>110070879008</v>
      </c>
      <c r="Q394" s="9">
        <v>1322220873929</v>
      </c>
      <c r="R394" t="s">
        <v>1019</v>
      </c>
      <c r="S394" t="s">
        <v>1020</v>
      </c>
      <c r="T394" s="34">
        <v>3</v>
      </c>
      <c r="U394" s="2" t="s">
        <v>1067</v>
      </c>
      <c r="V394">
        <v>0</v>
      </c>
      <c r="W394">
        <v>0</v>
      </c>
      <c r="Y394">
        <v>0.02</v>
      </c>
      <c r="Z394">
        <v>0.02</v>
      </c>
      <c r="AA394" t="s">
        <v>1021</v>
      </c>
      <c r="AB394" s="32" t="s">
        <v>1109</v>
      </c>
      <c r="AD394" s="33" t="s">
        <v>777</v>
      </c>
      <c r="AJ394" t="s">
        <v>1018</v>
      </c>
      <c r="AK394" t="s">
        <v>1018</v>
      </c>
      <c r="AL394" t="s">
        <v>1018</v>
      </c>
      <c r="AM394" t="s">
        <v>1018</v>
      </c>
      <c r="AN394" t="s">
        <v>1018</v>
      </c>
      <c r="AO394" t="s">
        <v>1018</v>
      </c>
      <c r="AP394" t="s">
        <v>1018</v>
      </c>
      <c r="AQ394" t="s">
        <v>1018</v>
      </c>
      <c r="AR394" t="s">
        <v>1018</v>
      </c>
      <c r="AS394" t="s">
        <v>1018</v>
      </c>
      <c r="AT394" t="s">
        <v>1018</v>
      </c>
      <c r="AU394" t="s">
        <v>1018</v>
      </c>
      <c r="AV394" t="s">
        <v>1018</v>
      </c>
      <c r="AW394" t="s">
        <v>1018</v>
      </c>
      <c r="AX394" t="s">
        <v>1018</v>
      </c>
      <c r="AY394" t="s">
        <v>1018</v>
      </c>
      <c r="AZ394" t="s">
        <v>1018</v>
      </c>
      <c r="BA394" t="s">
        <v>1018</v>
      </c>
      <c r="BB394" t="s">
        <v>1018</v>
      </c>
      <c r="BC394" t="s">
        <v>1018</v>
      </c>
      <c r="BD394" t="s">
        <v>1018</v>
      </c>
      <c r="BE394" t="s">
        <v>1018</v>
      </c>
      <c r="BF394" t="s">
        <v>1018</v>
      </c>
      <c r="BG394" t="s">
        <v>1018</v>
      </c>
      <c r="BH394" t="s">
        <v>1018</v>
      </c>
      <c r="BI394" t="s">
        <v>1018</v>
      </c>
      <c r="BJ394" t="s">
        <v>1018</v>
      </c>
      <c r="BK394" t="s">
        <v>1018</v>
      </c>
      <c r="BL394" t="s">
        <v>1018</v>
      </c>
      <c r="BM394" t="s">
        <v>1018</v>
      </c>
      <c r="BN394" t="s">
        <v>1018</v>
      </c>
      <c r="BO394" t="s">
        <v>1018</v>
      </c>
      <c r="BP394" t="s">
        <v>1018</v>
      </c>
      <c r="BQ394" t="s">
        <v>1018</v>
      </c>
      <c r="BR394" t="s">
        <v>1018</v>
      </c>
      <c r="BS394" t="s">
        <v>1018</v>
      </c>
      <c r="BT394" t="s">
        <v>1018</v>
      </c>
      <c r="BU394" t="s">
        <v>1018</v>
      </c>
      <c r="BV394" t="s">
        <v>1018</v>
      </c>
      <c r="BW394" t="s">
        <v>1018</v>
      </c>
      <c r="BX394" t="s">
        <v>1018</v>
      </c>
      <c r="BY394" t="s">
        <v>1018</v>
      </c>
      <c r="BZ394" t="s">
        <v>1018</v>
      </c>
      <c r="CA394" t="s">
        <v>1018</v>
      </c>
      <c r="CB394" t="s">
        <v>1028</v>
      </c>
      <c r="CC394" t="s">
        <v>1018</v>
      </c>
      <c r="CD394" t="s">
        <v>1018</v>
      </c>
      <c r="CE394" t="s">
        <v>1018</v>
      </c>
      <c r="CF394" t="s">
        <v>1018</v>
      </c>
      <c r="CG394" t="s">
        <v>1018</v>
      </c>
      <c r="CH394" t="s">
        <v>1028</v>
      </c>
      <c r="CI394" t="s">
        <v>1018</v>
      </c>
      <c r="CJ394" t="s">
        <v>1018</v>
      </c>
      <c r="CK394" t="s">
        <v>1018</v>
      </c>
      <c r="CL394" t="s">
        <v>370</v>
      </c>
      <c r="CM394" t="s">
        <v>370</v>
      </c>
      <c r="CN394" t="s">
        <v>370</v>
      </c>
      <c r="CO394" t="s">
        <v>370</v>
      </c>
      <c r="CP394" t="s">
        <v>370</v>
      </c>
      <c r="CQ394" t="s">
        <v>370</v>
      </c>
      <c r="CR394" t="s">
        <v>370</v>
      </c>
      <c r="CS394" t="s">
        <v>370</v>
      </c>
      <c r="CT394" t="s">
        <v>370</v>
      </c>
      <c r="CU394" t="s">
        <v>370</v>
      </c>
      <c r="CV394" t="s">
        <v>370</v>
      </c>
      <c r="CW394" t="s">
        <v>370</v>
      </c>
      <c r="CX394" t="s">
        <v>370</v>
      </c>
      <c r="CY394" t="s">
        <v>370</v>
      </c>
      <c r="CZ394" t="s">
        <v>370</v>
      </c>
      <c r="DA394" t="s">
        <v>370</v>
      </c>
      <c r="DB394" t="s">
        <v>370</v>
      </c>
      <c r="DC394" t="s">
        <v>370</v>
      </c>
      <c r="DD394" t="s">
        <v>370</v>
      </c>
      <c r="DE394" t="s">
        <v>370</v>
      </c>
      <c r="DF394" t="s">
        <v>370</v>
      </c>
      <c r="DG394" t="s">
        <v>370</v>
      </c>
      <c r="DH394" t="s">
        <v>370</v>
      </c>
      <c r="DI394" t="s">
        <v>370</v>
      </c>
      <c r="DJ394" t="s">
        <v>370</v>
      </c>
      <c r="DK394" t="s">
        <v>370</v>
      </c>
      <c r="DL394" t="s">
        <v>370</v>
      </c>
      <c r="DM394" t="s">
        <v>370</v>
      </c>
      <c r="DN394" t="s">
        <v>370</v>
      </c>
      <c r="DO394" t="s">
        <v>370</v>
      </c>
      <c r="DP394" t="s">
        <v>370</v>
      </c>
      <c r="DQ394" t="s">
        <v>370</v>
      </c>
      <c r="DR394" t="s">
        <v>370</v>
      </c>
      <c r="DS394" t="s">
        <v>370</v>
      </c>
      <c r="DT394" t="s">
        <v>370</v>
      </c>
      <c r="DU394" t="s">
        <v>370</v>
      </c>
      <c r="DV394" t="s">
        <v>370</v>
      </c>
      <c r="DW394" t="s">
        <v>370</v>
      </c>
      <c r="DX394" t="s">
        <v>370</v>
      </c>
      <c r="DY394" t="s">
        <v>370</v>
      </c>
      <c r="DZ394" t="s">
        <v>370</v>
      </c>
      <c r="EA394" t="s">
        <v>370</v>
      </c>
      <c r="EB394" t="s">
        <v>370</v>
      </c>
      <c r="EC394" t="s">
        <v>370</v>
      </c>
      <c r="ED394" t="s">
        <v>1005</v>
      </c>
      <c r="EE394" t="s">
        <v>370</v>
      </c>
      <c r="EF394" t="s">
        <v>370</v>
      </c>
      <c r="EG394" t="s">
        <v>370</v>
      </c>
      <c r="EH394" t="s">
        <v>370</v>
      </c>
      <c r="EI394" t="s">
        <v>370</v>
      </c>
      <c r="EJ394" t="s">
        <v>1011</v>
      </c>
      <c r="EK394" t="s">
        <v>370</v>
      </c>
      <c r="EL394" t="s">
        <v>370</v>
      </c>
      <c r="EM394" t="s">
        <v>370</v>
      </c>
    </row>
    <row r="395" spans="1:143" x14ac:dyDescent="0.25">
      <c r="A395" t="s">
        <v>1023</v>
      </c>
      <c r="B395">
        <v>2022</v>
      </c>
      <c r="C395" t="s">
        <v>499</v>
      </c>
      <c r="D395" t="s">
        <v>452</v>
      </c>
      <c r="E395" t="s">
        <v>1135</v>
      </c>
      <c r="F395" t="s">
        <v>384</v>
      </c>
      <c r="G395" t="s">
        <v>1136</v>
      </c>
      <c r="H395" t="s">
        <v>364</v>
      </c>
      <c r="I395">
        <v>49507</v>
      </c>
      <c r="J395" s="2">
        <v>5</v>
      </c>
      <c r="K395">
        <v>325211</v>
      </c>
      <c r="L395" s="32" t="s">
        <v>259</v>
      </c>
      <c r="M395" s="32" t="s">
        <v>1018</v>
      </c>
      <c r="N395">
        <v>42.938429999999997</v>
      </c>
      <c r="O395">
        <v>-85.675619999999995</v>
      </c>
      <c r="P395" s="9">
        <v>110000411572</v>
      </c>
      <c r="Q395" s="9">
        <v>1322220874200</v>
      </c>
      <c r="R395" t="s">
        <v>1019</v>
      </c>
      <c r="S395" t="s">
        <v>1020</v>
      </c>
      <c r="T395" s="34">
        <v>6</v>
      </c>
      <c r="U395" s="2" t="s">
        <v>1026</v>
      </c>
      <c r="V395" t="s">
        <v>366</v>
      </c>
      <c r="W395">
        <v>250</v>
      </c>
      <c r="Y395">
        <v>250</v>
      </c>
      <c r="Z395">
        <v>500</v>
      </c>
      <c r="AA395" t="s">
        <v>1021</v>
      </c>
      <c r="AB395" s="32" t="s">
        <v>1027</v>
      </c>
      <c r="AD395" s="33" t="s">
        <v>426</v>
      </c>
      <c r="AJ395" t="s">
        <v>1018</v>
      </c>
      <c r="AK395" t="s">
        <v>1018</v>
      </c>
      <c r="AL395" t="s">
        <v>1018</v>
      </c>
      <c r="AM395" t="s">
        <v>1018</v>
      </c>
      <c r="AN395" t="s">
        <v>1018</v>
      </c>
      <c r="AO395" t="s">
        <v>1018</v>
      </c>
      <c r="AP395" t="s">
        <v>1028</v>
      </c>
      <c r="AQ395" t="s">
        <v>1018</v>
      </c>
      <c r="AR395" t="s">
        <v>1028</v>
      </c>
      <c r="AS395" t="s">
        <v>1018</v>
      </c>
      <c r="AT395" t="s">
        <v>1018</v>
      </c>
      <c r="AU395" t="s">
        <v>1018</v>
      </c>
      <c r="AV395" t="s">
        <v>1018</v>
      </c>
      <c r="AW395" t="s">
        <v>1018</v>
      </c>
      <c r="AX395" t="s">
        <v>1018</v>
      </c>
      <c r="AY395" t="s">
        <v>1018</v>
      </c>
      <c r="AZ395" t="s">
        <v>1018</v>
      </c>
      <c r="BA395" t="s">
        <v>1018</v>
      </c>
      <c r="BB395" t="s">
        <v>1018</v>
      </c>
      <c r="BC395" t="s">
        <v>1018</v>
      </c>
      <c r="BD395" t="s">
        <v>1018</v>
      </c>
      <c r="BE395" t="s">
        <v>1018</v>
      </c>
      <c r="BF395" t="s">
        <v>1018</v>
      </c>
      <c r="BG395" t="s">
        <v>1018</v>
      </c>
      <c r="BH395" t="s">
        <v>1018</v>
      </c>
      <c r="BI395" t="s">
        <v>1018</v>
      </c>
      <c r="BJ395" t="s">
        <v>1018</v>
      </c>
      <c r="BK395" t="s">
        <v>1018</v>
      </c>
      <c r="BL395" t="s">
        <v>1018</v>
      </c>
      <c r="BM395" t="s">
        <v>1018</v>
      </c>
      <c r="BN395" t="s">
        <v>1018</v>
      </c>
      <c r="BO395" t="s">
        <v>1018</v>
      </c>
      <c r="BP395" t="s">
        <v>1018</v>
      </c>
      <c r="BQ395" t="s">
        <v>1018</v>
      </c>
      <c r="BR395" t="s">
        <v>1018</v>
      </c>
      <c r="BS395" t="s">
        <v>1018</v>
      </c>
      <c r="BT395" t="s">
        <v>1018</v>
      </c>
      <c r="BU395" t="s">
        <v>1018</v>
      </c>
      <c r="BV395" t="s">
        <v>1018</v>
      </c>
      <c r="BW395" t="s">
        <v>1018</v>
      </c>
      <c r="BX395" t="s">
        <v>1018</v>
      </c>
      <c r="BY395" t="s">
        <v>1018</v>
      </c>
      <c r="BZ395" t="s">
        <v>1018</v>
      </c>
      <c r="CA395" t="s">
        <v>1018</v>
      </c>
      <c r="CB395" t="s">
        <v>1018</v>
      </c>
      <c r="CC395" t="s">
        <v>1018</v>
      </c>
      <c r="CD395" t="s">
        <v>1018</v>
      </c>
      <c r="CE395" t="s">
        <v>1018</v>
      </c>
      <c r="CF395" t="s">
        <v>1018</v>
      </c>
      <c r="CG395" t="s">
        <v>1018</v>
      </c>
      <c r="CH395" t="s">
        <v>1018</v>
      </c>
      <c r="CI395" t="s">
        <v>1018</v>
      </c>
      <c r="CJ395" t="s">
        <v>1018</v>
      </c>
      <c r="CK395" t="s">
        <v>1018</v>
      </c>
      <c r="CL395" t="s">
        <v>370</v>
      </c>
      <c r="CM395" t="s">
        <v>370</v>
      </c>
      <c r="CN395" t="s">
        <v>370</v>
      </c>
      <c r="CO395" t="s">
        <v>370</v>
      </c>
      <c r="CP395" t="s">
        <v>370</v>
      </c>
      <c r="CQ395" t="s">
        <v>370</v>
      </c>
      <c r="CR395" t="s">
        <v>1029</v>
      </c>
      <c r="CS395" t="s">
        <v>370</v>
      </c>
      <c r="CT395" t="s">
        <v>1030</v>
      </c>
      <c r="CU395" t="s">
        <v>370</v>
      </c>
      <c r="CV395" t="s">
        <v>370</v>
      </c>
      <c r="CW395" t="s">
        <v>370</v>
      </c>
      <c r="CX395" t="s">
        <v>370</v>
      </c>
      <c r="CY395" t="s">
        <v>370</v>
      </c>
      <c r="CZ395" t="s">
        <v>370</v>
      </c>
      <c r="DA395" t="s">
        <v>370</v>
      </c>
      <c r="DB395" t="s">
        <v>370</v>
      </c>
      <c r="DC395" t="s">
        <v>370</v>
      </c>
      <c r="DD395" t="s">
        <v>370</v>
      </c>
      <c r="DE395" t="s">
        <v>370</v>
      </c>
      <c r="DF395" t="s">
        <v>370</v>
      </c>
      <c r="DG395" t="s">
        <v>370</v>
      </c>
      <c r="DH395" t="s">
        <v>370</v>
      </c>
      <c r="DI395" t="s">
        <v>370</v>
      </c>
      <c r="DJ395" t="s">
        <v>370</v>
      </c>
      <c r="DK395" t="s">
        <v>370</v>
      </c>
      <c r="DL395" t="s">
        <v>370</v>
      </c>
      <c r="DM395" t="s">
        <v>370</v>
      </c>
      <c r="DN395" t="s">
        <v>370</v>
      </c>
      <c r="DO395" t="s">
        <v>370</v>
      </c>
      <c r="DP395" t="s">
        <v>370</v>
      </c>
      <c r="DQ395" t="s">
        <v>370</v>
      </c>
      <c r="DR395" t="s">
        <v>370</v>
      </c>
      <c r="DS395" t="s">
        <v>370</v>
      </c>
      <c r="DT395" t="s">
        <v>370</v>
      </c>
      <c r="DU395" t="s">
        <v>370</v>
      </c>
      <c r="DV395" t="s">
        <v>370</v>
      </c>
      <c r="DW395" t="s">
        <v>370</v>
      </c>
      <c r="DX395" t="s">
        <v>370</v>
      </c>
      <c r="DY395" t="s">
        <v>370</v>
      </c>
      <c r="DZ395" t="s">
        <v>370</v>
      </c>
      <c r="EA395" t="s">
        <v>370</v>
      </c>
      <c r="EB395" t="s">
        <v>370</v>
      </c>
      <c r="EC395" t="s">
        <v>370</v>
      </c>
      <c r="ED395" t="s">
        <v>370</v>
      </c>
      <c r="EE395" t="s">
        <v>370</v>
      </c>
      <c r="EF395" t="s">
        <v>370</v>
      </c>
      <c r="EG395" t="s">
        <v>370</v>
      </c>
      <c r="EH395" t="s">
        <v>370</v>
      </c>
      <c r="EI395" t="s">
        <v>370</v>
      </c>
      <c r="EJ395" t="s">
        <v>370</v>
      </c>
      <c r="EK395" t="s">
        <v>370</v>
      </c>
      <c r="EL395" t="s">
        <v>370</v>
      </c>
      <c r="EM395" t="s">
        <v>370</v>
      </c>
    </row>
    <row r="396" spans="1:143" ht="30" x14ac:dyDescent="0.25">
      <c r="A396" t="s">
        <v>1023</v>
      </c>
      <c r="B396">
        <v>2022</v>
      </c>
      <c r="C396" t="s">
        <v>265</v>
      </c>
      <c r="D396" t="s">
        <v>261</v>
      </c>
      <c r="E396" t="s">
        <v>1126</v>
      </c>
      <c r="F396" t="s">
        <v>262</v>
      </c>
      <c r="G396" t="s">
        <v>1079</v>
      </c>
      <c r="H396" t="s">
        <v>263</v>
      </c>
      <c r="I396" s="34" t="s">
        <v>264</v>
      </c>
      <c r="J396" s="2">
        <v>2</v>
      </c>
      <c r="K396">
        <v>325199</v>
      </c>
      <c r="L396" s="32" t="s">
        <v>68</v>
      </c>
      <c r="M396" s="32" t="s">
        <v>1018</v>
      </c>
      <c r="N396">
        <v>39.80142</v>
      </c>
      <c r="O396">
        <v>-75.354990000000001</v>
      </c>
      <c r="P396" s="9">
        <v>110000582003</v>
      </c>
      <c r="Q396" s="9">
        <v>1322220875417</v>
      </c>
      <c r="R396" t="s">
        <v>1019</v>
      </c>
      <c r="S396" t="s">
        <v>1020</v>
      </c>
      <c r="T396" s="34">
        <v>5</v>
      </c>
      <c r="U396" s="2" t="s">
        <v>1037</v>
      </c>
      <c r="V396">
        <v>1177</v>
      </c>
      <c r="W396">
        <v>1177</v>
      </c>
      <c r="Y396">
        <v>2158</v>
      </c>
      <c r="Z396">
        <v>3335</v>
      </c>
      <c r="AA396" t="s">
        <v>1021</v>
      </c>
      <c r="AB396" s="32" t="s">
        <v>1027</v>
      </c>
      <c r="AD396" s="33" t="s">
        <v>114</v>
      </c>
      <c r="AJ396" t="s">
        <v>1018</v>
      </c>
      <c r="AK396" t="s">
        <v>1018</v>
      </c>
      <c r="AL396" t="s">
        <v>1018</v>
      </c>
      <c r="AM396" t="s">
        <v>1018</v>
      </c>
      <c r="AN396" t="s">
        <v>1018</v>
      </c>
      <c r="AO396" t="s">
        <v>1018</v>
      </c>
      <c r="AP396" t="s">
        <v>1028</v>
      </c>
      <c r="AQ396" t="s">
        <v>1018</v>
      </c>
      <c r="AR396" t="s">
        <v>1028</v>
      </c>
      <c r="AS396" t="s">
        <v>1018</v>
      </c>
      <c r="AT396" t="s">
        <v>1018</v>
      </c>
      <c r="AU396" t="s">
        <v>1018</v>
      </c>
      <c r="AV396" t="s">
        <v>1018</v>
      </c>
      <c r="AW396" t="s">
        <v>1018</v>
      </c>
      <c r="AX396" t="s">
        <v>1018</v>
      </c>
      <c r="AY396" t="s">
        <v>1018</v>
      </c>
      <c r="AZ396" t="s">
        <v>1018</v>
      </c>
      <c r="BA396" t="s">
        <v>1018</v>
      </c>
      <c r="BB396" t="s">
        <v>1018</v>
      </c>
      <c r="BC396" t="s">
        <v>1018</v>
      </c>
      <c r="BD396" t="s">
        <v>1018</v>
      </c>
      <c r="BE396" t="s">
        <v>1018</v>
      </c>
      <c r="BF396" t="s">
        <v>1018</v>
      </c>
      <c r="BG396" t="s">
        <v>1018</v>
      </c>
      <c r="BH396" t="s">
        <v>1018</v>
      </c>
      <c r="BI396" t="s">
        <v>1018</v>
      </c>
      <c r="BJ396" t="s">
        <v>1018</v>
      </c>
      <c r="BK396" t="s">
        <v>1018</v>
      </c>
      <c r="BL396" t="s">
        <v>1018</v>
      </c>
      <c r="BM396" t="s">
        <v>1018</v>
      </c>
      <c r="BN396" t="s">
        <v>1018</v>
      </c>
      <c r="BO396" t="s">
        <v>1018</v>
      </c>
      <c r="BP396" t="s">
        <v>1018</v>
      </c>
      <c r="BQ396" t="s">
        <v>1018</v>
      </c>
      <c r="BR396" t="s">
        <v>1018</v>
      </c>
      <c r="BS396" t="s">
        <v>1018</v>
      </c>
      <c r="BT396" t="s">
        <v>1018</v>
      </c>
      <c r="BU396" t="s">
        <v>1018</v>
      </c>
      <c r="BV396" t="s">
        <v>1018</v>
      </c>
      <c r="BW396" t="s">
        <v>1018</v>
      </c>
      <c r="BX396" t="s">
        <v>1018</v>
      </c>
      <c r="BY396" t="s">
        <v>1018</v>
      </c>
      <c r="BZ396" t="s">
        <v>1018</v>
      </c>
      <c r="CA396" t="s">
        <v>1018</v>
      </c>
      <c r="CB396" t="s">
        <v>1018</v>
      </c>
      <c r="CC396" t="s">
        <v>1018</v>
      </c>
      <c r="CD396" t="s">
        <v>1018</v>
      </c>
      <c r="CE396" t="s">
        <v>1018</v>
      </c>
      <c r="CF396" t="s">
        <v>1018</v>
      </c>
      <c r="CG396" t="s">
        <v>1018</v>
      </c>
      <c r="CH396" t="s">
        <v>1018</v>
      </c>
      <c r="CI396" t="s">
        <v>1018</v>
      </c>
      <c r="CJ396" t="s">
        <v>1018</v>
      </c>
      <c r="CK396" t="s">
        <v>1018</v>
      </c>
      <c r="CL396" t="s">
        <v>370</v>
      </c>
      <c r="CM396" t="s">
        <v>370</v>
      </c>
      <c r="CN396" t="s">
        <v>370</v>
      </c>
      <c r="CO396" t="s">
        <v>370</v>
      </c>
      <c r="CP396" t="s">
        <v>370</v>
      </c>
      <c r="CQ396" t="s">
        <v>370</v>
      </c>
      <c r="CR396" t="s">
        <v>1029</v>
      </c>
      <c r="CS396" t="s">
        <v>370</v>
      </c>
      <c r="CT396" t="s">
        <v>1030</v>
      </c>
      <c r="CU396" t="s">
        <v>370</v>
      </c>
      <c r="CV396" t="s">
        <v>370</v>
      </c>
      <c r="CW396" t="s">
        <v>370</v>
      </c>
      <c r="CX396" t="s">
        <v>370</v>
      </c>
      <c r="CY396" t="s">
        <v>370</v>
      </c>
      <c r="CZ396" t="s">
        <v>370</v>
      </c>
      <c r="DA396" t="s">
        <v>370</v>
      </c>
      <c r="DB396" t="s">
        <v>370</v>
      </c>
      <c r="DC396" t="s">
        <v>370</v>
      </c>
      <c r="DD396" t="s">
        <v>370</v>
      </c>
      <c r="DE396" t="s">
        <v>370</v>
      </c>
      <c r="DF396" t="s">
        <v>370</v>
      </c>
      <c r="DG396" t="s">
        <v>370</v>
      </c>
      <c r="DH396" t="s">
        <v>370</v>
      </c>
      <c r="DI396" t="s">
        <v>370</v>
      </c>
      <c r="DJ396" t="s">
        <v>370</v>
      </c>
      <c r="DK396" t="s">
        <v>370</v>
      </c>
      <c r="DL396" t="s">
        <v>370</v>
      </c>
      <c r="DM396" t="s">
        <v>370</v>
      </c>
      <c r="DN396" t="s">
        <v>370</v>
      </c>
      <c r="DO396" t="s">
        <v>370</v>
      </c>
      <c r="DP396" t="s">
        <v>370</v>
      </c>
      <c r="DQ396" t="s">
        <v>370</v>
      </c>
      <c r="DR396" t="s">
        <v>370</v>
      </c>
      <c r="DS396" t="s">
        <v>370</v>
      </c>
      <c r="DT396" t="s">
        <v>370</v>
      </c>
      <c r="DU396" t="s">
        <v>370</v>
      </c>
      <c r="DV396" t="s">
        <v>370</v>
      </c>
      <c r="DW396" t="s">
        <v>370</v>
      </c>
      <c r="DX396" t="s">
        <v>370</v>
      </c>
      <c r="DY396" t="s">
        <v>370</v>
      </c>
      <c r="DZ396" t="s">
        <v>370</v>
      </c>
      <c r="EA396" t="s">
        <v>370</v>
      </c>
      <c r="EB396" t="s">
        <v>370</v>
      </c>
      <c r="EC396" t="s">
        <v>370</v>
      </c>
      <c r="ED396" t="s">
        <v>370</v>
      </c>
      <c r="EE396" t="s">
        <v>370</v>
      </c>
      <c r="EF396" t="s">
        <v>370</v>
      </c>
      <c r="EG396" t="s">
        <v>370</v>
      </c>
      <c r="EH396" t="s">
        <v>370</v>
      </c>
      <c r="EI396" t="s">
        <v>370</v>
      </c>
      <c r="EJ396" t="s">
        <v>370</v>
      </c>
      <c r="EK396" t="s">
        <v>370</v>
      </c>
      <c r="EL396" t="s">
        <v>370</v>
      </c>
      <c r="EM396" t="s">
        <v>370</v>
      </c>
    </row>
    <row r="397" spans="1:143" ht="45" x14ac:dyDescent="0.25">
      <c r="A397" t="s">
        <v>1023</v>
      </c>
      <c r="B397">
        <v>2022</v>
      </c>
      <c r="C397" t="s">
        <v>663</v>
      </c>
      <c r="D397" t="s">
        <v>661</v>
      </c>
      <c r="E397" t="s">
        <v>1104</v>
      </c>
      <c r="F397" t="s">
        <v>662</v>
      </c>
      <c r="G397" t="s">
        <v>1105</v>
      </c>
      <c r="H397" t="s">
        <v>107</v>
      </c>
      <c r="I397">
        <v>28677</v>
      </c>
      <c r="J397" s="2">
        <v>4</v>
      </c>
      <c r="K397">
        <v>337127</v>
      </c>
      <c r="L397" s="32" t="s">
        <v>659</v>
      </c>
      <c r="M397" s="32" t="s">
        <v>1018</v>
      </c>
      <c r="N397">
        <v>35.792020000000001</v>
      </c>
      <c r="O397">
        <v>-80.931759999999997</v>
      </c>
      <c r="P397" s="9">
        <v>110000861648</v>
      </c>
      <c r="Q397" s="9">
        <v>1322220875595</v>
      </c>
      <c r="R397" t="s">
        <v>1019</v>
      </c>
      <c r="S397" t="s">
        <v>1020</v>
      </c>
      <c r="T397" s="34">
        <v>4</v>
      </c>
      <c r="U397" s="2" t="s">
        <v>1032</v>
      </c>
      <c r="V397">
        <v>75.040000000000006</v>
      </c>
      <c r="W397">
        <v>75.040000000000006</v>
      </c>
      <c r="Y397">
        <v>0</v>
      </c>
      <c r="Z397">
        <v>75.040000000000006</v>
      </c>
      <c r="AA397" t="s">
        <v>1021</v>
      </c>
      <c r="AB397" s="32" t="s">
        <v>1106</v>
      </c>
      <c r="AD397" s="33" t="s">
        <v>655</v>
      </c>
      <c r="AJ397" t="s">
        <v>1018</v>
      </c>
      <c r="AK397" t="s">
        <v>1018</v>
      </c>
      <c r="AL397" t="s">
        <v>1018</v>
      </c>
      <c r="AM397" t="s">
        <v>1018</v>
      </c>
      <c r="AN397" t="s">
        <v>1018</v>
      </c>
      <c r="AO397" t="s">
        <v>1018</v>
      </c>
      <c r="AP397" t="s">
        <v>1018</v>
      </c>
      <c r="AQ397" t="s">
        <v>1018</v>
      </c>
      <c r="AR397" t="s">
        <v>1018</v>
      </c>
      <c r="AS397" t="s">
        <v>1018</v>
      </c>
      <c r="AT397" t="s">
        <v>1018</v>
      </c>
      <c r="AU397" t="s">
        <v>1018</v>
      </c>
      <c r="AV397" t="s">
        <v>1028</v>
      </c>
      <c r="AW397" t="s">
        <v>1028</v>
      </c>
      <c r="AX397" t="s">
        <v>1018</v>
      </c>
      <c r="AY397" t="s">
        <v>1018</v>
      </c>
      <c r="AZ397" t="s">
        <v>1018</v>
      </c>
      <c r="BA397" t="s">
        <v>1018</v>
      </c>
      <c r="BB397" t="s">
        <v>1018</v>
      </c>
      <c r="BC397" t="s">
        <v>1018</v>
      </c>
      <c r="BD397" t="s">
        <v>1018</v>
      </c>
      <c r="BE397" t="s">
        <v>1018</v>
      </c>
      <c r="BF397" t="s">
        <v>1018</v>
      </c>
      <c r="BG397" t="s">
        <v>1018</v>
      </c>
      <c r="BH397" t="s">
        <v>1018</v>
      </c>
      <c r="BI397" t="s">
        <v>1018</v>
      </c>
      <c r="BJ397" t="s">
        <v>1018</v>
      </c>
      <c r="BK397" t="s">
        <v>1018</v>
      </c>
      <c r="BL397" t="s">
        <v>1018</v>
      </c>
      <c r="BM397" t="s">
        <v>1018</v>
      </c>
      <c r="BN397" t="s">
        <v>1018</v>
      </c>
      <c r="BO397" t="s">
        <v>1018</v>
      </c>
      <c r="BP397" t="s">
        <v>1018</v>
      </c>
      <c r="BQ397" t="s">
        <v>1018</v>
      </c>
      <c r="BR397" t="s">
        <v>1018</v>
      </c>
      <c r="BS397" t="s">
        <v>1018</v>
      </c>
      <c r="BT397" t="s">
        <v>1018</v>
      </c>
      <c r="BU397" t="s">
        <v>1018</v>
      </c>
      <c r="BV397" t="s">
        <v>1018</v>
      </c>
      <c r="BW397" t="s">
        <v>1018</v>
      </c>
      <c r="BX397" t="s">
        <v>1018</v>
      </c>
      <c r="BY397" t="s">
        <v>1018</v>
      </c>
      <c r="BZ397" t="s">
        <v>1018</v>
      </c>
      <c r="CA397" t="s">
        <v>1018</v>
      </c>
      <c r="CB397" t="s">
        <v>1018</v>
      </c>
      <c r="CC397" t="s">
        <v>1018</v>
      </c>
      <c r="CD397" t="s">
        <v>1018</v>
      </c>
      <c r="CE397" t="s">
        <v>1018</v>
      </c>
      <c r="CF397" t="s">
        <v>1018</v>
      </c>
      <c r="CG397" t="s">
        <v>1018</v>
      </c>
      <c r="CH397" t="s">
        <v>1018</v>
      </c>
      <c r="CI397" t="s">
        <v>1018</v>
      </c>
      <c r="CJ397" t="s">
        <v>1018</v>
      </c>
      <c r="CK397" t="s">
        <v>1018</v>
      </c>
      <c r="CL397" t="s">
        <v>370</v>
      </c>
      <c r="CM397" t="s">
        <v>370</v>
      </c>
      <c r="CN397" t="s">
        <v>370</v>
      </c>
      <c r="CO397" t="s">
        <v>370</v>
      </c>
      <c r="CP397" t="s">
        <v>370</v>
      </c>
      <c r="CQ397" t="s">
        <v>370</v>
      </c>
      <c r="CR397" t="s">
        <v>370</v>
      </c>
      <c r="CS397" t="s">
        <v>370</v>
      </c>
      <c r="CT397" t="s">
        <v>370</v>
      </c>
      <c r="CU397" t="s">
        <v>370</v>
      </c>
      <c r="CV397" t="s">
        <v>370</v>
      </c>
      <c r="CW397" t="s">
        <v>370</v>
      </c>
      <c r="CX397" t="s">
        <v>1071</v>
      </c>
      <c r="CY397" t="s">
        <v>974</v>
      </c>
      <c r="CZ397" t="s">
        <v>370</v>
      </c>
      <c r="DA397" t="s">
        <v>370</v>
      </c>
      <c r="DB397" t="s">
        <v>370</v>
      </c>
      <c r="DC397" t="s">
        <v>370</v>
      </c>
      <c r="DD397" t="s">
        <v>370</v>
      </c>
      <c r="DE397" t="s">
        <v>370</v>
      </c>
      <c r="DF397" t="s">
        <v>370</v>
      </c>
      <c r="DG397" t="s">
        <v>370</v>
      </c>
      <c r="DH397" t="s">
        <v>370</v>
      </c>
      <c r="DI397" t="s">
        <v>370</v>
      </c>
      <c r="DJ397" t="s">
        <v>370</v>
      </c>
      <c r="DK397" t="s">
        <v>370</v>
      </c>
      <c r="DL397" t="s">
        <v>370</v>
      </c>
      <c r="DM397" t="s">
        <v>370</v>
      </c>
      <c r="DN397" t="s">
        <v>370</v>
      </c>
      <c r="DO397" t="s">
        <v>370</v>
      </c>
      <c r="DP397" t="s">
        <v>370</v>
      </c>
      <c r="DQ397" t="s">
        <v>370</v>
      </c>
      <c r="DR397" t="s">
        <v>370</v>
      </c>
      <c r="DS397" t="s">
        <v>370</v>
      </c>
      <c r="DT397" t="s">
        <v>370</v>
      </c>
      <c r="DU397" t="s">
        <v>370</v>
      </c>
      <c r="DV397" t="s">
        <v>370</v>
      </c>
      <c r="DW397" t="s">
        <v>370</v>
      </c>
      <c r="DX397" t="s">
        <v>370</v>
      </c>
      <c r="DY397" t="s">
        <v>370</v>
      </c>
      <c r="DZ397" t="s">
        <v>370</v>
      </c>
      <c r="EA397" t="s">
        <v>370</v>
      </c>
      <c r="EB397" t="s">
        <v>370</v>
      </c>
      <c r="EC397" t="s">
        <v>370</v>
      </c>
      <c r="ED397" t="s">
        <v>370</v>
      </c>
      <c r="EE397" t="s">
        <v>370</v>
      </c>
      <c r="EF397" t="s">
        <v>370</v>
      </c>
      <c r="EG397" t="s">
        <v>370</v>
      </c>
      <c r="EH397" t="s">
        <v>370</v>
      </c>
      <c r="EI397" t="s">
        <v>370</v>
      </c>
      <c r="EJ397" t="s">
        <v>370</v>
      </c>
      <c r="EK397" t="s">
        <v>370</v>
      </c>
      <c r="EL397" t="s">
        <v>370</v>
      </c>
      <c r="EM397" t="s">
        <v>370</v>
      </c>
    </row>
    <row r="398" spans="1:143" x14ac:dyDescent="0.25">
      <c r="A398" t="s">
        <v>1023</v>
      </c>
      <c r="B398">
        <v>2022</v>
      </c>
      <c r="C398" t="s">
        <v>491</v>
      </c>
      <c r="D398" t="s">
        <v>465</v>
      </c>
      <c r="E398" t="s">
        <v>1062</v>
      </c>
      <c r="F398" t="s">
        <v>490</v>
      </c>
      <c r="G398" t="s">
        <v>1063</v>
      </c>
      <c r="H398" t="s">
        <v>318</v>
      </c>
      <c r="I398">
        <v>46383</v>
      </c>
      <c r="J398" s="2">
        <v>5</v>
      </c>
      <c r="K398">
        <v>325211</v>
      </c>
      <c r="L398" s="32" t="s">
        <v>259</v>
      </c>
      <c r="M398" s="32" t="s">
        <v>1018</v>
      </c>
      <c r="N398">
        <v>41.445790000000002</v>
      </c>
      <c r="O398">
        <v>-87.017309999999995</v>
      </c>
      <c r="P398" s="9">
        <v>110000398310</v>
      </c>
      <c r="Q398" s="9">
        <v>1322220876128</v>
      </c>
      <c r="R398" t="s">
        <v>1019</v>
      </c>
      <c r="S398" t="s">
        <v>1020</v>
      </c>
      <c r="T398" s="34">
        <v>5</v>
      </c>
      <c r="U398" s="2" t="s">
        <v>1037</v>
      </c>
      <c r="V398">
        <v>166.44300000000001</v>
      </c>
      <c r="W398">
        <v>166.44300000000001</v>
      </c>
      <c r="Y398">
        <v>2577.4029999999998</v>
      </c>
      <c r="Z398">
        <v>2743.846</v>
      </c>
      <c r="AA398" t="s">
        <v>1021</v>
      </c>
      <c r="AB398" s="32" t="s">
        <v>1064</v>
      </c>
      <c r="AD398" s="33" t="s">
        <v>426</v>
      </c>
      <c r="AJ398" t="s">
        <v>1018</v>
      </c>
      <c r="AK398" t="s">
        <v>1018</v>
      </c>
      <c r="AL398" t="s">
        <v>1018</v>
      </c>
      <c r="AM398" t="s">
        <v>1018</v>
      </c>
      <c r="AN398" t="s">
        <v>1018</v>
      </c>
      <c r="AO398" t="s">
        <v>1018</v>
      </c>
      <c r="AP398" t="s">
        <v>1028</v>
      </c>
      <c r="AQ398" t="s">
        <v>1028</v>
      </c>
      <c r="AR398" t="s">
        <v>1018</v>
      </c>
      <c r="AS398" t="s">
        <v>1018</v>
      </c>
      <c r="AT398" t="s">
        <v>1018</v>
      </c>
      <c r="AU398" t="s">
        <v>1018</v>
      </c>
      <c r="AV398" t="s">
        <v>1018</v>
      </c>
      <c r="AW398" t="s">
        <v>1018</v>
      </c>
      <c r="AX398" t="s">
        <v>1018</v>
      </c>
      <c r="AY398" t="s">
        <v>1018</v>
      </c>
      <c r="AZ398" t="s">
        <v>1018</v>
      </c>
      <c r="BA398" t="s">
        <v>1018</v>
      </c>
      <c r="BB398" t="s">
        <v>1018</v>
      </c>
      <c r="BC398" t="s">
        <v>1018</v>
      </c>
      <c r="BD398" t="s">
        <v>1018</v>
      </c>
      <c r="BE398" t="s">
        <v>1018</v>
      </c>
      <c r="BF398" t="s">
        <v>1018</v>
      </c>
      <c r="BG398" t="s">
        <v>1018</v>
      </c>
      <c r="BH398" t="s">
        <v>1018</v>
      </c>
      <c r="BI398" t="s">
        <v>1018</v>
      </c>
      <c r="BJ398" t="s">
        <v>1018</v>
      </c>
      <c r="BK398" t="s">
        <v>1018</v>
      </c>
      <c r="BL398" t="s">
        <v>1018</v>
      </c>
      <c r="BM398" t="s">
        <v>1018</v>
      </c>
      <c r="BN398" t="s">
        <v>1018</v>
      </c>
      <c r="BO398" t="s">
        <v>1018</v>
      </c>
      <c r="BP398" t="s">
        <v>1018</v>
      </c>
      <c r="BQ398" t="s">
        <v>1018</v>
      </c>
      <c r="BR398" t="s">
        <v>1018</v>
      </c>
      <c r="BS398" t="s">
        <v>1018</v>
      </c>
      <c r="BT398" t="s">
        <v>1018</v>
      </c>
      <c r="BU398" t="s">
        <v>1018</v>
      </c>
      <c r="BV398" t="s">
        <v>1018</v>
      </c>
      <c r="BW398" t="s">
        <v>1018</v>
      </c>
      <c r="BX398" t="s">
        <v>1018</v>
      </c>
      <c r="BY398" t="s">
        <v>1018</v>
      </c>
      <c r="BZ398" t="s">
        <v>1018</v>
      </c>
      <c r="CA398" t="s">
        <v>1018</v>
      </c>
      <c r="CB398" t="s">
        <v>1018</v>
      </c>
      <c r="CC398" t="s">
        <v>1018</v>
      </c>
      <c r="CD398" t="s">
        <v>1018</v>
      </c>
      <c r="CE398" t="s">
        <v>1018</v>
      </c>
      <c r="CF398" t="s">
        <v>1018</v>
      </c>
      <c r="CG398" t="s">
        <v>1018</v>
      </c>
      <c r="CH398" t="s">
        <v>1018</v>
      </c>
      <c r="CI398" t="s">
        <v>1018</v>
      </c>
      <c r="CJ398" t="s">
        <v>1018</v>
      </c>
      <c r="CK398" t="s">
        <v>1018</v>
      </c>
      <c r="CL398" t="s">
        <v>370</v>
      </c>
      <c r="CM398" t="s">
        <v>370</v>
      </c>
      <c r="CN398" t="s">
        <v>370</v>
      </c>
      <c r="CO398" t="s">
        <v>370</v>
      </c>
      <c r="CP398" t="s">
        <v>370</v>
      </c>
      <c r="CQ398" t="s">
        <v>370</v>
      </c>
      <c r="CR398" t="s">
        <v>1029</v>
      </c>
      <c r="CS398" t="s">
        <v>968</v>
      </c>
      <c r="CT398" t="s">
        <v>370</v>
      </c>
      <c r="CU398" t="s">
        <v>370</v>
      </c>
      <c r="CV398" t="s">
        <v>370</v>
      </c>
      <c r="CW398" t="s">
        <v>370</v>
      </c>
      <c r="CX398" t="s">
        <v>370</v>
      </c>
      <c r="CY398" t="s">
        <v>370</v>
      </c>
      <c r="CZ398" t="s">
        <v>370</v>
      </c>
      <c r="DA398" t="s">
        <v>370</v>
      </c>
      <c r="DB398" t="s">
        <v>370</v>
      </c>
      <c r="DC398" t="s">
        <v>370</v>
      </c>
      <c r="DD398" t="s">
        <v>370</v>
      </c>
      <c r="DE398" t="s">
        <v>370</v>
      </c>
      <c r="DF398" t="s">
        <v>370</v>
      </c>
      <c r="DG398" t="s">
        <v>370</v>
      </c>
      <c r="DH398" t="s">
        <v>370</v>
      </c>
      <c r="DI398" t="s">
        <v>370</v>
      </c>
      <c r="DJ398" t="s">
        <v>370</v>
      </c>
      <c r="DK398" t="s">
        <v>370</v>
      </c>
      <c r="DL398" t="s">
        <v>370</v>
      </c>
      <c r="DM398" t="s">
        <v>370</v>
      </c>
      <c r="DN398" t="s">
        <v>370</v>
      </c>
      <c r="DO398" t="s">
        <v>370</v>
      </c>
      <c r="DP398" t="s">
        <v>370</v>
      </c>
      <c r="DQ398" t="s">
        <v>370</v>
      </c>
      <c r="DR398" t="s">
        <v>370</v>
      </c>
      <c r="DS398" t="s">
        <v>370</v>
      </c>
      <c r="DT398" t="s">
        <v>370</v>
      </c>
      <c r="DU398" t="s">
        <v>370</v>
      </c>
      <c r="DV398" t="s">
        <v>370</v>
      </c>
      <c r="DW398" t="s">
        <v>370</v>
      </c>
      <c r="DX398" t="s">
        <v>370</v>
      </c>
      <c r="DY398" t="s">
        <v>370</v>
      </c>
      <c r="DZ398" t="s">
        <v>370</v>
      </c>
      <c r="EA398" t="s">
        <v>370</v>
      </c>
      <c r="EB398" t="s">
        <v>370</v>
      </c>
      <c r="EC398" t="s">
        <v>370</v>
      </c>
      <c r="ED398" t="s">
        <v>370</v>
      </c>
      <c r="EE398" t="s">
        <v>370</v>
      </c>
      <c r="EF398" t="s">
        <v>370</v>
      </c>
      <c r="EG398" t="s">
        <v>370</v>
      </c>
      <c r="EH398" t="s">
        <v>370</v>
      </c>
      <c r="EI398" t="s">
        <v>370</v>
      </c>
      <c r="EJ398" t="s">
        <v>370</v>
      </c>
      <c r="EK398" t="s">
        <v>370</v>
      </c>
      <c r="EL398" t="s">
        <v>370</v>
      </c>
      <c r="EM398" t="s">
        <v>370</v>
      </c>
    </row>
    <row r="399" spans="1:143" ht="45" x14ac:dyDescent="0.25">
      <c r="A399" t="s">
        <v>1023</v>
      </c>
      <c r="B399">
        <v>2022</v>
      </c>
      <c r="C399" t="s">
        <v>835</v>
      </c>
      <c r="D399" t="s">
        <v>832</v>
      </c>
      <c r="E399" t="s">
        <v>1225</v>
      </c>
      <c r="F399" t="s">
        <v>833</v>
      </c>
      <c r="G399" t="s">
        <v>833</v>
      </c>
      <c r="H399" t="s">
        <v>834</v>
      </c>
      <c r="I399">
        <v>69145</v>
      </c>
      <c r="J399" s="2">
        <v>7</v>
      </c>
      <c r="K399">
        <v>562211</v>
      </c>
      <c r="L399" s="32" t="s">
        <v>781</v>
      </c>
      <c r="M399" s="32" t="s">
        <v>1018</v>
      </c>
      <c r="N399">
        <v>41.154423999999999</v>
      </c>
      <c r="O399">
        <v>-103.65900000000001</v>
      </c>
      <c r="P399" s="9">
        <v>110041638458</v>
      </c>
      <c r="Q399" s="9">
        <v>1322220893996</v>
      </c>
      <c r="R399" t="s">
        <v>1019</v>
      </c>
      <c r="S399" t="s">
        <v>1020</v>
      </c>
      <c r="T399" s="34">
        <v>4</v>
      </c>
      <c r="U399" s="2" t="s">
        <v>1032</v>
      </c>
      <c r="V399">
        <v>0.1</v>
      </c>
      <c r="W399">
        <v>0.1</v>
      </c>
      <c r="Y399">
        <v>389.2</v>
      </c>
      <c r="Z399">
        <v>389.3</v>
      </c>
      <c r="AA399" t="s">
        <v>1021</v>
      </c>
      <c r="AB399" s="32" t="s">
        <v>1324</v>
      </c>
      <c r="AD399" s="33" t="s">
        <v>777</v>
      </c>
      <c r="AJ399" t="s">
        <v>1018</v>
      </c>
      <c r="AK399" t="s">
        <v>1018</v>
      </c>
      <c r="AL399" t="s">
        <v>1018</v>
      </c>
      <c r="AM399" t="s">
        <v>1018</v>
      </c>
      <c r="AN399" t="s">
        <v>1018</v>
      </c>
      <c r="AO399" t="s">
        <v>1018</v>
      </c>
      <c r="AP399" t="s">
        <v>1018</v>
      </c>
      <c r="AQ399" t="s">
        <v>1018</v>
      </c>
      <c r="AR399" t="s">
        <v>1018</v>
      </c>
      <c r="AS399" t="s">
        <v>1018</v>
      </c>
      <c r="AT399" t="s">
        <v>1018</v>
      </c>
      <c r="AU399" t="s">
        <v>1018</v>
      </c>
      <c r="AV399" t="s">
        <v>1018</v>
      </c>
      <c r="AW399" t="s">
        <v>1018</v>
      </c>
      <c r="AX399" t="s">
        <v>1018</v>
      </c>
      <c r="AY399" t="s">
        <v>1018</v>
      </c>
      <c r="AZ399" t="s">
        <v>1018</v>
      </c>
      <c r="BA399" t="s">
        <v>1018</v>
      </c>
      <c r="BB399" t="s">
        <v>1018</v>
      </c>
      <c r="BC399" t="s">
        <v>1018</v>
      </c>
      <c r="BD399" t="s">
        <v>1018</v>
      </c>
      <c r="BE399" t="s">
        <v>1018</v>
      </c>
      <c r="BF399" t="s">
        <v>1018</v>
      </c>
      <c r="BG399" t="s">
        <v>1018</v>
      </c>
      <c r="BH399" t="s">
        <v>1018</v>
      </c>
      <c r="BI399" t="s">
        <v>1018</v>
      </c>
      <c r="BJ399" t="s">
        <v>1028</v>
      </c>
      <c r="BK399" t="s">
        <v>1018</v>
      </c>
      <c r="BL399" t="s">
        <v>1018</v>
      </c>
      <c r="BM399" t="s">
        <v>1018</v>
      </c>
      <c r="BN399" t="s">
        <v>1018</v>
      </c>
      <c r="BO399" t="s">
        <v>1018</v>
      </c>
      <c r="BP399" t="s">
        <v>1018</v>
      </c>
      <c r="BQ399" t="s">
        <v>1018</v>
      </c>
      <c r="BR399" t="s">
        <v>1018</v>
      </c>
      <c r="BS399" t="s">
        <v>1018</v>
      </c>
      <c r="BT399" t="s">
        <v>1018</v>
      </c>
      <c r="BU399" t="s">
        <v>1018</v>
      </c>
      <c r="BV399" t="s">
        <v>1018</v>
      </c>
      <c r="BW399" t="s">
        <v>1018</v>
      </c>
      <c r="BX399" t="s">
        <v>1018</v>
      </c>
      <c r="BY399" t="s">
        <v>1018</v>
      </c>
      <c r="BZ399" t="s">
        <v>1018</v>
      </c>
      <c r="CA399" t="s">
        <v>1018</v>
      </c>
      <c r="CB399" t="s">
        <v>1028</v>
      </c>
      <c r="CC399" t="s">
        <v>1018</v>
      </c>
      <c r="CD399" t="s">
        <v>1018</v>
      </c>
      <c r="CE399" t="s">
        <v>1018</v>
      </c>
      <c r="CF399" t="s">
        <v>1018</v>
      </c>
      <c r="CG399" t="s">
        <v>1018</v>
      </c>
      <c r="CH399" t="s">
        <v>1028</v>
      </c>
      <c r="CI399" t="s">
        <v>1018</v>
      </c>
      <c r="CJ399" t="s">
        <v>1018</v>
      </c>
      <c r="CK399" t="s">
        <v>1018</v>
      </c>
      <c r="CL399" t="s">
        <v>370</v>
      </c>
      <c r="CM399" t="s">
        <v>370</v>
      </c>
      <c r="CN399" t="s">
        <v>370</v>
      </c>
      <c r="CO399" t="s">
        <v>370</v>
      </c>
      <c r="CP399" t="s">
        <v>370</v>
      </c>
      <c r="CQ399" t="s">
        <v>370</v>
      </c>
      <c r="CR399" t="s">
        <v>370</v>
      </c>
      <c r="CS399" t="s">
        <v>370</v>
      </c>
      <c r="CT399" t="s">
        <v>370</v>
      </c>
      <c r="CU399" t="s">
        <v>370</v>
      </c>
      <c r="CV399" t="s">
        <v>370</v>
      </c>
      <c r="CW399" t="s">
        <v>370</v>
      </c>
      <c r="CX399" t="s">
        <v>370</v>
      </c>
      <c r="CY399" t="s">
        <v>370</v>
      </c>
      <c r="CZ399" t="s">
        <v>370</v>
      </c>
      <c r="DA399" t="s">
        <v>370</v>
      </c>
      <c r="DB399" t="s">
        <v>370</v>
      </c>
      <c r="DC399" t="s">
        <v>370</v>
      </c>
      <c r="DD399" t="s">
        <v>370</v>
      </c>
      <c r="DE399" t="s">
        <v>370</v>
      </c>
      <c r="DF399" t="s">
        <v>370</v>
      </c>
      <c r="DG399" t="s">
        <v>370</v>
      </c>
      <c r="DH399" t="s">
        <v>370</v>
      </c>
      <c r="DI399" t="s">
        <v>370</v>
      </c>
      <c r="DJ399" t="s">
        <v>370</v>
      </c>
      <c r="DK399" t="s">
        <v>370</v>
      </c>
      <c r="DL399" t="s">
        <v>987</v>
      </c>
      <c r="DM399" t="s">
        <v>370</v>
      </c>
      <c r="DN399" t="s">
        <v>370</v>
      </c>
      <c r="DO399" t="s">
        <v>370</v>
      </c>
      <c r="DP399" t="s">
        <v>370</v>
      </c>
      <c r="DQ399" t="s">
        <v>370</v>
      </c>
      <c r="DR399" t="s">
        <v>370</v>
      </c>
      <c r="DS399" t="s">
        <v>370</v>
      </c>
      <c r="DT399" t="s">
        <v>370</v>
      </c>
      <c r="DU399" t="s">
        <v>370</v>
      </c>
      <c r="DV399" t="s">
        <v>370</v>
      </c>
      <c r="DW399" t="s">
        <v>370</v>
      </c>
      <c r="DX399" t="s">
        <v>370</v>
      </c>
      <c r="DY399" t="s">
        <v>370</v>
      </c>
      <c r="DZ399" t="s">
        <v>370</v>
      </c>
      <c r="EA399" t="s">
        <v>370</v>
      </c>
      <c r="EB399" t="s">
        <v>370</v>
      </c>
      <c r="EC399" t="s">
        <v>370</v>
      </c>
      <c r="ED399" t="s">
        <v>1005</v>
      </c>
      <c r="EE399" t="s">
        <v>370</v>
      </c>
      <c r="EF399" t="s">
        <v>370</v>
      </c>
      <c r="EG399" t="s">
        <v>370</v>
      </c>
      <c r="EH399" t="s">
        <v>370</v>
      </c>
      <c r="EI399" t="s">
        <v>370</v>
      </c>
      <c r="EJ399" t="s">
        <v>1011</v>
      </c>
      <c r="EK399" t="s">
        <v>370</v>
      </c>
      <c r="EL399" t="s">
        <v>370</v>
      </c>
      <c r="EM399" t="s">
        <v>370</v>
      </c>
    </row>
    <row r="400" spans="1:143" ht="45" x14ac:dyDescent="0.25">
      <c r="A400" t="s">
        <v>1015</v>
      </c>
      <c r="B400">
        <v>2022</v>
      </c>
      <c r="C400" t="s">
        <v>172</v>
      </c>
      <c r="D400" t="s">
        <v>169</v>
      </c>
      <c r="E400" t="s">
        <v>1325</v>
      </c>
      <c r="F400" t="s">
        <v>170</v>
      </c>
      <c r="G400" t="s">
        <v>1326</v>
      </c>
      <c r="H400" t="s">
        <v>171</v>
      </c>
      <c r="I400">
        <v>29045</v>
      </c>
      <c r="J400" s="2">
        <v>4</v>
      </c>
      <c r="K400">
        <v>325199</v>
      </c>
      <c r="L400" s="32" t="s">
        <v>68</v>
      </c>
      <c r="M400" s="32" t="s">
        <v>1018</v>
      </c>
      <c r="N400">
        <v>34.136389000000001</v>
      </c>
      <c r="O400">
        <v>-80.764722000000006</v>
      </c>
      <c r="P400" s="9">
        <v>110000351930</v>
      </c>
      <c r="Q400" s="9">
        <v>1322220901262</v>
      </c>
      <c r="R400" t="s">
        <v>1019</v>
      </c>
      <c r="S400" t="s">
        <v>1020</v>
      </c>
      <c r="T400" s="10" t="s">
        <v>366</v>
      </c>
      <c r="U400" s="2" t="e">
        <v>#N/A</v>
      </c>
      <c r="V400" t="s">
        <v>366</v>
      </c>
      <c r="W400">
        <v>0</v>
      </c>
      <c r="Y400">
        <v>0</v>
      </c>
      <c r="Z400" t="s">
        <v>366</v>
      </c>
      <c r="AA400" t="s">
        <v>1021</v>
      </c>
      <c r="AB400" s="32" t="s">
        <v>370</v>
      </c>
      <c r="AD400" s="33" t="s">
        <v>114</v>
      </c>
      <c r="AE400" s="32" t="s">
        <v>1327</v>
      </c>
      <c r="AJ400" t="s">
        <v>1018</v>
      </c>
      <c r="AK400" t="s">
        <v>1018</v>
      </c>
      <c r="AL400" t="s">
        <v>1018</v>
      </c>
      <c r="AM400" t="s">
        <v>1018</v>
      </c>
      <c r="AN400" t="s">
        <v>1018</v>
      </c>
      <c r="AO400" t="s">
        <v>1018</v>
      </c>
      <c r="AP400" t="s">
        <v>1018</v>
      </c>
      <c r="AQ400" t="s">
        <v>366</v>
      </c>
      <c r="AR400" t="s">
        <v>366</v>
      </c>
      <c r="AS400" t="s">
        <v>366</v>
      </c>
      <c r="AT400" t="s">
        <v>366</v>
      </c>
      <c r="AU400" t="s">
        <v>366</v>
      </c>
      <c r="AV400" t="s">
        <v>1018</v>
      </c>
      <c r="AW400" t="s">
        <v>366</v>
      </c>
      <c r="AX400" t="s">
        <v>366</v>
      </c>
      <c r="AY400" t="s">
        <v>366</v>
      </c>
      <c r="AZ400" t="s">
        <v>366</v>
      </c>
      <c r="BA400" t="s">
        <v>366</v>
      </c>
      <c r="BB400" t="s">
        <v>366</v>
      </c>
      <c r="BC400" t="s">
        <v>366</v>
      </c>
      <c r="BD400" t="s">
        <v>366</v>
      </c>
      <c r="BE400" t="s">
        <v>366</v>
      </c>
      <c r="BF400" t="s">
        <v>366</v>
      </c>
      <c r="BG400" t="s">
        <v>366</v>
      </c>
      <c r="BH400" t="s">
        <v>366</v>
      </c>
      <c r="BI400" t="s">
        <v>1018</v>
      </c>
      <c r="BJ400" t="s">
        <v>1018</v>
      </c>
      <c r="BK400" t="s">
        <v>1018</v>
      </c>
      <c r="BL400" t="s">
        <v>1018</v>
      </c>
      <c r="BM400" t="s">
        <v>1018</v>
      </c>
      <c r="BN400" t="s">
        <v>366</v>
      </c>
      <c r="BO400" t="s">
        <v>366</v>
      </c>
      <c r="BP400" t="s">
        <v>366</v>
      </c>
      <c r="BQ400" t="s">
        <v>366</v>
      </c>
      <c r="BR400" t="s">
        <v>366</v>
      </c>
      <c r="BS400" t="s">
        <v>366</v>
      </c>
      <c r="BT400" t="s">
        <v>366</v>
      </c>
      <c r="BU400" t="s">
        <v>1018</v>
      </c>
      <c r="BV400" t="s">
        <v>366</v>
      </c>
      <c r="BW400" t="s">
        <v>366</v>
      </c>
      <c r="BX400" t="s">
        <v>366</v>
      </c>
      <c r="BY400" t="s">
        <v>366</v>
      </c>
      <c r="BZ400" t="s">
        <v>366</v>
      </c>
      <c r="CA400" t="s">
        <v>366</v>
      </c>
      <c r="CB400" t="s">
        <v>1018</v>
      </c>
      <c r="CC400" t="s">
        <v>366</v>
      </c>
      <c r="CD400" t="s">
        <v>366</v>
      </c>
      <c r="CE400" t="s">
        <v>366</v>
      </c>
      <c r="CF400" t="s">
        <v>366</v>
      </c>
      <c r="CG400" t="s">
        <v>366</v>
      </c>
      <c r="CH400" t="s">
        <v>366</v>
      </c>
      <c r="CI400" t="s">
        <v>366</v>
      </c>
      <c r="CJ400" t="s">
        <v>366</v>
      </c>
      <c r="CK400" t="s">
        <v>366</v>
      </c>
      <c r="CL400" t="s">
        <v>370</v>
      </c>
      <c r="CM400" t="s">
        <v>370</v>
      </c>
      <c r="CN400" t="s">
        <v>370</v>
      </c>
      <c r="CO400" t="s">
        <v>370</v>
      </c>
      <c r="CP400" t="s">
        <v>370</v>
      </c>
      <c r="CQ400" t="s">
        <v>370</v>
      </c>
      <c r="CR400" t="s">
        <v>370</v>
      </c>
      <c r="CS400" t="s">
        <v>370</v>
      </c>
      <c r="CT400" t="s">
        <v>370</v>
      </c>
      <c r="CU400" t="s">
        <v>370</v>
      </c>
      <c r="CV400" t="s">
        <v>370</v>
      </c>
      <c r="CW400" t="s">
        <v>370</v>
      </c>
      <c r="CX400" t="s">
        <v>370</v>
      </c>
      <c r="CY400" t="s">
        <v>370</v>
      </c>
      <c r="CZ400" t="s">
        <v>370</v>
      </c>
      <c r="DA400" t="s">
        <v>370</v>
      </c>
      <c r="DB400" t="s">
        <v>370</v>
      </c>
      <c r="DC400" t="s">
        <v>370</v>
      </c>
      <c r="DD400" t="s">
        <v>370</v>
      </c>
      <c r="DE400" t="s">
        <v>370</v>
      </c>
      <c r="DF400" t="s">
        <v>370</v>
      </c>
      <c r="DG400" t="s">
        <v>370</v>
      </c>
      <c r="DH400" t="s">
        <v>370</v>
      </c>
      <c r="DI400" t="s">
        <v>370</v>
      </c>
      <c r="DJ400" t="s">
        <v>370</v>
      </c>
      <c r="DK400" t="s">
        <v>370</v>
      </c>
      <c r="DL400" t="s">
        <v>370</v>
      </c>
      <c r="DM400" t="s">
        <v>370</v>
      </c>
      <c r="DN400" t="s">
        <v>370</v>
      </c>
      <c r="DO400" t="s">
        <v>370</v>
      </c>
      <c r="DP400" t="s">
        <v>370</v>
      </c>
      <c r="DQ400" t="s">
        <v>370</v>
      </c>
      <c r="DR400" t="s">
        <v>370</v>
      </c>
      <c r="DS400" t="s">
        <v>370</v>
      </c>
      <c r="DT400" t="s">
        <v>370</v>
      </c>
      <c r="DU400" t="s">
        <v>370</v>
      </c>
      <c r="DV400" t="s">
        <v>370</v>
      </c>
      <c r="DW400" t="s">
        <v>370</v>
      </c>
      <c r="DX400" t="s">
        <v>370</v>
      </c>
      <c r="DY400" t="s">
        <v>370</v>
      </c>
      <c r="DZ400" t="s">
        <v>370</v>
      </c>
      <c r="EA400" t="s">
        <v>370</v>
      </c>
      <c r="EB400" t="s">
        <v>370</v>
      </c>
      <c r="EC400" t="s">
        <v>370</v>
      </c>
      <c r="ED400" t="s">
        <v>370</v>
      </c>
      <c r="EE400" t="s">
        <v>370</v>
      </c>
      <c r="EF400" t="s">
        <v>370</v>
      </c>
      <c r="EG400" t="s">
        <v>370</v>
      </c>
      <c r="EH400" t="s">
        <v>370</v>
      </c>
      <c r="EI400" t="s">
        <v>370</v>
      </c>
      <c r="EJ400" t="s">
        <v>370</v>
      </c>
      <c r="EK400" t="s">
        <v>370</v>
      </c>
      <c r="EL400" t="s">
        <v>370</v>
      </c>
      <c r="EM400" t="s">
        <v>370</v>
      </c>
    </row>
    <row r="401" spans="1:143" ht="30" x14ac:dyDescent="0.25">
      <c r="A401" t="s">
        <v>1023</v>
      </c>
      <c r="B401">
        <v>2022</v>
      </c>
      <c r="C401" t="s">
        <v>126</v>
      </c>
      <c r="D401" t="s">
        <v>123</v>
      </c>
      <c r="E401" t="s">
        <v>1112</v>
      </c>
      <c r="F401" t="s">
        <v>124</v>
      </c>
      <c r="G401" t="s">
        <v>1113</v>
      </c>
      <c r="H401" t="s">
        <v>125</v>
      </c>
      <c r="I401">
        <v>15201</v>
      </c>
      <c r="J401" s="2">
        <v>3</v>
      </c>
      <c r="K401">
        <v>325199</v>
      </c>
      <c r="L401" s="32" t="s">
        <v>68</v>
      </c>
      <c r="M401" s="32" t="s">
        <v>1018</v>
      </c>
      <c r="N401">
        <v>40.463749999999997</v>
      </c>
      <c r="O401">
        <v>-79.968170000000001</v>
      </c>
      <c r="P401" s="9">
        <v>110000329467</v>
      </c>
      <c r="Q401" s="9">
        <v>1322220906515</v>
      </c>
      <c r="R401" t="s">
        <v>1019</v>
      </c>
      <c r="S401" t="s">
        <v>1020</v>
      </c>
      <c r="T401" s="34">
        <v>3</v>
      </c>
      <c r="U401" s="2" t="s">
        <v>1067</v>
      </c>
      <c r="V401" t="s">
        <v>366</v>
      </c>
      <c r="W401">
        <v>0</v>
      </c>
      <c r="Y401">
        <v>7</v>
      </c>
      <c r="Z401">
        <v>7</v>
      </c>
      <c r="AA401" t="s">
        <v>1021</v>
      </c>
      <c r="AB401" s="32" t="s">
        <v>1027</v>
      </c>
      <c r="AD401" s="33" t="s">
        <v>114</v>
      </c>
      <c r="AJ401" t="s">
        <v>1018</v>
      </c>
      <c r="AK401" t="s">
        <v>1018</v>
      </c>
      <c r="AL401" t="s">
        <v>1018</v>
      </c>
      <c r="AM401" t="s">
        <v>1018</v>
      </c>
      <c r="AN401" t="s">
        <v>1018</v>
      </c>
      <c r="AO401" t="s">
        <v>1018</v>
      </c>
      <c r="AP401" t="s">
        <v>1028</v>
      </c>
      <c r="AQ401" t="s">
        <v>1018</v>
      </c>
      <c r="AR401" t="s">
        <v>1028</v>
      </c>
      <c r="AS401" t="s">
        <v>1018</v>
      </c>
      <c r="AT401" t="s">
        <v>1018</v>
      </c>
      <c r="AU401" t="s">
        <v>1018</v>
      </c>
      <c r="AV401" t="s">
        <v>1018</v>
      </c>
      <c r="AW401" t="s">
        <v>1018</v>
      </c>
      <c r="AX401" t="s">
        <v>1018</v>
      </c>
      <c r="AY401" t="s">
        <v>1018</v>
      </c>
      <c r="AZ401" t="s">
        <v>1018</v>
      </c>
      <c r="BA401" t="s">
        <v>1018</v>
      </c>
      <c r="BB401" t="s">
        <v>1018</v>
      </c>
      <c r="BC401" t="s">
        <v>1018</v>
      </c>
      <c r="BD401" t="s">
        <v>1018</v>
      </c>
      <c r="BE401" t="s">
        <v>1018</v>
      </c>
      <c r="BF401" t="s">
        <v>1018</v>
      </c>
      <c r="BG401" t="s">
        <v>1018</v>
      </c>
      <c r="BH401" t="s">
        <v>1018</v>
      </c>
      <c r="BI401" t="s">
        <v>1018</v>
      </c>
      <c r="BJ401" t="s">
        <v>1018</v>
      </c>
      <c r="BK401" t="s">
        <v>1018</v>
      </c>
      <c r="BL401" t="s">
        <v>1018</v>
      </c>
      <c r="BM401" t="s">
        <v>1018</v>
      </c>
      <c r="BN401" t="s">
        <v>1018</v>
      </c>
      <c r="BO401" t="s">
        <v>1018</v>
      </c>
      <c r="BP401" t="s">
        <v>1018</v>
      </c>
      <c r="BQ401" t="s">
        <v>1018</v>
      </c>
      <c r="BR401" t="s">
        <v>1018</v>
      </c>
      <c r="BS401" t="s">
        <v>1018</v>
      </c>
      <c r="BT401" t="s">
        <v>1018</v>
      </c>
      <c r="BU401" t="s">
        <v>1018</v>
      </c>
      <c r="BV401" t="s">
        <v>1018</v>
      </c>
      <c r="BW401" t="s">
        <v>1018</v>
      </c>
      <c r="BX401" t="s">
        <v>1018</v>
      </c>
      <c r="BY401" t="s">
        <v>1018</v>
      </c>
      <c r="BZ401" t="s">
        <v>1018</v>
      </c>
      <c r="CA401" t="s">
        <v>1018</v>
      </c>
      <c r="CB401" t="s">
        <v>1018</v>
      </c>
      <c r="CC401" t="s">
        <v>1018</v>
      </c>
      <c r="CD401" t="s">
        <v>1018</v>
      </c>
      <c r="CE401" t="s">
        <v>1018</v>
      </c>
      <c r="CF401" t="s">
        <v>1018</v>
      </c>
      <c r="CG401" t="s">
        <v>1018</v>
      </c>
      <c r="CH401" t="s">
        <v>1018</v>
      </c>
      <c r="CI401" t="s">
        <v>1018</v>
      </c>
      <c r="CJ401" t="s">
        <v>1018</v>
      </c>
      <c r="CK401" t="s">
        <v>1018</v>
      </c>
      <c r="CL401" t="s">
        <v>370</v>
      </c>
      <c r="CM401" t="s">
        <v>370</v>
      </c>
      <c r="CN401" t="s">
        <v>370</v>
      </c>
      <c r="CO401" t="s">
        <v>370</v>
      </c>
      <c r="CP401" t="s">
        <v>370</v>
      </c>
      <c r="CQ401" t="s">
        <v>370</v>
      </c>
      <c r="CR401" t="s">
        <v>1029</v>
      </c>
      <c r="CS401" t="s">
        <v>370</v>
      </c>
      <c r="CT401" t="s">
        <v>1030</v>
      </c>
      <c r="CU401" t="s">
        <v>370</v>
      </c>
      <c r="CV401" t="s">
        <v>370</v>
      </c>
      <c r="CW401" t="s">
        <v>370</v>
      </c>
      <c r="CX401" t="s">
        <v>370</v>
      </c>
      <c r="CY401" t="s">
        <v>370</v>
      </c>
      <c r="CZ401" t="s">
        <v>370</v>
      </c>
      <c r="DA401" t="s">
        <v>370</v>
      </c>
      <c r="DB401" t="s">
        <v>370</v>
      </c>
      <c r="DC401" t="s">
        <v>370</v>
      </c>
      <c r="DD401" t="s">
        <v>370</v>
      </c>
      <c r="DE401" t="s">
        <v>370</v>
      </c>
      <c r="DF401" t="s">
        <v>370</v>
      </c>
      <c r="DG401" t="s">
        <v>370</v>
      </c>
      <c r="DH401" t="s">
        <v>370</v>
      </c>
      <c r="DI401" t="s">
        <v>370</v>
      </c>
      <c r="DJ401" t="s">
        <v>370</v>
      </c>
      <c r="DK401" t="s">
        <v>370</v>
      </c>
      <c r="DL401" t="s">
        <v>370</v>
      </c>
      <c r="DM401" t="s">
        <v>370</v>
      </c>
      <c r="DN401" t="s">
        <v>370</v>
      </c>
      <c r="DO401" t="s">
        <v>370</v>
      </c>
      <c r="DP401" t="s">
        <v>370</v>
      </c>
      <c r="DQ401" t="s">
        <v>370</v>
      </c>
      <c r="DR401" t="s">
        <v>370</v>
      </c>
      <c r="DS401" t="s">
        <v>370</v>
      </c>
      <c r="DT401" t="s">
        <v>370</v>
      </c>
      <c r="DU401" t="s">
        <v>370</v>
      </c>
      <c r="DV401" t="s">
        <v>370</v>
      </c>
      <c r="DW401" t="s">
        <v>370</v>
      </c>
      <c r="DX401" t="s">
        <v>370</v>
      </c>
      <c r="DY401" t="s">
        <v>370</v>
      </c>
      <c r="DZ401" t="s">
        <v>370</v>
      </c>
      <c r="EA401" t="s">
        <v>370</v>
      </c>
      <c r="EB401" t="s">
        <v>370</v>
      </c>
      <c r="EC401" t="s">
        <v>370</v>
      </c>
      <c r="ED401" t="s">
        <v>370</v>
      </c>
      <c r="EE401" t="s">
        <v>370</v>
      </c>
      <c r="EF401" t="s">
        <v>370</v>
      </c>
      <c r="EG401" t="s">
        <v>370</v>
      </c>
      <c r="EH401" t="s">
        <v>370</v>
      </c>
      <c r="EI401" t="s">
        <v>370</v>
      </c>
      <c r="EJ401" t="s">
        <v>370</v>
      </c>
      <c r="EK401" t="s">
        <v>370</v>
      </c>
      <c r="EL401" t="s">
        <v>370</v>
      </c>
      <c r="EM401" t="s">
        <v>370</v>
      </c>
    </row>
    <row r="402" spans="1:143" x14ac:dyDescent="0.25">
      <c r="A402" t="s">
        <v>1023</v>
      </c>
      <c r="B402">
        <v>2022</v>
      </c>
      <c r="C402" t="s">
        <v>621</v>
      </c>
      <c r="D402" t="s">
        <v>620</v>
      </c>
      <c r="E402" t="s">
        <v>1116</v>
      </c>
      <c r="F402" t="s">
        <v>377</v>
      </c>
      <c r="G402" t="s">
        <v>1117</v>
      </c>
      <c r="H402" t="s">
        <v>378</v>
      </c>
      <c r="I402">
        <v>52627</v>
      </c>
      <c r="J402" s="2">
        <v>7</v>
      </c>
      <c r="K402">
        <v>325211</v>
      </c>
      <c r="L402" s="32" t="s">
        <v>259</v>
      </c>
      <c r="M402" s="32" t="s">
        <v>1018</v>
      </c>
      <c r="N402">
        <v>40.631667</v>
      </c>
      <c r="O402">
        <v>-91.363611000000006</v>
      </c>
      <c r="P402" s="9">
        <v>110055435159</v>
      </c>
      <c r="Q402" s="9">
        <v>1322220921415</v>
      </c>
      <c r="R402" t="s">
        <v>1019</v>
      </c>
      <c r="S402" t="s">
        <v>1020</v>
      </c>
      <c r="T402" s="34">
        <v>5</v>
      </c>
      <c r="U402" s="2" t="s">
        <v>1037</v>
      </c>
      <c r="V402">
        <v>0</v>
      </c>
      <c r="W402">
        <v>0</v>
      </c>
      <c r="Y402">
        <v>0</v>
      </c>
      <c r="Z402">
        <v>0</v>
      </c>
      <c r="AA402" t="s">
        <v>1021</v>
      </c>
      <c r="AB402" s="32" t="s">
        <v>1027</v>
      </c>
      <c r="AD402" s="33" t="s">
        <v>426</v>
      </c>
      <c r="AJ402" t="s">
        <v>1018</v>
      </c>
      <c r="AK402" t="s">
        <v>1018</v>
      </c>
      <c r="AL402" t="s">
        <v>1018</v>
      </c>
      <c r="AM402" t="s">
        <v>1018</v>
      </c>
      <c r="AN402" t="s">
        <v>1018</v>
      </c>
      <c r="AO402" t="s">
        <v>1018</v>
      </c>
      <c r="AP402" t="s">
        <v>1028</v>
      </c>
      <c r="AQ402" t="s">
        <v>1018</v>
      </c>
      <c r="AR402" t="s">
        <v>1028</v>
      </c>
      <c r="AS402" t="s">
        <v>1018</v>
      </c>
      <c r="AT402" t="s">
        <v>1018</v>
      </c>
      <c r="AU402" t="s">
        <v>1018</v>
      </c>
      <c r="AV402" t="s">
        <v>1018</v>
      </c>
      <c r="AW402" t="s">
        <v>1018</v>
      </c>
      <c r="AX402" t="s">
        <v>1018</v>
      </c>
      <c r="AY402" t="s">
        <v>1018</v>
      </c>
      <c r="AZ402" t="s">
        <v>1018</v>
      </c>
      <c r="BA402" t="s">
        <v>1018</v>
      </c>
      <c r="BB402" t="s">
        <v>1018</v>
      </c>
      <c r="BC402" t="s">
        <v>1018</v>
      </c>
      <c r="BD402" t="s">
        <v>1018</v>
      </c>
      <c r="BE402" t="s">
        <v>1018</v>
      </c>
      <c r="BF402" t="s">
        <v>1018</v>
      </c>
      <c r="BG402" t="s">
        <v>1018</v>
      </c>
      <c r="BH402" t="s">
        <v>1018</v>
      </c>
      <c r="BI402" t="s">
        <v>1018</v>
      </c>
      <c r="BJ402" t="s">
        <v>1018</v>
      </c>
      <c r="BK402" t="s">
        <v>1018</v>
      </c>
      <c r="BL402" t="s">
        <v>1018</v>
      </c>
      <c r="BM402" t="s">
        <v>1018</v>
      </c>
      <c r="BN402" t="s">
        <v>1018</v>
      </c>
      <c r="BO402" t="s">
        <v>1018</v>
      </c>
      <c r="BP402" t="s">
        <v>1018</v>
      </c>
      <c r="BQ402" t="s">
        <v>1018</v>
      </c>
      <c r="BR402" t="s">
        <v>1018</v>
      </c>
      <c r="BS402" t="s">
        <v>1018</v>
      </c>
      <c r="BT402" t="s">
        <v>1018</v>
      </c>
      <c r="BU402" t="s">
        <v>1018</v>
      </c>
      <c r="BV402" t="s">
        <v>1018</v>
      </c>
      <c r="BW402" t="s">
        <v>1018</v>
      </c>
      <c r="BX402" t="s">
        <v>1018</v>
      </c>
      <c r="BY402" t="s">
        <v>1018</v>
      </c>
      <c r="BZ402" t="s">
        <v>1018</v>
      </c>
      <c r="CA402" t="s">
        <v>1018</v>
      </c>
      <c r="CB402" t="s">
        <v>1018</v>
      </c>
      <c r="CC402" t="s">
        <v>1018</v>
      </c>
      <c r="CD402" t="s">
        <v>1018</v>
      </c>
      <c r="CE402" t="s">
        <v>1018</v>
      </c>
      <c r="CF402" t="s">
        <v>1018</v>
      </c>
      <c r="CG402" t="s">
        <v>1018</v>
      </c>
      <c r="CH402" t="s">
        <v>1018</v>
      </c>
      <c r="CI402" t="s">
        <v>1018</v>
      </c>
      <c r="CJ402" t="s">
        <v>1018</v>
      </c>
      <c r="CK402" t="s">
        <v>1018</v>
      </c>
      <c r="CL402" t="s">
        <v>370</v>
      </c>
      <c r="CM402" t="s">
        <v>370</v>
      </c>
      <c r="CN402" t="s">
        <v>370</v>
      </c>
      <c r="CO402" t="s">
        <v>370</v>
      </c>
      <c r="CP402" t="s">
        <v>370</v>
      </c>
      <c r="CQ402" t="s">
        <v>370</v>
      </c>
      <c r="CR402" t="s">
        <v>1029</v>
      </c>
      <c r="CS402" t="s">
        <v>370</v>
      </c>
      <c r="CT402" t="s">
        <v>1030</v>
      </c>
      <c r="CU402" t="s">
        <v>370</v>
      </c>
      <c r="CV402" t="s">
        <v>370</v>
      </c>
      <c r="CW402" t="s">
        <v>370</v>
      </c>
      <c r="CX402" t="s">
        <v>370</v>
      </c>
      <c r="CY402" t="s">
        <v>370</v>
      </c>
      <c r="CZ402" t="s">
        <v>370</v>
      </c>
      <c r="DA402" t="s">
        <v>370</v>
      </c>
      <c r="DB402" t="s">
        <v>370</v>
      </c>
      <c r="DC402" t="s">
        <v>370</v>
      </c>
      <c r="DD402" t="s">
        <v>370</v>
      </c>
      <c r="DE402" t="s">
        <v>370</v>
      </c>
      <c r="DF402" t="s">
        <v>370</v>
      </c>
      <c r="DG402" t="s">
        <v>370</v>
      </c>
      <c r="DH402" t="s">
        <v>370</v>
      </c>
      <c r="DI402" t="s">
        <v>370</v>
      </c>
      <c r="DJ402" t="s">
        <v>370</v>
      </c>
      <c r="DK402" t="s">
        <v>370</v>
      </c>
      <c r="DL402" t="s">
        <v>370</v>
      </c>
      <c r="DM402" t="s">
        <v>370</v>
      </c>
      <c r="DN402" t="s">
        <v>370</v>
      </c>
      <c r="DO402" t="s">
        <v>370</v>
      </c>
      <c r="DP402" t="s">
        <v>370</v>
      </c>
      <c r="DQ402" t="s">
        <v>370</v>
      </c>
      <c r="DR402" t="s">
        <v>370</v>
      </c>
      <c r="DS402" t="s">
        <v>370</v>
      </c>
      <c r="DT402" t="s">
        <v>370</v>
      </c>
      <c r="DU402" t="s">
        <v>370</v>
      </c>
      <c r="DV402" t="s">
        <v>370</v>
      </c>
      <c r="DW402" t="s">
        <v>370</v>
      </c>
      <c r="DX402" t="s">
        <v>370</v>
      </c>
      <c r="DY402" t="s">
        <v>370</v>
      </c>
      <c r="DZ402" t="s">
        <v>370</v>
      </c>
      <c r="EA402" t="s">
        <v>370</v>
      </c>
      <c r="EB402" t="s">
        <v>370</v>
      </c>
      <c r="EC402" t="s">
        <v>370</v>
      </c>
      <c r="ED402" t="s">
        <v>370</v>
      </c>
      <c r="EE402" t="s">
        <v>370</v>
      </c>
      <c r="EF402" t="s">
        <v>370</v>
      </c>
      <c r="EG402" t="s">
        <v>370</v>
      </c>
      <c r="EH402" t="s">
        <v>370</v>
      </c>
      <c r="EI402" t="s">
        <v>370</v>
      </c>
      <c r="EJ402" t="s">
        <v>370</v>
      </c>
      <c r="EK402" t="s">
        <v>370</v>
      </c>
      <c r="EL402" t="s">
        <v>370</v>
      </c>
      <c r="EM402" t="s">
        <v>370</v>
      </c>
    </row>
    <row r="403" spans="1:143" ht="30" x14ac:dyDescent="0.25">
      <c r="A403" t="s">
        <v>1023</v>
      </c>
      <c r="B403">
        <v>2022</v>
      </c>
      <c r="C403" t="s">
        <v>199</v>
      </c>
      <c r="D403" t="s">
        <v>197</v>
      </c>
      <c r="E403" t="s">
        <v>1273</v>
      </c>
      <c r="F403" t="s">
        <v>198</v>
      </c>
      <c r="G403" t="s">
        <v>1274</v>
      </c>
      <c r="H403" t="s">
        <v>103</v>
      </c>
      <c r="I403">
        <v>44224</v>
      </c>
      <c r="J403" s="2">
        <v>5</v>
      </c>
      <c r="K403">
        <v>325998</v>
      </c>
      <c r="L403" s="32" t="s">
        <v>51</v>
      </c>
      <c r="M403" s="32" t="s">
        <v>1018</v>
      </c>
      <c r="N403">
        <v>41.180999999999997</v>
      </c>
      <c r="O403">
        <v>-81.500600000000006</v>
      </c>
      <c r="P403" s="9">
        <v>110000388633</v>
      </c>
      <c r="Q403" s="9">
        <v>1322220921480</v>
      </c>
      <c r="R403" t="s">
        <v>1019</v>
      </c>
      <c r="S403" t="s">
        <v>1020</v>
      </c>
      <c r="T403" s="34">
        <v>4</v>
      </c>
      <c r="U403" s="2" t="s">
        <v>1032</v>
      </c>
      <c r="V403" t="s">
        <v>366</v>
      </c>
      <c r="W403">
        <v>5</v>
      </c>
      <c r="Y403">
        <v>5</v>
      </c>
      <c r="Z403">
        <v>10</v>
      </c>
      <c r="AA403" t="s">
        <v>1021</v>
      </c>
      <c r="AB403" s="32" t="s">
        <v>1027</v>
      </c>
      <c r="AD403" s="33" t="s">
        <v>114</v>
      </c>
      <c r="AJ403" t="s">
        <v>1018</v>
      </c>
      <c r="AK403" t="s">
        <v>1018</v>
      </c>
      <c r="AL403" t="s">
        <v>1018</v>
      </c>
      <c r="AM403" t="s">
        <v>1018</v>
      </c>
      <c r="AN403" t="s">
        <v>1018</v>
      </c>
      <c r="AO403" t="s">
        <v>1018</v>
      </c>
      <c r="AP403" t="s">
        <v>1028</v>
      </c>
      <c r="AQ403" t="s">
        <v>1018</v>
      </c>
      <c r="AR403" t="s">
        <v>1028</v>
      </c>
      <c r="AS403" t="s">
        <v>1018</v>
      </c>
      <c r="AT403" t="s">
        <v>1018</v>
      </c>
      <c r="AU403" t="s">
        <v>1018</v>
      </c>
      <c r="AV403" t="s">
        <v>1018</v>
      </c>
      <c r="AW403" t="s">
        <v>1018</v>
      </c>
      <c r="AX403" t="s">
        <v>1018</v>
      </c>
      <c r="AY403" t="s">
        <v>1018</v>
      </c>
      <c r="AZ403" t="s">
        <v>1018</v>
      </c>
      <c r="BA403" t="s">
        <v>1018</v>
      </c>
      <c r="BB403" t="s">
        <v>1018</v>
      </c>
      <c r="BC403" t="s">
        <v>1018</v>
      </c>
      <c r="BD403" t="s">
        <v>1018</v>
      </c>
      <c r="BE403" t="s">
        <v>1018</v>
      </c>
      <c r="BF403" t="s">
        <v>1018</v>
      </c>
      <c r="BG403" t="s">
        <v>1018</v>
      </c>
      <c r="BH403" t="s">
        <v>1018</v>
      </c>
      <c r="BI403" t="s">
        <v>1018</v>
      </c>
      <c r="BJ403" t="s">
        <v>1018</v>
      </c>
      <c r="BK403" t="s">
        <v>1018</v>
      </c>
      <c r="BL403" t="s">
        <v>1018</v>
      </c>
      <c r="BM403" t="s">
        <v>1018</v>
      </c>
      <c r="BN403" t="s">
        <v>1018</v>
      </c>
      <c r="BO403" t="s">
        <v>1018</v>
      </c>
      <c r="BP403" t="s">
        <v>1018</v>
      </c>
      <c r="BQ403" t="s">
        <v>1018</v>
      </c>
      <c r="BR403" t="s">
        <v>1018</v>
      </c>
      <c r="BS403" t="s">
        <v>1018</v>
      </c>
      <c r="BT403" t="s">
        <v>1018</v>
      </c>
      <c r="BU403" t="s">
        <v>1018</v>
      </c>
      <c r="BV403" t="s">
        <v>1018</v>
      </c>
      <c r="BW403" t="s">
        <v>1018</v>
      </c>
      <c r="BX403" t="s">
        <v>1018</v>
      </c>
      <c r="BY403" t="s">
        <v>1018</v>
      </c>
      <c r="BZ403" t="s">
        <v>1018</v>
      </c>
      <c r="CA403" t="s">
        <v>1018</v>
      </c>
      <c r="CB403" t="s">
        <v>1018</v>
      </c>
      <c r="CC403" t="s">
        <v>1018</v>
      </c>
      <c r="CD403" t="s">
        <v>1018</v>
      </c>
      <c r="CE403" t="s">
        <v>1018</v>
      </c>
      <c r="CF403" t="s">
        <v>1018</v>
      </c>
      <c r="CG403" t="s">
        <v>1018</v>
      </c>
      <c r="CH403" t="s">
        <v>1018</v>
      </c>
      <c r="CI403" t="s">
        <v>1018</v>
      </c>
      <c r="CJ403" t="s">
        <v>1018</v>
      </c>
      <c r="CK403" t="s">
        <v>1018</v>
      </c>
      <c r="CL403" t="s">
        <v>370</v>
      </c>
      <c r="CM403" t="s">
        <v>370</v>
      </c>
      <c r="CN403" t="s">
        <v>370</v>
      </c>
      <c r="CO403" t="s">
        <v>370</v>
      </c>
      <c r="CP403" t="s">
        <v>370</v>
      </c>
      <c r="CQ403" t="s">
        <v>370</v>
      </c>
      <c r="CR403" t="s">
        <v>1029</v>
      </c>
      <c r="CS403" t="s">
        <v>370</v>
      </c>
      <c r="CT403" t="s">
        <v>1030</v>
      </c>
      <c r="CU403" t="s">
        <v>370</v>
      </c>
      <c r="CV403" t="s">
        <v>370</v>
      </c>
      <c r="CW403" t="s">
        <v>370</v>
      </c>
      <c r="CX403" t="s">
        <v>370</v>
      </c>
      <c r="CY403" t="s">
        <v>370</v>
      </c>
      <c r="CZ403" t="s">
        <v>370</v>
      </c>
      <c r="DA403" t="s">
        <v>370</v>
      </c>
      <c r="DB403" t="s">
        <v>370</v>
      </c>
      <c r="DC403" t="s">
        <v>370</v>
      </c>
      <c r="DD403" t="s">
        <v>370</v>
      </c>
      <c r="DE403" t="s">
        <v>370</v>
      </c>
      <c r="DF403" t="s">
        <v>370</v>
      </c>
      <c r="DG403" t="s">
        <v>370</v>
      </c>
      <c r="DH403" t="s">
        <v>370</v>
      </c>
      <c r="DI403" t="s">
        <v>370</v>
      </c>
      <c r="DJ403" t="s">
        <v>370</v>
      </c>
      <c r="DK403" t="s">
        <v>370</v>
      </c>
      <c r="DL403" t="s">
        <v>370</v>
      </c>
      <c r="DM403" t="s">
        <v>370</v>
      </c>
      <c r="DN403" t="s">
        <v>370</v>
      </c>
      <c r="DO403" t="s">
        <v>370</v>
      </c>
      <c r="DP403" t="s">
        <v>370</v>
      </c>
      <c r="DQ403" t="s">
        <v>370</v>
      </c>
      <c r="DR403" t="s">
        <v>370</v>
      </c>
      <c r="DS403" t="s">
        <v>370</v>
      </c>
      <c r="DT403" t="s">
        <v>370</v>
      </c>
      <c r="DU403" t="s">
        <v>370</v>
      </c>
      <c r="DV403" t="s">
        <v>370</v>
      </c>
      <c r="DW403" t="s">
        <v>370</v>
      </c>
      <c r="DX403" t="s">
        <v>370</v>
      </c>
      <c r="DY403" t="s">
        <v>370</v>
      </c>
      <c r="DZ403" t="s">
        <v>370</v>
      </c>
      <c r="EA403" t="s">
        <v>370</v>
      </c>
      <c r="EB403" t="s">
        <v>370</v>
      </c>
      <c r="EC403" t="s">
        <v>370</v>
      </c>
      <c r="ED403" t="s">
        <v>370</v>
      </c>
      <c r="EE403" t="s">
        <v>370</v>
      </c>
      <c r="EF403" t="s">
        <v>370</v>
      </c>
      <c r="EG403" t="s">
        <v>370</v>
      </c>
      <c r="EH403" t="s">
        <v>370</v>
      </c>
      <c r="EI403" t="s">
        <v>370</v>
      </c>
      <c r="EJ403" t="s">
        <v>370</v>
      </c>
      <c r="EK403" t="s">
        <v>370</v>
      </c>
      <c r="EL403" t="s">
        <v>370</v>
      </c>
      <c r="EM403" t="s">
        <v>370</v>
      </c>
    </row>
    <row r="404" spans="1:143" ht="45" x14ac:dyDescent="0.25">
      <c r="A404" t="s">
        <v>1023</v>
      </c>
      <c r="B404">
        <v>2022</v>
      </c>
      <c r="C404" t="s">
        <v>802</v>
      </c>
      <c r="D404" t="s">
        <v>801</v>
      </c>
      <c r="E404" t="s">
        <v>1253</v>
      </c>
      <c r="F404" t="s">
        <v>233</v>
      </c>
      <c r="G404" t="s">
        <v>1155</v>
      </c>
      <c r="H404" t="s">
        <v>234</v>
      </c>
      <c r="I404">
        <v>71730</v>
      </c>
      <c r="J404" s="2">
        <v>6</v>
      </c>
      <c r="K404">
        <v>562211</v>
      </c>
      <c r="L404" s="32" t="s">
        <v>781</v>
      </c>
      <c r="M404" s="32" t="s">
        <v>1018</v>
      </c>
      <c r="N404">
        <v>33.2044</v>
      </c>
      <c r="O404">
        <v>-92.630799999999994</v>
      </c>
      <c r="P404" s="9">
        <v>110000521221</v>
      </c>
      <c r="Q404" s="9">
        <v>1322220923294</v>
      </c>
      <c r="R404" t="s">
        <v>1019</v>
      </c>
      <c r="S404" t="s">
        <v>1020</v>
      </c>
      <c r="T404" s="34">
        <v>5</v>
      </c>
      <c r="U404" s="2" t="s">
        <v>1037</v>
      </c>
      <c r="V404">
        <v>0.1</v>
      </c>
      <c r="W404">
        <v>0.1</v>
      </c>
      <c r="Y404">
        <v>0.2</v>
      </c>
      <c r="Z404">
        <v>0.3</v>
      </c>
      <c r="AA404" t="s">
        <v>1021</v>
      </c>
      <c r="AB404" s="32" t="s">
        <v>1324</v>
      </c>
      <c r="AD404" s="33" t="s">
        <v>777</v>
      </c>
      <c r="AJ404" t="s">
        <v>1018</v>
      </c>
      <c r="AK404" t="s">
        <v>1018</v>
      </c>
      <c r="AL404" t="s">
        <v>1018</v>
      </c>
      <c r="AM404" t="s">
        <v>1018</v>
      </c>
      <c r="AN404" t="s">
        <v>1018</v>
      </c>
      <c r="AO404" t="s">
        <v>1018</v>
      </c>
      <c r="AP404" t="s">
        <v>1018</v>
      </c>
      <c r="AQ404" t="s">
        <v>1018</v>
      </c>
      <c r="AR404" t="s">
        <v>1018</v>
      </c>
      <c r="AS404" t="s">
        <v>1018</v>
      </c>
      <c r="AT404" t="s">
        <v>1018</v>
      </c>
      <c r="AU404" t="s">
        <v>1018</v>
      </c>
      <c r="AV404" t="s">
        <v>1018</v>
      </c>
      <c r="AW404" t="s">
        <v>1018</v>
      </c>
      <c r="AX404" t="s">
        <v>1018</v>
      </c>
      <c r="AY404" t="s">
        <v>1018</v>
      </c>
      <c r="AZ404" t="s">
        <v>1018</v>
      </c>
      <c r="BA404" t="s">
        <v>1018</v>
      </c>
      <c r="BB404" t="s">
        <v>1018</v>
      </c>
      <c r="BC404" t="s">
        <v>1018</v>
      </c>
      <c r="BD404" t="s">
        <v>1018</v>
      </c>
      <c r="BE404" t="s">
        <v>1018</v>
      </c>
      <c r="BF404" t="s">
        <v>1018</v>
      </c>
      <c r="BG404" t="s">
        <v>1018</v>
      </c>
      <c r="BH404" t="s">
        <v>1018</v>
      </c>
      <c r="BI404" t="s">
        <v>1018</v>
      </c>
      <c r="BJ404" t="s">
        <v>1028</v>
      </c>
      <c r="BK404" t="s">
        <v>1018</v>
      </c>
      <c r="BL404" t="s">
        <v>1018</v>
      </c>
      <c r="BM404" t="s">
        <v>1018</v>
      </c>
      <c r="BN404" t="s">
        <v>1018</v>
      </c>
      <c r="BO404" t="s">
        <v>1018</v>
      </c>
      <c r="BP404" t="s">
        <v>1018</v>
      </c>
      <c r="BQ404" t="s">
        <v>1018</v>
      </c>
      <c r="BR404" t="s">
        <v>1018</v>
      </c>
      <c r="BS404" t="s">
        <v>1018</v>
      </c>
      <c r="BT404" t="s">
        <v>1018</v>
      </c>
      <c r="BU404" t="s">
        <v>1018</v>
      </c>
      <c r="BV404" t="s">
        <v>1018</v>
      </c>
      <c r="BW404" t="s">
        <v>1018</v>
      </c>
      <c r="BX404" t="s">
        <v>1018</v>
      </c>
      <c r="BY404" t="s">
        <v>1018</v>
      </c>
      <c r="BZ404" t="s">
        <v>1018</v>
      </c>
      <c r="CA404" t="s">
        <v>1018</v>
      </c>
      <c r="CB404" t="s">
        <v>1028</v>
      </c>
      <c r="CC404" t="s">
        <v>1018</v>
      </c>
      <c r="CD404" t="s">
        <v>1018</v>
      </c>
      <c r="CE404" t="s">
        <v>1018</v>
      </c>
      <c r="CF404" t="s">
        <v>1018</v>
      </c>
      <c r="CG404" t="s">
        <v>1018</v>
      </c>
      <c r="CH404" t="s">
        <v>1028</v>
      </c>
      <c r="CI404" t="s">
        <v>1018</v>
      </c>
      <c r="CJ404" t="s">
        <v>1018</v>
      </c>
      <c r="CK404" t="s">
        <v>1018</v>
      </c>
      <c r="CL404" t="s">
        <v>370</v>
      </c>
      <c r="CM404" t="s">
        <v>370</v>
      </c>
      <c r="CN404" t="s">
        <v>370</v>
      </c>
      <c r="CO404" t="s">
        <v>370</v>
      </c>
      <c r="CP404" t="s">
        <v>370</v>
      </c>
      <c r="CQ404" t="s">
        <v>370</v>
      </c>
      <c r="CR404" t="s">
        <v>370</v>
      </c>
      <c r="CS404" t="s">
        <v>370</v>
      </c>
      <c r="CT404" t="s">
        <v>370</v>
      </c>
      <c r="CU404" t="s">
        <v>370</v>
      </c>
      <c r="CV404" t="s">
        <v>370</v>
      </c>
      <c r="CW404" t="s">
        <v>370</v>
      </c>
      <c r="CX404" t="s">
        <v>370</v>
      </c>
      <c r="CY404" t="s">
        <v>370</v>
      </c>
      <c r="CZ404" t="s">
        <v>370</v>
      </c>
      <c r="DA404" t="s">
        <v>370</v>
      </c>
      <c r="DB404" t="s">
        <v>370</v>
      </c>
      <c r="DC404" t="s">
        <v>370</v>
      </c>
      <c r="DD404" t="s">
        <v>370</v>
      </c>
      <c r="DE404" t="s">
        <v>370</v>
      </c>
      <c r="DF404" t="s">
        <v>370</v>
      </c>
      <c r="DG404" t="s">
        <v>370</v>
      </c>
      <c r="DH404" t="s">
        <v>370</v>
      </c>
      <c r="DI404" t="s">
        <v>370</v>
      </c>
      <c r="DJ404" t="s">
        <v>370</v>
      </c>
      <c r="DK404" t="s">
        <v>370</v>
      </c>
      <c r="DL404" t="s">
        <v>987</v>
      </c>
      <c r="DM404" t="s">
        <v>370</v>
      </c>
      <c r="DN404" t="s">
        <v>370</v>
      </c>
      <c r="DO404" t="s">
        <v>370</v>
      </c>
      <c r="DP404" t="s">
        <v>370</v>
      </c>
      <c r="DQ404" t="s">
        <v>370</v>
      </c>
      <c r="DR404" t="s">
        <v>370</v>
      </c>
      <c r="DS404" t="s">
        <v>370</v>
      </c>
      <c r="DT404" t="s">
        <v>370</v>
      </c>
      <c r="DU404" t="s">
        <v>370</v>
      </c>
      <c r="DV404" t="s">
        <v>370</v>
      </c>
      <c r="DW404" t="s">
        <v>370</v>
      </c>
      <c r="DX404" t="s">
        <v>370</v>
      </c>
      <c r="DY404" t="s">
        <v>370</v>
      </c>
      <c r="DZ404" t="s">
        <v>370</v>
      </c>
      <c r="EA404" t="s">
        <v>370</v>
      </c>
      <c r="EB404" t="s">
        <v>370</v>
      </c>
      <c r="EC404" t="s">
        <v>370</v>
      </c>
      <c r="ED404" t="s">
        <v>1005</v>
      </c>
      <c r="EE404" t="s">
        <v>370</v>
      </c>
      <c r="EF404" t="s">
        <v>370</v>
      </c>
      <c r="EG404" t="s">
        <v>370</v>
      </c>
      <c r="EH404" t="s">
        <v>370</v>
      </c>
      <c r="EI404" t="s">
        <v>370</v>
      </c>
      <c r="EJ404" t="s">
        <v>1011</v>
      </c>
      <c r="EK404" t="s">
        <v>370</v>
      </c>
      <c r="EL404" t="s">
        <v>370</v>
      </c>
      <c r="EM404" t="s">
        <v>370</v>
      </c>
    </row>
    <row r="405" spans="1:143" ht="30" x14ac:dyDescent="0.25">
      <c r="A405" t="s">
        <v>1023</v>
      </c>
      <c r="B405">
        <v>2022</v>
      </c>
      <c r="C405" t="s">
        <v>477</v>
      </c>
      <c r="D405" t="s">
        <v>475</v>
      </c>
      <c r="E405" t="s">
        <v>1076</v>
      </c>
      <c r="F405" t="s">
        <v>476</v>
      </c>
      <c r="G405" t="s">
        <v>1077</v>
      </c>
      <c r="H405" t="s">
        <v>257</v>
      </c>
      <c r="I405">
        <v>38012</v>
      </c>
      <c r="J405" s="2">
        <v>4</v>
      </c>
      <c r="K405">
        <v>325991</v>
      </c>
      <c r="L405" s="32" t="s">
        <v>478</v>
      </c>
      <c r="M405" s="32" t="s">
        <v>1018</v>
      </c>
      <c r="N405">
        <v>35.607599999999998</v>
      </c>
      <c r="O405">
        <v>-89.237700000000004</v>
      </c>
      <c r="P405" s="9">
        <v>110000373621</v>
      </c>
      <c r="Q405" s="9">
        <v>1322220927091</v>
      </c>
      <c r="R405" t="s">
        <v>1019</v>
      </c>
      <c r="S405" t="s">
        <v>1020</v>
      </c>
      <c r="T405" s="34">
        <v>5</v>
      </c>
      <c r="U405" s="2" t="s">
        <v>1037</v>
      </c>
      <c r="V405">
        <v>0</v>
      </c>
      <c r="W405">
        <v>0</v>
      </c>
      <c r="Y405">
        <v>1481</v>
      </c>
      <c r="Z405">
        <v>1481</v>
      </c>
      <c r="AA405" t="s">
        <v>1021</v>
      </c>
      <c r="AB405" s="32" t="s">
        <v>1027</v>
      </c>
      <c r="AD405" s="33" t="s">
        <v>426</v>
      </c>
      <c r="AJ405" t="s">
        <v>1018</v>
      </c>
      <c r="AK405" t="s">
        <v>1018</v>
      </c>
      <c r="AL405" t="s">
        <v>1018</v>
      </c>
      <c r="AM405" t="s">
        <v>1018</v>
      </c>
      <c r="AN405" t="s">
        <v>1018</v>
      </c>
      <c r="AO405" t="s">
        <v>1018</v>
      </c>
      <c r="AP405" t="s">
        <v>1028</v>
      </c>
      <c r="AQ405" t="s">
        <v>1018</v>
      </c>
      <c r="AR405" t="s">
        <v>1028</v>
      </c>
      <c r="AS405" t="s">
        <v>1018</v>
      </c>
      <c r="AT405" t="s">
        <v>1018</v>
      </c>
      <c r="AU405" t="s">
        <v>1018</v>
      </c>
      <c r="AV405" t="s">
        <v>1018</v>
      </c>
      <c r="AW405" t="s">
        <v>1018</v>
      </c>
      <c r="AX405" t="s">
        <v>1018</v>
      </c>
      <c r="AY405" t="s">
        <v>1018</v>
      </c>
      <c r="AZ405" t="s">
        <v>1018</v>
      </c>
      <c r="BA405" t="s">
        <v>1018</v>
      </c>
      <c r="BB405" t="s">
        <v>1018</v>
      </c>
      <c r="BC405" t="s">
        <v>1018</v>
      </c>
      <c r="BD405" t="s">
        <v>1018</v>
      </c>
      <c r="BE405" t="s">
        <v>1018</v>
      </c>
      <c r="BF405" t="s">
        <v>1018</v>
      </c>
      <c r="BG405" t="s">
        <v>1018</v>
      </c>
      <c r="BH405" t="s">
        <v>1018</v>
      </c>
      <c r="BI405" t="s">
        <v>1018</v>
      </c>
      <c r="BJ405" t="s">
        <v>1018</v>
      </c>
      <c r="BK405" t="s">
        <v>1018</v>
      </c>
      <c r="BL405" t="s">
        <v>1018</v>
      </c>
      <c r="BM405" t="s">
        <v>1018</v>
      </c>
      <c r="BN405" t="s">
        <v>1018</v>
      </c>
      <c r="BO405" t="s">
        <v>1018</v>
      </c>
      <c r="BP405" t="s">
        <v>1018</v>
      </c>
      <c r="BQ405" t="s">
        <v>1018</v>
      </c>
      <c r="BR405" t="s">
        <v>1018</v>
      </c>
      <c r="BS405" t="s">
        <v>1018</v>
      </c>
      <c r="BT405" t="s">
        <v>1018</v>
      </c>
      <c r="BU405" t="s">
        <v>1018</v>
      </c>
      <c r="BV405" t="s">
        <v>1018</v>
      </c>
      <c r="BW405" t="s">
        <v>1018</v>
      </c>
      <c r="BX405" t="s">
        <v>1018</v>
      </c>
      <c r="BY405" t="s">
        <v>1018</v>
      </c>
      <c r="BZ405" t="s">
        <v>1018</v>
      </c>
      <c r="CA405" t="s">
        <v>1018</v>
      </c>
      <c r="CB405" t="s">
        <v>1018</v>
      </c>
      <c r="CC405" t="s">
        <v>1018</v>
      </c>
      <c r="CD405" t="s">
        <v>1018</v>
      </c>
      <c r="CE405" t="s">
        <v>1018</v>
      </c>
      <c r="CF405" t="s">
        <v>1018</v>
      </c>
      <c r="CG405" t="s">
        <v>1018</v>
      </c>
      <c r="CH405" t="s">
        <v>1018</v>
      </c>
      <c r="CI405" t="s">
        <v>1018</v>
      </c>
      <c r="CJ405" t="s">
        <v>1018</v>
      </c>
      <c r="CK405" t="s">
        <v>1018</v>
      </c>
      <c r="CL405" t="s">
        <v>370</v>
      </c>
      <c r="CM405" t="s">
        <v>370</v>
      </c>
      <c r="CN405" t="s">
        <v>370</v>
      </c>
      <c r="CO405" t="s">
        <v>370</v>
      </c>
      <c r="CP405" t="s">
        <v>370</v>
      </c>
      <c r="CQ405" t="s">
        <v>370</v>
      </c>
      <c r="CR405" t="s">
        <v>1029</v>
      </c>
      <c r="CS405" t="s">
        <v>370</v>
      </c>
      <c r="CT405" t="s">
        <v>1030</v>
      </c>
      <c r="CU405" t="s">
        <v>370</v>
      </c>
      <c r="CV405" t="s">
        <v>370</v>
      </c>
      <c r="CW405" t="s">
        <v>370</v>
      </c>
      <c r="CX405" t="s">
        <v>370</v>
      </c>
      <c r="CY405" t="s">
        <v>370</v>
      </c>
      <c r="CZ405" t="s">
        <v>370</v>
      </c>
      <c r="DA405" t="s">
        <v>370</v>
      </c>
      <c r="DB405" t="s">
        <v>370</v>
      </c>
      <c r="DC405" t="s">
        <v>370</v>
      </c>
      <c r="DD405" t="s">
        <v>370</v>
      </c>
      <c r="DE405" t="s">
        <v>370</v>
      </c>
      <c r="DF405" t="s">
        <v>370</v>
      </c>
      <c r="DG405" t="s">
        <v>370</v>
      </c>
      <c r="DH405" t="s">
        <v>370</v>
      </c>
      <c r="DI405" t="s">
        <v>370</v>
      </c>
      <c r="DJ405" t="s">
        <v>370</v>
      </c>
      <c r="DK405" t="s">
        <v>370</v>
      </c>
      <c r="DL405" t="s">
        <v>370</v>
      </c>
      <c r="DM405" t="s">
        <v>370</v>
      </c>
      <c r="DN405" t="s">
        <v>370</v>
      </c>
      <c r="DO405" t="s">
        <v>370</v>
      </c>
      <c r="DP405" t="s">
        <v>370</v>
      </c>
      <c r="DQ405" t="s">
        <v>370</v>
      </c>
      <c r="DR405" t="s">
        <v>370</v>
      </c>
      <c r="DS405" t="s">
        <v>370</v>
      </c>
      <c r="DT405" t="s">
        <v>370</v>
      </c>
      <c r="DU405" t="s">
        <v>370</v>
      </c>
      <c r="DV405" t="s">
        <v>370</v>
      </c>
      <c r="DW405" t="s">
        <v>370</v>
      </c>
      <c r="DX405" t="s">
        <v>370</v>
      </c>
      <c r="DY405" t="s">
        <v>370</v>
      </c>
      <c r="DZ405" t="s">
        <v>370</v>
      </c>
      <c r="EA405" t="s">
        <v>370</v>
      </c>
      <c r="EB405" t="s">
        <v>370</v>
      </c>
      <c r="EC405" t="s">
        <v>370</v>
      </c>
      <c r="ED405" t="s">
        <v>370</v>
      </c>
      <c r="EE405" t="s">
        <v>370</v>
      </c>
      <c r="EF405" t="s">
        <v>370</v>
      </c>
      <c r="EG405" t="s">
        <v>370</v>
      </c>
      <c r="EH405" t="s">
        <v>370</v>
      </c>
      <c r="EI405" t="s">
        <v>370</v>
      </c>
      <c r="EJ405" t="s">
        <v>370</v>
      </c>
      <c r="EK405" t="s">
        <v>370</v>
      </c>
      <c r="EL405" t="s">
        <v>370</v>
      </c>
      <c r="EM405" t="s">
        <v>370</v>
      </c>
    </row>
    <row r="406" spans="1:143" ht="30" x14ac:dyDescent="0.25">
      <c r="A406" t="s">
        <v>1023</v>
      </c>
      <c r="B406">
        <v>2022</v>
      </c>
      <c r="C406" t="s">
        <v>92</v>
      </c>
      <c r="D406" t="s">
        <v>90</v>
      </c>
      <c r="E406" t="s">
        <v>1285</v>
      </c>
      <c r="F406" t="s">
        <v>91</v>
      </c>
      <c r="G406" t="s">
        <v>1286</v>
      </c>
      <c r="H406" t="s">
        <v>44</v>
      </c>
      <c r="I406">
        <v>60410</v>
      </c>
      <c r="J406" s="2">
        <v>5</v>
      </c>
      <c r="K406">
        <v>325194</v>
      </c>
      <c r="L406" s="32" t="s">
        <v>79</v>
      </c>
      <c r="M406" s="32" t="s">
        <v>1018</v>
      </c>
      <c r="N406">
        <v>41.445540999999999</v>
      </c>
      <c r="O406">
        <v>-88.174048999999997</v>
      </c>
      <c r="P406" s="9">
        <v>110038932411</v>
      </c>
      <c r="Q406" s="9">
        <v>1322220929350</v>
      </c>
      <c r="R406" t="s">
        <v>1019</v>
      </c>
      <c r="S406" t="s">
        <v>1020</v>
      </c>
      <c r="T406" s="34">
        <v>3</v>
      </c>
      <c r="U406" s="2" t="s">
        <v>1067</v>
      </c>
      <c r="V406">
        <v>0</v>
      </c>
      <c r="W406">
        <v>0</v>
      </c>
      <c r="Y406">
        <v>5334</v>
      </c>
      <c r="Z406">
        <v>5334</v>
      </c>
      <c r="AA406" t="s">
        <v>1021</v>
      </c>
      <c r="AB406" s="32" t="s">
        <v>1120</v>
      </c>
      <c r="AD406" s="33" t="s">
        <v>22</v>
      </c>
      <c r="AJ406" t="s">
        <v>1028</v>
      </c>
      <c r="AK406" t="s">
        <v>1018</v>
      </c>
      <c r="AL406" t="s">
        <v>1018</v>
      </c>
      <c r="AM406" t="s">
        <v>1018</v>
      </c>
      <c r="AN406" t="s">
        <v>1028</v>
      </c>
      <c r="AO406" t="s">
        <v>1018</v>
      </c>
      <c r="AP406" t="s">
        <v>1018</v>
      </c>
      <c r="AQ406" t="s">
        <v>1018</v>
      </c>
      <c r="AR406" t="s">
        <v>1018</v>
      </c>
      <c r="AS406" t="s">
        <v>1018</v>
      </c>
      <c r="AT406" t="s">
        <v>1018</v>
      </c>
      <c r="AU406" t="s">
        <v>1018</v>
      </c>
      <c r="AV406" t="s">
        <v>1018</v>
      </c>
      <c r="AW406" t="s">
        <v>1018</v>
      </c>
      <c r="AX406" t="s">
        <v>1018</v>
      </c>
      <c r="AY406" t="s">
        <v>1018</v>
      </c>
      <c r="AZ406" t="s">
        <v>1018</v>
      </c>
      <c r="BA406" t="s">
        <v>1018</v>
      </c>
      <c r="BB406" t="s">
        <v>1018</v>
      </c>
      <c r="BC406" t="s">
        <v>1018</v>
      </c>
      <c r="BD406" t="s">
        <v>1018</v>
      </c>
      <c r="BE406" t="s">
        <v>1018</v>
      </c>
      <c r="BF406" t="s">
        <v>1018</v>
      </c>
      <c r="BG406" t="s">
        <v>1018</v>
      </c>
      <c r="BH406" t="s">
        <v>1018</v>
      </c>
      <c r="BI406" t="s">
        <v>1018</v>
      </c>
      <c r="BJ406" t="s">
        <v>1018</v>
      </c>
      <c r="BK406" t="s">
        <v>1018</v>
      </c>
      <c r="BL406" t="s">
        <v>1018</v>
      </c>
      <c r="BM406" t="s">
        <v>1018</v>
      </c>
      <c r="BN406" t="s">
        <v>1018</v>
      </c>
      <c r="BO406" t="s">
        <v>1018</v>
      </c>
      <c r="BP406" t="s">
        <v>1018</v>
      </c>
      <c r="BQ406" t="s">
        <v>1018</v>
      </c>
      <c r="BR406" t="s">
        <v>1018</v>
      </c>
      <c r="BS406" t="s">
        <v>1018</v>
      </c>
      <c r="BT406" t="s">
        <v>1018</v>
      </c>
      <c r="BU406" t="s">
        <v>1018</v>
      </c>
      <c r="BV406" t="s">
        <v>1018</v>
      </c>
      <c r="BW406" t="s">
        <v>1018</v>
      </c>
      <c r="BX406" t="s">
        <v>1018</v>
      </c>
      <c r="BY406" t="s">
        <v>1018</v>
      </c>
      <c r="BZ406" t="s">
        <v>1018</v>
      </c>
      <c r="CA406" t="s">
        <v>1018</v>
      </c>
      <c r="CB406" t="s">
        <v>1018</v>
      </c>
      <c r="CC406" t="s">
        <v>1018</v>
      </c>
      <c r="CD406" t="s">
        <v>1018</v>
      </c>
      <c r="CE406" t="s">
        <v>1018</v>
      </c>
      <c r="CF406" t="s">
        <v>1018</v>
      </c>
      <c r="CG406" t="s">
        <v>1018</v>
      </c>
      <c r="CH406" t="s">
        <v>1018</v>
      </c>
      <c r="CI406" t="s">
        <v>1018</v>
      </c>
      <c r="CJ406" t="s">
        <v>1018</v>
      </c>
      <c r="CK406" t="s">
        <v>1018</v>
      </c>
      <c r="CL406" t="s">
        <v>1069</v>
      </c>
      <c r="CM406" t="s">
        <v>370</v>
      </c>
      <c r="CN406" t="s">
        <v>370</v>
      </c>
      <c r="CO406" t="s">
        <v>370</v>
      </c>
      <c r="CP406" t="s">
        <v>1070</v>
      </c>
      <c r="CQ406" t="s">
        <v>370</v>
      </c>
      <c r="CR406" t="s">
        <v>370</v>
      </c>
      <c r="CS406" t="s">
        <v>370</v>
      </c>
      <c r="CT406" t="s">
        <v>370</v>
      </c>
      <c r="CU406" t="s">
        <v>370</v>
      </c>
      <c r="CV406" t="s">
        <v>370</v>
      </c>
      <c r="CW406" t="s">
        <v>370</v>
      </c>
      <c r="CX406" t="s">
        <v>370</v>
      </c>
      <c r="CY406" t="s">
        <v>370</v>
      </c>
      <c r="CZ406" t="s">
        <v>370</v>
      </c>
      <c r="DA406" t="s">
        <v>370</v>
      </c>
      <c r="DB406" t="s">
        <v>370</v>
      </c>
      <c r="DC406" t="s">
        <v>370</v>
      </c>
      <c r="DD406" t="s">
        <v>370</v>
      </c>
      <c r="DE406" t="s">
        <v>370</v>
      </c>
      <c r="DF406" t="s">
        <v>370</v>
      </c>
      <c r="DG406" t="s">
        <v>370</v>
      </c>
      <c r="DH406" t="s">
        <v>370</v>
      </c>
      <c r="DI406" t="s">
        <v>370</v>
      </c>
      <c r="DJ406" t="s">
        <v>370</v>
      </c>
      <c r="DK406" t="s">
        <v>370</v>
      </c>
      <c r="DL406" t="s">
        <v>370</v>
      </c>
      <c r="DM406" t="s">
        <v>370</v>
      </c>
      <c r="DN406" t="s">
        <v>370</v>
      </c>
      <c r="DO406" t="s">
        <v>370</v>
      </c>
      <c r="DP406" t="s">
        <v>370</v>
      </c>
      <c r="DQ406" t="s">
        <v>370</v>
      </c>
      <c r="DR406" t="s">
        <v>370</v>
      </c>
      <c r="DS406" t="s">
        <v>370</v>
      </c>
      <c r="DT406" t="s">
        <v>370</v>
      </c>
      <c r="DU406" t="s">
        <v>370</v>
      </c>
      <c r="DV406" t="s">
        <v>370</v>
      </c>
      <c r="DW406" t="s">
        <v>370</v>
      </c>
      <c r="DX406" t="s">
        <v>370</v>
      </c>
      <c r="DY406" t="s">
        <v>370</v>
      </c>
      <c r="DZ406" t="s">
        <v>370</v>
      </c>
      <c r="EA406" t="s">
        <v>370</v>
      </c>
      <c r="EB406" t="s">
        <v>370</v>
      </c>
      <c r="EC406" t="s">
        <v>370</v>
      </c>
      <c r="ED406" t="s">
        <v>370</v>
      </c>
      <c r="EE406" t="s">
        <v>370</v>
      </c>
      <c r="EF406" t="s">
        <v>370</v>
      </c>
      <c r="EG406" t="s">
        <v>370</v>
      </c>
      <c r="EH406" t="s">
        <v>370</v>
      </c>
      <c r="EI406" t="s">
        <v>370</v>
      </c>
      <c r="EJ406" t="s">
        <v>370</v>
      </c>
      <c r="EK406" t="s">
        <v>370</v>
      </c>
      <c r="EL406" t="s">
        <v>370</v>
      </c>
      <c r="EM406" t="s">
        <v>370</v>
      </c>
    </row>
    <row r="407" spans="1:143" ht="30" x14ac:dyDescent="0.25">
      <c r="A407" t="s">
        <v>1023</v>
      </c>
      <c r="B407">
        <v>2022</v>
      </c>
      <c r="C407" t="s">
        <v>798</v>
      </c>
      <c r="D407" t="s">
        <v>796</v>
      </c>
      <c r="E407" t="s">
        <v>1233</v>
      </c>
      <c r="F407" t="s">
        <v>797</v>
      </c>
      <c r="G407" t="s">
        <v>1036</v>
      </c>
      <c r="H407" t="s">
        <v>62</v>
      </c>
      <c r="I407">
        <v>77571</v>
      </c>
      <c r="J407" s="2">
        <v>6</v>
      </c>
      <c r="K407">
        <v>562211</v>
      </c>
      <c r="L407" s="32" t="s">
        <v>781</v>
      </c>
      <c r="M407" s="32" t="s">
        <v>1018</v>
      </c>
      <c r="N407">
        <v>29.73028</v>
      </c>
      <c r="O407">
        <v>-95.08981</v>
      </c>
      <c r="P407" s="9">
        <v>110000463365</v>
      </c>
      <c r="Q407" s="9">
        <v>1322220933915</v>
      </c>
      <c r="R407" t="s">
        <v>1019</v>
      </c>
      <c r="S407" t="s">
        <v>1020</v>
      </c>
      <c r="T407" s="34">
        <v>4</v>
      </c>
      <c r="U407" s="2" t="s">
        <v>1032</v>
      </c>
      <c r="V407">
        <v>0.1</v>
      </c>
      <c r="W407">
        <v>0.1</v>
      </c>
      <c r="Y407">
        <v>0.1</v>
      </c>
      <c r="Z407">
        <v>0.2</v>
      </c>
      <c r="AA407" t="s">
        <v>1021</v>
      </c>
      <c r="AB407" s="32" t="s">
        <v>1109</v>
      </c>
      <c r="AD407" s="33" t="s">
        <v>777</v>
      </c>
      <c r="AJ407" t="s">
        <v>1018</v>
      </c>
      <c r="AK407" t="s">
        <v>1018</v>
      </c>
      <c r="AL407" t="s">
        <v>1018</v>
      </c>
      <c r="AM407" t="s">
        <v>1018</v>
      </c>
      <c r="AN407" t="s">
        <v>1018</v>
      </c>
      <c r="AO407" t="s">
        <v>1018</v>
      </c>
      <c r="AP407" t="s">
        <v>1018</v>
      </c>
      <c r="AQ407" t="s">
        <v>1018</v>
      </c>
      <c r="AR407" t="s">
        <v>1018</v>
      </c>
      <c r="AS407" t="s">
        <v>1018</v>
      </c>
      <c r="AT407" t="s">
        <v>1018</v>
      </c>
      <c r="AU407" t="s">
        <v>1018</v>
      </c>
      <c r="AV407" t="s">
        <v>1018</v>
      </c>
      <c r="AW407" t="s">
        <v>1018</v>
      </c>
      <c r="AX407" t="s">
        <v>1018</v>
      </c>
      <c r="AY407" t="s">
        <v>1018</v>
      </c>
      <c r="AZ407" t="s">
        <v>1018</v>
      </c>
      <c r="BA407" t="s">
        <v>1018</v>
      </c>
      <c r="BB407" t="s">
        <v>1018</v>
      </c>
      <c r="BC407" t="s">
        <v>1018</v>
      </c>
      <c r="BD407" t="s">
        <v>1018</v>
      </c>
      <c r="BE407" t="s">
        <v>1018</v>
      </c>
      <c r="BF407" t="s">
        <v>1018</v>
      </c>
      <c r="BG407" t="s">
        <v>1018</v>
      </c>
      <c r="BH407" t="s">
        <v>1018</v>
      </c>
      <c r="BI407" t="s">
        <v>1018</v>
      </c>
      <c r="BJ407" t="s">
        <v>1018</v>
      </c>
      <c r="BK407" t="s">
        <v>1018</v>
      </c>
      <c r="BL407" t="s">
        <v>1018</v>
      </c>
      <c r="BM407" t="s">
        <v>1018</v>
      </c>
      <c r="BN407" t="s">
        <v>1018</v>
      </c>
      <c r="BO407" t="s">
        <v>1018</v>
      </c>
      <c r="BP407" t="s">
        <v>1018</v>
      </c>
      <c r="BQ407" t="s">
        <v>1018</v>
      </c>
      <c r="BR407" t="s">
        <v>1018</v>
      </c>
      <c r="BS407" t="s">
        <v>1018</v>
      </c>
      <c r="BT407" t="s">
        <v>1018</v>
      </c>
      <c r="BU407" t="s">
        <v>1018</v>
      </c>
      <c r="BV407" t="s">
        <v>1018</v>
      </c>
      <c r="BW407" t="s">
        <v>1018</v>
      </c>
      <c r="BX407" t="s">
        <v>1018</v>
      </c>
      <c r="BY407" t="s">
        <v>1018</v>
      </c>
      <c r="BZ407" t="s">
        <v>1018</v>
      </c>
      <c r="CA407" t="s">
        <v>1018</v>
      </c>
      <c r="CB407" t="s">
        <v>1028</v>
      </c>
      <c r="CC407" t="s">
        <v>1018</v>
      </c>
      <c r="CD407" t="s">
        <v>1018</v>
      </c>
      <c r="CE407" t="s">
        <v>1018</v>
      </c>
      <c r="CF407" t="s">
        <v>1018</v>
      </c>
      <c r="CG407" t="s">
        <v>1018</v>
      </c>
      <c r="CH407" t="s">
        <v>1028</v>
      </c>
      <c r="CI407" t="s">
        <v>1018</v>
      </c>
      <c r="CJ407" t="s">
        <v>1018</v>
      </c>
      <c r="CK407" t="s">
        <v>1018</v>
      </c>
      <c r="CL407" t="s">
        <v>370</v>
      </c>
      <c r="CM407" t="s">
        <v>370</v>
      </c>
      <c r="CN407" t="s">
        <v>370</v>
      </c>
      <c r="CO407" t="s">
        <v>370</v>
      </c>
      <c r="CP407" t="s">
        <v>370</v>
      </c>
      <c r="CQ407" t="s">
        <v>370</v>
      </c>
      <c r="CR407" t="s">
        <v>370</v>
      </c>
      <c r="CS407" t="s">
        <v>370</v>
      </c>
      <c r="CT407" t="s">
        <v>370</v>
      </c>
      <c r="CU407" t="s">
        <v>370</v>
      </c>
      <c r="CV407" t="s">
        <v>370</v>
      </c>
      <c r="CW407" t="s">
        <v>370</v>
      </c>
      <c r="CX407" t="s">
        <v>370</v>
      </c>
      <c r="CY407" t="s">
        <v>370</v>
      </c>
      <c r="CZ407" t="s">
        <v>370</v>
      </c>
      <c r="DA407" t="s">
        <v>370</v>
      </c>
      <c r="DB407" t="s">
        <v>370</v>
      </c>
      <c r="DC407" t="s">
        <v>370</v>
      </c>
      <c r="DD407" t="s">
        <v>370</v>
      </c>
      <c r="DE407" t="s">
        <v>370</v>
      </c>
      <c r="DF407" t="s">
        <v>370</v>
      </c>
      <c r="DG407" t="s">
        <v>370</v>
      </c>
      <c r="DH407" t="s">
        <v>370</v>
      </c>
      <c r="DI407" t="s">
        <v>370</v>
      </c>
      <c r="DJ407" t="s">
        <v>370</v>
      </c>
      <c r="DK407" t="s">
        <v>370</v>
      </c>
      <c r="DL407" t="s">
        <v>370</v>
      </c>
      <c r="DM407" t="s">
        <v>370</v>
      </c>
      <c r="DN407" t="s">
        <v>370</v>
      </c>
      <c r="DO407" t="s">
        <v>370</v>
      </c>
      <c r="DP407" t="s">
        <v>370</v>
      </c>
      <c r="DQ407" t="s">
        <v>370</v>
      </c>
      <c r="DR407" t="s">
        <v>370</v>
      </c>
      <c r="DS407" t="s">
        <v>370</v>
      </c>
      <c r="DT407" t="s">
        <v>370</v>
      </c>
      <c r="DU407" t="s">
        <v>370</v>
      </c>
      <c r="DV407" t="s">
        <v>370</v>
      </c>
      <c r="DW407" t="s">
        <v>370</v>
      </c>
      <c r="DX407" t="s">
        <v>370</v>
      </c>
      <c r="DY407" t="s">
        <v>370</v>
      </c>
      <c r="DZ407" t="s">
        <v>370</v>
      </c>
      <c r="EA407" t="s">
        <v>370</v>
      </c>
      <c r="EB407" t="s">
        <v>370</v>
      </c>
      <c r="EC407" t="s">
        <v>370</v>
      </c>
      <c r="ED407" t="s">
        <v>1005</v>
      </c>
      <c r="EE407" t="s">
        <v>370</v>
      </c>
      <c r="EF407" t="s">
        <v>370</v>
      </c>
      <c r="EG407" t="s">
        <v>370</v>
      </c>
      <c r="EH407" t="s">
        <v>370</v>
      </c>
      <c r="EI407" t="s">
        <v>370</v>
      </c>
      <c r="EJ407" t="s">
        <v>1011</v>
      </c>
      <c r="EK407" t="s">
        <v>370</v>
      </c>
      <c r="EL407" t="s">
        <v>370</v>
      </c>
      <c r="EM407" t="s">
        <v>370</v>
      </c>
    </row>
    <row r="408" spans="1:143" x14ac:dyDescent="0.25">
      <c r="A408" t="s">
        <v>1023</v>
      </c>
      <c r="B408">
        <v>2022</v>
      </c>
      <c r="C408" t="s">
        <v>554</v>
      </c>
      <c r="D408" t="s">
        <v>435</v>
      </c>
      <c r="E408" t="s">
        <v>1125</v>
      </c>
      <c r="F408" t="s">
        <v>553</v>
      </c>
      <c r="G408" t="s">
        <v>287</v>
      </c>
      <c r="H408" t="s">
        <v>285</v>
      </c>
      <c r="I408">
        <v>90040</v>
      </c>
      <c r="J408" s="2">
        <v>9</v>
      </c>
      <c r="K408">
        <v>325211</v>
      </c>
      <c r="L408" s="32" t="s">
        <v>259</v>
      </c>
      <c r="M408" s="32" t="s">
        <v>1018</v>
      </c>
      <c r="N408">
        <v>33.983333000000002</v>
      </c>
      <c r="O408">
        <v>-118.13333299999999</v>
      </c>
      <c r="P408" s="9">
        <v>110000510830</v>
      </c>
      <c r="Q408" s="9">
        <v>1322220940391</v>
      </c>
      <c r="R408" t="s">
        <v>1019</v>
      </c>
      <c r="S408" t="s">
        <v>1020</v>
      </c>
      <c r="T408" s="34">
        <v>5</v>
      </c>
      <c r="U408" s="2" t="s">
        <v>1037</v>
      </c>
      <c r="V408">
        <v>2</v>
      </c>
      <c r="W408">
        <v>2</v>
      </c>
      <c r="Y408">
        <v>16</v>
      </c>
      <c r="Z408">
        <v>18</v>
      </c>
      <c r="AA408" t="s">
        <v>1021</v>
      </c>
      <c r="AB408" s="32" t="s">
        <v>1027</v>
      </c>
      <c r="AD408" s="33" t="s">
        <v>426</v>
      </c>
      <c r="AJ408" t="s">
        <v>1018</v>
      </c>
      <c r="AK408" t="s">
        <v>1018</v>
      </c>
      <c r="AL408" t="s">
        <v>1018</v>
      </c>
      <c r="AM408" t="s">
        <v>1018</v>
      </c>
      <c r="AN408" t="s">
        <v>1018</v>
      </c>
      <c r="AO408" t="s">
        <v>1018</v>
      </c>
      <c r="AP408" t="s">
        <v>1028</v>
      </c>
      <c r="AQ408" t="s">
        <v>1018</v>
      </c>
      <c r="AR408" t="s">
        <v>1028</v>
      </c>
      <c r="AS408" t="s">
        <v>1018</v>
      </c>
      <c r="AT408" t="s">
        <v>1018</v>
      </c>
      <c r="AU408" t="s">
        <v>1018</v>
      </c>
      <c r="AV408" t="s">
        <v>1018</v>
      </c>
      <c r="AW408" t="s">
        <v>1018</v>
      </c>
      <c r="AX408" t="s">
        <v>1018</v>
      </c>
      <c r="AY408" t="s">
        <v>1018</v>
      </c>
      <c r="AZ408" t="s">
        <v>1018</v>
      </c>
      <c r="BA408" t="s">
        <v>1018</v>
      </c>
      <c r="BB408" t="s">
        <v>1018</v>
      </c>
      <c r="BC408" t="s">
        <v>1018</v>
      </c>
      <c r="BD408" t="s">
        <v>1018</v>
      </c>
      <c r="BE408" t="s">
        <v>1018</v>
      </c>
      <c r="BF408" t="s">
        <v>1018</v>
      </c>
      <c r="BG408" t="s">
        <v>1018</v>
      </c>
      <c r="BH408" t="s">
        <v>1018</v>
      </c>
      <c r="BI408" t="s">
        <v>1018</v>
      </c>
      <c r="BJ408" t="s">
        <v>1018</v>
      </c>
      <c r="BK408" t="s">
        <v>1018</v>
      </c>
      <c r="BL408" t="s">
        <v>1018</v>
      </c>
      <c r="BM408" t="s">
        <v>1018</v>
      </c>
      <c r="BN408" t="s">
        <v>1018</v>
      </c>
      <c r="BO408" t="s">
        <v>1018</v>
      </c>
      <c r="BP408" t="s">
        <v>1018</v>
      </c>
      <c r="BQ408" t="s">
        <v>1018</v>
      </c>
      <c r="BR408" t="s">
        <v>1018</v>
      </c>
      <c r="BS408" t="s">
        <v>1018</v>
      </c>
      <c r="BT408" t="s">
        <v>1018</v>
      </c>
      <c r="BU408" t="s">
        <v>1018</v>
      </c>
      <c r="BV408" t="s">
        <v>1018</v>
      </c>
      <c r="BW408" t="s">
        <v>1018</v>
      </c>
      <c r="BX408" t="s">
        <v>1018</v>
      </c>
      <c r="BY408" t="s">
        <v>1018</v>
      </c>
      <c r="BZ408" t="s">
        <v>1018</v>
      </c>
      <c r="CA408" t="s">
        <v>1018</v>
      </c>
      <c r="CB408" t="s">
        <v>1018</v>
      </c>
      <c r="CC408" t="s">
        <v>1018</v>
      </c>
      <c r="CD408" t="s">
        <v>1018</v>
      </c>
      <c r="CE408" t="s">
        <v>1018</v>
      </c>
      <c r="CF408" t="s">
        <v>1018</v>
      </c>
      <c r="CG408" t="s">
        <v>1018</v>
      </c>
      <c r="CH408" t="s">
        <v>1018</v>
      </c>
      <c r="CI408" t="s">
        <v>1018</v>
      </c>
      <c r="CJ408" t="s">
        <v>1018</v>
      </c>
      <c r="CK408" t="s">
        <v>1018</v>
      </c>
      <c r="CL408" t="s">
        <v>370</v>
      </c>
      <c r="CM408" t="s">
        <v>370</v>
      </c>
      <c r="CN408" t="s">
        <v>370</v>
      </c>
      <c r="CO408" t="s">
        <v>370</v>
      </c>
      <c r="CP408" t="s">
        <v>370</v>
      </c>
      <c r="CQ408" t="s">
        <v>370</v>
      </c>
      <c r="CR408" t="s">
        <v>1029</v>
      </c>
      <c r="CS408" t="s">
        <v>370</v>
      </c>
      <c r="CT408" t="s">
        <v>1030</v>
      </c>
      <c r="CU408" t="s">
        <v>370</v>
      </c>
      <c r="CV408" t="s">
        <v>370</v>
      </c>
      <c r="CW408" t="s">
        <v>370</v>
      </c>
      <c r="CX408" t="s">
        <v>370</v>
      </c>
      <c r="CY408" t="s">
        <v>370</v>
      </c>
      <c r="CZ408" t="s">
        <v>370</v>
      </c>
      <c r="DA408" t="s">
        <v>370</v>
      </c>
      <c r="DB408" t="s">
        <v>370</v>
      </c>
      <c r="DC408" t="s">
        <v>370</v>
      </c>
      <c r="DD408" t="s">
        <v>370</v>
      </c>
      <c r="DE408" t="s">
        <v>370</v>
      </c>
      <c r="DF408" t="s">
        <v>370</v>
      </c>
      <c r="DG408" t="s">
        <v>370</v>
      </c>
      <c r="DH408" t="s">
        <v>370</v>
      </c>
      <c r="DI408" t="s">
        <v>370</v>
      </c>
      <c r="DJ408" t="s">
        <v>370</v>
      </c>
      <c r="DK408" t="s">
        <v>370</v>
      </c>
      <c r="DL408" t="s">
        <v>370</v>
      </c>
      <c r="DM408" t="s">
        <v>370</v>
      </c>
      <c r="DN408" t="s">
        <v>370</v>
      </c>
      <c r="DO408" t="s">
        <v>370</v>
      </c>
      <c r="DP408" t="s">
        <v>370</v>
      </c>
      <c r="DQ408" t="s">
        <v>370</v>
      </c>
      <c r="DR408" t="s">
        <v>370</v>
      </c>
      <c r="DS408" t="s">
        <v>370</v>
      </c>
      <c r="DT408" t="s">
        <v>370</v>
      </c>
      <c r="DU408" t="s">
        <v>370</v>
      </c>
      <c r="DV408" t="s">
        <v>370</v>
      </c>
      <c r="DW408" t="s">
        <v>370</v>
      </c>
      <c r="DX408" t="s">
        <v>370</v>
      </c>
      <c r="DY408" t="s">
        <v>370</v>
      </c>
      <c r="DZ408" t="s">
        <v>370</v>
      </c>
      <c r="EA408" t="s">
        <v>370</v>
      </c>
      <c r="EB408" t="s">
        <v>370</v>
      </c>
      <c r="EC408" t="s">
        <v>370</v>
      </c>
      <c r="ED408" t="s">
        <v>370</v>
      </c>
      <c r="EE408" t="s">
        <v>370</v>
      </c>
      <c r="EF408" t="s">
        <v>370</v>
      </c>
      <c r="EG408" t="s">
        <v>370</v>
      </c>
      <c r="EH408" t="s">
        <v>370</v>
      </c>
      <c r="EI408" t="s">
        <v>370</v>
      </c>
      <c r="EJ408" t="s">
        <v>370</v>
      </c>
      <c r="EK408" t="s">
        <v>370</v>
      </c>
      <c r="EL408" t="s">
        <v>370</v>
      </c>
      <c r="EM408" t="s">
        <v>370</v>
      </c>
    </row>
    <row r="409" spans="1:143" ht="30" x14ac:dyDescent="0.25">
      <c r="A409" t="s">
        <v>1023</v>
      </c>
      <c r="B409">
        <v>2022</v>
      </c>
      <c r="C409" t="s">
        <v>558</v>
      </c>
      <c r="D409" t="s">
        <v>556</v>
      </c>
      <c r="E409" t="s">
        <v>1156</v>
      </c>
      <c r="F409" t="s">
        <v>557</v>
      </c>
      <c r="G409" t="s">
        <v>1157</v>
      </c>
      <c r="H409" t="s">
        <v>347</v>
      </c>
      <c r="I409">
        <v>26181</v>
      </c>
      <c r="J409" s="2">
        <v>3</v>
      </c>
      <c r="K409">
        <v>325211</v>
      </c>
      <c r="L409" s="32" t="s">
        <v>259</v>
      </c>
      <c r="M409" s="32" t="s">
        <v>1018</v>
      </c>
      <c r="N409">
        <v>39.269440000000003</v>
      </c>
      <c r="O409">
        <v>-81.669989999999999</v>
      </c>
      <c r="P409" s="9">
        <v>110000586081</v>
      </c>
      <c r="Q409" s="9">
        <v>1322220941987</v>
      </c>
      <c r="R409" t="s">
        <v>1019</v>
      </c>
      <c r="S409" t="s">
        <v>1020</v>
      </c>
      <c r="T409" s="34">
        <v>3</v>
      </c>
      <c r="U409" s="2" t="s">
        <v>1067</v>
      </c>
      <c r="V409" t="s">
        <v>366</v>
      </c>
      <c r="W409">
        <v>0</v>
      </c>
      <c r="Y409">
        <v>27</v>
      </c>
      <c r="Z409">
        <v>27</v>
      </c>
      <c r="AA409" t="s">
        <v>1021</v>
      </c>
      <c r="AB409" s="32" t="s">
        <v>1106</v>
      </c>
      <c r="AD409" s="33" t="s">
        <v>426</v>
      </c>
      <c r="AJ409" t="s">
        <v>1018</v>
      </c>
      <c r="AK409" t="s">
        <v>1018</v>
      </c>
      <c r="AL409" t="s">
        <v>1018</v>
      </c>
      <c r="AM409" t="s">
        <v>1018</v>
      </c>
      <c r="AN409" t="s">
        <v>1018</v>
      </c>
      <c r="AO409" t="s">
        <v>1018</v>
      </c>
      <c r="AP409" t="s">
        <v>1018</v>
      </c>
      <c r="AQ409" t="s">
        <v>1018</v>
      </c>
      <c r="AR409" t="s">
        <v>1018</v>
      </c>
      <c r="AS409" t="s">
        <v>1018</v>
      </c>
      <c r="AT409" t="s">
        <v>1018</v>
      </c>
      <c r="AU409" t="s">
        <v>1018</v>
      </c>
      <c r="AV409" t="s">
        <v>1028</v>
      </c>
      <c r="AW409" t="s">
        <v>1028</v>
      </c>
      <c r="AX409" t="s">
        <v>1018</v>
      </c>
      <c r="AY409" t="s">
        <v>1018</v>
      </c>
      <c r="AZ409" t="s">
        <v>1018</v>
      </c>
      <c r="BA409" t="s">
        <v>1018</v>
      </c>
      <c r="BB409" t="s">
        <v>1018</v>
      </c>
      <c r="BC409" t="s">
        <v>1018</v>
      </c>
      <c r="BD409" t="s">
        <v>1018</v>
      </c>
      <c r="BE409" t="s">
        <v>1018</v>
      </c>
      <c r="BF409" t="s">
        <v>1018</v>
      </c>
      <c r="BG409" t="s">
        <v>1018</v>
      </c>
      <c r="BH409" t="s">
        <v>1018</v>
      </c>
      <c r="BI409" t="s">
        <v>1018</v>
      </c>
      <c r="BJ409" t="s">
        <v>1018</v>
      </c>
      <c r="BK409" t="s">
        <v>1018</v>
      </c>
      <c r="BL409" t="s">
        <v>1018</v>
      </c>
      <c r="BM409" t="s">
        <v>1018</v>
      </c>
      <c r="BN409" t="s">
        <v>1018</v>
      </c>
      <c r="BO409" t="s">
        <v>1018</v>
      </c>
      <c r="BP409" t="s">
        <v>1018</v>
      </c>
      <c r="BQ409" t="s">
        <v>1018</v>
      </c>
      <c r="BR409" t="s">
        <v>1018</v>
      </c>
      <c r="BS409" t="s">
        <v>1018</v>
      </c>
      <c r="BT409" t="s">
        <v>1018</v>
      </c>
      <c r="BU409" t="s">
        <v>1018</v>
      </c>
      <c r="BV409" t="s">
        <v>1018</v>
      </c>
      <c r="BW409" t="s">
        <v>1018</v>
      </c>
      <c r="BX409" t="s">
        <v>1018</v>
      </c>
      <c r="BY409" t="s">
        <v>1018</v>
      </c>
      <c r="BZ409" t="s">
        <v>1018</v>
      </c>
      <c r="CA409" t="s">
        <v>1018</v>
      </c>
      <c r="CB409" t="s">
        <v>1018</v>
      </c>
      <c r="CC409" t="s">
        <v>1018</v>
      </c>
      <c r="CD409" t="s">
        <v>1018</v>
      </c>
      <c r="CE409" t="s">
        <v>1018</v>
      </c>
      <c r="CF409" t="s">
        <v>1018</v>
      </c>
      <c r="CG409" t="s">
        <v>1018</v>
      </c>
      <c r="CH409" t="s">
        <v>1018</v>
      </c>
      <c r="CI409" t="s">
        <v>1018</v>
      </c>
      <c r="CJ409" t="s">
        <v>1018</v>
      </c>
      <c r="CK409" t="s">
        <v>1018</v>
      </c>
      <c r="CL409" t="s">
        <v>370</v>
      </c>
      <c r="CM409" t="s">
        <v>370</v>
      </c>
      <c r="CN409" t="s">
        <v>370</v>
      </c>
      <c r="CO409" t="s">
        <v>370</v>
      </c>
      <c r="CP409" t="s">
        <v>370</v>
      </c>
      <c r="CQ409" t="s">
        <v>370</v>
      </c>
      <c r="CR409" t="s">
        <v>370</v>
      </c>
      <c r="CS409" t="s">
        <v>370</v>
      </c>
      <c r="CT409" t="s">
        <v>370</v>
      </c>
      <c r="CU409" t="s">
        <v>370</v>
      </c>
      <c r="CV409" t="s">
        <v>370</v>
      </c>
      <c r="CW409" t="s">
        <v>370</v>
      </c>
      <c r="CX409" t="s">
        <v>1071</v>
      </c>
      <c r="CY409" t="s">
        <v>974</v>
      </c>
      <c r="CZ409" t="s">
        <v>370</v>
      </c>
      <c r="DA409" t="s">
        <v>370</v>
      </c>
      <c r="DB409" t="s">
        <v>370</v>
      </c>
      <c r="DC409" t="s">
        <v>370</v>
      </c>
      <c r="DD409" t="s">
        <v>370</v>
      </c>
      <c r="DE409" t="s">
        <v>370</v>
      </c>
      <c r="DF409" t="s">
        <v>370</v>
      </c>
      <c r="DG409" t="s">
        <v>370</v>
      </c>
      <c r="DH409" t="s">
        <v>370</v>
      </c>
      <c r="DI409" t="s">
        <v>370</v>
      </c>
      <c r="DJ409" t="s">
        <v>370</v>
      </c>
      <c r="DK409" t="s">
        <v>370</v>
      </c>
      <c r="DL409" t="s">
        <v>370</v>
      </c>
      <c r="DM409" t="s">
        <v>370</v>
      </c>
      <c r="DN409" t="s">
        <v>370</v>
      </c>
      <c r="DO409" t="s">
        <v>370</v>
      </c>
      <c r="DP409" t="s">
        <v>370</v>
      </c>
      <c r="DQ409" t="s">
        <v>370</v>
      </c>
      <c r="DR409" t="s">
        <v>370</v>
      </c>
      <c r="DS409" t="s">
        <v>370</v>
      </c>
      <c r="DT409" t="s">
        <v>370</v>
      </c>
      <c r="DU409" t="s">
        <v>370</v>
      </c>
      <c r="DV409" t="s">
        <v>370</v>
      </c>
      <c r="DW409" t="s">
        <v>370</v>
      </c>
      <c r="DX409" t="s">
        <v>370</v>
      </c>
      <c r="DY409" t="s">
        <v>370</v>
      </c>
      <c r="DZ409" t="s">
        <v>370</v>
      </c>
      <c r="EA409" t="s">
        <v>370</v>
      </c>
      <c r="EB409" t="s">
        <v>370</v>
      </c>
      <c r="EC409" t="s">
        <v>370</v>
      </c>
      <c r="ED409" t="s">
        <v>370</v>
      </c>
      <c r="EE409" t="s">
        <v>370</v>
      </c>
      <c r="EF409" t="s">
        <v>370</v>
      </c>
      <c r="EG409" t="s">
        <v>370</v>
      </c>
      <c r="EH409" t="s">
        <v>370</v>
      </c>
      <c r="EI409" t="s">
        <v>370</v>
      </c>
      <c r="EJ409" t="s">
        <v>370</v>
      </c>
      <c r="EK409" t="s">
        <v>370</v>
      </c>
      <c r="EL409" t="s">
        <v>370</v>
      </c>
      <c r="EM409" t="s">
        <v>370</v>
      </c>
    </row>
    <row r="410" spans="1:143" ht="30" x14ac:dyDescent="0.25">
      <c r="A410" t="s">
        <v>1015</v>
      </c>
      <c r="B410">
        <v>2022</v>
      </c>
      <c r="C410" t="s">
        <v>296</v>
      </c>
      <c r="D410" t="s">
        <v>293</v>
      </c>
      <c r="E410" t="s">
        <v>1219</v>
      </c>
      <c r="F410" t="s">
        <v>294</v>
      </c>
      <c r="G410" t="s">
        <v>1220</v>
      </c>
      <c r="H410" t="s">
        <v>263</v>
      </c>
      <c r="I410" s="34" t="s">
        <v>295</v>
      </c>
      <c r="J410" s="2">
        <v>2</v>
      </c>
      <c r="K410">
        <v>325998</v>
      </c>
      <c r="L410" s="32" t="s">
        <v>51</v>
      </c>
      <c r="M410" s="32" t="s">
        <v>1018</v>
      </c>
      <c r="N410">
        <v>40.525193999999999</v>
      </c>
      <c r="O410">
        <v>-74.319432000000006</v>
      </c>
      <c r="P410" s="9">
        <v>110005986139</v>
      </c>
      <c r="Q410" s="9">
        <v>1322220944363</v>
      </c>
      <c r="R410" t="s">
        <v>1019</v>
      </c>
      <c r="S410" t="s">
        <v>1020</v>
      </c>
      <c r="T410" s="10" t="s">
        <v>366</v>
      </c>
      <c r="U410" s="2" t="e">
        <v>#N/A</v>
      </c>
      <c r="V410" t="s">
        <v>366</v>
      </c>
      <c r="W410">
        <v>0</v>
      </c>
      <c r="Y410">
        <v>0</v>
      </c>
      <c r="Z410" t="s">
        <v>366</v>
      </c>
      <c r="AA410" t="s">
        <v>1021</v>
      </c>
      <c r="AB410" s="32" t="s">
        <v>370</v>
      </c>
      <c r="AD410" s="33" t="s">
        <v>114</v>
      </c>
      <c r="AE410" s="32" t="s">
        <v>1221</v>
      </c>
      <c r="AJ410" t="s">
        <v>1018</v>
      </c>
      <c r="AK410" t="s">
        <v>1018</v>
      </c>
      <c r="AL410" t="s">
        <v>1018</v>
      </c>
      <c r="AM410" t="s">
        <v>1018</v>
      </c>
      <c r="AN410" t="s">
        <v>1018</v>
      </c>
      <c r="AO410" t="s">
        <v>1018</v>
      </c>
      <c r="AP410" t="s">
        <v>1018</v>
      </c>
      <c r="AQ410" t="s">
        <v>366</v>
      </c>
      <c r="AR410" t="s">
        <v>366</v>
      </c>
      <c r="AS410" t="s">
        <v>366</v>
      </c>
      <c r="AT410" t="s">
        <v>366</v>
      </c>
      <c r="AU410" t="s">
        <v>366</v>
      </c>
      <c r="AV410" t="s">
        <v>1018</v>
      </c>
      <c r="AW410" t="s">
        <v>366</v>
      </c>
      <c r="AX410" t="s">
        <v>366</v>
      </c>
      <c r="AY410" t="s">
        <v>366</v>
      </c>
      <c r="AZ410" t="s">
        <v>366</v>
      </c>
      <c r="BA410" t="s">
        <v>366</v>
      </c>
      <c r="BB410" t="s">
        <v>366</v>
      </c>
      <c r="BC410" t="s">
        <v>366</v>
      </c>
      <c r="BD410" t="s">
        <v>366</v>
      </c>
      <c r="BE410" t="s">
        <v>366</v>
      </c>
      <c r="BF410" t="s">
        <v>366</v>
      </c>
      <c r="BG410" t="s">
        <v>366</v>
      </c>
      <c r="BH410" t="s">
        <v>366</v>
      </c>
      <c r="BI410" t="s">
        <v>1018</v>
      </c>
      <c r="BJ410" t="s">
        <v>1018</v>
      </c>
      <c r="BK410" t="s">
        <v>1018</v>
      </c>
      <c r="BL410" t="s">
        <v>1018</v>
      </c>
      <c r="BM410" t="s">
        <v>1018</v>
      </c>
      <c r="BN410" t="s">
        <v>366</v>
      </c>
      <c r="BO410" t="s">
        <v>366</v>
      </c>
      <c r="BP410" t="s">
        <v>366</v>
      </c>
      <c r="BQ410" t="s">
        <v>366</v>
      </c>
      <c r="BR410" t="s">
        <v>366</v>
      </c>
      <c r="BS410" t="s">
        <v>366</v>
      </c>
      <c r="BT410" t="s">
        <v>366</v>
      </c>
      <c r="BU410" t="s">
        <v>1018</v>
      </c>
      <c r="BV410" t="s">
        <v>366</v>
      </c>
      <c r="BW410" t="s">
        <v>366</v>
      </c>
      <c r="BX410" t="s">
        <v>366</v>
      </c>
      <c r="BY410" t="s">
        <v>366</v>
      </c>
      <c r="BZ410" t="s">
        <v>366</v>
      </c>
      <c r="CA410" t="s">
        <v>366</v>
      </c>
      <c r="CB410" t="s">
        <v>1018</v>
      </c>
      <c r="CC410" t="s">
        <v>366</v>
      </c>
      <c r="CD410" t="s">
        <v>366</v>
      </c>
      <c r="CE410" t="s">
        <v>366</v>
      </c>
      <c r="CF410" t="s">
        <v>366</v>
      </c>
      <c r="CG410" t="s">
        <v>366</v>
      </c>
      <c r="CH410" t="s">
        <v>366</v>
      </c>
      <c r="CI410" t="s">
        <v>366</v>
      </c>
      <c r="CJ410" t="s">
        <v>366</v>
      </c>
      <c r="CK410" t="s">
        <v>366</v>
      </c>
      <c r="CL410" t="s">
        <v>370</v>
      </c>
      <c r="CM410" t="s">
        <v>370</v>
      </c>
      <c r="CN410" t="s">
        <v>370</v>
      </c>
      <c r="CO410" t="s">
        <v>370</v>
      </c>
      <c r="CP410" t="s">
        <v>370</v>
      </c>
      <c r="CQ410" t="s">
        <v>370</v>
      </c>
      <c r="CR410" t="s">
        <v>370</v>
      </c>
      <c r="CS410" t="s">
        <v>370</v>
      </c>
      <c r="CT410" t="s">
        <v>370</v>
      </c>
      <c r="CU410" t="s">
        <v>370</v>
      </c>
      <c r="CV410" t="s">
        <v>370</v>
      </c>
      <c r="CW410" t="s">
        <v>370</v>
      </c>
      <c r="CX410" t="s">
        <v>370</v>
      </c>
      <c r="CY410" t="s">
        <v>370</v>
      </c>
      <c r="CZ410" t="s">
        <v>370</v>
      </c>
      <c r="DA410" t="s">
        <v>370</v>
      </c>
      <c r="DB410" t="s">
        <v>370</v>
      </c>
      <c r="DC410" t="s">
        <v>370</v>
      </c>
      <c r="DD410" t="s">
        <v>370</v>
      </c>
      <c r="DE410" t="s">
        <v>370</v>
      </c>
      <c r="DF410" t="s">
        <v>370</v>
      </c>
      <c r="DG410" t="s">
        <v>370</v>
      </c>
      <c r="DH410" t="s">
        <v>370</v>
      </c>
      <c r="DI410" t="s">
        <v>370</v>
      </c>
      <c r="DJ410" t="s">
        <v>370</v>
      </c>
      <c r="DK410" t="s">
        <v>370</v>
      </c>
      <c r="DL410" t="s">
        <v>370</v>
      </c>
      <c r="DM410" t="s">
        <v>370</v>
      </c>
      <c r="DN410" t="s">
        <v>370</v>
      </c>
      <c r="DO410" t="s">
        <v>370</v>
      </c>
      <c r="DP410" t="s">
        <v>370</v>
      </c>
      <c r="DQ410" t="s">
        <v>370</v>
      </c>
      <c r="DR410" t="s">
        <v>370</v>
      </c>
      <c r="DS410" t="s">
        <v>370</v>
      </c>
      <c r="DT410" t="s">
        <v>370</v>
      </c>
      <c r="DU410" t="s">
        <v>370</v>
      </c>
      <c r="DV410" t="s">
        <v>370</v>
      </c>
      <c r="DW410" t="s">
        <v>370</v>
      </c>
      <c r="DX410" t="s">
        <v>370</v>
      </c>
      <c r="DY410" t="s">
        <v>370</v>
      </c>
      <c r="DZ410" t="s">
        <v>370</v>
      </c>
      <c r="EA410" t="s">
        <v>370</v>
      </c>
      <c r="EB410" t="s">
        <v>370</v>
      </c>
      <c r="EC410" t="s">
        <v>370</v>
      </c>
      <c r="ED410" t="s">
        <v>370</v>
      </c>
      <c r="EE410" t="s">
        <v>370</v>
      </c>
      <c r="EF410" t="s">
        <v>370</v>
      </c>
      <c r="EG410" t="s">
        <v>370</v>
      </c>
      <c r="EH410" t="s">
        <v>370</v>
      </c>
      <c r="EI410" t="s">
        <v>370</v>
      </c>
      <c r="EJ410" t="s">
        <v>370</v>
      </c>
      <c r="EK410" t="s">
        <v>370</v>
      </c>
      <c r="EL410" t="s">
        <v>370</v>
      </c>
      <c r="EM410" t="s">
        <v>370</v>
      </c>
    </row>
    <row r="411" spans="1:143" x14ac:dyDescent="0.25">
      <c r="A411" t="s">
        <v>1023</v>
      </c>
      <c r="B411">
        <v>2022</v>
      </c>
      <c r="C411" t="s">
        <v>463</v>
      </c>
      <c r="D411" t="s">
        <v>450</v>
      </c>
      <c r="E411" t="s">
        <v>1058</v>
      </c>
      <c r="F411" t="s">
        <v>462</v>
      </c>
      <c r="G411" t="s">
        <v>1059</v>
      </c>
      <c r="H411" t="s">
        <v>86</v>
      </c>
      <c r="I411">
        <v>32502</v>
      </c>
      <c r="J411" s="2">
        <v>4</v>
      </c>
      <c r="K411">
        <v>325211</v>
      </c>
      <c r="L411" s="32" t="s">
        <v>259</v>
      </c>
      <c r="M411" s="32" t="s">
        <v>1018</v>
      </c>
      <c r="N411">
        <v>30.407230999999999</v>
      </c>
      <c r="O411">
        <v>-87.241979000000001</v>
      </c>
      <c r="P411" s="9">
        <v>110000362385</v>
      </c>
      <c r="Q411" s="9">
        <v>1322220951673</v>
      </c>
      <c r="R411" t="s">
        <v>1019</v>
      </c>
      <c r="S411" t="s">
        <v>1020</v>
      </c>
      <c r="T411" s="34">
        <v>5</v>
      </c>
      <c r="U411" s="2" t="s">
        <v>1037</v>
      </c>
      <c r="V411">
        <v>309</v>
      </c>
      <c r="W411">
        <v>309</v>
      </c>
      <c r="Y411">
        <v>362</v>
      </c>
      <c r="Z411">
        <v>671</v>
      </c>
      <c r="AA411" t="s">
        <v>1021</v>
      </c>
      <c r="AB411" s="32" t="s">
        <v>1027</v>
      </c>
      <c r="AD411" s="33" t="s">
        <v>426</v>
      </c>
      <c r="AJ411" t="s">
        <v>1018</v>
      </c>
      <c r="AK411" t="s">
        <v>1018</v>
      </c>
      <c r="AL411" t="s">
        <v>1018</v>
      </c>
      <c r="AM411" t="s">
        <v>1018</v>
      </c>
      <c r="AN411" t="s">
        <v>1018</v>
      </c>
      <c r="AO411" t="s">
        <v>1018</v>
      </c>
      <c r="AP411" t="s">
        <v>1028</v>
      </c>
      <c r="AQ411" t="s">
        <v>1018</v>
      </c>
      <c r="AR411" t="s">
        <v>1028</v>
      </c>
      <c r="AS411" t="s">
        <v>1018</v>
      </c>
      <c r="AT411" t="s">
        <v>1018</v>
      </c>
      <c r="AU411" t="s">
        <v>1018</v>
      </c>
      <c r="AV411" t="s">
        <v>1018</v>
      </c>
      <c r="AW411" t="s">
        <v>1018</v>
      </c>
      <c r="AX411" t="s">
        <v>1018</v>
      </c>
      <c r="AY411" t="s">
        <v>1018</v>
      </c>
      <c r="AZ411" t="s">
        <v>1018</v>
      </c>
      <c r="BA411" t="s">
        <v>1018</v>
      </c>
      <c r="BB411" t="s">
        <v>1018</v>
      </c>
      <c r="BC411" t="s">
        <v>1018</v>
      </c>
      <c r="BD411" t="s">
        <v>1018</v>
      </c>
      <c r="BE411" t="s">
        <v>1018</v>
      </c>
      <c r="BF411" t="s">
        <v>1018</v>
      </c>
      <c r="BG411" t="s">
        <v>1018</v>
      </c>
      <c r="BH411" t="s">
        <v>1018</v>
      </c>
      <c r="BI411" t="s">
        <v>1018</v>
      </c>
      <c r="BJ411" t="s">
        <v>1018</v>
      </c>
      <c r="BK411" t="s">
        <v>1018</v>
      </c>
      <c r="BL411" t="s">
        <v>1018</v>
      </c>
      <c r="BM411" t="s">
        <v>1018</v>
      </c>
      <c r="BN411" t="s">
        <v>1018</v>
      </c>
      <c r="BO411" t="s">
        <v>1018</v>
      </c>
      <c r="BP411" t="s">
        <v>1018</v>
      </c>
      <c r="BQ411" t="s">
        <v>1018</v>
      </c>
      <c r="BR411" t="s">
        <v>1018</v>
      </c>
      <c r="BS411" t="s">
        <v>1018</v>
      </c>
      <c r="BT411" t="s">
        <v>1018</v>
      </c>
      <c r="BU411" t="s">
        <v>1018</v>
      </c>
      <c r="BV411" t="s">
        <v>1018</v>
      </c>
      <c r="BW411" t="s">
        <v>1018</v>
      </c>
      <c r="BX411" t="s">
        <v>1018</v>
      </c>
      <c r="BY411" t="s">
        <v>1018</v>
      </c>
      <c r="BZ411" t="s">
        <v>1018</v>
      </c>
      <c r="CA411" t="s">
        <v>1018</v>
      </c>
      <c r="CB411" t="s">
        <v>1018</v>
      </c>
      <c r="CC411" t="s">
        <v>1018</v>
      </c>
      <c r="CD411" t="s">
        <v>1018</v>
      </c>
      <c r="CE411" t="s">
        <v>1018</v>
      </c>
      <c r="CF411" t="s">
        <v>1018</v>
      </c>
      <c r="CG411" t="s">
        <v>1018</v>
      </c>
      <c r="CH411" t="s">
        <v>1018</v>
      </c>
      <c r="CI411" t="s">
        <v>1018</v>
      </c>
      <c r="CJ411" t="s">
        <v>1018</v>
      </c>
      <c r="CK411" t="s">
        <v>1018</v>
      </c>
      <c r="CL411" t="s">
        <v>370</v>
      </c>
      <c r="CM411" t="s">
        <v>370</v>
      </c>
      <c r="CN411" t="s">
        <v>370</v>
      </c>
      <c r="CO411" t="s">
        <v>370</v>
      </c>
      <c r="CP411" t="s">
        <v>370</v>
      </c>
      <c r="CQ411" t="s">
        <v>370</v>
      </c>
      <c r="CR411" t="s">
        <v>1029</v>
      </c>
      <c r="CS411" t="s">
        <v>370</v>
      </c>
      <c r="CT411" t="s">
        <v>1030</v>
      </c>
      <c r="CU411" t="s">
        <v>370</v>
      </c>
      <c r="CV411" t="s">
        <v>370</v>
      </c>
      <c r="CW411" t="s">
        <v>370</v>
      </c>
      <c r="CX411" t="s">
        <v>370</v>
      </c>
      <c r="CY411" t="s">
        <v>370</v>
      </c>
      <c r="CZ411" t="s">
        <v>370</v>
      </c>
      <c r="DA411" t="s">
        <v>370</v>
      </c>
      <c r="DB411" t="s">
        <v>370</v>
      </c>
      <c r="DC411" t="s">
        <v>370</v>
      </c>
      <c r="DD411" t="s">
        <v>370</v>
      </c>
      <c r="DE411" t="s">
        <v>370</v>
      </c>
      <c r="DF411" t="s">
        <v>370</v>
      </c>
      <c r="DG411" t="s">
        <v>370</v>
      </c>
      <c r="DH411" t="s">
        <v>370</v>
      </c>
      <c r="DI411" t="s">
        <v>370</v>
      </c>
      <c r="DJ411" t="s">
        <v>370</v>
      </c>
      <c r="DK411" t="s">
        <v>370</v>
      </c>
      <c r="DL411" t="s">
        <v>370</v>
      </c>
      <c r="DM411" t="s">
        <v>370</v>
      </c>
      <c r="DN411" t="s">
        <v>370</v>
      </c>
      <c r="DO411" t="s">
        <v>370</v>
      </c>
      <c r="DP411" t="s">
        <v>370</v>
      </c>
      <c r="DQ411" t="s">
        <v>370</v>
      </c>
      <c r="DR411" t="s">
        <v>370</v>
      </c>
      <c r="DS411" t="s">
        <v>370</v>
      </c>
      <c r="DT411" t="s">
        <v>370</v>
      </c>
      <c r="DU411" t="s">
        <v>370</v>
      </c>
      <c r="DV411" t="s">
        <v>370</v>
      </c>
      <c r="DW411" t="s">
        <v>370</v>
      </c>
      <c r="DX411" t="s">
        <v>370</v>
      </c>
      <c r="DY411" t="s">
        <v>370</v>
      </c>
      <c r="DZ411" t="s">
        <v>370</v>
      </c>
      <c r="EA411" t="s">
        <v>370</v>
      </c>
      <c r="EB411" t="s">
        <v>370</v>
      </c>
      <c r="EC411" t="s">
        <v>370</v>
      </c>
      <c r="ED411" t="s">
        <v>370</v>
      </c>
      <c r="EE411" t="s">
        <v>370</v>
      </c>
      <c r="EF411" t="s">
        <v>370</v>
      </c>
      <c r="EG411" t="s">
        <v>370</v>
      </c>
      <c r="EH411" t="s">
        <v>370</v>
      </c>
      <c r="EI411" t="s">
        <v>370</v>
      </c>
      <c r="EJ411" t="s">
        <v>370</v>
      </c>
      <c r="EK411" t="s">
        <v>370</v>
      </c>
      <c r="EL411" t="s">
        <v>370</v>
      </c>
      <c r="EM411" t="s">
        <v>370</v>
      </c>
    </row>
    <row r="412" spans="1:143" x14ac:dyDescent="0.25">
      <c r="A412" t="s">
        <v>1023</v>
      </c>
      <c r="B412">
        <v>2022</v>
      </c>
      <c r="C412" t="s">
        <v>584</v>
      </c>
      <c r="D412" t="s">
        <v>582</v>
      </c>
      <c r="E412" t="s">
        <v>1047</v>
      </c>
      <c r="F412" t="s">
        <v>583</v>
      </c>
      <c r="G412" t="s">
        <v>1048</v>
      </c>
      <c r="H412" t="s">
        <v>107</v>
      </c>
      <c r="I412">
        <v>28401</v>
      </c>
      <c r="J412" s="2">
        <v>4</v>
      </c>
      <c r="K412">
        <v>325211</v>
      </c>
      <c r="L412" s="32" t="s">
        <v>259</v>
      </c>
      <c r="M412" s="32" t="s">
        <v>1018</v>
      </c>
      <c r="N412">
        <v>34.310650000000003</v>
      </c>
      <c r="O412">
        <v>-77.984610000000004</v>
      </c>
      <c r="P412" s="9">
        <v>110007116101</v>
      </c>
      <c r="Q412" s="9">
        <v>1322220953309</v>
      </c>
      <c r="R412" t="s">
        <v>1019</v>
      </c>
      <c r="S412" t="s">
        <v>1020</v>
      </c>
      <c r="T412" s="34">
        <v>6</v>
      </c>
      <c r="U412" s="2" t="s">
        <v>1026</v>
      </c>
      <c r="V412">
        <v>11.5</v>
      </c>
      <c r="W412">
        <v>11.5</v>
      </c>
      <c r="Y412">
        <v>1200</v>
      </c>
      <c r="Z412">
        <v>1211.5</v>
      </c>
      <c r="AA412" t="s">
        <v>1021</v>
      </c>
      <c r="AB412" s="32" t="s">
        <v>1027</v>
      </c>
      <c r="AD412" s="33" t="s">
        <v>426</v>
      </c>
      <c r="AJ412" t="s">
        <v>1018</v>
      </c>
      <c r="AK412" t="s">
        <v>1018</v>
      </c>
      <c r="AL412" t="s">
        <v>1018</v>
      </c>
      <c r="AM412" t="s">
        <v>1018</v>
      </c>
      <c r="AN412" t="s">
        <v>1018</v>
      </c>
      <c r="AO412" t="s">
        <v>1018</v>
      </c>
      <c r="AP412" t="s">
        <v>1028</v>
      </c>
      <c r="AQ412" t="s">
        <v>1018</v>
      </c>
      <c r="AR412" t="s">
        <v>1028</v>
      </c>
      <c r="AS412" t="s">
        <v>1018</v>
      </c>
      <c r="AT412" t="s">
        <v>1018</v>
      </c>
      <c r="AU412" t="s">
        <v>1018</v>
      </c>
      <c r="AV412" t="s">
        <v>1018</v>
      </c>
      <c r="AW412" t="s">
        <v>1018</v>
      </c>
      <c r="AX412" t="s">
        <v>1018</v>
      </c>
      <c r="AY412" t="s">
        <v>1018</v>
      </c>
      <c r="AZ412" t="s">
        <v>1018</v>
      </c>
      <c r="BA412" t="s">
        <v>1018</v>
      </c>
      <c r="BB412" t="s">
        <v>1018</v>
      </c>
      <c r="BC412" t="s">
        <v>1018</v>
      </c>
      <c r="BD412" t="s">
        <v>1018</v>
      </c>
      <c r="BE412" t="s">
        <v>1018</v>
      </c>
      <c r="BF412" t="s">
        <v>1018</v>
      </c>
      <c r="BG412" t="s">
        <v>1018</v>
      </c>
      <c r="BH412" t="s">
        <v>1018</v>
      </c>
      <c r="BI412" t="s">
        <v>1018</v>
      </c>
      <c r="BJ412" t="s">
        <v>1018</v>
      </c>
      <c r="BK412" t="s">
        <v>1018</v>
      </c>
      <c r="BL412" t="s">
        <v>1018</v>
      </c>
      <c r="BM412" t="s">
        <v>1018</v>
      </c>
      <c r="BN412" t="s">
        <v>1018</v>
      </c>
      <c r="BO412" t="s">
        <v>1018</v>
      </c>
      <c r="BP412" t="s">
        <v>1018</v>
      </c>
      <c r="BQ412" t="s">
        <v>1018</v>
      </c>
      <c r="BR412" t="s">
        <v>1018</v>
      </c>
      <c r="BS412" t="s">
        <v>1018</v>
      </c>
      <c r="BT412" t="s">
        <v>1018</v>
      </c>
      <c r="BU412" t="s">
        <v>1018</v>
      </c>
      <c r="BV412" t="s">
        <v>1018</v>
      </c>
      <c r="BW412" t="s">
        <v>1018</v>
      </c>
      <c r="BX412" t="s">
        <v>1018</v>
      </c>
      <c r="BY412" t="s">
        <v>1018</v>
      </c>
      <c r="BZ412" t="s">
        <v>1018</v>
      </c>
      <c r="CA412" t="s">
        <v>1018</v>
      </c>
      <c r="CB412" t="s">
        <v>1018</v>
      </c>
      <c r="CC412" t="s">
        <v>1018</v>
      </c>
      <c r="CD412" t="s">
        <v>1018</v>
      </c>
      <c r="CE412" t="s">
        <v>1018</v>
      </c>
      <c r="CF412" t="s">
        <v>1018</v>
      </c>
      <c r="CG412" t="s">
        <v>1018</v>
      </c>
      <c r="CH412" t="s">
        <v>1018</v>
      </c>
      <c r="CI412" t="s">
        <v>1018</v>
      </c>
      <c r="CJ412" t="s">
        <v>1018</v>
      </c>
      <c r="CK412" t="s">
        <v>1018</v>
      </c>
      <c r="CL412" t="s">
        <v>370</v>
      </c>
      <c r="CM412" t="s">
        <v>370</v>
      </c>
      <c r="CN412" t="s">
        <v>370</v>
      </c>
      <c r="CO412" t="s">
        <v>370</v>
      </c>
      <c r="CP412" t="s">
        <v>370</v>
      </c>
      <c r="CQ412" t="s">
        <v>370</v>
      </c>
      <c r="CR412" t="s">
        <v>1029</v>
      </c>
      <c r="CS412" t="s">
        <v>370</v>
      </c>
      <c r="CT412" t="s">
        <v>1030</v>
      </c>
      <c r="CU412" t="s">
        <v>370</v>
      </c>
      <c r="CV412" t="s">
        <v>370</v>
      </c>
      <c r="CW412" t="s">
        <v>370</v>
      </c>
      <c r="CX412" t="s">
        <v>370</v>
      </c>
      <c r="CY412" t="s">
        <v>370</v>
      </c>
      <c r="CZ412" t="s">
        <v>370</v>
      </c>
      <c r="DA412" t="s">
        <v>370</v>
      </c>
      <c r="DB412" t="s">
        <v>370</v>
      </c>
      <c r="DC412" t="s">
        <v>370</v>
      </c>
      <c r="DD412" t="s">
        <v>370</v>
      </c>
      <c r="DE412" t="s">
        <v>370</v>
      </c>
      <c r="DF412" t="s">
        <v>370</v>
      </c>
      <c r="DG412" t="s">
        <v>370</v>
      </c>
      <c r="DH412" t="s">
        <v>370</v>
      </c>
      <c r="DI412" t="s">
        <v>370</v>
      </c>
      <c r="DJ412" t="s">
        <v>370</v>
      </c>
      <c r="DK412" t="s">
        <v>370</v>
      </c>
      <c r="DL412" t="s">
        <v>370</v>
      </c>
      <c r="DM412" t="s">
        <v>370</v>
      </c>
      <c r="DN412" t="s">
        <v>370</v>
      </c>
      <c r="DO412" t="s">
        <v>370</v>
      </c>
      <c r="DP412" t="s">
        <v>370</v>
      </c>
      <c r="DQ412" t="s">
        <v>370</v>
      </c>
      <c r="DR412" t="s">
        <v>370</v>
      </c>
      <c r="DS412" t="s">
        <v>370</v>
      </c>
      <c r="DT412" t="s">
        <v>370</v>
      </c>
      <c r="DU412" t="s">
        <v>370</v>
      </c>
      <c r="DV412" t="s">
        <v>370</v>
      </c>
      <c r="DW412" t="s">
        <v>370</v>
      </c>
      <c r="DX412" t="s">
        <v>370</v>
      </c>
      <c r="DY412" t="s">
        <v>370</v>
      </c>
      <c r="DZ412" t="s">
        <v>370</v>
      </c>
      <c r="EA412" t="s">
        <v>370</v>
      </c>
      <c r="EB412" t="s">
        <v>370</v>
      </c>
      <c r="EC412" t="s">
        <v>370</v>
      </c>
      <c r="ED412" t="s">
        <v>370</v>
      </c>
      <c r="EE412" t="s">
        <v>370</v>
      </c>
      <c r="EF412" t="s">
        <v>370</v>
      </c>
      <c r="EG412" t="s">
        <v>370</v>
      </c>
      <c r="EH412" t="s">
        <v>370</v>
      </c>
      <c r="EI412" t="s">
        <v>370</v>
      </c>
      <c r="EJ412" t="s">
        <v>370</v>
      </c>
      <c r="EK412" t="s">
        <v>370</v>
      </c>
      <c r="EL412" t="s">
        <v>370</v>
      </c>
      <c r="EM412" t="s">
        <v>370</v>
      </c>
    </row>
    <row r="413" spans="1:143" x14ac:dyDescent="0.25">
      <c r="A413" t="s">
        <v>1023</v>
      </c>
      <c r="B413">
        <v>2022</v>
      </c>
      <c r="C413" t="s">
        <v>595</v>
      </c>
      <c r="D413" t="s">
        <v>592</v>
      </c>
      <c r="E413" t="s">
        <v>1154</v>
      </c>
      <c r="F413" t="s">
        <v>593</v>
      </c>
      <c r="G413" t="s">
        <v>1155</v>
      </c>
      <c r="H413" t="s">
        <v>263</v>
      </c>
      <c r="I413" s="34" t="s">
        <v>594</v>
      </c>
      <c r="J413" s="2">
        <v>2</v>
      </c>
      <c r="K413">
        <v>325211</v>
      </c>
      <c r="L413" s="32" t="s">
        <v>259</v>
      </c>
      <c r="M413" s="32" t="s">
        <v>1018</v>
      </c>
      <c r="N413">
        <v>40.680909999999997</v>
      </c>
      <c r="O413">
        <v>-74.288353999999998</v>
      </c>
      <c r="P413" s="9">
        <v>110007393766</v>
      </c>
      <c r="Q413" s="9">
        <v>1322220957272</v>
      </c>
      <c r="R413" t="s">
        <v>1019</v>
      </c>
      <c r="S413" t="s">
        <v>1020</v>
      </c>
      <c r="T413" s="34">
        <v>5</v>
      </c>
      <c r="U413" s="2" t="s">
        <v>1037</v>
      </c>
      <c r="V413">
        <v>624</v>
      </c>
      <c r="W413">
        <v>624</v>
      </c>
      <c r="Y413">
        <v>69</v>
      </c>
      <c r="Z413">
        <v>693</v>
      </c>
      <c r="AA413" t="s">
        <v>1021</v>
      </c>
      <c r="AB413" s="32" t="s">
        <v>1027</v>
      </c>
      <c r="AD413" s="33" t="s">
        <v>426</v>
      </c>
      <c r="AJ413" t="s">
        <v>1018</v>
      </c>
      <c r="AK413" t="s">
        <v>1018</v>
      </c>
      <c r="AL413" t="s">
        <v>1018</v>
      </c>
      <c r="AM413" t="s">
        <v>1018</v>
      </c>
      <c r="AN413" t="s">
        <v>1018</v>
      </c>
      <c r="AO413" t="s">
        <v>1018</v>
      </c>
      <c r="AP413" t="s">
        <v>1028</v>
      </c>
      <c r="AQ413" t="s">
        <v>1018</v>
      </c>
      <c r="AR413" t="s">
        <v>1028</v>
      </c>
      <c r="AS413" t="s">
        <v>1018</v>
      </c>
      <c r="AT413" t="s">
        <v>1018</v>
      </c>
      <c r="AU413" t="s">
        <v>1018</v>
      </c>
      <c r="AV413" t="s">
        <v>1018</v>
      </c>
      <c r="AW413" t="s">
        <v>1018</v>
      </c>
      <c r="AX413" t="s">
        <v>1018</v>
      </c>
      <c r="AY413" t="s">
        <v>1018</v>
      </c>
      <c r="AZ413" t="s">
        <v>1018</v>
      </c>
      <c r="BA413" t="s">
        <v>1018</v>
      </c>
      <c r="BB413" t="s">
        <v>1018</v>
      </c>
      <c r="BC413" t="s">
        <v>1018</v>
      </c>
      <c r="BD413" t="s">
        <v>1018</v>
      </c>
      <c r="BE413" t="s">
        <v>1018</v>
      </c>
      <c r="BF413" t="s">
        <v>1018</v>
      </c>
      <c r="BG413" t="s">
        <v>1018</v>
      </c>
      <c r="BH413" t="s">
        <v>1018</v>
      </c>
      <c r="BI413" t="s">
        <v>1018</v>
      </c>
      <c r="BJ413" t="s">
        <v>1018</v>
      </c>
      <c r="BK413" t="s">
        <v>1018</v>
      </c>
      <c r="BL413" t="s">
        <v>1018</v>
      </c>
      <c r="BM413" t="s">
        <v>1018</v>
      </c>
      <c r="BN413" t="s">
        <v>1018</v>
      </c>
      <c r="BO413" t="s">
        <v>1018</v>
      </c>
      <c r="BP413" t="s">
        <v>1018</v>
      </c>
      <c r="BQ413" t="s">
        <v>1018</v>
      </c>
      <c r="BR413" t="s">
        <v>1018</v>
      </c>
      <c r="BS413" t="s">
        <v>1018</v>
      </c>
      <c r="BT413" t="s">
        <v>1018</v>
      </c>
      <c r="BU413" t="s">
        <v>1018</v>
      </c>
      <c r="BV413" t="s">
        <v>1018</v>
      </c>
      <c r="BW413" t="s">
        <v>1018</v>
      </c>
      <c r="BX413" t="s">
        <v>1018</v>
      </c>
      <c r="BY413" t="s">
        <v>1018</v>
      </c>
      <c r="BZ413" t="s">
        <v>1018</v>
      </c>
      <c r="CA413" t="s">
        <v>1018</v>
      </c>
      <c r="CB413" t="s">
        <v>1018</v>
      </c>
      <c r="CC413" t="s">
        <v>1018</v>
      </c>
      <c r="CD413" t="s">
        <v>1018</v>
      </c>
      <c r="CE413" t="s">
        <v>1018</v>
      </c>
      <c r="CF413" t="s">
        <v>1018</v>
      </c>
      <c r="CG413" t="s">
        <v>1018</v>
      </c>
      <c r="CH413" t="s">
        <v>1018</v>
      </c>
      <c r="CI413" t="s">
        <v>1018</v>
      </c>
      <c r="CJ413" t="s">
        <v>1018</v>
      </c>
      <c r="CK413" t="s">
        <v>1018</v>
      </c>
      <c r="CL413" t="s">
        <v>370</v>
      </c>
      <c r="CM413" t="s">
        <v>370</v>
      </c>
      <c r="CN413" t="s">
        <v>370</v>
      </c>
      <c r="CO413" t="s">
        <v>370</v>
      </c>
      <c r="CP413" t="s">
        <v>370</v>
      </c>
      <c r="CQ413" t="s">
        <v>370</v>
      </c>
      <c r="CR413" t="s">
        <v>1029</v>
      </c>
      <c r="CS413" t="s">
        <v>370</v>
      </c>
      <c r="CT413" t="s">
        <v>1030</v>
      </c>
      <c r="CU413" t="s">
        <v>370</v>
      </c>
      <c r="CV413" t="s">
        <v>370</v>
      </c>
      <c r="CW413" t="s">
        <v>370</v>
      </c>
      <c r="CX413" t="s">
        <v>370</v>
      </c>
      <c r="CY413" t="s">
        <v>370</v>
      </c>
      <c r="CZ413" t="s">
        <v>370</v>
      </c>
      <c r="DA413" t="s">
        <v>370</v>
      </c>
      <c r="DB413" t="s">
        <v>370</v>
      </c>
      <c r="DC413" t="s">
        <v>370</v>
      </c>
      <c r="DD413" t="s">
        <v>370</v>
      </c>
      <c r="DE413" t="s">
        <v>370</v>
      </c>
      <c r="DF413" t="s">
        <v>370</v>
      </c>
      <c r="DG413" t="s">
        <v>370</v>
      </c>
      <c r="DH413" t="s">
        <v>370</v>
      </c>
      <c r="DI413" t="s">
        <v>370</v>
      </c>
      <c r="DJ413" t="s">
        <v>370</v>
      </c>
      <c r="DK413" t="s">
        <v>370</v>
      </c>
      <c r="DL413" t="s">
        <v>370</v>
      </c>
      <c r="DM413" t="s">
        <v>370</v>
      </c>
      <c r="DN413" t="s">
        <v>370</v>
      </c>
      <c r="DO413" t="s">
        <v>370</v>
      </c>
      <c r="DP413" t="s">
        <v>370</v>
      </c>
      <c r="DQ413" t="s">
        <v>370</v>
      </c>
      <c r="DR413" t="s">
        <v>370</v>
      </c>
      <c r="DS413" t="s">
        <v>370</v>
      </c>
      <c r="DT413" t="s">
        <v>370</v>
      </c>
      <c r="DU413" t="s">
        <v>370</v>
      </c>
      <c r="DV413" t="s">
        <v>370</v>
      </c>
      <c r="DW413" t="s">
        <v>370</v>
      </c>
      <c r="DX413" t="s">
        <v>370</v>
      </c>
      <c r="DY413" t="s">
        <v>370</v>
      </c>
      <c r="DZ413" t="s">
        <v>370</v>
      </c>
      <c r="EA413" t="s">
        <v>370</v>
      </c>
      <c r="EB413" t="s">
        <v>370</v>
      </c>
      <c r="EC413" t="s">
        <v>370</v>
      </c>
      <c r="ED413" t="s">
        <v>370</v>
      </c>
      <c r="EE413" t="s">
        <v>370</v>
      </c>
      <c r="EF413" t="s">
        <v>370</v>
      </c>
      <c r="EG413" t="s">
        <v>370</v>
      </c>
      <c r="EH413" t="s">
        <v>370</v>
      </c>
      <c r="EI413" t="s">
        <v>370</v>
      </c>
      <c r="EJ413" t="s">
        <v>370</v>
      </c>
      <c r="EK413" t="s">
        <v>370</v>
      </c>
      <c r="EL413" t="s">
        <v>370</v>
      </c>
      <c r="EM413" t="s">
        <v>370</v>
      </c>
    </row>
    <row r="414" spans="1:143" x14ac:dyDescent="0.25">
      <c r="A414" t="s">
        <v>1023</v>
      </c>
      <c r="B414">
        <v>2022</v>
      </c>
      <c r="C414" t="s">
        <v>449</v>
      </c>
      <c r="D414" t="s">
        <v>447</v>
      </c>
      <c r="E414" t="s">
        <v>1114</v>
      </c>
      <c r="F414" t="s">
        <v>448</v>
      </c>
      <c r="G414" t="s">
        <v>1115</v>
      </c>
      <c r="H414" t="s">
        <v>142</v>
      </c>
      <c r="I414">
        <v>24531</v>
      </c>
      <c r="J414" s="2">
        <v>3</v>
      </c>
      <c r="K414">
        <v>325211</v>
      </c>
      <c r="L414" s="32" t="s">
        <v>259</v>
      </c>
      <c r="M414" s="32" t="s">
        <v>1018</v>
      </c>
      <c r="N414">
        <v>36.777790000000003</v>
      </c>
      <c r="O414">
        <v>-79.40889</v>
      </c>
      <c r="P414" s="9">
        <v>110000343940</v>
      </c>
      <c r="Q414" s="9">
        <v>1322220961306</v>
      </c>
      <c r="R414" t="s">
        <v>1019</v>
      </c>
      <c r="S414" t="s">
        <v>1020</v>
      </c>
      <c r="T414" s="34">
        <v>5</v>
      </c>
      <c r="U414" s="2" t="s">
        <v>1037</v>
      </c>
      <c r="V414">
        <v>102.81</v>
      </c>
      <c r="W414">
        <v>102.81</v>
      </c>
      <c r="Y414">
        <v>311.32</v>
      </c>
      <c r="Z414">
        <v>414.13</v>
      </c>
      <c r="AA414" t="s">
        <v>1021</v>
      </c>
      <c r="AB414" s="32" t="s">
        <v>1027</v>
      </c>
      <c r="AD414" s="33" t="s">
        <v>426</v>
      </c>
      <c r="AJ414" t="s">
        <v>1018</v>
      </c>
      <c r="AK414" t="s">
        <v>1018</v>
      </c>
      <c r="AL414" t="s">
        <v>1018</v>
      </c>
      <c r="AM414" t="s">
        <v>1018</v>
      </c>
      <c r="AN414" t="s">
        <v>1018</v>
      </c>
      <c r="AO414" t="s">
        <v>1018</v>
      </c>
      <c r="AP414" t="s">
        <v>1028</v>
      </c>
      <c r="AQ414" t="s">
        <v>1018</v>
      </c>
      <c r="AR414" t="s">
        <v>1028</v>
      </c>
      <c r="AS414" t="s">
        <v>1018</v>
      </c>
      <c r="AT414" t="s">
        <v>1018</v>
      </c>
      <c r="AU414" t="s">
        <v>1018</v>
      </c>
      <c r="AV414" t="s">
        <v>1018</v>
      </c>
      <c r="AW414" t="s">
        <v>1018</v>
      </c>
      <c r="AX414" t="s">
        <v>1018</v>
      </c>
      <c r="AY414" t="s">
        <v>1018</v>
      </c>
      <c r="AZ414" t="s">
        <v>1018</v>
      </c>
      <c r="BA414" t="s">
        <v>1018</v>
      </c>
      <c r="BB414" t="s">
        <v>1018</v>
      </c>
      <c r="BC414" t="s">
        <v>1018</v>
      </c>
      <c r="BD414" t="s">
        <v>1018</v>
      </c>
      <c r="BE414" t="s">
        <v>1018</v>
      </c>
      <c r="BF414" t="s">
        <v>1018</v>
      </c>
      <c r="BG414" t="s">
        <v>1018</v>
      </c>
      <c r="BH414" t="s">
        <v>1018</v>
      </c>
      <c r="BI414" t="s">
        <v>1018</v>
      </c>
      <c r="BJ414" t="s">
        <v>1018</v>
      </c>
      <c r="BK414" t="s">
        <v>1018</v>
      </c>
      <c r="BL414" t="s">
        <v>1018</v>
      </c>
      <c r="BM414" t="s">
        <v>1018</v>
      </c>
      <c r="BN414" t="s">
        <v>1018</v>
      </c>
      <c r="BO414" t="s">
        <v>1018</v>
      </c>
      <c r="BP414" t="s">
        <v>1018</v>
      </c>
      <c r="BQ414" t="s">
        <v>1018</v>
      </c>
      <c r="BR414" t="s">
        <v>1018</v>
      </c>
      <c r="BS414" t="s">
        <v>1018</v>
      </c>
      <c r="BT414" t="s">
        <v>1018</v>
      </c>
      <c r="BU414" t="s">
        <v>1018</v>
      </c>
      <c r="BV414" t="s">
        <v>1018</v>
      </c>
      <c r="BW414" t="s">
        <v>1018</v>
      </c>
      <c r="BX414" t="s">
        <v>1018</v>
      </c>
      <c r="BY414" t="s">
        <v>1018</v>
      </c>
      <c r="BZ414" t="s">
        <v>1018</v>
      </c>
      <c r="CA414" t="s">
        <v>1018</v>
      </c>
      <c r="CB414" t="s">
        <v>1018</v>
      </c>
      <c r="CC414" t="s">
        <v>1018</v>
      </c>
      <c r="CD414" t="s">
        <v>1018</v>
      </c>
      <c r="CE414" t="s">
        <v>1018</v>
      </c>
      <c r="CF414" t="s">
        <v>1018</v>
      </c>
      <c r="CG414" t="s">
        <v>1018</v>
      </c>
      <c r="CH414" t="s">
        <v>1018</v>
      </c>
      <c r="CI414" t="s">
        <v>1018</v>
      </c>
      <c r="CJ414" t="s">
        <v>1018</v>
      </c>
      <c r="CK414" t="s">
        <v>1018</v>
      </c>
      <c r="CL414" t="s">
        <v>370</v>
      </c>
      <c r="CM414" t="s">
        <v>370</v>
      </c>
      <c r="CN414" t="s">
        <v>370</v>
      </c>
      <c r="CO414" t="s">
        <v>370</v>
      </c>
      <c r="CP414" t="s">
        <v>370</v>
      </c>
      <c r="CQ414" t="s">
        <v>370</v>
      </c>
      <c r="CR414" t="s">
        <v>1029</v>
      </c>
      <c r="CS414" t="s">
        <v>370</v>
      </c>
      <c r="CT414" t="s">
        <v>1030</v>
      </c>
      <c r="CU414" t="s">
        <v>370</v>
      </c>
      <c r="CV414" t="s">
        <v>370</v>
      </c>
      <c r="CW414" t="s">
        <v>370</v>
      </c>
      <c r="CX414" t="s">
        <v>370</v>
      </c>
      <c r="CY414" t="s">
        <v>370</v>
      </c>
      <c r="CZ414" t="s">
        <v>370</v>
      </c>
      <c r="DA414" t="s">
        <v>370</v>
      </c>
      <c r="DB414" t="s">
        <v>370</v>
      </c>
      <c r="DC414" t="s">
        <v>370</v>
      </c>
      <c r="DD414" t="s">
        <v>370</v>
      </c>
      <c r="DE414" t="s">
        <v>370</v>
      </c>
      <c r="DF414" t="s">
        <v>370</v>
      </c>
      <c r="DG414" t="s">
        <v>370</v>
      </c>
      <c r="DH414" t="s">
        <v>370</v>
      </c>
      <c r="DI414" t="s">
        <v>370</v>
      </c>
      <c r="DJ414" t="s">
        <v>370</v>
      </c>
      <c r="DK414" t="s">
        <v>370</v>
      </c>
      <c r="DL414" t="s">
        <v>370</v>
      </c>
      <c r="DM414" t="s">
        <v>370</v>
      </c>
      <c r="DN414" t="s">
        <v>370</v>
      </c>
      <c r="DO414" t="s">
        <v>370</v>
      </c>
      <c r="DP414" t="s">
        <v>370</v>
      </c>
      <c r="DQ414" t="s">
        <v>370</v>
      </c>
      <c r="DR414" t="s">
        <v>370</v>
      </c>
      <c r="DS414" t="s">
        <v>370</v>
      </c>
      <c r="DT414" t="s">
        <v>370</v>
      </c>
      <c r="DU414" t="s">
        <v>370</v>
      </c>
      <c r="DV414" t="s">
        <v>370</v>
      </c>
      <c r="DW414" t="s">
        <v>370</v>
      </c>
      <c r="DX414" t="s">
        <v>370</v>
      </c>
      <c r="DY414" t="s">
        <v>370</v>
      </c>
      <c r="DZ414" t="s">
        <v>370</v>
      </c>
      <c r="EA414" t="s">
        <v>370</v>
      </c>
      <c r="EB414" t="s">
        <v>370</v>
      </c>
      <c r="EC414" t="s">
        <v>370</v>
      </c>
      <c r="ED414" t="s">
        <v>370</v>
      </c>
      <c r="EE414" t="s">
        <v>370</v>
      </c>
      <c r="EF414" t="s">
        <v>370</v>
      </c>
      <c r="EG414" t="s">
        <v>370</v>
      </c>
      <c r="EH414" t="s">
        <v>370</v>
      </c>
      <c r="EI414" t="s">
        <v>370</v>
      </c>
      <c r="EJ414" t="s">
        <v>370</v>
      </c>
      <c r="EK414" t="s">
        <v>370</v>
      </c>
      <c r="EL414" t="s">
        <v>370</v>
      </c>
      <c r="EM414" t="s">
        <v>370</v>
      </c>
    </row>
    <row r="415" spans="1:143" ht="45" x14ac:dyDescent="0.25">
      <c r="A415" t="s">
        <v>1023</v>
      </c>
      <c r="B415">
        <v>2022</v>
      </c>
      <c r="C415" t="s">
        <v>618</v>
      </c>
      <c r="D415" t="s">
        <v>615</v>
      </c>
      <c r="E415" t="s">
        <v>1089</v>
      </c>
      <c r="F415" t="s">
        <v>616</v>
      </c>
      <c r="G415" t="s">
        <v>1090</v>
      </c>
      <c r="H415" t="s">
        <v>391</v>
      </c>
      <c r="I415" s="34" t="s">
        <v>617</v>
      </c>
      <c r="J415" s="2">
        <v>1</v>
      </c>
      <c r="K415">
        <v>325211</v>
      </c>
      <c r="L415" s="32" t="s">
        <v>259</v>
      </c>
      <c r="M415" s="32" t="s">
        <v>1018</v>
      </c>
      <c r="N415">
        <v>41.435000000000002</v>
      </c>
      <c r="O415">
        <v>-72.836388999999997</v>
      </c>
      <c r="P415" s="9">
        <v>110050813978</v>
      </c>
      <c r="Q415" s="9">
        <v>1322220974517</v>
      </c>
      <c r="R415" t="s">
        <v>1019</v>
      </c>
      <c r="S415" t="s">
        <v>1020</v>
      </c>
      <c r="T415" s="34">
        <v>5</v>
      </c>
      <c r="U415" s="2" t="s">
        <v>1037</v>
      </c>
      <c r="V415">
        <v>0</v>
      </c>
      <c r="W415">
        <v>0</v>
      </c>
      <c r="Y415">
        <v>0</v>
      </c>
      <c r="Z415">
        <v>0</v>
      </c>
      <c r="AA415" t="s">
        <v>1021</v>
      </c>
      <c r="AB415" s="32" t="s">
        <v>1091</v>
      </c>
      <c r="AD415" s="33" t="s">
        <v>426</v>
      </c>
      <c r="AJ415" t="s">
        <v>1018</v>
      </c>
      <c r="AK415" t="s">
        <v>1028</v>
      </c>
      <c r="AL415" t="s">
        <v>1028</v>
      </c>
      <c r="AM415" t="s">
        <v>1018</v>
      </c>
      <c r="AN415" t="s">
        <v>1018</v>
      </c>
      <c r="AO415" t="s">
        <v>1018</v>
      </c>
      <c r="AP415" t="s">
        <v>1028</v>
      </c>
      <c r="AQ415" t="s">
        <v>1018</v>
      </c>
      <c r="AR415" t="s">
        <v>1028</v>
      </c>
      <c r="AS415" t="s">
        <v>1018</v>
      </c>
      <c r="AT415" t="s">
        <v>1018</v>
      </c>
      <c r="AU415" t="s">
        <v>1018</v>
      </c>
      <c r="AV415" t="s">
        <v>1018</v>
      </c>
      <c r="AW415" t="s">
        <v>1018</v>
      </c>
      <c r="AX415" t="s">
        <v>1018</v>
      </c>
      <c r="AY415" t="s">
        <v>1018</v>
      </c>
      <c r="AZ415" t="s">
        <v>1018</v>
      </c>
      <c r="BA415" t="s">
        <v>1018</v>
      </c>
      <c r="BB415" t="s">
        <v>1018</v>
      </c>
      <c r="BC415" t="s">
        <v>1018</v>
      </c>
      <c r="BD415" t="s">
        <v>1018</v>
      </c>
      <c r="BE415" t="s">
        <v>1018</v>
      </c>
      <c r="BF415" t="s">
        <v>1018</v>
      </c>
      <c r="BG415" t="s">
        <v>1018</v>
      </c>
      <c r="BH415" t="s">
        <v>1018</v>
      </c>
      <c r="BI415" t="s">
        <v>1018</v>
      </c>
      <c r="BJ415" t="s">
        <v>1018</v>
      </c>
      <c r="BK415" t="s">
        <v>1018</v>
      </c>
      <c r="BL415" t="s">
        <v>1018</v>
      </c>
      <c r="BM415" t="s">
        <v>1018</v>
      </c>
      <c r="BN415" t="s">
        <v>1018</v>
      </c>
      <c r="BO415" t="s">
        <v>1018</v>
      </c>
      <c r="BP415" t="s">
        <v>1018</v>
      </c>
      <c r="BQ415" t="s">
        <v>1018</v>
      </c>
      <c r="BR415" t="s">
        <v>1018</v>
      </c>
      <c r="BS415" t="s">
        <v>1018</v>
      </c>
      <c r="BT415" t="s">
        <v>1018</v>
      </c>
      <c r="BU415" t="s">
        <v>1018</v>
      </c>
      <c r="BV415" t="s">
        <v>1018</v>
      </c>
      <c r="BW415" t="s">
        <v>1018</v>
      </c>
      <c r="BX415" t="s">
        <v>1018</v>
      </c>
      <c r="BY415" t="s">
        <v>1018</v>
      </c>
      <c r="BZ415" t="s">
        <v>1018</v>
      </c>
      <c r="CA415" t="s">
        <v>1018</v>
      </c>
      <c r="CB415" t="s">
        <v>1018</v>
      </c>
      <c r="CC415" t="s">
        <v>1018</v>
      </c>
      <c r="CD415" t="s">
        <v>1018</v>
      </c>
      <c r="CE415" t="s">
        <v>1018</v>
      </c>
      <c r="CF415" t="s">
        <v>1018</v>
      </c>
      <c r="CG415" t="s">
        <v>1018</v>
      </c>
      <c r="CH415" t="s">
        <v>1018</v>
      </c>
      <c r="CI415" t="s">
        <v>1018</v>
      </c>
      <c r="CJ415" t="s">
        <v>1018</v>
      </c>
      <c r="CK415" t="s">
        <v>1018</v>
      </c>
      <c r="CL415" t="s">
        <v>370</v>
      </c>
      <c r="CM415" t="s">
        <v>1092</v>
      </c>
      <c r="CN415" t="s">
        <v>1093</v>
      </c>
      <c r="CO415" t="s">
        <v>370</v>
      </c>
      <c r="CP415" t="s">
        <v>370</v>
      </c>
      <c r="CQ415" t="s">
        <v>370</v>
      </c>
      <c r="CR415" t="s">
        <v>1029</v>
      </c>
      <c r="CS415" t="s">
        <v>370</v>
      </c>
      <c r="CT415" t="s">
        <v>1030</v>
      </c>
      <c r="CU415" t="s">
        <v>370</v>
      </c>
      <c r="CV415" t="s">
        <v>370</v>
      </c>
      <c r="CW415" t="s">
        <v>370</v>
      </c>
      <c r="CX415" t="s">
        <v>370</v>
      </c>
      <c r="CY415" t="s">
        <v>370</v>
      </c>
      <c r="CZ415" t="s">
        <v>370</v>
      </c>
      <c r="DA415" t="s">
        <v>370</v>
      </c>
      <c r="DB415" t="s">
        <v>370</v>
      </c>
      <c r="DC415" t="s">
        <v>370</v>
      </c>
      <c r="DD415" t="s">
        <v>370</v>
      </c>
      <c r="DE415" t="s">
        <v>370</v>
      </c>
      <c r="DF415" t="s">
        <v>370</v>
      </c>
      <c r="DG415" t="s">
        <v>370</v>
      </c>
      <c r="DH415" t="s">
        <v>370</v>
      </c>
      <c r="DI415" t="s">
        <v>370</v>
      </c>
      <c r="DJ415" t="s">
        <v>370</v>
      </c>
      <c r="DK415" t="s">
        <v>370</v>
      </c>
      <c r="DL415" t="s">
        <v>370</v>
      </c>
      <c r="DM415" t="s">
        <v>370</v>
      </c>
      <c r="DN415" t="s">
        <v>370</v>
      </c>
      <c r="DO415" t="s">
        <v>370</v>
      </c>
      <c r="DP415" t="s">
        <v>370</v>
      </c>
      <c r="DQ415" t="s">
        <v>370</v>
      </c>
      <c r="DR415" t="s">
        <v>370</v>
      </c>
      <c r="DS415" t="s">
        <v>370</v>
      </c>
      <c r="DT415" t="s">
        <v>370</v>
      </c>
      <c r="DU415" t="s">
        <v>370</v>
      </c>
      <c r="DV415" t="s">
        <v>370</v>
      </c>
      <c r="DW415" t="s">
        <v>370</v>
      </c>
      <c r="DX415" t="s">
        <v>370</v>
      </c>
      <c r="DY415" t="s">
        <v>370</v>
      </c>
      <c r="DZ415" t="s">
        <v>370</v>
      </c>
      <c r="EA415" t="s">
        <v>370</v>
      </c>
      <c r="EB415" t="s">
        <v>370</v>
      </c>
      <c r="EC415" t="s">
        <v>370</v>
      </c>
      <c r="ED415" t="s">
        <v>370</v>
      </c>
      <c r="EE415" t="s">
        <v>370</v>
      </c>
      <c r="EF415" t="s">
        <v>370</v>
      </c>
      <c r="EG415" t="s">
        <v>370</v>
      </c>
      <c r="EH415" t="s">
        <v>370</v>
      </c>
      <c r="EI415" t="s">
        <v>370</v>
      </c>
      <c r="EJ415" t="s">
        <v>370</v>
      </c>
      <c r="EK415" t="s">
        <v>370</v>
      </c>
      <c r="EL415" t="s">
        <v>370</v>
      </c>
      <c r="EM415" t="s">
        <v>370</v>
      </c>
    </row>
    <row r="416" spans="1:143" ht="30" x14ac:dyDescent="0.25">
      <c r="A416" t="s">
        <v>1023</v>
      </c>
      <c r="B416">
        <v>2022</v>
      </c>
      <c r="C416" t="s">
        <v>258</v>
      </c>
      <c r="D416" t="s">
        <v>255</v>
      </c>
      <c r="E416" t="s">
        <v>1144</v>
      </c>
      <c r="F416" t="s">
        <v>256</v>
      </c>
      <c r="G416" t="s">
        <v>1145</v>
      </c>
      <c r="H416" t="s">
        <v>257</v>
      </c>
      <c r="I416">
        <v>37660</v>
      </c>
      <c r="J416" s="2">
        <v>4</v>
      </c>
      <c r="K416">
        <v>325211</v>
      </c>
      <c r="L416" s="32" t="s">
        <v>259</v>
      </c>
      <c r="M416" s="32" t="s">
        <v>1018</v>
      </c>
      <c r="N416">
        <v>36.527054999999997</v>
      </c>
      <c r="O416">
        <v>-82.538579999999996</v>
      </c>
      <c r="P416" s="9">
        <v>110000574423</v>
      </c>
      <c r="Q416" s="9">
        <v>1322220974846</v>
      </c>
      <c r="R416" t="s">
        <v>1019</v>
      </c>
      <c r="S416" t="s">
        <v>1020</v>
      </c>
      <c r="T416" s="34">
        <v>6</v>
      </c>
      <c r="U416" s="2" t="s">
        <v>1026</v>
      </c>
      <c r="V416">
        <v>651</v>
      </c>
      <c r="W416">
        <v>651</v>
      </c>
      <c r="Y416">
        <v>580</v>
      </c>
      <c r="Z416">
        <v>1231</v>
      </c>
      <c r="AA416" t="s">
        <v>1021</v>
      </c>
      <c r="AB416" s="32" t="s">
        <v>1146</v>
      </c>
      <c r="AD416" s="33" t="s">
        <v>114</v>
      </c>
      <c r="AJ416" t="s">
        <v>1018</v>
      </c>
      <c r="AK416" t="s">
        <v>1018</v>
      </c>
      <c r="AL416" t="s">
        <v>1018</v>
      </c>
      <c r="AM416" t="s">
        <v>1018</v>
      </c>
      <c r="AN416" t="s">
        <v>1018</v>
      </c>
      <c r="AO416" t="s">
        <v>1018</v>
      </c>
      <c r="AP416" t="s">
        <v>1028</v>
      </c>
      <c r="AQ416" t="s">
        <v>1018</v>
      </c>
      <c r="AR416" t="s">
        <v>1028</v>
      </c>
      <c r="AS416" t="s">
        <v>1018</v>
      </c>
      <c r="AT416" t="s">
        <v>1018</v>
      </c>
      <c r="AU416" t="s">
        <v>1028</v>
      </c>
      <c r="AV416" t="s">
        <v>1018</v>
      </c>
      <c r="AW416" t="s">
        <v>1018</v>
      </c>
      <c r="AX416" t="s">
        <v>1018</v>
      </c>
      <c r="AY416" t="s">
        <v>1018</v>
      </c>
      <c r="AZ416" t="s">
        <v>1018</v>
      </c>
      <c r="BA416" t="s">
        <v>1018</v>
      </c>
      <c r="BB416" t="s">
        <v>1018</v>
      </c>
      <c r="BC416" t="s">
        <v>1018</v>
      </c>
      <c r="BD416" t="s">
        <v>1018</v>
      </c>
      <c r="BE416" t="s">
        <v>1018</v>
      </c>
      <c r="BF416" t="s">
        <v>1018</v>
      </c>
      <c r="BG416" t="s">
        <v>1018</v>
      </c>
      <c r="BH416" t="s">
        <v>1018</v>
      </c>
      <c r="BI416" t="s">
        <v>1018</v>
      </c>
      <c r="BJ416" t="s">
        <v>1028</v>
      </c>
      <c r="BK416" t="s">
        <v>1018</v>
      </c>
      <c r="BL416" t="s">
        <v>1018</v>
      </c>
      <c r="BM416" t="s">
        <v>1018</v>
      </c>
      <c r="BN416" t="s">
        <v>1018</v>
      </c>
      <c r="BO416" t="s">
        <v>1018</v>
      </c>
      <c r="BP416" t="s">
        <v>1018</v>
      </c>
      <c r="BQ416" t="s">
        <v>1018</v>
      </c>
      <c r="BR416" t="s">
        <v>1018</v>
      </c>
      <c r="BS416" t="s">
        <v>1018</v>
      </c>
      <c r="BT416" t="s">
        <v>1018</v>
      </c>
      <c r="BU416" t="s">
        <v>1018</v>
      </c>
      <c r="BV416" t="s">
        <v>1018</v>
      </c>
      <c r="BW416" t="s">
        <v>1018</v>
      </c>
      <c r="BX416" t="s">
        <v>1018</v>
      </c>
      <c r="BY416" t="s">
        <v>1018</v>
      </c>
      <c r="BZ416" t="s">
        <v>1018</v>
      </c>
      <c r="CA416" t="s">
        <v>1018</v>
      </c>
      <c r="CB416" t="s">
        <v>1018</v>
      </c>
      <c r="CC416" t="s">
        <v>1018</v>
      </c>
      <c r="CD416" t="s">
        <v>1018</v>
      </c>
      <c r="CE416" t="s">
        <v>1018</v>
      </c>
      <c r="CF416" t="s">
        <v>1018</v>
      </c>
      <c r="CG416" t="s">
        <v>1018</v>
      </c>
      <c r="CH416" t="s">
        <v>1018</v>
      </c>
      <c r="CI416" t="s">
        <v>1018</v>
      </c>
      <c r="CJ416" t="s">
        <v>1018</v>
      </c>
      <c r="CK416" t="s">
        <v>1018</v>
      </c>
      <c r="CL416" t="s">
        <v>370</v>
      </c>
      <c r="CM416" t="s">
        <v>370</v>
      </c>
      <c r="CN416" t="s">
        <v>370</v>
      </c>
      <c r="CO416" t="s">
        <v>370</v>
      </c>
      <c r="CP416" t="s">
        <v>370</v>
      </c>
      <c r="CQ416" t="s">
        <v>370</v>
      </c>
      <c r="CR416" t="s">
        <v>1029</v>
      </c>
      <c r="CS416" t="s">
        <v>370</v>
      </c>
      <c r="CT416" t="s">
        <v>1030</v>
      </c>
      <c r="CU416" t="s">
        <v>370</v>
      </c>
      <c r="CV416" t="s">
        <v>370</v>
      </c>
      <c r="CW416" t="s">
        <v>972</v>
      </c>
      <c r="CX416" t="s">
        <v>370</v>
      </c>
      <c r="CY416" t="s">
        <v>370</v>
      </c>
      <c r="CZ416" t="s">
        <v>370</v>
      </c>
      <c r="DA416" t="s">
        <v>370</v>
      </c>
      <c r="DB416" t="s">
        <v>370</v>
      </c>
      <c r="DC416" t="s">
        <v>370</v>
      </c>
      <c r="DD416" t="s">
        <v>370</v>
      </c>
      <c r="DE416" t="s">
        <v>370</v>
      </c>
      <c r="DF416" t="s">
        <v>370</v>
      </c>
      <c r="DG416" t="s">
        <v>370</v>
      </c>
      <c r="DH416" t="s">
        <v>370</v>
      </c>
      <c r="DI416" t="s">
        <v>370</v>
      </c>
      <c r="DJ416" t="s">
        <v>370</v>
      </c>
      <c r="DK416" t="s">
        <v>370</v>
      </c>
      <c r="DL416" t="s">
        <v>987</v>
      </c>
      <c r="DM416" t="s">
        <v>370</v>
      </c>
      <c r="DN416" t="s">
        <v>370</v>
      </c>
      <c r="DO416" t="s">
        <v>370</v>
      </c>
      <c r="DP416" t="s">
        <v>370</v>
      </c>
      <c r="DQ416" t="s">
        <v>370</v>
      </c>
      <c r="DR416" t="s">
        <v>370</v>
      </c>
      <c r="DS416" t="s">
        <v>370</v>
      </c>
      <c r="DT416" t="s">
        <v>370</v>
      </c>
      <c r="DU416" t="s">
        <v>370</v>
      </c>
      <c r="DV416" t="s">
        <v>370</v>
      </c>
      <c r="DW416" t="s">
        <v>370</v>
      </c>
      <c r="DX416" t="s">
        <v>370</v>
      </c>
      <c r="DY416" t="s">
        <v>370</v>
      </c>
      <c r="DZ416" t="s">
        <v>370</v>
      </c>
      <c r="EA416" t="s">
        <v>370</v>
      </c>
      <c r="EB416" t="s">
        <v>370</v>
      </c>
      <c r="EC416" t="s">
        <v>370</v>
      </c>
      <c r="ED416" t="s">
        <v>370</v>
      </c>
      <c r="EE416" t="s">
        <v>370</v>
      </c>
      <c r="EF416" t="s">
        <v>370</v>
      </c>
      <c r="EG416" t="s">
        <v>370</v>
      </c>
      <c r="EH416" t="s">
        <v>370</v>
      </c>
      <c r="EI416" t="s">
        <v>370</v>
      </c>
      <c r="EJ416" t="s">
        <v>370</v>
      </c>
      <c r="EK416" t="s">
        <v>370</v>
      </c>
      <c r="EL416" t="s">
        <v>370</v>
      </c>
      <c r="EM416" t="s">
        <v>370</v>
      </c>
    </row>
    <row r="417" spans="1:143" ht="30" x14ac:dyDescent="0.25">
      <c r="A417" t="s">
        <v>1023</v>
      </c>
      <c r="B417">
        <v>2022</v>
      </c>
      <c r="C417" t="s">
        <v>253</v>
      </c>
      <c r="D417" t="s">
        <v>252</v>
      </c>
      <c r="E417" t="s">
        <v>1101</v>
      </c>
      <c r="F417" t="s">
        <v>151</v>
      </c>
      <c r="G417" t="s">
        <v>1034</v>
      </c>
      <c r="H417" t="s">
        <v>107</v>
      </c>
      <c r="I417">
        <v>27262</v>
      </c>
      <c r="J417" s="2">
        <v>4</v>
      </c>
      <c r="K417">
        <v>325611</v>
      </c>
      <c r="L417" s="32" t="s">
        <v>157</v>
      </c>
      <c r="M417" s="32" t="s">
        <v>1018</v>
      </c>
      <c r="N417">
        <v>35.937130000000003</v>
      </c>
      <c r="O417">
        <v>-80.033690000000007</v>
      </c>
      <c r="P417" s="9">
        <v>110000496491</v>
      </c>
      <c r="Q417" s="9">
        <v>1322220995284</v>
      </c>
      <c r="R417" t="s">
        <v>1019</v>
      </c>
      <c r="S417" t="s">
        <v>1020</v>
      </c>
      <c r="T417" s="34">
        <v>4</v>
      </c>
      <c r="U417" s="2" t="s">
        <v>1032</v>
      </c>
      <c r="V417" t="s">
        <v>366</v>
      </c>
      <c r="W417">
        <v>5</v>
      </c>
      <c r="Y417">
        <v>73.55</v>
      </c>
      <c r="Z417">
        <v>78.55</v>
      </c>
      <c r="AA417" t="s">
        <v>1021</v>
      </c>
      <c r="AB417" s="32" t="s">
        <v>1102</v>
      </c>
      <c r="AD417" s="33" t="s">
        <v>114</v>
      </c>
      <c r="AJ417" t="s">
        <v>1018</v>
      </c>
      <c r="AK417" t="s">
        <v>1018</v>
      </c>
      <c r="AL417" t="s">
        <v>1018</v>
      </c>
      <c r="AM417" t="s">
        <v>1018</v>
      </c>
      <c r="AN417" t="s">
        <v>1018</v>
      </c>
      <c r="AO417" t="s">
        <v>1018</v>
      </c>
      <c r="AP417" t="s">
        <v>1028</v>
      </c>
      <c r="AQ417" t="s">
        <v>1018</v>
      </c>
      <c r="AR417" t="s">
        <v>1018</v>
      </c>
      <c r="AS417" t="s">
        <v>1018</v>
      </c>
      <c r="AT417" t="s">
        <v>1018</v>
      </c>
      <c r="AU417" t="s">
        <v>1028</v>
      </c>
      <c r="AV417" t="s">
        <v>1018</v>
      </c>
      <c r="AW417" t="s">
        <v>1018</v>
      </c>
      <c r="AX417" t="s">
        <v>1018</v>
      </c>
      <c r="AY417" t="s">
        <v>1018</v>
      </c>
      <c r="AZ417" t="s">
        <v>1018</v>
      </c>
      <c r="BA417" t="s">
        <v>1018</v>
      </c>
      <c r="BB417" t="s">
        <v>1018</v>
      </c>
      <c r="BC417" t="s">
        <v>1018</v>
      </c>
      <c r="BD417" t="s">
        <v>1018</v>
      </c>
      <c r="BE417" t="s">
        <v>1018</v>
      </c>
      <c r="BF417" t="s">
        <v>1018</v>
      </c>
      <c r="BG417" t="s">
        <v>1018</v>
      </c>
      <c r="BH417" t="s">
        <v>1018</v>
      </c>
      <c r="BI417" t="s">
        <v>1018</v>
      </c>
      <c r="BJ417" t="s">
        <v>1018</v>
      </c>
      <c r="BK417" t="s">
        <v>1028</v>
      </c>
      <c r="BL417" t="s">
        <v>1018</v>
      </c>
      <c r="BM417" t="s">
        <v>1018</v>
      </c>
      <c r="BN417" t="s">
        <v>1018</v>
      </c>
      <c r="BO417" t="s">
        <v>1018</v>
      </c>
      <c r="BP417" t="s">
        <v>1018</v>
      </c>
      <c r="BQ417" t="s">
        <v>1018</v>
      </c>
      <c r="BR417" t="s">
        <v>1018</v>
      </c>
      <c r="BS417" t="s">
        <v>1018</v>
      </c>
      <c r="BT417" t="s">
        <v>1018</v>
      </c>
      <c r="BU417" t="s">
        <v>1018</v>
      </c>
      <c r="BV417" t="s">
        <v>1018</v>
      </c>
      <c r="BW417" t="s">
        <v>1018</v>
      </c>
      <c r="BX417" t="s">
        <v>1018</v>
      </c>
      <c r="BY417" t="s">
        <v>1018</v>
      </c>
      <c r="BZ417" t="s">
        <v>1018</v>
      </c>
      <c r="CA417" t="s">
        <v>1018</v>
      </c>
      <c r="CB417" t="s">
        <v>1018</v>
      </c>
      <c r="CC417" t="s">
        <v>1018</v>
      </c>
      <c r="CD417" t="s">
        <v>1018</v>
      </c>
      <c r="CE417" t="s">
        <v>1018</v>
      </c>
      <c r="CF417" t="s">
        <v>1018</v>
      </c>
      <c r="CG417" t="s">
        <v>1018</v>
      </c>
      <c r="CH417" t="s">
        <v>1018</v>
      </c>
      <c r="CI417" t="s">
        <v>1018</v>
      </c>
      <c r="CJ417" t="s">
        <v>1018</v>
      </c>
      <c r="CK417" t="s">
        <v>1018</v>
      </c>
      <c r="CL417" t="s">
        <v>370</v>
      </c>
      <c r="CM417" t="s">
        <v>370</v>
      </c>
      <c r="CN417" t="s">
        <v>370</v>
      </c>
      <c r="CO417" t="s">
        <v>370</v>
      </c>
      <c r="CP417" t="s">
        <v>370</v>
      </c>
      <c r="CQ417" t="s">
        <v>370</v>
      </c>
      <c r="CR417" t="s">
        <v>1029</v>
      </c>
      <c r="CS417" t="s">
        <v>370</v>
      </c>
      <c r="CT417" t="s">
        <v>370</v>
      </c>
      <c r="CU417" t="s">
        <v>370</v>
      </c>
      <c r="CV417" t="s">
        <v>370</v>
      </c>
      <c r="CW417" t="s">
        <v>972</v>
      </c>
      <c r="CX417" t="s">
        <v>370</v>
      </c>
      <c r="CY417" t="s">
        <v>370</v>
      </c>
      <c r="CZ417" t="s">
        <v>370</v>
      </c>
      <c r="DA417" t="s">
        <v>370</v>
      </c>
      <c r="DB417" t="s">
        <v>370</v>
      </c>
      <c r="DC417" t="s">
        <v>370</v>
      </c>
      <c r="DD417" t="s">
        <v>370</v>
      </c>
      <c r="DE417" t="s">
        <v>370</v>
      </c>
      <c r="DF417" t="s">
        <v>370</v>
      </c>
      <c r="DG417" t="s">
        <v>370</v>
      </c>
      <c r="DH417" t="s">
        <v>370</v>
      </c>
      <c r="DI417" t="s">
        <v>370</v>
      </c>
      <c r="DJ417" t="s">
        <v>370</v>
      </c>
      <c r="DK417" t="s">
        <v>370</v>
      </c>
      <c r="DL417" t="s">
        <v>370</v>
      </c>
      <c r="DM417" t="s">
        <v>1103</v>
      </c>
      <c r="DN417" t="s">
        <v>370</v>
      </c>
      <c r="DO417" t="s">
        <v>370</v>
      </c>
      <c r="DP417" t="s">
        <v>370</v>
      </c>
      <c r="DQ417" t="s">
        <v>370</v>
      </c>
      <c r="DR417" t="s">
        <v>370</v>
      </c>
      <c r="DS417" t="s">
        <v>370</v>
      </c>
      <c r="DT417" t="s">
        <v>370</v>
      </c>
      <c r="DU417" t="s">
        <v>370</v>
      </c>
      <c r="DV417" t="s">
        <v>370</v>
      </c>
      <c r="DW417" t="s">
        <v>370</v>
      </c>
      <c r="DX417" t="s">
        <v>370</v>
      </c>
      <c r="DY417" t="s">
        <v>370</v>
      </c>
      <c r="DZ417" t="s">
        <v>370</v>
      </c>
      <c r="EA417" t="s">
        <v>370</v>
      </c>
      <c r="EB417" t="s">
        <v>370</v>
      </c>
      <c r="EC417" t="s">
        <v>370</v>
      </c>
      <c r="ED417" t="s">
        <v>370</v>
      </c>
      <c r="EE417" t="s">
        <v>370</v>
      </c>
      <c r="EF417" t="s">
        <v>370</v>
      </c>
      <c r="EG417" t="s">
        <v>370</v>
      </c>
      <c r="EH417" t="s">
        <v>370</v>
      </c>
      <c r="EI417" t="s">
        <v>370</v>
      </c>
      <c r="EJ417" t="s">
        <v>370</v>
      </c>
      <c r="EK417" t="s">
        <v>370</v>
      </c>
      <c r="EL417" t="s">
        <v>370</v>
      </c>
      <c r="EM417" t="s">
        <v>370</v>
      </c>
    </row>
    <row r="418" spans="1:143" x14ac:dyDescent="0.25">
      <c r="A418" t="s">
        <v>1023</v>
      </c>
      <c r="B418">
        <v>2022</v>
      </c>
      <c r="C418" t="s">
        <v>573</v>
      </c>
      <c r="D418" t="s">
        <v>571</v>
      </c>
      <c r="E418" t="s">
        <v>1074</v>
      </c>
      <c r="F418" t="s">
        <v>572</v>
      </c>
      <c r="G418" t="s">
        <v>1075</v>
      </c>
      <c r="H418" t="s">
        <v>257</v>
      </c>
      <c r="I418">
        <v>38017</v>
      </c>
      <c r="J418" s="2">
        <v>4</v>
      </c>
      <c r="K418">
        <v>325211</v>
      </c>
      <c r="L418" s="32" t="s">
        <v>259</v>
      </c>
      <c r="M418" s="32" t="s">
        <v>1018</v>
      </c>
      <c r="N418">
        <v>35.041758000000002</v>
      </c>
      <c r="O418">
        <v>-89.625080999999994</v>
      </c>
      <c r="P418" s="9">
        <v>110000911737</v>
      </c>
      <c r="Q418" s="9">
        <v>1322221011707</v>
      </c>
      <c r="R418" t="s">
        <v>1019</v>
      </c>
      <c r="S418" t="s">
        <v>1020</v>
      </c>
      <c r="T418" s="34">
        <v>5</v>
      </c>
      <c r="U418" s="2" t="s">
        <v>1037</v>
      </c>
      <c r="V418">
        <v>280</v>
      </c>
      <c r="W418">
        <v>280</v>
      </c>
      <c r="Y418">
        <v>872</v>
      </c>
      <c r="Z418">
        <v>1152</v>
      </c>
      <c r="AA418" t="s">
        <v>1021</v>
      </c>
      <c r="AB418" s="32" t="s">
        <v>1027</v>
      </c>
      <c r="AD418" s="33" t="s">
        <v>426</v>
      </c>
      <c r="AJ418" t="s">
        <v>1018</v>
      </c>
      <c r="AK418" t="s">
        <v>1018</v>
      </c>
      <c r="AL418" t="s">
        <v>1018</v>
      </c>
      <c r="AM418" t="s">
        <v>1018</v>
      </c>
      <c r="AN418" t="s">
        <v>1018</v>
      </c>
      <c r="AO418" t="s">
        <v>1018</v>
      </c>
      <c r="AP418" t="s">
        <v>1028</v>
      </c>
      <c r="AQ418" t="s">
        <v>1018</v>
      </c>
      <c r="AR418" t="s">
        <v>1028</v>
      </c>
      <c r="AS418" t="s">
        <v>1018</v>
      </c>
      <c r="AT418" t="s">
        <v>1018</v>
      </c>
      <c r="AU418" t="s">
        <v>1018</v>
      </c>
      <c r="AV418" t="s">
        <v>1018</v>
      </c>
      <c r="AW418" t="s">
        <v>1018</v>
      </c>
      <c r="AX418" t="s">
        <v>1018</v>
      </c>
      <c r="AY418" t="s">
        <v>1018</v>
      </c>
      <c r="AZ418" t="s">
        <v>1018</v>
      </c>
      <c r="BA418" t="s">
        <v>1018</v>
      </c>
      <c r="BB418" t="s">
        <v>1018</v>
      </c>
      <c r="BC418" t="s">
        <v>1018</v>
      </c>
      <c r="BD418" t="s">
        <v>1018</v>
      </c>
      <c r="BE418" t="s">
        <v>1018</v>
      </c>
      <c r="BF418" t="s">
        <v>1018</v>
      </c>
      <c r="BG418" t="s">
        <v>1018</v>
      </c>
      <c r="BH418" t="s">
        <v>1018</v>
      </c>
      <c r="BI418" t="s">
        <v>1018</v>
      </c>
      <c r="BJ418" t="s">
        <v>1018</v>
      </c>
      <c r="BK418" t="s">
        <v>1018</v>
      </c>
      <c r="BL418" t="s">
        <v>1018</v>
      </c>
      <c r="BM418" t="s">
        <v>1018</v>
      </c>
      <c r="BN418" t="s">
        <v>1018</v>
      </c>
      <c r="BO418" t="s">
        <v>1018</v>
      </c>
      <c r="BP418" t="s">
        <v>1018</v>
      </c>
      <c r="BQ418" t="s">
        <v>1018</v>
      </c>
      <c r="BR418" t="s">
        <v>1018</v>
      </c>
      <c r="BS418" t="s">
        <v>1018</v>
      </c>
      <c r="BT418" t="s">
        <v>1018</v>
      </c>
      <c r="BU418" t="s">
        <v>1018</v>
      </c>
      <c r="BV418" t="s">
        <v>1018</v>
      </c>
      <c r="BW418" t="s">
        <v>1018</v>
      </c>
      <c r="BX418" t="s">
        <v>1018</v>
      </c>
      <c r="BY418" t="s">
        <v>1018</v>
      </c>
      <c r="BZ418" t="s">
        <v>1018</v>
      </c>
      <c r="CA418" t="s">
        <v>1018</v>
      </c>
      <c r="CB418" t="s">
        <v>1018</v>
      </c>
      <c r="CC418" t="s">
        <v>1018</v>
      </c>
      <c r="CD418" t="s">
        <v>1018</v>
      </c>
      <c r="CE418" t="s">
        <v>1018</v>
      </c>
      <c r="CF418" t="s">
        <v>1018</v>
      </c>
      <c r="CG418" t="s">
        <v>1018</v>
      </c>
      <c r="CH418" t="s">
        <v>1018</v>
      </c>
      <c r="CI418" t="s">
        <v>1018</v>
      </c>
      <c r="CJ418" t="s">
        <v>1018</v>
      </c>
      <c r="CK418" t="s">
        <v>1018</v>
      </c>
      <c r="CL418" t="s">
        <v>370</v>
      </c>
      <c r="CM418" t="s">
        <v>370</v>
      </c>
      <c r="CN418" t="s">
        <v>370</v>
      </c>
      <c r="CO418" t="s">
        <v>370</v>
      </c>
      <c r="CP418" t="s">
        <v>370</v>
      </c>
      <c r="CQ418" t="s">
        <v>370</v>
      </c>
      <c r="CR418" t="s">
        <v>1029</v>
      </c>
      <c r="CS418" t="s">
        <v>370</v>
      </c>
      <c r="CT418" t="s">
        <v>1030</v>
      </c>
      <c r="CU418" t="s">
        <v>370</v>
      </c>
      <c r="CV418" t="s">
        <v>370</v>
      </c>
      <c r="CW418" t="s">
        <v>370</v>
      </c>
      <c r="CX418" t="s">
        <v>370</v>
      </c>
      <c r="CY418" t="s">
        <v>370</v>
      </c>
      <c r="CZ418" t="s">
        <v>370</v>
      </c>
      <c r="DA418" t="s">
        <v>370</v>
      </c>
      <c r="DB418" t="s">
        <v>370</v>
      </c>
      <c r="DC418" t="s">
        <v>370</v>
      </c>
      <c r="DD418" t="s">
        <v>370</v>
      </c>
      <c r="DE418" t="s">
        <v>370</v>
      </c>
      <c r="DF418" t="s">
        <v>370</v>
      </c>
      <c r="DG418" t="s">
        <v>370</v>
      </c>
      <c r="DH418" t="s">
        <v>370</v>
      </c>
      <c r="DI418" t="s">
        <v>370</v>
      </c>
      <c r="DJ418" t="s">
        <v>370</v>
      </c>
      <c r="DK418" t="s">
        <v>370</v>
      </c>
      <c r="DL418" t="s">
        <v>370</v>
      </c>
      <c r="DM418" t="s">
        <v>370</v>
      </c>
      <c r="DN418" t="s">
        <v>370</v>
      </c>
      <c r="DO418" t="s">
        <v>370</v>
      </c>
      <c r="DP418" t="s">
        <v>370</v>
      </c>
      <c r="DQ418" t="s">
        <v>370</v>
      </c>
      <c r="DR418" t="s">
        <v>370</v>
      </c>
      <c r="DS418" t="s">
        <v>370</v>
      </c>
      <c r="DT418" t="s">
        <v>370</v>
      </c>
      <c r="DU418" t="s">
        <v>370</v>
      </c>
      <c r="DV418" t="s">
        <v>370</v>
      </c>
      <c r="DW418" t="s">
        <v>370</v>
      </c>
      <c r="DX418" t="s">
        <v>370</v>
      </c>
      <c r="DY418" t="s">
        <v>370</v>
      </c>
      <c r="DZ418" t="s">
        <v>370</v>
      </c>
      <c r="EA418" t="s">
        <v>370</v>
      </c>
      <c r="EB418" t="s">
        <v>370</v>
      </c>
      <c r="EC418" t="s">
        <v>370</v>
      </c>
      <c r="ED418" t="s">
        <v>370</v>
      </c>
      <c r="EE418" t="s">
        <v>370</v>
      </c>
      <c r="EF418" t="s">
        <v>370</v>
      </c>
      <c r="EG418" t="s">
        <v>370</v>
      </c>
      <c r="EH418" t="s">
        <v>370</v>
      </c>
      <c r="EI418" t="s">
        <v>370</v>
      </c>
      <c r="EJ418" t="s">
        <v>370</v>
      </c>
      <c r="EK418" t="s">
        <v>370</v>
      </c>
      <c r="EL418" t="s">
        <v>370</v>
      </c>
      <c r="EM418" t="s">
        <v>370</v>
      </c>
    </row>
    <row r="419" spans="1:143" ht="30" x14ac:dyDescent="0.25">
      <c r="A419" t="s">
        <v>1015</v>
      </c>
      <c r="B419">
        <v>2022</v>
      </c>
      <c r="C419" t="s">
        <v>361</v>
      </c>
      <c r="D419" t="s">
        <v>359</v>
      </c>
      <c r="E419" t="s">
        <v>1339</v>
      </c>
      <c r="F419" t="s">
        <v>360</v>
      </c>
      <c r="G419" t="s">
        <v>1340</v>
      </c>
      <c r="H419" t="s">
        <v>62</v>
      </c>
      <c r="I419">
        <v>76010</v>
      </c>
      <c r="J419" s="2">
        <v>6</v>
      </c>
      <c r="K419">
        <v>325510</v>
      </c>
      <c r="L419" s="32" t="s">
        <v>120</v>
      </c>
      <c r="M419" s="32" t="s">
        <v>1018</v>
      </c>
      <c r="N419">
        <v>32.712986000000001</v>
      </c>
      <c r="O419">
        <v>-97.056126000000006</v>
      </c>
      <c r="P419" s="9">
        <v>110071045224</v>
      </c>
      <c r="Q419" s="9">
        <v>1322221016140</v>
      </c>
      <c r="R419" t="s">
        <v>1019</v>
      </c>
      <c r="S419" t="s">
        <v>1020</v>
      </c>
      <c r="T419" s="10" t="s">
        <v>366</v>
      </c>
      <c r="U419" s="2" t="e">
        <v>#N/A</v>
      </c>
      <c r="V419" t="s">
        <v>366</v>
      </c>
      <c r="W419">
        <v>0</v>
      </c>
      <c r="Y419">
        <v>0</v>
      </c>
      <c r="Z419" t="s">
        <v>366</v>
      </c>
      <c r="AA419" t="s">
        <v>1021</v>
      </c>
      <c r="AB419" s="32" t="s">
        <v>370</v>
      </c>
      <c r="AD419" s="33" t="s">
        <v>114</v>
      </c>
      <c r="AE419" s="32" t="s">
        <v>1341</v>
      </c>
      <c r="AJ419" t="s">
        <v>1018</v>
      </c>
      <c r="AK419" t="s">
        <v>1018</v>
      </c>
      <c r="AL419" t="s">
        <v>1018</v>
      </c>
      <c r="AM419" t="s">
        <v>1018</v>
      </c>
      <c r="AN419" t="s">
        <v>1018</v>
      </c>
      <c r="AO419" t="s">
        <v>1018</v>
      </c>
      <c r="AP419" t="s">
        <v>1018</v>
      </c>
      <c r="AQ419" t="s">
        <v>366</v>
      </c>
      <c r="AR419" t="s">
        <v>366</v>
      </c>
      <c r="AS419" t="s">
        <v>366</v>
      </c>
      <c r="AT419" t="s">
        <v>366</v>
      </c>
      <c r="AU419" t="s">
        <v>366</v>
      </c>
      <c r="AV419" t="s">
        <v>1018</v>
      </c>
      <c r="AW419" t="s">
        <v>366</v>
      </c>
      <c r="AX419" t="s">
        <v>366</v>
      </c>
      <c r="AY419" t="s">
        <v>366</v>
      </c>
      <c r="AZ419" t="s">
        <v>366</v>
      </c>
      <c r="BA419" t="s">
        <v>366</v>
      </c>
      <c r="BB419" t="s">
        <v>366</v>
      </c>
      <c r="BC419" t="s">
        <v>366</v>
      </c>
      <c r="BD419" t="s">
        <v>366</v>
      </c>
      <c r="BE419" t="s">
        <v>366</v>
      </c>
      <c r="BF419" t="s">
        <v>366</v>
      </c>
      <c r="BG419" t="s">
        <v>366</v>
      </c>
      <c r="BH419" t="s">
        <v>366</v>
      </c>
      <c r="BI419" t="s">
        <v>1018</v>
      </c>
      <c r="BJ419" t="s">
        <v>1018</v>
      </c>
      <c r="BK419" t="s">
        <v>1018</v>
      </c>
      <c r="BL419" t="s">
        <v>1018</v>
      </c>
      <c r="BM419" t="s">
        <v>1018</v>
      </c>
      <c r="BN419" t="s">
        <v>366</v>
      </c>
      <c r="BO419" t="s">
        <v>366</v>
      </c>
      <c r="BP419" t="s">
        <v>366</v>
      </c>
      <c r="BQ419" t="s">
        <v>366</v>
      </c>
      <c r="BR419" t="s">
        <v>366</v>
      </c>
      <c r="BS419" t="s">
        <v>366</v>
      </c>
      <c r="BT419" t="s">
        <v>366</v>
      </c>
      <c r="BU419" t="s">
        <v>1018</v>
      </c>
      <c r="BV419" t="s">
        <v>366</v>
      </c>
      <c r="BW419" t="s">
        <v>366</v>
      </c>
      <c r="BX419" t="s">
        <v>366</v>
      </c>
      <c r="BY419" t="s">
        <v>366</v>
      </c>
      <c r="BZ419" t="s">
        <v>366</v>
      </c>
      <c r="CA419" t="s">
        <v>366</v>
      </c>
      <c r="CB419" t="s">
        <v>1018</v>
      </c>
      <c r="CC419" t="s">
        <v>366</v>
      </c>
      <c r="CD419" t="s">
        <v>366</v>
      </c>
      <c r="CE419" t="s">
        <v>366</v>
      </c>
      <c r="CF419" t="s">
        <v>366</v>
      </c>
      <c r="CG419" t="s">
        <v>366</v>
      </c>
      <c r="CH419" t="s">
        <v>366</v>
      </c>
      <c r="CI419" t="s">
        <v>366</v>
      </c>
      <c r="CJ419" t="s">
        <v>366</v>
      </c>
      <c r="CK419" t="s">
        <v>366</v>
      </c>
      <c r="CL419" t="s">
        <v>370</v>
      </c>
      <c r="CM419" t="s">
        <v>370</v>
      </c>
      <c r="CN419" t="s">
        <v>370</v>
      </c>
      <c r="CO419" t="s">
        <v>370</v>
      </c>
      <c r="CP419" t="s">
        <v>370</v>
      </c>
      <c r="CQ419" t="s">
        <v>370</v>
      </c>
      <c r="CR419" t="s">
        <v>370</v>
      </c>
      <c r="CS419" t="s">
        <v>370</v>
      </c>
      <c r="CT419" t="s">
        <v>370</v>
      </c>
      <c r="CU419" t="s">
        <v>370</v>
      </c>
      <c r="CV419" t="s">
        <v>370</v>
      </c>
      <c r="CW419" t="s">
        <v>370</v>
      </c>
      <c r="CX419" t="s">
        <v>370</v>
      </c>
      <c r="CY419" t="s">
        <v>370</v>
      </c>
      <c r="CZ419" t="s">
        <v>370</v>
      </c>
      <c r="DA419" t="s">
        <v>370</v>
      </c>
      <c r="DB419" t="s">
        <v>370</v>
      </c>
      <c r="DC419" t="s">
        <v>370</v>
      </c>
      <c r="DD419" t="s">
        <v>370</v>
      </c>
      <c r="DE419" t="s">
        <v>370</v>
      </c>
      <c r="DF419" t="s">
        <v>370</v>
      </c>
      <c r="DG419" t="s">
        <v>370</v>
      </c>
      <c r="DH419" t="s">
        <v>370</v>
      </c>
      <c r="DI419" t="s">
        <v>370</v>
      </c>
      <c r="DJ419" t="s">
        <v>370</v>
      </c>
      <c r="DK419" t="s">
        <v>370</v>
      </c>
      <c r="DL419" t="s">
        <v>370</v>
      </c>
      <c r="DM419" t="s">
        <v>370</v>
      </c>
      <c r="DN419" t="s">
        <v>370</v>
      </c>
      <c r="DO419" t="s">
        <v>370</v>
      </c>
      <c r="DP419" t="s">
        <v>370</v>
      </c>
      <c r="DQ419" t="s">
        <v>370</v>
      </c>
      <c r="DR419" t="s">
        <v>370</v>
      </c>
      <c r="DS419" t="s">
        <v>370</v>
      </c>
      <c r="DT419" t="s">
        <v>370</v>
      </c>
      <c r="DU419" t="s">
        <v>370</v>
      </c>
      <c r="DV419" t="s">
        <v>370</v>
      </c>
      <c r="DW419" t="s">
        <v>370</v>
      </c>
      <c r="DX419" t="s">
        <v>370</v>
      </c>
      <c r="DY419" t="s">
        <v>370</v>
      </c>
      <c r="DZ419" t="s">
        <v>370</v>
      </c>
      <c r="EA419" t="s">
        <v>370</v>
      </c>
      <c r="EB419" t="s">
        <v>370</v>
      </c>
      <c r="EC419" t="s">
        <v>370</v>
      </c>
      <c r="ED419" t="s">
        <v>370</v>
      </c>
      <c r="EE419" t="s">
        <v>370</v>
      </c>
      <c r="EF419" t="s">
        <v>370</v>
      </c>
      <c r="EG419" t="s">
        <v>370</v>
      </c>
      <c r="EH419" t="s">
        <v>370</v>
      </c>
      <c r="EI419" t="s">
        <v>370</v>
      </c>
      <c r="EJ419" t="s">
        <v>370</v>
      </c>
      <c r="EK419" t="s">
        <v>370</v>
      </c>
      <c r="EL419" t="s">
        <v>370</v>
      </c>
      <c r="EM419" t="s">
        <v>370</v>
      </c>
    </row>
    <row r="420" spans="1:143" ht="60" x14ac:dyDescent="0.25">
      <c r="A420" t="s">
        <v>1015</v>
      </c>
      <c r="B420">
        <v>2022</v>
      </c>
      <c r="C420" t="s">
        <v>175</v>
      </c>
      <c r="D420" t="s">
        <v>173</v>
      </c>
      <c r="E420" t="s">
        <v>1141</v>
      </c>
      <c r="F420" t="s">
        <v>174</v>
      </c>
      <c r="G420" t="s">
        <v>1142</v>
      </c>
      <c r="H420" t="s">
        <v>171</v>
      </c>
      <c r="I420">
        <v>29640</v>
      </c>
      <c r="J420" s="2">
        <v>4</v>
      </c>
      <c r="K420">
        <v>325199</v>
      </c>
      <c r="L420" s="32" t="s">
        <v>68</v>
      </c>
      <c r="M420" s="32" t="s">
        <v>1018</v>
      </c>
      <c r="N420">
        <v>34.834611000000002</v>
      </c>
      <c r="O420">
        <v>-82.623582999999996</v>
      </c>
      <c r="P420" s="9">
        <v>110000354456</v>
      </c>
      <c r="Q420" s="9">
        <v>1322221017472</v>
      </c>
      <c r="R420" t="s">
        <v>1019</v>
      </c>
      <c r="S420" t="s">
        <v>1020</v>
      </c>
      <c r="T420" s="10" t="s">
        <v>366</v>
      </c>
      <c r="U420" s="2" t="e">
        <v>#N/A</v>
      </c>
      <c r="V420" t="s">
        <v>366</v>
      </c>
      <c r="W420">
        <v>0</v>
      </c>
      <c r="Y420">
        <v>0</v>
      </c>
      <c r="Z420" t="s">
        <v>366</v>
      </c>
      <c r="AA420" t="s">
        <v>1021</v>
      </c>
      <c r="AB420" s="32" t="s">
        <v>370</v>
      </c>
      <c r="AD420" s="33" t="s">
        <v>114</v>
      </c>
      <c r="AE420" s="32" t="s">
        <v>1143</v>
      </c>
      <c r="AJ420" t="s">
        <v>1018</v>
      </c>
      <c r="AK420" t="s">
        <v>1018</v>
      </c>
      <c r="AL420" t="s">
        <v>1018</v>
      </c>
      <c r="AM420" t="s">
        <v>1018</v>
      </c>
      <c r="AN420" t="s">
        <v>1018</v>
      </c>
      <c r="AO420" t="s">
        <v>1018</v>
      </c>
      <c r="AP420" t="s">
        <v>1018</v>
      </c>
      <c r="AQ420" t="s">
        <v>366</v>
      </c>
      <c r="AR420" t="s">
        <v>366</v>
      </c>
      <c r="AS420" t="s">
        <v>366</v>
      </c>
      <c r="AT420" t="s">
        <v>366</v>
      </c>
      <c r="AU420" t="s">
        <v>366</v>
      </c>
      <c r="AV420" t="s">
        <v>1018</v>
      </c>
      <c r="AW420" t="s">
        <v>366</v>
      </c>
      <c r="AX420" t="s">
        <v>366</v>
      </c>
      <c r="AY420" t="s">
        <v>366</v>
      </c>
      <c r="AZ420" t="s">
        <v>366</v>
      </c>
      <c r="BA420" t="s">
        <v>366</v>
      </c>
      <c r="BB420" t="s">
        <v>366</v>
      </c>
      <c r="BC420" t="s">
        <v>366</v>
      </c>
      <c r="BD420" t="s">
        <v>366</v>
      </c>
      <c r="BE420" t="s">
        <v>366</v>
      </c>
      <c r="BF420" t="s">
        <v>366</v>
      </c>
      <c r="BG420" t="s">
        <v>366</v>
      </c>
      <c r="BH420" t="s">
        <v>366</v>
      </c>
      <c r="BI420" t="s">
        <v>1018</v>
      </c>
      <c r="BJ420" t="s">
        <v>1018</v>
      </c>
      <c r="BK420" t="s">
        <v>1018</v>
      </c>
      <c r="BL420" t="s">
        <v>1018</v>
      </c>
      <c r="BM420" t="s">
        <v>1018</v>
      </c>
      <c r="BN420" t="s">
        <v>366</v>
      </c>
      <c r="BO420" t="s">
        <v>366</v>
      </c>
      <c r="BP420" t="s">
        <v>366</v>
      </c>
      <c r="BQ420" t="s">
        <v>366</v>
      </c>
      <c r="BR420" t="s">
        <v>366</v>
      </c>
      <c r="BS420" t="s">
        <v>366</v>
      </c>
      <c r="BT420" t="s">
        <v>366</v>
      </c>
      <c r="BU420" t="s">
        <v>1018</v>
      </c>
      <c r="BV420" t="s">
        <v>366</v>
      </c>
      <c r="BW420" t="s">
        <v>366</v>
      </c>
      <c r="BX420" t="s">
        <v>366</v>
      </c>
      <c r="BY420" t="s">
        <v>366</v>
      </c>
      <c r="BZ420" t="s">
        <v>366</v>
      </c>
      <c r="CA420" t="s">
        <v>366</v>
      </c>
      <c r="CB420" t="s">
        <v>1018</v>
      </c>
      <c r="CC420" t="s">
        <v>366</v>
      </c>
      <c r="CD420" t="s">
        <v>366</v>
      </c>
      <c r="CE420" t="s">
        <v>366</v>
      </c>
      <c r="CF420" t="s">
        <v>366</v>
      </c>
      <c r="CG420" t="s">
        <v>366</v>
      </c>
      <c r="CH420" t="s">
        <v>366</v>
      </c>
      <c r="CI420" t="s">
        <v>366</v>
      </c>
      <c r="CJ420" t="s">
        <v>366</v>
      </c>
      <c r="CK420" t="s">
        <v>366</v>
      </c>
      <c r="CL420" t="s">
        <v>370</v>
      </c>
      <c r="CM420" t="s">
        <v>370</v>
      </c>
      <c r="CN420" t="s">
        <v>370</v>
      </c>
      <c r="CO420" t="s">
        <v>370</v>
      </c>
      <c r="CP420" t="s">
        <v>370</v>
      </c>
      <c r="CQ420" t="s">
        <v>370</v>
      </c>
      <c r="CR420" t="s">
        <v>370</v>
      </c>
      <c r="CS420" t="s">
        <v>370</v>
      </c>
      <c r="CT420" t="s">
        <v>370</v>
      </c>
      <c r="CU420" t="s">
        <v>370</v>
      </c>
      <c r="CV420" t="s">
        <v>370</v>
      </c>
      <c r="CW420" t="s">
        <v>370</v>
      </c>
      <c r="CX420" t="s">
        <v>370</v>
      </c>
      <c r="CY420" t="s">
        <v>370</v>
      </c>
      <c r="CZ420" t="s">
        <v>370</v>
      </c>
      <c r="DA420" t="s">
        <v>370</v>
      </c>
      <c r="DB420" t="s">
        <v>370</v>
      </c>
      <c r="DC420" t="s">
        <v>370</v>
      </c>
      <c r="DD420" t="s">
        <v>370</v>
      </c>
      <c r="DE420" t="s">
        <v>370</v>
      </c>
      <c r="DF420" t="s">
        <v>370</v>
      </c>
      <c r="DG420" t="s">
        <v>370</v>
      </c>
      <c r="DH420" t="s">
        <v>370</v>
      </c>
      <c r="DI420" t="s">
        <v>370</v>
      </c>
      <c r="DJ420" t="s">
        <v>370</v>
      </c>
      <c r="DK420" t="s">
        <v>370</v>
      </c>
      <c r="DL420" t="s">
        <v>370</v>
      </c>
      <c r="DM420" t="s">
        <v>370</v>
      </c>
      <c r="DN420" t="s">
        <v>370</v>
      </c>
      <c r="DO420" t="s">
        <v>370</v>
      </c>
      <c r="DP420" t="s">
        <v>370</v>
      </c>
      <c r="DQ420" t="s">
        <v>370</v>
      </c>
      <c r="DR420" t="s">
        <v>370</v>
      </c>
      <c r="DS420" t="s">
        <v>370</v>
      </c>
      <c r="DT420" t="s">
        <v>370</v>
      </c>
      <c r="DU420" t="s">
        <v>370</v>
      </c>
      <c r="DV420" t="s">
        <v>370</v>
      </c>
      <c r="DW420" t="s">
        <v>370</v>
      </c>
      <c r="DX420" t="s">
        <v>370</v>
      </c>
      <c r="DY420" t="s">
        <v>370</v>
      </c>
      <c r="DZ420" t="s">
        <v>370</v>
      </c>
      <c r="EA420" t="s">
        <v>370</v>
      </c>
      <c r="EB420" t="s">
        <v>370</v>
      </c>
      <c r="EC420" t="s">
        <v>370</v>
      </c>
      <c r="ED420" t="s">
        <v>370</v>
      </c>
      <c r="EE420" t="s">
        <v>370</v>
      </c>
      <c r="EF420" t="s">
        <v>370</v>
      </c>
      <c r="EG420" t="s">
        <v>370</v>
      </c>
      <c r="EH420" t="s">
        <v>370</v>
      </c>
      <c r="EI420" t="s">
        <v>370</v>
      </c>
      <c r="EJ420" t="s">
        <v>370</v>
      </c>
      <c r="EK420" t="s">
        <v>370</v>
      </c>
      <c r="EL420" t="s">
        <v>370</v>
      </c>
      <c r="EM420" t="s">
        <v>370</v>
      </c>
    </row>
    <row r="421" spans="1:143" ht="30" x14ac:dyDescent="0.25">
      <c r="A421" t="s">
        <v>1015</v>
      </c>
      <c r="B421">
        <v>2022</v>
      </c>
      <c r="C421" t="s">
        <v>332</v>
      </c>
      <c r="D421" t="s">
        <v>330</v>
      </c>
      <c r="E421" t="s">
        <v>1072</v>
      </c>
      <c r="F421" t="s">
        <v>331</v>
      </c>
      <c r="G421" t="s">
        <v>331</v>
      </c>
      <c r="H421" t="s">
        <v>285</v>
      </c>
      <c r="I421">
        <v>93725</v>
      </c>
      <c r="J421" s="2">
        <v>9</v>
      </c>
      <c r="K421">
        <v>325510</v>
      </c>
      <c r="L421" s="32" t="s">
        <v>120</v>
      </c>
      <c r="M421" s="32" t="s">
        <v>1018</v>
      </c>
      <c r="N421">
        <v>36.693359999999998</v>
      </c>
      <c r="O421">
        <v>-119.76767</v>
      </c>
      <c r="P421" s="9">
        <v>110055055826</v>
      </c>
      <c r="Q421" s="9">
        <v>1322221017686</v>
      </c>
      <c r="R421" t="s">
        <v>1019</v>
      </c>
      <c r="S421" t="s">
        <v>1020</v>
      </c>
      <c r="T421" s="10" t="s">
        <v>366</v>
      </c>
      <c r="U421" s="2" t="e">
        <v>#N/A</v>
      </c>
      <c r="V421" t="s">
        <v>366</v>
      </c>
      <c r="W421">
        <v>0</v>
      </c>
      <c r="Y421">
        <v>0</v>
      </c>
      <c r="Z421" t="s">
        <v>366</v>
      </c>
      <c r="AA421" t="s">
        <v>1021</v>
      </c>
      <c r="AB421" s="32" t="s">
        <v>370</v>
      </c>
      <c r="AD421" s="33" t="s">
        <v>114</v>
      </c>
      <c r="AE421" s="32" t="s">
        <v>1343</v>
      </c>
      <c r="AJ421" t="s">
        <v>1018</v>
      </c>
      <c r="AK421" t="s">
        <v>1018</v>
      </c>
      <c r="AL421" t="s">
        <v>1018</v>
      </c>
      <c r="AM421" t="s">
        <v>1018</v>
      </c>
      <c r="AN421" t="s">
        <v>1018</v>
      </c>
      <c r="AO421" t="s">
        <v>1018</v>
      </c>
      <c r="AP421" t="s">
        <v>1018</v>
      </c>
      <c r="AQ421" t="s">
        <v>366</v>
      </c>
      <c r="AR421" t="s">
        <v>366</v>
      </c>
      <c r="AS421" t="s">
        <v>366</v>
      </c>
      <c r="AT421" t="s">
        <v>366</v>
      </c>
      <c r="AU421" t="s">
        <v>366</v>
      </c>
      <c r="AV421" t="s">
        <v>1018</v>
      </c>
      <c r="AW421" t="s">
        <v>366</v>
      </c>
      <c r="AX421" t="s">
        <v>366</v>
      </c>
      <c r="AY421" t="s">
        <v>366</v>
      </c>
      <c r="AZ421" t="s">
        <v>366</v>
      </c>
      <c r="BA421" t="s">
        <v>366</v>
      </c>
      <c r="BB421" t="s">
        <v>366</v>
      </c>
      <c r="BC421" t="s">
        <v>366</v>
      </c>
      <c r="BD421" t="s">
        <v>366</v>
      </c>
      <c r="BE421" t="s">
        <v>366</v>
      </c>
      <c r="BF421" t="s">
        <v>366</v>
      </c>
      <c r="BG421" t="s">
        <v>366</v>
      </c>
      <c r="BH421" t="s">
        <v>366</v>
      </c>
      <c r="BI421" t="s">
        <v>1018</v>
      </c>
      <c r="BJ421" t="s">
        <v>1018</v>
      </c>
      <c r="BK421" t="s">
        <v>1018</v>
      </c>
      <c r="BL421" t="s">
        <v>1018</v>
      </c>
      <c r="BM421" t="s">
        <v>1018</v>
      </c>
      <c r="BN421" t="s">
        <v>366</v>
      </c>
      <c r="BO421" t="s">
        <v>366</v>
      </c>
      <c r="BP421" t="s">
        <v>366</v>
      </c>
      <c r="BQ421" t="s">
        <v>366</v>
      </c>
      <c r="BR421" t="s">
        <v>366</v>
      </c>
      <c r="BS421" t="s">
        <v>366</v>
      </c>
      <c r="BT421" t="s">
        <v>366</v>
      </c>
      <c r="BU421" t="s">
        <v>1018</v>
      </c>
      <c r="BV421" t="s">
        <v>366</v>
      </c>
      <c r="BW421" t="s">
        <v>366</v>
      </c>
      <c r="BX421" t="s">
        <v>366</v>
      </c>
      <c r="BY421" t="s">
        <v>366</v>
      </c>
      <c r="BZ421" t="s">
        <v>366</v>
      </c>
      <c r="CA421" t="s">
        <v>366</v>
      </c>
      <c r="CB421" t="s">
        <v>1018</v>
      </c>
      <c r="CC421" t="s">
        <v>366</v>
      </c>
      <c r="CD421" t="s">
        <v>366</v>
      </c>
      <c r="CE421" t="s">
        <v>366</v>
      </c>
      <c r="CF421" t="s">
        <v>366</v>
      </c>
      <c r="CG421" t="s">
        <v>366</v>
      </c>
      <c r="CH421" t="s">
        <v>366</v>
      </c>
      <c r="CI421" t="s">
        <v>366</v>
      </c>
      <c r="CJ421" t="s">
        <v>366</v>
      </c>
      <c r="CK421" t="s">
        <v>366</v>
      </c>
      <c r="CL421" t="s">
        <v>370</v>
      </c>
      <c r="CM421" t="s">
        <v>370</v>
      </c>
      <c r="CN421" t="s">
        <v>370</v>
      </c>
      <c r="CO421" t="s">
        <v>370</v>
      </c>
      <c r="CP421" t="s">
        <v>370</v>
      </c>
      <c r="CQ421" t="s">
        <v>370</v>
      </c>
      <c r="CR421" t="s">
        <v>370</v>
      </c>
      <c r="CS421" t="s">
        <v>370</v>
      </c>
      <c r="CT421" t="s">
        <v>370</v>
      </c>
      <c r="CU421" t="s">
        <v>370</v>
      </c>
      <c r="CV421" t="s">
        <v>370</v>
      </c>
      <c r="CW421" t="s">
        <v>370</v>
      </c>
      <c r="CX421" t="s">
        <v>370</v>
      </c>
      <c r="CY421" t="s">
        <v>370</v>
      </c>
      <c r="CZ421" t="s">
        <v>370</v>
      </c>
      <c r="DA421" t="s">
        <v>370</v>
      </c>
      <c r="DB421" t="s">
        <v>370</v>
      </c>
      <c r="DC421" t="s">
        <v>370</v>
      </c>
      <c r="DD421" t="s">
        <v>370</v>
      </c>
      <c r="DE421" t="s">
        <v>370</v>
      </c>
      <c r="DF421" t="s">
        <v>370</v>
      </c>
      <c r="DG421" t="s">
        <v>370</v>
      </c>
      <c r="DH421" t="s">
        <v>370</v>
      </c>
      <c r="DI421" t="s">
        <v>370</v>
      </c>
      <c r="DJ421" t="s">
        <v>370</v>
      </c>
      <c r="DK421" t="s">
        <v>370</v>
      </c>
      <c r="DL421" t="s">
        <v>370</v>
      </c>
      <c r="DM421" t="s">
        <v>370</v>
      </c>
      <c r="DN421" t="s">
        <v>370</v>
      </c>
      <c r="DO421" t="s">
        <v>370</v>
      </c>
      <c r="DP421" t="s">
        <v>370</v>
      </c>
      <c r="DQ421" t="s">
        <v>370</v>
      </c>
      <c r="DR421" t="s">
        <v>370</v>
      </c>
      <c r="DS421" t="s">
        <v>370</v>
      </c>
      <c r="DT421" t="s">
        <v>370</v>
      </c>
      <c r="DU421" t="s">
        <v>370</v>
      </c>
      <c r="DV421" t="s">
        <v>370</v>
      </c>
      <c r="DW421" t="s">
        <v>370</v>
      </c>
      <c r="DX421" t="s">
        <v>370</v>
      </c>
      <c r="DY421" t="s">
        <v>370</v>
      </c>
      <c r="DZ421" t="s">
        <v>370</v>
      </c>
      <c r="EA421" t="s">
        <v>370</v>
      </c>
      <c r="EB421" t="s">
        <v>370</v>
      </c>
      <c r="EC421" t="s">
        <v>370</v>
      </c>
      <c r="ED421" t="s">
        <v>370</v>
      </c>
      <c r="EE421" t="s">
        <v>370</v>
      </c>
      <c r="EF421" t="s">
        <v>370</v>
      </c>
      <c r="EG421" t="s">
        <v>370</v>
      </c>
      <c r="EH421" t="s">
        <v>370</v>
      </c>
      <c r="EI421" t="s">
        <v>370</v>
      </c>
      <c r="EJ421" t="s">
        <v>370</v>
      </c>
      <c r="EK421" t="s">
        <v>370</v>
      </c>
      <c r="EL421" t="s">
        <v>370</v>
      </c>
      <c r="EM421" t="s">
        <v>370</v>
      </c>
    </row>
    <row r="422" spans="1:143" ht="30" x14ac:dyDescent="0.25">
      <c r="A422" t="s">
        <v>1023</v>
      </c>
      <c r="B422">
        <v>2022</v>
      </c>
      <c r="C422" t="s">
        <v>218</v>
      </c>
      <c r="D422" t="s">
        <v>216</v>
      </c>
      <c r="E422" t="s">
        <v>1240</v>
      </c>
      <c r="F422" t="s">
        <v>217</v>
      </c>
      <c r="G422" t="s">
        <v>1179</v>
      </c>
      <c r="H422" t="s">
        <v>44</v>
      </c>
      <c r="I422">
        <v>60638</v>
      </c>
      <c r="J422" s="2">
        <v>5</v>
      </c>
      <c r="K422">
        <v>325199</v>
      </c>
      <c r="L422" s="32" t="s">
        <v>68</v>
      </c>
      <c r="M422" s="32" t="s">
        <v>1018</v>
      </c>
      <c r="N422">
        <v>41.758690000000001</v>
      </c>
      <c r="O422">
        <v>-87.767409999999998</v>
      </c>
      <c r="P422" s="9">
        <v>110000435413</v>
      </c>
      <c r="Q422" s="9">
        <v>1322221022837</v>
      </c>
      <c r="R422" t="s">
        <v>1019</v>
      </c>
      <c r="S422" t="s">
        <v>1020</v>
      </c>
      <c r="T422" s="34">
        <v>4</v>
      </c>
      <c r="U422" s="2" t="s">
        <v>1032</v>
      </c>
      <c r="V422">
        <v>142</v>
      </c>
      <c r="W422">
        <v>142</v>
      </c>
      <c r="Y422">
        <v>0</v>
      </c>
      <c r="Z422">
        <v>142</v>
      </c>
      <c r="AA422" t="s">
        <v>1021</v>
      </c>
      <c r="AB422" s="32" t="s">
        <v>1027</v>
      </c>
      <c r="AD422" s="33" t="s">
        <v>114</v>
      </c>
      <c r="AJ422" t="s">
        <v>1018</v>
      </c>
      <c r="AK422" t="s">
        <v>1018</v>
      </c>
      <c r="AL422" t="s">
        <v>1018</v>
      </c>
      <c r="AM422" t="s">
        <v>1018</v>
      </c>
      <c r="AN422" t="s">
        <v>1018</v>
      </c>
      <c r="AO422" t="s">
        <v>1018</v>
      </c>
      <c r="AP422" t="s">
        <v>1028</v>
      </c>
      <c r="AQ422" t="s">
        <v>1018</v>
      </c>
      <c r="AR422" t="s">
        <v>1028</v>
      </c>
      <c r="AS422" t="s">
        <v>1018</v>
      </c>
      <c r="AT422" t="s">
        <v>1018</v>
      </c>
      <c r="AU422" t="s">
        <v>1018</v>
      </c>
      <c r="AV422" t="s">
        <v>1018</v>
      </c>
      <c r="AW422" t="s">
        <v>1018</v>
      </c>
      <c r="AX422" t="s">
        <v>1018</v>
      </c>
      <c r="AY422" t="s">
        <v>1018</v>
      </c>
      <c r="AZ422" t="s">
        <v>1018</v>
      </c>
      <c r="BA422" t="s">
        <v>1018</v>
      </c>
      <c r="BB422" t="s">
        <v>1018</v>
      </c>
      <c r="BC422" t="s">
        <v>1018</v>
      </c>
      <c r="BD422" t="s">
        <v>1018</v>
      </c>
      <c r="BE422" t="s">
        <v>1018</v>
      </c>
      <c r="BF422" t="s">
        <v>1018</v>
      </c>
      <c r="BG422" t="s">
        <v>1018</v>
      </c>
      <c r="BH422" t="s">
        <v>1018</v>
      </c>
      <c r="BI422" t="s">
        <v>1018</v>
      </c>
      <c r="BJ422" t="s">
        <v>1018</v>
      </c>
      <c r="BK422" t="s">
        <v>1018</v>
      </c>
      <c r="BL422" t="s">
        <v>1018</v>
      </c>
      <c r="BM422" t="s">
        <v>1018</v>
      </c>
      <c r="BN422" t="s">
        <v>1018</v>
      </c>
      <c r="BO422" t="s">
        <v>1018</v>
      </c>
      <c r="BP422" t="s">
        <v>1018</v>
      </c>
      <c r="BQ422" t="s">
        <v>1018</v>
      </c>
      <c r="BR422" t="s">
        <v>1018</v>
      </c>
      <c r="BS422" t="s">
        <v>1018</v>
      </c>
      <c r="BT422" t="s">
        <v>1018</v>
      </c>
      <c r="BU422" t="s">
        <v>1018</v>
      </c>
      <c r="BV422" t="s">
        <v>1018</v>
      </c>
      <c r="BW422" t="s">
        <v>1018</v>
      </c>
      <c r="BX422" t="s">
        <v>1018</v>
      </c>
      <c r="BY422" t="s">
        <v>1018</v>
      </c>
      <c r="BZ422" t="s">
        <v>1018</v>
      </c>
      <c r="CA422" t="s">
        <v>1018</v>
      </c>
      <c r="CB422" t="s">
        <v>1018</v>
      </c>
      <c r="CC422" t="s">
        <v>1018</v>
      </c>
      <c r="CD422" t="s">
        <v>1018</v>
      </c>
      <c r="CE422" t="s">
        <v>1018</v>
      </c>
      <c r="CF422" t="s">
        <v>1018</v>
      </c>
      <c r="CG422" t="s">
        <v>1018</v>
      </c>
      <c r="CH422" t="s">
        <v>1018</v>
      </c>
      <c r="CI422" t="s">
        <v>1018</v>
      </c>
      <c r="CJ422" t="s">
        <v>1018</v>
      </c>
      <c r="CK422" t="s">
        <v>1018</v>
      </c>
      <c r="CL422" t="s">
        <v>370</v>
      </c>
      <c r="CM422" t="s">
        <v>370</v>
      </c>
      <c r="CN422" t="s">
        <v>370</v>
      </c>
      <c r="CO422" t="s">
        <v>370</v>
      </c>
      <c r="CP422" t="s">
        <v>370</v>
      </c>
      <c r="CQ422" t="s">
        <v>370</v>
      </c>
      <c r="CR422" t="s">
        <v>1029</v>
      </c>
      <c r="CS422" t="s">
        <v>370</v>
      </c>
      <c r="CT422" t="s">
        <v>1030</v>
      </c>
      <c r="CU422" t="s">
        <v>370</v>
      </c>
      <c r="CV422" t="s">
        <v>370</v>
      </c>
      <c r="CW422" t="s">
        <v>370</v>
      </c>
      <c r="CX422" t="s">
        <v>370</v>
      </c>
      <c r="CY422" t="s">
        <v>370</v>
      </c>
      <c r="CZ422" t="s">
        <v>370</v>
      </c>
      <c r="DA422" t="s">
        <v>370</v>
      </c>
      <c r="DB422" t="s">
        <v>370</v>
      </c>
      <c r="DC422" t="s">
        <v>370</v>
      </c>
      <c r="DD422" t="s">
        <v>370</v>
      </c>
      <c r="DE422" t="s">
        <v>370</v>
      </c>
      <c r="DF422" t="s">
        <v>370</v>
      </c>
      <c r="DG422" t="s">
        <v>370</v>
      </c>
      <c r="DH422" t="s">
        <v>370</v>
      </c>
      <c r="DI422" t="s">
        <v>370</v>
      </c>
      <c r="DJ422" t="s">
        <v>370</v>
      </c>
      <c r="DK422" t="s">
        <v>370</v>
      </c>
      <c r="DL422" t="s">
        <v>370</v>
      </c>
      <c r="DM422" t="s">
        <v>370</v>
      </c>
      <c r="DN422" t="s">
        <v>370</v>
      </c>
      <c r="DO422" t="s">
        <v>370</v>
      </c>
      <c r="DP422" t="s">
        <v>370</v>
      </c>
      <c r="DQ422" t="s">
        <v>370</v>
      </c>
      <c r="DR422" t="s">
        <v>370</v>
      </c>
      <c r="DS422" t="s">
        <v>370</v>
      </c>
      <c r="DT422" t="s">
        <v>370</v>
      </c>
      <c r="DU422" t="s">
        <v>370</v>
      </c>
      <c r="DV422" t="s">
        <v>370</v>
      </c>
      <c r="DW422" t="s">
        <v>370</v>
      </c>
      <c r="DX422" t="s">
        <v>370</v>
      </c>
      <c r="DY422" t="s">
        <v>370</v>
      </c>
      <c r="DZ422" t="s">
        <v>370</v>
      </c>
      <c r="EA422" t="s">
        <v>370</v>
      </c>
      <c r="EB422" t="s">
        <v>370</v>
      </c>
      <c r="EC422" t="s">
        <v>370</v>
      </c>
      <c r="ED422" t="s">
        <v>370</v>
      </c>
      <c r="EE422" t="s">
        <v>370</v>
      </c>
      <c r="EF422" t="s">
        <v>370</v>
      </c>
      <c r="EG422" t="s">
        <v>370</v>
      </c>
      <c r="EH422" t="s">
        <v>370</v>
      </c>
      <c r="EI422" t="s">
        <v>370</v>
      </c>
      <c r="EJ422" t="s">
        <v>370</v>
      </c>
      <c r="EK422" t="s">
        <v>370</v>
      </c>
      <c r="EL422" t="s">
        <v>370</v>
      </c>
      <c r="EM422" t="s">
        <v>370</v>
      </c>
    </row>
    <row r="423" spans="1:143" ht="30" x14ac:dyDescent="0.25">
      <c r="A423" t="s">
        <v>1023</v>
      </c>
      <c r="B423">
        <v>2022</v>
      </c>
      <c r="C423" t="s">
        <v>790</v>
      </c>
      <c r="D423" t="s">
        <v>788</v>
      </c>
      <c r="E423" t="s">
        <v>1355</v>
      </c>
      <c r="F423" t="s">
        <v>789</v>
      </c>
      <c r="G423" t="s">
        <v>1084</v>
      </c>
      <c r="H423" t="s">
        <v>44</v>
      </c>
      <c r="I423">
        <v>62201</v>
      </c>
      <c r="J423" s="2">
        <v>5</v>
      </c>
      <c r="K423">
        <v>562211</v>
      </c>
      <c r="L423" s="32" t="s">
        <v>781</v>
      </c>
      <c r="M423" s="32" t="s">
        <v>1018</v>
      </c>
      <c r="N423">
        <v>38.598032000000003</v>
      </c>
      <c r="O423">
        <v>-90.180633</v>
      </c>
      <c r="P423" s="9">
        <v>110000438893</v>
      </c>
      <c r="Q423" s="9">
        <v>1322221027182</v>
      </c>
      <c r="R423" t="s">
        <v>1019</v>
      </c>
      <c r="S423" t="s">
        <v>1020</v>
      </c>
      <c r="T423" s="34">
        <v>3</v>
      </c>
      <c r="U423" s="2" t="s">
        <v>1067</v>
      </c>
      <c r="V423">
        <v>1.26</v>
      </c>
      <c r="W423">
        <v>1.26</v>
      </c>
      <c r="Y423">
        <v>0.57999999999999996</v>
      </c>
      <c r="Z423">
        <v>1.84</v>
      </c>
      <c r="AA423" t="s">
        <v>1021</v>
      </c>
      <c r="AB423" s="32" t="s">
        <v>1109</v>
      </c>
      <c r="AD423" s="33" t="s">
        <v>777</v>
      </c>
      <c r="AJ423" t="s">
        <v>1018</v>
      </c>
      <c r="AK423" t="s">
        <v>1018</v>
      </c>
      <c r="AL423" t="s">
        <v>1018</v>
      </c>
      <c r="AM423" t="s">
        <v>1018</v>
      </c>
      <c r="AN423" t="s">
        <v>1018</v>
      </c>
      <c r="AO423" t="s">
        <v>1018</v>
      </c>
      <c r="AP423" t="s">
        <v>1018</v>
      </c>
      <c r="AQ423" t="s">
        <v>1018</v>
      </c>
      <c r="AR423" t="s">
        <v>1018</v>
      </c>
      <c r="AS423" t="s">
        <v>1018</v>
      </c>
      <c r="AT423" t="s">
        <v>1018</v>
      </c>
      <c r="AU423" t="s">
        <v>1018</v>
      </c>
      <c r="AV423" t="s">
        <v>1018</v>
      </c>
      <c r="AW423" t="s">
        <v>1018</v>
      </c>
      <c r="AX423" t="s">
        <v>1018</v>
      </c>
      <c r="AY423" t="s">
        <v>1018</v>
      </c>
      <c r="AZ423" t="s">
        <v>1018</v>
      </c>
      <c r="BA423" t="s">
        <v>1018</v>
      </c>
      <c r="BB423" t="s">
        <v>1018</v>
      </c>
      <c r="BC423" t="s">
        <v>1018</v>
      </c>
      <c r="BD423" t="s">
        <v>1018</v>
      </c>
      <c r="BE423" t="s">
        <v>1018</v>
      </c>
      <c r="BF423" t="s">
        <v>1018</v>
      </c>
      <c r="BG423" t="s">
        <v>1018</v>
      </c>
      <c r="BH423" t="s">
        <v>1018</v>
      </c>
      <c r="BI423" t="s">
        <v>1018</v>
      </c>
      <c r="BJ423" t="s">
        <v>1018</v>
      </c>
      <c r="BK423" t="s">
        <v>1018</v>
      </c>
      <c r="BL423" t="s">
        <v>1018</v>
      </c>
      <c r="BM423" t="s">
        <v>1018</v>
      </c>
      <c r="BN423" t="s">
        <v>1018</v>
      </c>
      <c r="BO423" t="s">
        <v>1018</v>
      </c>
      <c r="BP423" t="s">
        <v>1018</v>
      </c>
      <c r="BQ423" t="s">
        <v>1018</v>
      </c>
      <c r="BR423" t="s">
        <v>1018</v>
      </c>
      <c r="BS423" t="s">
        <v>1018</v>
      </c>
      <c r="BT423" t="s">
        <v>1018</v>
      </c>
      <c r="BU423" t="s">
        <v>1018</v>
      </c>
      <c r="BV423" t="s">
        <v>1018</v>
      </c>
      <c r="BW423" t="s">
        <v>1018</v>
      </c>
      <c r="BX423" t="s">
        <v>1018</v>
      </c>
      <c r="BY423" t="s">
        <v>1018</v>
      </c>
      <c r="BZ423" t="s">
        <v>1018</v>
      </c>
      <c r="CA423" t="s">
        <v>1018</v>
      </c>
      <c r="CB423" t="s">
        <v>1028</v>
      </c>
      <c r="CC423" t="s">
        <v>1018</v>
      </c>
      <c r="CD423" t="s">
        <v>1018</v>
      </c>
      <c r="CE423" t="s">
        <v>1018</v>
      </c>
      <c r="CF423" t="s">
        <v>1018</v>
      </c>
      <c r="CG423" t="s">
        <v>1018</v>
      </c>
      <c r="CH423" t="s">
        <v>1028</v>
      </c>
      <c r="CI423" t="s">
        <v>1018</v>
      </c>
      <c r="CJ423" t="s">
        <v>1018</v>
      </c>
      <c r="CK423" t="s">
        <v>1018</v>
      </c>
      <c r="CL423" t="s">
        <v>370</v>
      </c>
      <c r="CM423" t="s">
        <v>370</v>
      </c>
      <c r="CN423" t="s">
        <v>370</v>
      </c>
      <c r="CO423" t="s">
        <v>370</v>
      </c>
      <c r="CP423" t="s">
        <v>370</v>
      </c>
      <c r="CQ423" t="s">
        <v>370</v>
      </c>
      <c r="CR423" t="s">
        <v>370</v>
      </c>
      <c r="CS423" t="s">
        <v>370</v>
      </c>
      <c r="CT423" t="s">
        <v>370</v>
      </c>
      <c r="CU423" t="s">
        <v>370</v>
      </c>
      <c r="CV423" t="s">
        <v>370</v>
      </c>
      <c r="CW423" t="s">
        <v>370</v>
      </c>
      <c r="CX423" t="s">
        <v>370</v>
      </c>
      <c r="CY423" t="s">
        <v>370</v>
      </c>
      <c r="CZ423" t="s">
        <v>370</v>
      </c>
      <c r="DA423" t="s">
        <v>370</v>
      </c>
      <c r="DB423" t="s">
        <v>370</v>
      </c>
      <c r="DC423" t="s">
        <v>370</v>
      </c>
      <c r="DD423" t="s">
        <v>370</v>
      </c>
      <c r="DE423" t="s">
        <v>370</v>
      </c>
      <c r="DF423" t="s">
        <v>370</v>
      </c>
      <c r="DG423" t="s">
        <v>370</v>
      </c>
      <c r="DH423" t="s">
        <v>370</v>
      </c>
      <c r="DI423" t="s">
        <v>370</v>
      </c>
      <c r="DJ423" t="s">
        <v>370</v>
      </c>
      <c r="DK423" t="s">
        <v>370</v>
      </c>
      <c r="DL423" t="s">
        <v>370</v>
      </c>
      <c r="DM423" t="s">
        <v>370</v>
      </c>
      <c r="DN423" t="s">
        <v>370</v>
      </c>
      <c r="DO423" t="s">
        <v>370</v>
      </c>
      <c r="DP423" t="s">
        <v>370</v>
      </c>
      <c r="DQ423" t="s">
        <v>370</v>
      </c>
      <c r="DR423" t="s">
        <v>370</v>
      </c>
      <c r="DS423" t="s">
        <v>370</v>
      </c>
      <c r="DT423" t="s">
        <v>370</v>
      </c>
      <c r="DU423" t="s">
        <v>370</v>
      </c>
      <c r="DV423" t="s">
        <v>370</v>
      </c>
      <c r="DW423" t="s">
        <v>370</v>
      </c>
      <c r="DX423" t="s">
        <v>370</v>
      </c>
      <c r="DY423" t="s">
        <v>370</v>
      </c>
      <c r="DZ423" t="s">
        <v>370</v>
      </c>
      <c r="EA423" t="s">
        <v>370</v>
      </c>
      <c r="EB423" t="s">
        <v>370</v>
      </c>
      <c r="EC423" t="s">
        <v>370</v>
      </c>
      <c r="ED423" t="s">
        <v>1005</v>
      </c>
      <c r="EE423" t="s">
        <v>370</v>
      </c>
      <c r="EF423" t="s">
        <v>370</v>
      </c>
      <c r="EG423" t="s">
        <v>370</v>
      </c>
      <c r="EH423" t="s">
        <v>370</v>
      </c>
      <c r="EI423" t="s">
        <v>370</v>
      </c>
      <c r="EJ423" t="s">
        <v>1011</v>
      </c>
      <c r="EK423" t="s">
        <v>370</v>
      </c>
      <c r="EL423" t="s">
        <v>370</v>
      </c>
      <c r="EM423" t="s">
        <v>370</v>
      </c>
    </row>
    <row r="424" spans="1:143" x14ac:dyDescent="0.25">
      <c r="A424" t="s">
        <v>1015</v>
      </c>
      <c r="B424">
        <v>2022</v>
      </c>
      <c r="C424" t="s">
        <v>196</v>
      </c>
      <c r="D424" t="s">
        <v>194</v>
      </c>
      <c r="E424" t="s">
        <v>1281</v>
      </c>
      <c r="F424" t="s">
        <v>195</v>
      </c>
      <c r="G424" t="s">
        <v>1274</v>
      </c>
      <c r="H424" t="s">
        <v>103</v>
      </c>
      <c r="I424">
        <v>44087</v>
      </c>
      <c r="J424" s="2">
        <v>5</v>
      </c>
      <c r="K424">
        <v>325130</v>
      </c>
      <c r="L424" s="32" t="s">
        <v>83</v>
      </c>
      <c r="M424" s="32" t="s">
        <v>1018</v>
      </c>
      <c r="N424">
        <v>41.296111000000003</v>
      </c>
      <c r="O424">
        <v>-81.468333000000001</v>
      </c>
      <c r="P424" s="9">
        <v>110000386029</v>
      </c>
      <c r="Q424" s="9">
        <v>1322221032422</v>
      </c>
      <c r="R424" t="s">
        <v>1019</v>
      </c>
      <c r="S424" t="s">
        <v>1020</v>
      </c>
      <c r="T424" s="10" t="s">
        <v>366</v>
      </c>
      <c r="U424" s="2" t="e">
        <v>#N/A</v>
      </c>
      <c r="V424" t="s">
        <v>366</v>
      </c>
      <c r="W424">
        <v>0</v>
      </c>
      <c r="Y424">
        <v>0</v>
      </c>
      <c r="Z424" t="s">
        <v>366</v>
      </c>
      <c r="AA424" t="s">
        <v>1021</v>
      </c>
      <c r="AB424" s="32" t="s">
        <v>370</v>
      </c>
      <c r="AD424" s="33" t="s">
        <v>114</v>
      </c>
      <c r="AJ424" t="s">
        <v>1018</v>
      </c>
      <c r="AK424" t="s">
        <v>1018</v>
      </c>
      <c r="AL424" t="s">
        <v>1018</v>
      </c>
      <c r="AM424" t="s">
        <v>1018</v>
      </c>
      <c r="AN424" t="s">
        <v>1018</v>
      </c>
      <c r="AO424" t="s">
        <v>1018</v>
      </c>
      <c r="AP424" t="s">
        <v>1018</v>
      </c>
      <c r="AQ424" t="s">
        <v>366</v>
      </c>
      <c r="AR424" t="s">
        <v>366</v>
      </c>
      <c r="AS424" t="s">
        <v>366</v>
      </c>
      <c r="AT424" t="s">
        <v>366</v>
      </c>
      <c r="AU424" t="s">
        <v>366</v>
      </c>
      <c r="AV424" t="s">
        <v>1018</v>
      </c>
      <c r="AW424" t="s">
        <v>366</v>
      </c>
      <c r="AX424" t="s">
        <v>366</v>
      </c>
      <c r="AY424" t="s">
        <v>366</v>
      </c>
      <c r="AZ424" t="s">
        <v>366</v>
      </c>
      <c r="BA424" t="s">
        <v>366</v>
      </c>
      <c r="BB424" t="s">
        <v>366</v>
      </c>
      <c r="BC424" t="s">
        <v>366</v>
      </c>
      <c r="BD424" t="s">
        <v>366</v>
      </c>
      <c r="BE424" t="s">
        <v>366</v>
      </c>
      <c r="BF424" t="s">
        <v>366</v>
      </c>
      <c r="BG424" t="s">
        <v>366</v>
      </c>
      <c r="BH424" t="s">
        <v>366</v>
      </c>
      <c r="BI424" t="s">
        <v>1018</v>
      </c>
      <c r="BJ424" t="s">
        <v>1018</v>
      </c>
      <c r="BK424" t="s">
        <v>1018</v>
      </c>
      <c r="BL424" t="s">
        <v>1018</v>
      </c>
      <c r="BM424" t="s">
        <v>1018</v>
      </c>
      <c r="BN424" t="s">
        <v>366</v>
      </c>
      <c r="BO424" t="s">
        <v>366</v>
      </c>
      <c r="BP424" t="s">
        <v>366</v>
      </c>
      <c r="BQ424" t="s">
        <v>366</v>
      </c>
      <c r="BR424" t="s">
        <v>366</v>
      </c>
      <c r="BS424" t="s">
        <v>366</v>
      </c>
      <c r="BT424" t="s">
        <v>366</v>
      </c>
      <c r="BU424" t="s">
        <v>1018</v>
      </c>
      <c r="BV424" t="s">
        <v>366</v>
      </c>
      <c r="BW424" t="s">
        <v>366</v>
      </c>
      <c r="BX424" t="s">
        <v>366</v>
      </c>
      <c r="BY424" t="s">
        <v>366</v>
      </c>
      <c r="BZ424" t="s">
        <v>366</v>
      </c>
      <c r="CA424" t="s">
        <v>366</v>
      </c>
      <c r="CB424" t="s">
        <v>1018</v>
      </c>
      <c r="CC424" t="s">
        <v>366</v>
      </c>
      <c r="CD424" t="s">
        <v>366</v>
      </c>
      <c r="CE424" t="s">
        <v>366</v>
      </c>
      <c r="CF424" t="s">
        <v>366</v>
      </c>
      <c r="CG424" t="s">
        <v>366</v>
      </c>
      <c r="CH424" t="s">
        <v>366</v>
      </c>
      <c r="CI424" t="s">
        <v>366</v>
      </c>
      <c r="CJ424" t="s">
        <v>366</v>
      </c>
      <c r="CK424" t="s">
        <v>366</v>
      </c>
      <c r="CL424" t="s">
        <v>370</v>
      </c>
      <c r="CM424" t="s">
        <v>370</v>
      </c>
      <c r="CN424" t="s">
        <v>370</v>
      </c>
      <c r="CO424" t="s">
        <v>370</v>
      </c>
      <c r="CP424" t="s">
        <v>370</v>
      </c>
      <c r="CQ424" t="s">
        <v>370</v>
      </c>
      <c r="CR424" t="s">
        <v>370</v>
      </c>
      <c r="CS424" t="s">
        <v>370</v>
      </c>
      <c r="CT424" t="s">
        <v>370</v>
      </c>
      <c r="CU424" t="s">
        <v>370</v>
      </c>
      <c r="CV424" t="s">
        <v>370</v>
      </c>
      <c r="CW424" t="s">
        <v>370</v>
      </c>
      <c r="CX424" t="s">
        <v>370</v>
      </c>
      <c r="CY424" t="s">
        <v>370</v>
      </c>
      <c r="CZ424" t="s">
        <v>370</v>
      </c>
      <c r="DA424" t="s">
        <v>370</v>
      </c>
      <c r="DB424" t="s">
        <v>370</v>
      </c>
      <c r="DC424" t="s">
        <v>370</v>
      </c>
      <c r="DD424" t="s">
        <v>370</v>
      </c>
      <c r="DE424" t="s">
        <v>370</v>
      </c>
      <c r="DF424" t="s">
        <v>370</v>
      </c>
      <c r="DG424" t="s">
        <v>370</v>
      </c>
      <c r="DH424" t="s">
        <v>370</v>
      </c>
      <c r="DI424" t="s">
        <v>370</v>
      </c>
      <c r="DJ424" t="s">
        <v>370</v>
      </c>
      <c r="DK424" t="s">
        <v>370</v>
      </c>
      <c r="DL424" t="s">
        <v>370</v>
      </c>
      <c r="DM424" t="s">
        <v>370</v>
      </c>
      <c r="DN424" t="s">
        <v>370</v>
      </c>
      <c r="DO424" t="s">
        <v>370</v>
      </c>
      <c r="DP424" t="s">
        <v>370</v>
      </c>
      <c r="DQ424" t="s">
        <v>370</v>
      </c>
      <c r="DR424" t="s">
        <v>370</v>
      </c>
      <c r="DS424" t="s">
        <v>370</v>
      </c>
      <c r="DT424" t="s">
        <v>370</v>
      </c>
      <c r="DU424" t="s">
        <v>370</v>
      </c>
      <c r="DV424" t="s">
        <v>370</v>
      </c>
      <c r="DW424" t="s">
        <v>370</v>
      </c>
      <c r="DX424" t="s">
        <v>370</v>
      </c>
      <c r="DY424" t="s">
        <v>370</v>
      </c>
      <c r="DZ424" t="s">
        <v>370</v>
      </c>
      <c r="EA424" t="s">
        <v>370</v>
      </c>
      <c r="EB424" t="s">
        <v>370</v>
      </c>
      <c r="EC424" t="s">
        <v>370</v>
      </c>
      <c r="ED424" t="s">
        <v>370</v>
      </c>
      <c r="EE424" t="s">
        <v>370</v>
      </c>
      <c r="EF424" t="s">
        <v>370</v>
      </c>
      <c r="EG424" t="s">
        <v>370</v>
      </c>
      <c r="EH424" t="s">
        <v>370</v>
      </c>
      <c r="EI424" t="s">
        <v>370</v>
      </c>
      <c r="EJ424" t="s">
        <v>370</v>
      </c>
      <c r="EK424" t="s">
        <v>370</v>
      </c>
      <c r="EL424" t="s">
        <v>370</v>
      </c>
      <c r="EM424" t="s">
        <v>370</v>
      </c>
    </row>
    <row r="425" spans="1:143" ht="45" x14ac:dyDescent="0.25">
      <c r="A425" t="s">
        <v>1023</v>
      </c>
      <c r="B425">
        <v>2022</v>
      </c>
      <c r="C425" t="s">
        <v>672</v>
      </c>
      <c r="D425" t="s">
        <v>670</v>
      </c>
      <c r="E425" t="s">
        <v>1250</v>
      </c>
      <c r="F425" t="s">
        <v>671</v>
      </c>
      <c r="G425" t="s">
        <v>1251</v>
      </c>
      <c r="H425" t="s">
        <v>62</v>
      </c>
      <c r="I425">
        <v>76574</v>
      </c>
      <c r="J425" s="2">
        <v>6</v>
      </c>
      <c r="K425">
        <v>337127</v>
      </c>
      <c r="L425" s="32" t="s">
        <v>659</v>
      </c>
      <c r="M425" s="32" t="s">
        <v>1018</v>
      </c>
      <c r="N425">
        <v>30.570270000000001</v>
      </c>
      <c r="O425">
        <v>-97.387219999999999</v>
      </c>
      <c r="P425" s="9">
        <v>110005161500</v>
      </c>
      <c r="Q425" s="9">
        <v>1322221049240</v>
      </c>
      <c r="R425" t="s">
        <v>1019</v>
      </c>
      <c r="S425" t="s">
        <v>1020</v>
      </c>
      <c r="T425" s="34">
        <v>5</v>
      </c>
      <c r="U425" s="2" t="s">
        <v>1037</v>
      </c>
      <c r="V425">
        <v>0.2</v>
      </c>
      <c r="W425">
        <v>0.2</v>
      </c>
      <c r="Y425">
        <v>372</v>
      </c>
      <c r="Z425">
        <v>372.2</v>
      </c>
      <c r="AA425" t="s">
        <v>1021</v>
      </c>
      <c r="AB425" s="32" t="s">
        <v>1252</v>
      </c>
      <c r="AD425" s="33" t="s">
        <v>655</v>
      </c>
      <c r="AJ425" t="s">
        <v>1018</v>
      </c>
      <c r="AK425" t="s">
        <v>1018</v>
      </c>
      <c r="AL425" t="s">
        <v>1018</v>
      </c>
      <c r="AM425" t="s">
        <v>1018</v>
      </c>
      <c r="AN425" t="s">
        <v>1018</v>
      </c>
      <c r="AO425" t="s">
        <v>1018</v>
      </c>
      <c r="AP425" t="s">
        <v>1028</v>
      </c>
      <c r="AQ425" t="s">
        <v>1018</v>
      </c>
      <c r="AR425" t="s">
        <v>1028</v>
      </c>
      <c r="AS425" t="s">
        <v>1018</v>
      </c>
      <c r="AT425" t="s">
        <v>1018</v>
      </c>
      <c r="AU425" t="s">
        <v>1018</v>
      </c>
      <c r="AV425" t="s">
        <v>1018</v>
      </c>
      <c r="AW425" t="s">
        <v>1018</v>
      </c>
      <c r="AX425" t="s">
        <v>1018</v>
      </c>
      <c r="AY425" t="s">
        <v>1018</v>
      </c>
      <c r="AZ425" t="s">
        <v>1018</v>
      </c>
      <c r="BA425" t="s">
        <v>1018</v>
      </c>
      <c r="BB425" t="s">
        <v>1018</v>
      </c>
      <c r="BC425" t="s">
        <v>1018</v>
      </c>
      <c r="BD425" t="s">
        <v>1018</v>
      </c>
      <c r="BE425" t="s">
        <v>1018</v>
      </c>
      <c r="BF425" t="s">
        <v>1018</v>
      </c>
      <c r="BG425" t="s">
        <v>1018</v>
      </c>
      <c r="BH425" t="s">
        <v>1018</v>
      </c>
      <c r="BI425" t="s">
        <v>1028</v>
      </c>
      <c r="BJ425" t="s">
        <v>1018</v>
      </c>
      <c r="BK425" t="s">
        <v>1018</v>
      </c>
      <c r="BL425" t="s">
        <v>1018</v>
      </c>
      <c r="BM425" t="s">
        <v>1018</v>
      </c>
      <c r="BN425" t="s">
        <v>1018</v>
      </c>
      <c r="BO425" t="s">
        <v>1018</v>
      </c>
      <c r="BP425" t="s">
        <v>1018</v>
      </c>
      <c r="BQ425" t="s">
        <v>1018</v>
      </c>
      <c r="BR425" t="s">
        <v>1018</v>
      </c>
      <c r="BS425" t="s">
        <v>1018</v>
      </c>
      <c r="BT425" t="s">
        <v>1018</v>
      </c>
      <c r="BU425" t="s">
        <v>1018</v>
      </c>
      <c r="BV425" t="s">
        <v>1018</v>
      </c>
      <c r="BW425" t="s">
        <v>1018</v>
      </c>
      <c r="BX425" t="s">
        <v>1018</v>
      </c>
      <c r="BY425" t="s">
        <v>1018</v>
      </c>
      <c r="BZ425" t="s">
        <v>1018</v>
      </c>
      <c r="CA425" t="s">
        <v>1018</v>
      </c>
      <c r="CB425" t="s">
        <v>1018</v>
      </c>
      <c r="CC425" t="s">
        <v>1018</v>
      </c>
      <c r="CD425" t="s">
        <v>1018</v>
      </c>
      <c r="CE425" t="s">
        <v>1018</v>
      </c>
      <c r="CF425" t="s">
        <v>1018</v>
      </c>
      <c r="CG425" t="s">
        <v>1018</v>
      </c>
      <c r="CH425" t="s">
        <v>1018</v>
      </c>
      <c r="CI425" t="s">
        <v>1018</v>
      </c>
      <c r="CJ425" t="s">
        <v>1018</v>
      </c>
      <c r="CK425" t="s">
        <v>1018</v>
      </c>
      <c r="CL425" t="s">
        <v>370</v>
      </c>
      <c r="CM425" t="s">
        <v>370</v>
      </c>
      <c r="CN425" t="s">
        <v>370</v>
      </c>
      <c r="CO425" t="s">
        <v>370</v>
      </c>
      <c r="CP425" t="s">
        <v>370</v>
      </c>
      <c r="CQ425" t="s">
        <v>370</v>
      </c>
      <c r="CR425" t="s">
        <v>1029</v>
      </c>
      <c r="CS425" t="s">
        <v>370</v>
      </c>
      <c r="CT425" t="s">
        <v>1030</v>
      </c>
      <c r="CU425" t="s">
        <v>370</v>
      </c>
      <c r="CV425" t="s">
        <v>370</v>
      </c>
      <c r="CW425" t="s">
        <v>370</v>
      </c>
      <c r="CX425" t="s">
        <v>370</v>
      </c>
      <c r="CY425" t="s">
        <v>370</v>
      </c>
      <c r="CZ425" t="s">
        <v>370</v>
      </c>
      <c r="DA425" t="s">
        <v>370</v>
      </c>
      <c r="DB425" t="s">
        <v>370</v>
      </c>
      <c r="DC425" t="s">
        <v>370</v>
      </c>
      <c r="DD425" t="s">
        <v>370</v>
      </c>
      <c r="DE425" t="s">
        <v>370</v>
      </c>
      <c r="DF425" t="s">
        <v>370</v>
      </c>
      <c r="DG425" t="s">
        <v>370</v>
      </c>
      <c r="DH425" t="s">
        <v>370</v>
      </c>
      <c r="DI425" t="s">
        <v>370</v>
      </c>
      <c r="DJ425" t="s">
        <v>370</v>
      </c>
      <c r="DK425" t="s">
        <v>1097</v>
      </c>
      <c r="DL425" t="s">
        <v>370</v>
      </c>
      <c r="DM425" t="s">
        <v>370</v>
      </c>
      <c r="DN425" t="s">
        <v>370</v>
      </c>
      <c r="DO425" t="s">
        <v>370</v>
      </c>
      <c r="DP425" t="s">
        <v>370</v>
      </c>
      <c r="DQ425" t="s">
        <v>370</v>
      </c>
      <c r="DR425" t="s">
        <v>370</v>
      </c>
      <c r="DS425" t="s">
        <v>370</v>
      </c>
      <c r="DT425" t="s">
        <v>370</v>
      </c>
      <c r="DU425" t="s">
        <v>370</v>
      </c>
      <c r="DV425" t="s">
        <v>370</v>
      </c>
      <c r="DW425" t="s">
        <v>370</v>
      </c>
      <c r="DX425" t="s">
        <v>370</v>
      </c>
      <c r="DY425" t="s">
        <v>370</v>
      </c>
      <c r="DZ425" t="s">
        <v>370</v>
      </c>
      <c r="EA425" t="s">
        <v>370</v>
      </c>
      <c r="EB425" t="s">
        <v>370</v>
      </c>
      <c r="EC425" t="s">
        <v>370</v>
      </c>
      <c r="ED425" t="s">
        <v>370</v>
      </c>
      <c r="EE425" t="s">
        <v>370</v>
      </c>
      <c r="EF425" t="s">
        <v>370</v>
      </c>
      <c r="EG425" t="s">
        <v>370</v>
      </c>
      <c r="EH425" t="s">
        <v>370</v>
      </c>
      <c r="EI425" t="s">
        <v>370</v>
      </c>
      <c r="EJ425" t="s">
        <v>370</v>
      </c>
      <c r="EK425" t="s">
        <v>370</v>
      </c>
      <c r="EL425" t="s">
        <v>370</v>
      </c>
      <c r="EM425" t="s">
        <v>370</v>
      </c>
    </row>
    <row r="426" spans="1:143" ht="45" x14ac:dyDescent="0.25">
      <c r="A426" t="s">
        <v>1023</v>
      </c>
      <c r="B426">
        <v>2022</v>
      </c>
      <c r="C426" t="s">
        <v>658</v>
      </c>
      <c r="D426" t="s">
        <v>656</v>
      </c>
      <c r="E426" t="s">
        <v>1214</v>
      </c>
      <c r="F426" t="s">
        <v>657</v>
      </c>
      <c r="G426" t="s">
        <v>1215</v>
      </c>
      <c r="H426" t="s">
        <v>234</v>
      </c>
      <c r="I426">
        <v>72653</v>
      </c>
      <c r="J426" s="2">
        <v>6</v>
      </c>
      <c r="K426">
        <v>337127</v>
      </c>
      <c r="L426" s="32" t="s">
        <v>659</v>
      </c>
      <c r="M426" s="32" t="s">
        <v>1018</v>
      </c>
      <c r="N426">
        <v>36.321666999999998</v>
      </c>
      <c r="O426">
        <v>-92.379971999999995</v>
      </c>
      <c r="P426" s="9">
        <v>110000452803</v>
      </c>
      <c r="Q426" s="9">
        <v>1322221055926</v>
      </c>
      <c r="R426" t="s">
        <v>1019</v>
      </c>
      <c r="S426" t="s">
        <v>1020</v>
      </c>
      <c r="T426" s="34">
        <v>5</v>
      </c>
      <c r="U426" s="2" t="s">
        <v>1037</v>
      </c>
      <c r="V426">
        <v>848.55</v>
      </c>
      <c r="W426">
        <v>848.55</v>
      </c>
      <c r="Y426">
        <v>0</v>
      </c>
      <c r="Z426">
        <v>848.55</v>
      </c>
      <c r="AA426" t="s">
        <v>1021</v>
      </c>
      <c r="AB426" s="32" t="s">
        <v>1027</v>
      </c>
      <c r="AD426" s="33" t="s">
        <v>655</v>
      </c>
      <c r="AJ426" t="s">
        <v>1018</v>
      </c>
      <c r="AK426" t="s">
        <v>1018</v>
      </c>
      <c r="AL426" t="s">
        <v>1018</v>
      </c>
      <c r="AM426" t="s">
        <v>1018</v>
      </c>
      <c r="AN426" t="s">
        <v>1018</v>
      </c>
      <c r="AO426" t="s">
        <v>1018</v>
      </c>
      <c r="AP426" t="s">
        <v>1028</v>
      </c>
      <c r="AQ426" t="s">
        <v>1018</v>
      </c>
      <c r="AR426" t="s">
        <v>1028</v>
      </c>
      <c r="AS426" t="s">
        <v>1018</v>
      </c>
      <c r="AT426" t="s">
        <v>1018</v>
      </c>
      <c r="AU426" t="s">
        <v>1018</v>
      </c>
      <c r="AV426" t="s">
        <v>1018</v>
      </c>
      <c r="AW426" t="s">
        <v>1018</v>
      </c>
      <c r="AX426" t="s">
        <v>1018</v>
      </c>
      <c r="AY426" t="s">
        <v>1018</v>
      </c>
      <c r="AZ426" t="s">
        <v>1018</v>
      </c>
      <c r="BA426" t="s">
        <v>1018</v>
      </c>
      <c r="BB426" t="s">
        <v>1018</v>
      </c>
      <c r="BC426" t="s">
        <v>1018</v>
      </c>
      <c r="BD426" t="s">
        <v>1018</v>
      </c>
      <c r="BE426" t="s">
        <v>1018</v>
      </c>
      <c r="BF426" t="s">
        <v>1018</v>
      </c>
      <c r="BG426" t="s">
        <v>1018</v>
      </c>
      <c r="BH426" t="s">
        <v>1018</v>
      </c>
      <c r="BI426" t="s">
        <v>1018</v>
      </c>
      <c r="BJ426" t="s">
        <v>1018</v>
      </c>
      <c r="BK426" t="s">
        <v>1018</v>
      </c>
      <c r="BL426" t="s">
        <v>1018</v>
      </c>
      <c r="BM426" t="s">
        <v>1018</v>
      </c>
      <c r="BN426" t="s">
        <v>1018</v>
      </c>
      <c r="BO426" t="s">
        <v>1018</v>
      </c>
      <c r="BP426" t="s">
        <v>1018</v>
      </c>
      <c r="BQ426" t="s">
        <v>1018</v>
      </c>
      <c r="BR426" t="s">
        <v>1018</v>
      </c>
      <c r="BS426" t="s">
        <v>1018</v>
      </c>
      <c r="BT426" t="s">
        <v>1018</v>
      </c>
      <c r="BU426" t="s">
        <v>1018</v>
      </c>
      <c r="BV426" t="s">
        <v>1018</v>
      </c>
      <c r="BW426" t="s">
        <v>1018</v>
      </c>
      <c r="BX426" t="s">
        <v>1018</v>
      </c>
      <c r="BY426" t="s">
        <v>1018</v>
      </c>
      <c r="BZ426" t="s">
        <v>1018</v>
      </c>
      <c r="CA426" t="s">
        <v>1018</v>
      </c>
      <c r="CB426" t="s">
        <v>1018</v>
      </c>
      <c r="CC426" t="s">
        <v>1018</v>
      </c>
      <c r="CD426" t="s">
        <v>1018</v>
      </c>
      <c r="CE426" t="s">
        <v>1018</v>
      </c>
      <c r="CF426" t="s">
        <v>1018</v>
      </c>
      <c r="CG426" t="s">
        <v>1018</v>
      </c>
      <c r="CH426" t="s">
        <v>1018</v>
      </c>
      <c r="CI426" t="s">
        <v>1018</v>
      </c>
      <c r="CJ426" t="s">
        <v>1018</v>
      </c>
      <c r="CK426" t="s">
        <v>1018</v>
      </c>
      <c r="CL426" t="s">
        <v>370</v>
      </c>
      <c r="CM426" t="s">
        <v>370</v>
      </c>
      <c r="CN426" t="s">
        <v>370</v>
      </c>
      <c r="CO426" t="s">
        <v>370</v>
      </c>
      <c r="CP426" t="s">
        <v>370</v>
      </c>
      <c r="CQ426" t="s">
        <v>370</v>
      </c>
      <c r="CR426" t="s">
        <v>1029</v>
      </c>
      <c r="CS426" t="s">
        <v>370</v>
      </c>
      <c r="CT426" t="s">
        <v>1030</v>
      </c>
      <c r="CU426" t="s">
        <v>370</v>
      </c>
      <c r="CV426" t="s">
        <v>370</v>
      </c>
      <c r="CW426" t="s">
        <v>370</v>
      </c>
      <c r="CX426" t="s">
        <v>370</v>
      </c>
      <c r="CY426" t="s">
        <v>370</v>
      </c>
      <c r="CZ426" t="s">
        <v>370</v>
      </c>
      <c r="DA426" t="s">
        <v>370</v>
      </c>
      <c r="DB426" t="s">
        <v>370</v>
      </c>
      <c r="DC426" t="s">
        <v>370</v>
      </c>
      <c r="DD426" t="s">
        <v>370</v>
      </c>
      <c r="DE426" t="s">
        <v>370</v>
      </c>
      <c r="DF426" t="s">
        <v>370</v>
      </c>
      <c r="DG426" t="s">
        <v>370</v>
      </c>
      <c r="DH426" t="s">
        <v>370</v>
      </c>
      <c r="DI426" t="s">
        <v>370</v>
      </c>
      <c r="DJ426" t="s">
        <v>370</v>
      </c>
      <c r="DK426" t="s">
        <v>370</v>
      </c>
      <c r="DL426" t="s">
        <v>370</v>
      </c>
      <c r="DM426" t="s">
        <v>370</v>
      </c>
      <c r="DN426" t="s">
        <v>370</v>
      </c>
      <c r="DO426" t="s">
        <v>370</v>
      </c>
      <c r="DP426" t="s">
        <v>370</v>
      </c>
      <c r="DQ426" t="s">
        <v>370</v>
      </c>
      <c r="DR426" t="s">
        <v>370</v>
      </c>
      <c r="DS426" t="s">
        <v>370</v>
      </c>
      <c r="DT426" t="s">
        <v>370</v>
      </c>
      <c r="DU426" t="s">
        <v>370</v>
      </c>
      <c r="DV426" t="s">
        <v>370</v>
      </c>
      <c r="DW426" t="s">
        <v>370</v>
      </c>
      <c r="DX426" t="s">
        <v>370</v>
      </c>
      <c r="DY426" t="s">
        <v>370</v>
      </c>
      <c r="DZ426" t="s">
        <v>370</v>
      </c>
      <c r="EA426" t="s">
        <v>370</v>
      </c>
      <c r="EB426" t="s">
        <v>370</v>
      </c>
      <c r="EC426" t="s">
        <v>370</v>
      </c>
      <c r="ED426" t="s">
        <v>370</v>
      </c>
      <c r="EE426" t="s">
        <v>370</v>
      </c>
      <c r="EF426" t="s">
        <v>370</v>
      </c>
      <c r="EG426" t="s">
        <v>370</v>
      </c>
      <c r="EH426" t="s">
        <v>370</v>
      </c>
      <c r="EI426" t="s">
        <v>370</v>
      </c>
      <c r="EJ426" t="s">
        <v>370</v>
      </c>
      <c r="EK426" t="s">
        <v>370</v>
      </c>
      <c r="EL426" t="s">
        <v>370</v>
      </c>
      <c r="EM426" t="s">
        <v>370</v>
      </c>
    </row>
    <row r="427" spans="1:143" ht="30" x14ac:dyDescent="0.25">
      <c r="A427" t="s">
        <v>1023</v>
      </c>
      <c r="B427">
        <v>2022</v>
      </c>
      <c r="C427" t="s">
        <v>460</v>
      </c>
      <c r="D427" t="s">
        <v>447</v>
      </c>
      <c r="E427" t="s">
        <v>1137</v>
      </c>
      <c r="F427" t="s">
        <v>459</v>
      </c>
      <c r="G427" t="s">
        <v>1138</v>
      </c>
      <c r="H427" t="s">
        <v>187</v>
      </c>
      <c r="I427">
        <v>30297</v>
      </c>
      <c r="J427" s="2">
        <v>4</v>
      </c>
      <c r="K427">
        <v>325211</v>
      </c>
      <c r="L427" s="32" t="s">
        <v>259</v>
      </c>
      <c r="M427" s="32" t="s">
        <v>1018</v>
      </c>
      <c r="N427">
        <v>33.614443999999999</v>
      </c>
      <c r="O427">
        <v>-84.386388999999994</v>
      </c>
      <c r="P427" s="9">
        <v>110000355749</v>
      </c>
      <c r="Q427" s="9">
        <v>1322221063314</v>
      </c>
      <c r="R427" t="s">
        <v>1019</v>
      </c>
      <c r="S427" t="s">
        <v>1020</v>
      </c>
      <c r="T427" s="34">
        <v>6</v>
      </c>
      <c r="U427" s="2" t="s">
        <v>1026</v>
      </c>
      <c r="V427">
        <v>308.89999999999998</v>
      </c>
      <c r="W427">
        <v>308.89999999999998</v>
      </c>
      <c r="Y427">
        <v>2163.6999999999998</v>
      </c>
      <c r="Z427">
        <v>2472.6</v>
      </c>
      <c r="AA427" t="s">
        <v>1021</v>
      </c>
      <c r="AB427" s="32" t="s">
        <v>1139</v>
      </c>
      <c r="AD427" s="33" t="s">
        <v>426</v>
      </c>
      <c r="AJ427" t="s">
        <v>1018</v>
      </c>
      <c r="AK427" t="s">
        <v>1018</v>
      </c>
      <c r="AL427" t="s">
        <v>1018</v>
      </c>
      <c r="AM427" t="s">
        <v>1018</v>
      </c>
      <c r="AN427" t="s">
        <v>1018</v>
      </c>
      <c r="AO427" t="s">
        <v>1018</v>
      </c>
      <c r="AP427" t="s">
        <v>1028</v>
      </c>
      <c r="AQ427" t="s">
        <v>1018</v>
      </c>
      <c r="AR427" t="s">
        <v>1028</v>
      </c>
      <c r="AS427" t="s">
        <v>1018</v>
      </c>
      <c r="AT427" t="s">
        <v>1018</v>
      </c>
      <c r="AU427" t="s">
        <v>1018</v>
      </c>
      <c r="AV427" t="s">
        <v>1018</v>
      </c>
      <c r="AW427" t="s">
        <v>1018</v>
      </c>
      <c r="AX427" t="s">
        <v>1018</v>
      </c>
      <c r="AY427" t="s">
        <v>1018</v>
      </c>
      <c r="AZ427" t="s">
        <v>1018</v>
      </c>
      <c r="BA427" t="s">
        <v>1018</v>
      </c>
      <c r="BB427" t="s">
        <v>1018</v>
      </c>
      <c r="BC427" t="s">
        <v>1018</v>
      </c>
      <c r="BD427" t="s">
        <v>1018</v>
      </c>
      <c r="BE427" t="s">
        <v>1018</v>
      </c>
      <c r="BF427" t="s">
        <v>1018</v>
      </c>
      <c r="BG427" t="s">
        <v>1018</v>
      </c>
      <c r="BH427" t="s">
        <v>1018</v>
      </c>
      <c r="BI427" t="s">
        <v>1018</v>
      </c>
      <c r="BJ427" t="s">
        <v>1028</v>
      </c>
      <c r="BK427" t="s">
        <v>1018</v>
      </c>
      <c r="BL427" t="s">
        <v>1018</v>
      </c>
      <c r="BM427" t="s">
        <v>1018</v>
      </c>
      <c r="BN427" t="s">
        <v>1018</v>
      </c>
      <c r="BO427" t="s">
        <v>1018</v>
      </c>
      <c r="BP427" t="s">
        <v>1018</v>
      </c>
      <c r="BQ427" t="s">
        <v>1018</v>
      </c>
      <c r="BR427" t="s">
        <v>1018</v>
      </c>
      <c r="BS427" t="s">
        <v>1018</v>
      </c>
      <c r="BT427" t="s">
        <v>1018</v>
      </c>
      <c r="BU427" t="s">
        <v>1018</v>
      </c>
      <c r="BV427" t="s">
        <v>1018</v>
      </c>
      <c r="BW427" t="s">
        <v>1018</v>
      </c>
      <c r="BX427" t="s">
        <v>1018</v>
      </c>
      <c r="BY427" t="s">
        <v>1018</v>
      </c>
      <c r="BZ427" t="s">
        <v>1018</v>
      </c>
      <c r="CA427" t="s">
        <v>1018</v>
      </c>
      <c r="CB427" t="s">
        <v>1018</v>
      </c>
      <c r="CC427" t="s">
        <v>1018</v>
      </c>
      <c r="CD427" t="s">
        <v>1018</v>
      </c>
      <c r="CE427" t="s">
        <v>1018</v>
      </c>
      <c r="CF427" t="s">
        <v>1018</v>
      </c>
      <c r="CG427" t="s">
        <v>1018</v>
      </c>
      <c r="CH427" t="s">
        <v>1018</v>
      </c>
      <c r="CI427" t="s">
        <v>1018</v>
      </c>
      <c r="CJ427" t="s">
        <v>1018</v>
      </c>
      <c r="CK427" t="s">
        <v>1018</v>
      </c>
      <c r="CL427" t="s">
        <v>370</v>
      </c>
      <c r="CM427" t="s">
        <v>370</v>
      </c>
      <c r="CN427" t="s">
        <v>370</v>
      </c>
      <c r="CO427" t="s">
        <v>370</v>
      </c>
      <c r="CP427" t="s">
        <v>370</v>
      </c>
      <c r="CQ427" t="s">
        <v>370</v>
      </c>
      <c r="CR427" t="s">
        <v>1029</v>
      </c>
      <c r="CS427" t="s">
        <v>370</v>
      </c>
      <c r="CT427" t="s">
        <v>1030</v>
      </c>
      <c r="CU427" t="s">
        <v>370</v>
      </c>
      <c r="CV427" t="s">
        <v>370</v>
      </c>
      <c r="CW427" t="s">
        <v>370</v>
      </c>
      <c r="CX427" t="s">
        <v>370</v>
      </c>
      <c r="CY427" t="s">
        <v>370</v>
      </c>
      <c r="CZ427" t="s">
        <v>370</v>
      </c>
      <c r="DA427" t="s">
        <v>370</v>
      </c>
      <c r="DB427" t="s">
        <v>370</v>
      </c>
      <c r="DC427" t="s">
        <v>370</v>
      </c>
      <c r="DD427" t="s">
        <v>370</v>
      </c>
      <c r="DE427" t="s">
        <v>370</v>
      </c>
      <c r="DF427" t="s">
        <v>370</v>
      </c>
      <c r="DG427" t="s">
        <v>370</v>
      </c>
      <c r="DH427" t="s">
        <v>370</v>
      </c>
      <c r="DI427" t="s">
        <v>370</v>
      </c>
      <c r="DJ427" t="s">
        <v>370</v>
      </c>
      <c r="DK427" t="s">
        <v>370</v>
      </c>
      <c r="DL427" t="s">
        <v>987</v>
      </c>
      <c r="DM427" t="s">
        <v>370</v>
      </c>
      <c r="DN427" t="s">
        <v>370</v>
      </c>
      <c r="DO427" t="s">
        <v>370</v>
      </c>
      <c r="DP427" t="s">
        <v>370</v>
      </c>
      <c r="DQ427" t="s">
        <v>370</v>
      </c>
      <c r="DR427" t="s">
        <v>370</v>
      </c>
      <c r="DS427" t="s">
        <v>370</v>
      </c>
      <c r="DT427" t="s">
        <v>370</v>
      </c>
      <c r="DU427" t="s">
        <v>370</v>
      </c>
      <c r="DV427" t="s">
        <v>370</v>
      </c>
      <c r="DW427" t="s">
        <v>370</v>
      </c>
      <c r="DX427" t="s">
        <v>370</v>
      </c>
      <c r="DY427" t="s">
        <v>370</v>
      </c>
      <c r="DZ427" t="s">
        <v>370</v>
      </c>
      <c r="EA427" t="s">
        <v>370</v>
      </c>
      <c r="EB427" t="s">
        <v>370</v>
      </c>
      <c r="EC427" t="s">
        <v>370</v>
      </c>
      <c r="ED427" t="s">
        <v>370</v>
      </c>
      <c r="EE427" t="s">
        <v>370</v>
      </c>
      <c r="EF427" t="s">
        <v>370</v>
      </c>
      <c r="EG427" t="s">
        <v>370</v>
      </c>
      <c r="EH427" t="s">
        <v>370</v>
      </c>
      <c r="EI427" t="s">
        <v>370</v>
      </c>
      <c r="EJ427" t="s">
        <v>370</v>
      </c>
      <c r="EK427" t="s">
        <v>370</v>
      </c>
      <c r="EL427" t="s">
        <v>370</v>
      </c>
      <c r="EM427" t="s">
        <v>370</v>
      </c>
    </row>
    <row r="428" spans="1:143" ht="30" x14ac:dyDescent="0.25">
      <c r="A428" t="s">
        <v>1023</v>
      </c>
      <c r="B428">
        <v>2022</v>
      </c>
      <c r="C428" t="s">
        <v>78</v>
      </c>
      <c r="D428" t="s">
        <v>76</v>
      </c>
      <c r="E428" t="s">
        <v>1178</v>
      </c>
      <c r="F428" t="s">
        <v>77</v>
      </c>
      <c r="G428" t="s">
        <v>1179</v>
      </c>
      <c r="H428" t="s">
        <v>44</v>
      </c>
      <c r="I428">
        <v>60804</v>
      </c>
      <c r="J428" s="2">
        <v>5</v>
      </c>
      <c r="K428">
        <v>325194</v>
      </c>
      <c r="L428" s="32" t="s">
        <v>79</v>
      </c>
      <c r="M428" s="32" t="s">
        <v>1018</v>
      </c>
      <c r="N428">
        <v>41.821483999999998</v>
      </c>
      <c r="O428">
        <v>-87.750206000000006</v>
      </c>
      <c r="P428" s="9">
        <v>110011828068</v>
      </c>
      <c r="Q428" s="9">
        <v>1322221072592</v>
      </c>
      <c r="R428" t="s">
        <v>1019</v>
      </c>
      <c r="S428" t="s">
        <v>1020</v>
      </c>
      <c r="T428" s="34">
        <v>6</v>
      </c>
      <c r="U428" s="2" t="s">
        <v>1026</v>
      </c>
      <c r="V428">
        <v>6082</v>
      </c>
      <c r="W428">
        <v>6082</v>
      </c>
      <c r="Y428">
        <v>37171</v>
      </c>
      <c r="Z428">
        <v>43253</v>
      </c>
      <c r="AA428" t="s">
        <v>1021</v>
      </c>
      <c r="AB428" s="32" t="s">
        <v>1180</v>
      </c>
      <c r="AD428" s="33" t="s">
        <v>22</v>
      </c>
      <c r="AJ428" t="s">
        <v>1028</v>
      </c>
      <c r="AK428" t="s">
        <v>1018</v>
      </c>
      <c r="AL428" t="s">
        <v>1018</v>
      </c>
      <c r="AM428" t="s">
        <v>1028</v>
      </c>
      <c r="AN428" t="s">
        <v>1018</v>
      </c>
      <c r="AO428" t="s">
        <v>1018</v>
      </c>
      <c r="AP428" t="s">
        <v>1018</v>
      </c>
      <c r="AQ428" t="s">
        <v>1018</v>
      </c>
      <c r="AR428" t="s">
        <v>1018</v>
      </c>
      <c r="AS428" t="s">
        <v>1018</v>
      </c>
      <c r="AT428" t="s">
        <v>1018</v>
      </c>
      <c r="AU428" t="s">
        <v>1018</v>
      </c>
      <c r="AV428" t="s">
        <v>1018</v>
      </c>
      <c r="AW428" t="s">
        <v>1018</v>
      </c>
      <c r="AX428" t="s">
        <v>1018</v>
      </c>
      <c r="AY428" t="s">
        <v>1018</v>
      </c>
      <c r="AZ428" t="s">
        <v>1018</v>
      </c>
      <c r="BA428" t="s">
        <v>1018</v>
      </c>
      <c r="BB428" t="s">
        <v>1018</v>
      </c>
      <c r="BC428" t="s">
        <v>1018</v>
      </c>
      <c r="BD428" t="s">
        <v>1018</v>
      </c>
      <c r="BE428" t="s">
        <v>1018</v>
      </c>
      <c r="BF428" t="s">
        <v>1018</v>
      </c>
      <c r="BG428" t="s">
        <v>1018</v>
      </c>
      <c r="BH428" t="s">
        <v>1018</v>
      </c>
      <c r="BI428" t="s">
        <v>1018</v>
      </c>
      <c r="BJ428" t="s">
        <v>1018</v>
      </c>
      <c r="BK428" t="s">
        <v>1018</v>
      </c>
      <c r="BL428" t="s">
        <v>1018</v>
      </c>
      <c r="BM428" t="s">
        <v>1018</v>
      </c>
      <c r="BN428" t="s">
        <v>1018</v>
      </c>
      <c r="BO428" t="s">
        <v>1018</v>
      </c>
      <c r="BP428" t="s">
        <v>1018</v>
      </c>
      <c r="BQ428" t="s">
        <v>1018</v>
      </c>
      <c r="BR428" t="s">
        <v>1018</v>
      </c>
      <c r="BS428" t="s">
        <v>1018</v>
      </c>
      <c r="BT428" t="s">
        <v>1018</v>
      </c>
      <c r="BU428" t="s">
        <v>1018</v>
      </c>
      <c r="BV428" t="s">
        <v>1018</v>
      </c>
      <c r="BW428" t="s">
        <v>1018</v>
      </c>
      <c r="BX428" t="s">
        <v>1018</v>
      </c>
      <c r="BY428" t="s">
        <v>1018</v>
      </c>
      <c r="BZ428" t="s">
        <v>1018</v>
      </c>
      <c r="CA428" t="s">
        <v>1018</v>
      </c>
      <c r="CB428" t="s">
        <v>1018</v>
      </c>
      <c r="CC428" t="s">
        <v>1018</v>
      </c>
      <c r="CD428" t="s">
        <v>1018</v>
      </c>
      <c r="CE428" t="s">
        <v>1018</v>
      </c>
      <c r="CF428" t="s">
        <v>1018</v>
      </c>
      <c r="CG428" t="s">
        <v>1018</v>
      </c>
      <c r="CH428" t="s">
        <v>1018</v>
      </c>
      <c r="CI428" t="s">
        <v>1018</v>
      </c>
      <c r="CJ428" t="s">
        <v>1018</v>
      </c>
      <c r="CK428" t="s">
        <v>1018</v>
      </c>
      <c r="CL428" t="s">
        <v>1069</v>
      </c>
      <c r="CM428" t="s">
        <v>370</v>
      </c>
      <c r="CN428" t="s">
        <v>370</v>
      </c>
      <c r="CO428" t="s">
        <v>1181</v>
      </c>
      <c r="CP428" t="s">
        <v>370</v>
      </c>
      <c r="CQ428" t="s">
        <v>370</v>
      </c>
      <c r="CR428" t="s">
        <v>370</v>
      </c>
      <c r="CS428" t="s">
        <v>370</v>
      </c>
      <c r="CT428" t="s">
        <v>370</v>
      </c>
      <c r="CU428" t="s">
        <v>370</v>
      </c>
      <c r="CV428" t="s">
        <v>370</v>
      </c>
      <c r="CW428" t="s">
        <v>370</v>
      </c>
      <c r="CX428" t="s">
        <v>370</v>
      </c>
      <c r="CY428" t="s">
        <v>370</v>
      </c>
      <c r="CZ428" t="s">
        <v>370</v>
      </c>
      <c r="DA428" t="s">
        <v>370</v>
      </c>
      <c r="DB428" t="s">
        <v>370</v>
      </c>
      <c r="DC428" t="s">
        <v>370</v>
      </c>
      <c r="DD428" t="s">
        <v>370</v>
      </c>
      <c r="DE428" t="s">
        <v>370</v>
      </c>
      <c r="DF428" t="s">
        <v>370</v>
      </c>
      <c r="DG428" t="s">
        <v>370</v>
      </c>
      <c r="DH428" t="s">
        <v>370</v>
      </c>
      <c r="DI428" t="s">
        <v>370</v>
      </c>
      <c r="DJ428" t="s">
        <v>370</v>
      </c>
      <c r="DK428" t="s">
        <v>370</v>
      </c>
      <c r="DL428" t="s">
        <v>370</v>
      </c>
      <c r="DM428" t="s">
        <v>370</v>
      </c>
      <c r="DN428" t="s">
        <v>370</v>
      </c>
      <c r="DO428" t="s">
        <v>370</v>
      </c>
      <c r="DP428" t="s">
        <v>370</v>
      </c>
      <c r="DQ428" t="s">
        <v>370</v>
      </c>
      <c r="DR428" t="s">
        <v>370</v>
      </c>
      <c r="DS428" t="s">
        <v>370</v>
      </c>
      <c r="DT428" t="s">
        <v>370</v>
      </c>
      <c r="DU428" t="s">
        <v>370</v>
      </c>
      <c r="DV428" t="s">
        <v>370</v>
      </c>
      <c r="DW428" t="s">
        <v>370</v>
      </c>
      <c r="DX428" t="s">
        <v>370</v>
      </c>
      <c r="DY428" t="s">
        <v>370</v>
      </c>
      <c r="DZ428" t="s">
        <v>370</v>
      </c>
      <c r="EA428" t="s">
        <v>370</v>
      </c>
      <c r="EB428" t="s">
        <v>370</v>
      </c>
      <c r="EC428" t="s">
        <v>370</v>
      </c>
      <c r="ED428" t="s">
        <v>370</v>
      </c>
      <c r="EE428" t="s">
        <v>370</v>
      </c>
      <c r="EF428" t="s">
        <v>370</v>
      </c>
      <c r="EG428" t="s">
        <v>370</v>
      </c>
      <c r="EH428" t="s">
        <v>370</v>
      </c>
      <c r="EI428" t="s">
        <v>370</v>
      </c>
      <c r="EJ428" t="s">
        <v>370</v>
      </c>
      <c r="EK428" t="s">
        <v>370</v>
      </c>
      <c r="EL428" t="s">
        <v>370</v>
      </c>
      <c r="EM428" t="s">
        <v>370</v>
      </c>
    </row>
    <row r="429" spans="1:143" x14ac:dyDescent="0.25">
      <c r="A429" t="s">
        <v>1023</v>
      </c>
      <c r="B429">
        <v>2022</v>
      </c>
      <c r="C429" t="s">
        <v>515</v>
      </c>
      <c r="D429" t="s">
        <v>513</v>
      </c>
      <c r="E429" t="s">
        <v>1295</v>
      </c>
      <c r="F429" t="s">
        <v>514</v>
      </c>
      <c r="G429" t="s">
        <v>1296</v>
      </c>
      <c r="H429" t="s">
        <v>44</v>
      </c>
      <c r="I429">
        <v>60110</v>
      </c>
      <c r="J429" s="2">
        <v>5</v>
      </c>
      <c r="K429">
        <v>325211</v>
      </c>
      <c r="L429" s="32" t="s">
        <v>259</v>
      </c>
      <c r="M429" s="32" t="s">
        <v>1018</v>
      </c>
      <c r="N429">
        <v>42.117975999999999</v>
      </c>
      <c r="O429">
        <v>-88.288060999999999</v>
      </c>
      <c r="P429" s="9">
        <v>110000430784</v>
      </c>
      <c r="Q429" s="9">
        <v>1322221087531</v>
      </c>
      <c r="R429" t="s">
        <v>1019</v>
      </c>
      <c r="S429" t="s">
        <v>1020</v>
      </c>
      <c r="T429" s="34">
        <v>5</v>
      </c>
      <c r="U429" s="2" t="s">
        <v>1037</v>
      </c>
      <c r="V429">
        <v>43</v>
      </c>
      <c r="W429">
        <v>43</v>
      </c>
      <c r="Y429">
        <v>0</v>
      </c>
      <c r="Z429">
        <v>43</v>
      </c>
      <c r="AA429" t="s">
        <v>1021</v>
      </c>
      <c r="AB429" s="32" t="s">
        <v>1027</v>
      </c>
      <c r="AD429" s="33" t="s">
        <v>426</v>
      </c>
      <c r="AJ429" t="s">
        <v>1018</v>
      </c>
      <c r="AK429" t="s">
        <v>1018</v>
      </c>
      <c r="AL429" t="s">
        <v>1018</v>
      </c>
      <c r="AM429" t="s">
        <v>1018</v>
      </c>
      <c r="AN429" t="s">
        <v>1018</v>
      </c>
      <c r="AO429" t="s">
        <v>1018</v>
      </c>
      <c r="AP429" t="s">
        <v>1028</v>
      </c>
      <c r="AQ429" t="s">
        <v>1018</v>
      </c>
      <c r="AR429" t="s">
        <v>1028</v>
      </c>
      <c r="AS429" t="s">
        <v>1018</v>
      </c>
      <c r="AT429" t="s">
        <v>1018</v>
      </c>
      <c r="AU429" t="s">
        <v>1018</v>
      </c>
      <c r="AV429" t="s">
        <v>1018</v>
      </c>
      <c r="AW429" t="s">
        <v>1018</v>
      </c>
      <c r="AX429" t="s">
        <v>1018</v>
      </c>
      <c r="AY429" t="s">
        <v>1018</v>
      </c>
      <c r="AZ429" t="s">
        <v>1018</v>
      </c>
      <c r="BA429" t="s">
        <v>1018</v>
      </c>
      <c r="BB429" t="s">
        <v>1018</v>
      </c>
      <c r="BC429" t="s">
        <v>1018</v>
      </c>
      <c r="BD429" t="s">
        <v>1018</v>
      </c>
      <c r="BE429" t="s">
        <v>1018</v>
      </c>
      <c r="BF429" t="s">
        <v>1018</v>
      </c>
      <c r="BG429" t="s">
        <v>1018</v>
      </c>
      <c r="BH429" t="s">
        <v>1018</v>
      </c>
      <c r="BI429" t="s">
        <v>1018</v>
      </c>
      <c r="BJ429" t="s">
        <v>1018</v>
      </c>
      <c r="BK429" t="s">
        <v>1018</v>
      </c>
      <c r="BL429" t="s">
        <v>1018</v>
      </c>
      <c r="BM429" t="s">
        <v>1018</v>
      </c>
      <c r="BN429" t="s">
        <v>1018</v>
      </c>
      <c r="BO429" t="s">
        <v>1018</v>
      </c>
      <c r="BP429" t="s">
        <v>1018</v>
      </c>
      <c r="BQ429" t="s">
        <v>1018</v>
      </c>
      <c r="BR429" t="s">
        <v>1018</v>
      </c>
      <c r="BS429" t="s">
        <v>1018</v>
      </c>
      <c r="BT429" t="s">
        <v>1018</v>
      </c>
      <c r="BU429" t="s">
        <v>1018</v>
      </c>
      <c r="BV429" t="s">
        <v>1018</v>
      </c>
      <c r="BW429" t="s">
        <v>1018</v>
      </c>
      <c r="BX429" t="s">
        <v>1018</v>
      </c>
      <c r="BY429" t="s">
        <v>1018</v>
      </c>
      <c r="BZ429" t="s">
        <v>1018</v>
      </c>
      <c r="CA429" t="s">
        <v>1018</v>
      </c>
      <c r="CB429" t="s">
        <v>1018</v>
      </c>
      <c r="CC429" t="s">
        <v>1018</v>
      </c>
      <c r="CD429" t="s">
        <v>1018</v>
      </c>
      <c r="CE429" t="s">
        <v>1018</v>
      </c>
      <c r="CF429" t="s">
        <v>1018</v>
      </c>
      <c r="CG429" t="s">
        <v>1018</v>
      </c>
      <c r="CH429" t="s">
        <v>1018</v>
      </c>
      <c r="CI429" t="s">
        <v>1018</v>
      </c>
      <c r="CJ429" t="s">
        <v>1018</v>
      </c>
      <c r="CK429" t="s">
        <v>1018</v>
      </c>
      <c r="CL429" t="s">
        <v>370</v>
      </c>
      <c r="CM429" t="s">
        <v>370</v>
      </c>
      <c r="CN429" t="s">
        <v>370</v>
      </c>
      <c r="CO429" t="s">
        <v>370</v>
      </c>
      <c r="CP429" t="s">
        <v>370</v>
      </c>
      <c r="CQ429" t="s">
        <v>370</v>
      </c>
      <c r="CR429" t="s">
        <v>1029</v>
      </c>
      <c r="CS429" t="s">
        <v>370</v>
      </c>
      <c r="CT429" t="s">
        <v>1030</v>
      </c>
      <c r="CU429" t="s">
        <v>370</v>
      </c>
      <c r="CV429" t="s">
        <v>370</v>
      </c>
      <c r="CW429" t="s">
        <v>370</v>
      </c>
      <c r="CX429" t="s">
        <v>370</v>
      </c>
      <c r="CY429" t="s">
        <v>370</v>
      </c>
      <c r="CZ429" t="s">
        <v>370</v>
      </c>
      <c r="DA429" t="s">
        <v>370</v>
      </c>
      <c r="DB429" t="s">
        <v>370</v>
      </c>
      <c r="DC429" t="s">
        <v>370</v>
      </c>
      <c r="DD429" t="s">
        <v>370</v>
      </c>
      <c r="DE429" t="s">
        <v>370</v>
      </c>
      <c r="DF429" t="s">
        <v>370</v>
      </c>
      <c r="DG429" t="s">
        <v>370</v>
      </c>
      <c r="DH429" t="s">
        <v>370</v>
      </c>
      <c r="DI429" t="s">
        <v>370</v>
      </c>
      <c r="DJ429" t="s">
        <v>370</v>
      </c>
      <c r="DK429" t="s">
        <v>370</v>
      </c>
      <c r="DL429" t="s">
        <v>370</v>
      </c>
      <c r="DM429" t="s">
        <v>370</v>
      </c>
      <c r="DN429" t="s">
        <v>370</v>
      </c>
      <c r="DO429" t="s">
        <v>370</v>
      </c>
      <c r="DP429" t="s">
        <v>370</v>
      </c>
      <c r="DQ429" t="s">
        <v>370</v>
      </c>
      <c r="DR429" t="s">
        <v>370</v>
      </c>
      <c r="DS429" t="s">
        <v>370</v>
      </c>
      <c r="DT429" t="s">
        <v>370</v>
      </c>
      <c r="DU429" t="s">
        <v>370</v>
      </c>
      <c r="DV429" t="s">
        <v>370</v>
      </c>
      <c r="DW429" t="s">
        <v>370</v>
      </c>
      <c r="DX429" t="s">
        <v>370</v>
      </c>
      <c r="DY429" t="s">
        <v>370</v>
      </c>
      <c r="DZ429" t="s">
        <v>370</v>
      </c>
      <c r="EA429" t="s">
        <v>370</v>
      </c>
      <c r="EB429" t="s">
        <v>370</v>
      </c>
      <c r="EC429" t="s">
        <v>370</v>
      </c>
      <c r="ED429" t="s">
        <v>370</v>
      </c>
      <c r="EE429" t="s">
        <v>370</v>
      </c>
      <c r="EF429" t="s">
        <v>370</v>
      </c>
      <c r="EG429" t="s">
        <v>370</v>
      </c>
      <c r="EH429" t="s">
        <v>370</v>
      </c>
      <c r="EI429" t="s">
        <v>370</v>
      </c>
      <c r="EJ429" t="s">
        <v>370</v>
      </c>
      <c r="EK429" t="s">
        <v>370</v>
      </c>
      <c r="EL429" t="s">
        <v>370</v>
      </c>
      <c r="EM429" t="s">
        <v>370</v>
      </c>
    </row>
    <row r="430" spans="1:143" ht="45" x14ac:dyDescent="0.25">
      <c r="A430" t="s">
        <v>1023</v>
      </c>
      <c r="B430">
        <v>2022</v>
      </c>
      <c r="C430" t="s">
        <v>398</v>
      </c>
      <c r="D430" t="s">
        <v>395</v>
      </c>
      <c r="E430" t="s">
        <v>1078</v>
      </c>
      <c r="F430" t="s">
        <v>396</v>
      </c>
      <c r="G430" t="s">
        <v>1079</v>
      </c>
      <c r="H430" t="s">
        <v>263</v>
      </c>
      <c r="I430" s="34" t="s">
        <v>397</v>
      </c>
      <c r="J430" s="2">
        <v>2</v>
      </c>
      <c r="K430">
        <v>325520</v>
      </c>
      <c r="L430" s="32" t="s">
        <v>385</v>
      </c>
      <c r="M430" s="32" t="s">
        <v>1018</v>
      </c>
      <c r="N430">
        <v>39.820003</v>
      </c>
      <c r="O430">
        <v>-75.216459</v>
      </c>
      <c r="P430" s="9">
        <v>110000321107</v>
      </c>
      <c r="Q430" s="9">
        <v>1322221101645</v>
      </c>
      <c r="R430" t="s">
        <v>1019</v>
      </c>
      <c r="S430" t="s">
        <v>1020</v>
      </c>
      <c r="T430" s="34">
        <v>6</v>
      </c>
      <c r="U430" s="2" t="s">
        <v>1026</v>
      </c>
      <c r="V430" t="s">
        <v>366</v>
      </c>
      <c r="W430">
        <v>0</v>
      </c>
      <c r="Y430">
        <v>0</v>
      </c>
      <c r="Z430">
        <v>0</v>
      </c>
      <c r="AA430" t="s">
        <v>1021</v>
      </c>
      <c r="AB430" s="32" t="s">
        <v>1027</v>
      </c>
      <c r="AD430" s="33" t="s">
        <v>388</v>
      </c>
      <c r="AE430" s="32" t="s">
        <v>1080</v>
      </c>
      <c r="AJ430" t="s">
        <v>1018</v>
      </c>
      <c r="AK430" t="s">
        <v>1018</v>
      </c>
      <c r="AL430" t="s">
        <v>1018</v>
      </c>
      <c r="AM430" t="s">
        <v>1018</v>
      </c>
      <c r="AN430" t="s">
        <v>1018</v>
      </c>
      <c r="AO430" t="s">
        <v>1018</v>
      </c>
      <c r="AP430" t="s">
        <v>1028</v>
      </c>
      <c r="AQ430" t="s">
        <v>1018</v>
      </c>
      <c r="AR430" t="s">
        <v>1028</v>
      </c>
      <c r="AS430" t="s">
        <v>1018</v>
      </c>
      <c r="AT430" t="s">
        <v>1018</v>
      </c>
      <c r="AU430" t="s">
        <v>1018</v>
      </c>
      <c r="AV430" t="s">
        <v>1018</v>
      </c>
      <c r="AW430" t="s">
        <v>1018</v>
      </c>
      <c r="AX430" t="s">
        <v>1018</v>
      </c>
      <c r="AY430" t="s">
        <v>1018</v>
      </c>
      <c r="AZ430" t="s">
        <v>1018</v>
      </c>
      <c r="BA430" t="s">
        <v>1018</v>
      </c>
      <c r="BB430" t="s">
        <v>1018</v>
      </c>
      <c r="BC430" t="s">
        <v>1018</v>
      </c>
      <c r="BD430" t="s">
        <v>1018</v>
      </c>
      <c r="BE430" t="s">
        <v>1018</v>
      </c>
      <c r="BF430" t="s">
        <v>1018</v>
      </c>
      <c r="BG430" t="s">
        <v>1018</v>
      </c>
      <c r="BH430" t="s">
        <v>1018</v>
      </c>
      <c r="BI430" t="s">
        <v>1018</v>
      </c>
      <c r="BJ430" t="s">
        <v>1018</v>
      </c>
      <c r="BK430" t="s">
        <v>1018</v>
      </c>
      <c r="BL430" t="s">
        <v>1018</v>
      </c>
      <c r="BM430" t="s">
        <v>1018</v>
      </c>
      <c r="BN430" t="s">
        <v>1018</v>
      </c>
      <c r="BO430" t="s">
        <v>1018</v>
      </c>
      <c r="BP430" t="s">
        <v>1018</v>
      </c>
      <c r="BQ430" t="s">
        <v>1018</v>
      </c>
      <c r="BR430" t="s">
        <v>1018</v>
      </c>
      <c r="BS430" t="s">
        <v>1018</v>
      </c>
      <c r="BT430" t="s">
        <v>1018</v>
      </c>
      <c r="BU430" t="s">
        <v>1018</v>
      </c>
      <c r="BV430" t="s">
        <v>1018</v>
      </c>
      <c r="BW430" t="s">
        <v>1018</v>
      </c>
      <c r="BX430" t="s">
        <v>1018</v>
      </c>
      <c r="BY430" t="s">
        <v>1018</v>
      </c>
      <c r="BZ430" t="s">
        <v>1018</v>
      </c>
      <c r="CA430" t="s">
        <v>1018</v>
      </c>
      <c r="CB430" t="s">
        <v>1018</v>
      </c>
      <c r="CC430" t="s">
        <v>1018</v>
      </c>
      <c r="CD430" t="s">
        <v>1018</v>
      </c>
      <c r="CE430" t="s">
        <v>1018</v>
      </c>
      <c r="CF430" t="s">
        <v>1018</v>
      </c>
      <c r="CG430" t="s">
        <v>1018</v>
      </c>
      <c r="CH430" t="s">
        <v>1018</v>
      </c>
      <c r="CI430" t="s">
        <v>1018</v>
      </c>
      <c r="CJ430" t="s">
        <v>1018</v>
      </c>
      <c r="CK430" t="s">
        <v>1018</v>
      </c>
      <c r="CL430" t="s">
        <v>370</v>
      </c>
      <c r="CM430" t="s">
        <v>370</v>
      </c>
      <c r="CN430" t="s">
        <v>370</v>
      </c>
      <c r="CO430" t="s">
        <v>370</v>
      </c>
      <c r="CP430" t="s">
        <v>370</v>
      </c>
      <c r="CQ430" t="s">
        <v>370</v>
      </c>
      <c r="CR430" t="s">
        <v>1029</v>
      </c>
      <c r="CS430" t="s">
        <v>370</v>
      </c>
      <c r="CT430" t="s">
        <v>1030</v>
      </c>
      <c r="CU430" t="s">
        <v>370</v>
      </c>
      <c r="CV430" t="s">
        <v>370</v>
      </c>
      <c r="CW430" t="s">
        <v>370</v>
      </c>
      <c r="CX430" t="s">
        <v>370</v>
      </c>
      <c r="CY430" t="s">
        <v>370</v>
      </c>
      <c r="CZ430" t="s">
        <v>370</v>
      </c>
      <c r="DA430" t="s">
        <v>370</v>
      </c>
      <c r="DB430" t="s">
        <v>370</v>
      </c>
      <c r="DC430" t="s">
        <v>370</v>
      </c>
      <c r="DD430" t="s">
        <v>370</v>
      </c>
      <c r="DE430" t="s">
        <v>370</v>
      </c>
      <c r="DF430" t="s">
        <v>370</v>
      </c>
      <c r="DG430" t="s">
        <v>370</v>
      </c>
      <c r="DH430" t="s">
        <v>370</v>
      </c>
      <c r="DI430" t="s">
        <v>370</v>
      </c>
      <c r="DJ430" t="s">
        <v>370</v>
      </c>
      <c r="DK430" t="s">
        <v>370</v>
      </c>
      <c r="DL430" t="s">
        <v>370</v>
      </c>
      <c r="DM430" t="s">
        <v>370</v>
      </c>
      <c r="DN430" t="s">
        <v>370</v>
      </c>
      <c r="DO430" t="s">
        <v>370</v>
      </c>
      <c r="DP430" t="s">
        <v>370</v>
      </c>
      <c r="DQ430" t="s">
        <v>370</v>
      </c>
      <c r="DR430" t="s">
        <v>370</v>
      </c>
      <c r="DS430" t="s">
        <v>370</v>
      </c>
      <c r="DT430" t="s">
        <v>370</v>
      </c>
      <c r="DU430" t="s">
        <v>370</v>
      </c>
      <c r="DV430" t="s">
        <v>370</v>
      </c>
      <c r="DW430" t="s">
        <v>370</v>
      </c>
      <c r="DX430" t="s">
        <v>370</v>
      </c>
      <c r="DY430" t="s">
        <v>370</v>
      </c>
      <c r="DZ430" t="s">
        <v>370</v>
      </c>
      <c r="EA430" t="s">
        <v>370</v>
      </c>
      <c r="EB430" t="s">
        <v>370</v>
      </c>
      <c r="EC430" t="s">
        <v>370</v>
      </c>
      <c r="ED430" t="s">
        <v>370</v>
      </c>
      <c r="EE430" t="s">
        <v>370</v>
      </c>
      <c r="EF430" t="s">
        <v>370</v>
      </c>
      <c r="EG430" t="s">
        <v>370</v>
      </c>
      <c r="EH430" t="s">
        <v>370</v>
      </c>
      <c r="EI430" t="s">
        <v>370</v>
      </c>
      <c r="EJ430" t="s">
        <v>370</v>
      </c>
      <c r="EK430" t="s">
        <v>370</v>
      </c>
      <c r="EL430" t="s">
        <v>370</v>
      </c>
      <c r="EM430" t="s">
        <v>370</v>
      </c>
    </row>
    <row r="431" spans="1:143" x14ac:dyDescent="0.25">
      <c r="A431" t="s">
        <v>1023</v>
      </c>
      <c r="B431">
        <v>2022</v>
      </c>
      <c r="C431" t="s">
        <v>551</v>
      </c>
      <c r="D431" t="s">
        <v>447</v>
      </c>
      <c r="E431" t="s">
        <v>1098</v>
      </c>
      <c r="F431" t="s">
        <v>525</v>
      </c>
      <c r="G431" t="s">
        <v>1099</v>
      </c>
      <c r="H431" t="s">
        <v>86</v>
      </c>
      <c r="I431">
        <v>32254</v>
      </c>
      <c r="J431" s="2">
        <v>4</v>
      </c>
      <c r="K431">
        <v>325211</v>
      </c>
      <c r="L431" s="32" t="s">
        <v>259</v>
      </c>
      <c r="M431" s="32" t="s">
        <v>1018</v>
      </c>
      <c r="N431">
        <v>30.326643000000001</v>
      </c>
      <c r="O431">
        <v>-81.745958000000002</v>
      </c>
      <c r="P431" s="9">
        <v>110000498612</v>
      </c>
      <c r="Q431" s="9">
        <v>1322221102407</v>
      </c>
      <c r="R431" t="s">
        <v>1019</v>
      </c>
      <c r="S431" t="s">
        <v>1020</v>
      </c>
      <c r="T431" s="34">
        <v>6</v>
      </c>
      <c r="U431" s="2" t="s">
        <v>1026</v>
      </c>
      <c r="V431" t="s">
        <v>366</v>
      </c>
      <c r="W431">
        <v>5</v>
      </c>
      <c r="Y431">
        <v>32</v>
      </c>
      <c r="Z431">
        <v>37</v>
      </c>
      <c r="AA431" t="s">
        <v>1021</v>
      </c>
      <c r="AB431" s="32" t="s">
        <v>1027</v>
      </c>
      <c r="AD431" s="33" t="s">
        <v>426</v>
      </c>
      <c r="AJ431" t="s">
        <v>1018</v>
      </c>
      <c r="AK431" t="s">
        <v>1018</v>
      </c>
      <c r="AL431" t="s">
        <v>1018</v>
      </c>
      <c r="AM431" t="s">
        <v>1018</v>
      </c>
      <c r="AN431" t="s">
        <v>1018</v>
      </c>
      <c r="AO431" t="s">
        <v>1018</v>
      </c>
      <c r="AP431" t="s">
        <v>1028</v>
      </c>
      <c r="AQ431" t="s">
        <v>1018</v>
      </c>
      <c r="AR431" t="s">
        <v>1028</v>
      </c>
      <c r="AS431" t="s">
        <v>1018</v>
      </c>
      <c r="AT431" t="s">
        <v>1018</v>
      </c>
      <c r="AU431" t="s">
        <v>1018</v>
      </c>
      <c r="AV431" t="s">
        <v>1018</v>
      </c>
      <c r="AW431" t="s">
        <v>1018</v>
      </c>
      <c r="AX431" t="s">
        <v>1018</v>
      </c>
      <c r="AY431" t="s">
        <v>1018</v>
      </c>
      <c r="AZ431" t="s">
        <v>1018</v>
      </c>
      <c r="BA431" t="s">
        <v>1018</v>
      </c>
      <c r="BB431" t="s">
        <v>1018</v>
      </c>
      <c r="BC431" t="s">
        <v>1018</v>
      </c>
      <c r="BD431" t="s">
        <v>1018</v>
      </c>
      <c r="BE431" t="s">
        <v>1018</v>
      </c>
      <c r="BF431" t="s">
        <v>1018</v>
      </c>
      <c r="BG431" t="s">
        <v>1018</v>
      </c>
      <c r="BH431" t="s">
        <v>1018</v>
      </c>
      <c r="BI431" t="s">
        <v>1018</v>
      </c>
      <c r="BJ431" t="s">
        <v>1018</v>
      </c>
      <c r="BK431" t="s">
        <v>1018</v>
      </c>
      <c r="BL431" t="s">
        <v>1018</v>
      </c>
      <c r="BM431" t="s">
        <v>1018</v>
      </c>
      <c r="BN431" t="s">
        <v>1018</v>
      </c>
      <c r="BO431" t="s">
        <v>1018</v>
      </c>
      <c r="BP431" t="s">
        <v>1018</v>
      </c>
      <c r="BQ431" t="s">
        <v>1018</v>
      </c>
      <c r="BR431" t="s">
        <v>1018</v>
      </c>
      <c r="BS431" t="s">
        <v>1018</v>
      </c>
      <c r="BT431" t="s">
        <v>1018</v>
      </c>
      <c r="BU431" t="s">
        <v>1018</v>
      </c>
      <c r="BV431" t="s">
        <v>1018</v>
      </c>
      <c r="BW431" t="s">
        <v>1018</v>
      </c>
      <c r="BX431" t="s">
        <v>1018</v>
      </c>
      <c r="BY431" t="s">
        <v>1018</v>
      </c>
      <c r="BZ431" t="s">
        <v>1018</v>
      </c>
      <c r="CA431" t="s">
        <v>1018</v>
      </c>
      <c r="CB431" t="s">
        <v>1018</v>
      </c>
      <c r="CC431" t="s">
        <v>1018</v>
      </c>
      <c r="CD431" t="s">
        <v>1018</v>
      </c>
      <c r="CE431" t="s">
        <v>1018</v>
      </c>
      <c r="CF431" t="s">
        <v>1018</v>
      </c>
      <c r="CG431" t="s">
        <v>1018</v>
      </c>
      <c r="CH431" t="s">
        <v>1018</v>
      </c>
      <c r="CI431" t="s">
        <v>1018</v>
      </c>
      <c r="CJ431" t="s">
        <v>1018</v>
      </c>
      <c r="CK431" t="s">
        <v>1018</v>
      </c>
      <c r="CL431" t="s">
        <v>370</v>
      </c>
      <c r="CM431" t="s">
        <v>370</v>
      </c>
      <c r="CN431" t="s">
        <v>370</v>
      </c>
      <c r="CO431" t="s">
        <v>370</v>
      </c>
      <c r="CP431" t="s">
        <v>370</v>
      </c>
      <c r="CQ431" t="s">
        <v>370</v>
      </c>
      <c r="CR431" t="s">
        <v>1029</v>
      </c>
      <c r="CS431" t="s">
        <v>370</v>
      </c>
      <c r="CT431" t="s">
        <v>1030</v>
      </c>
      <c r="CU431" t="s">
        <v>370</v>
      </c>
      <c r="CV431" t="s">
        <v>370</v>
      </c>
      <c r="CW431" t="s">
        <v>370</v>
      </c>
      <c r="CX431" t="s">
        <v>370</v>
      </c>
      <c r="CY431" t="s">
        <v>370</v>
      </c>
      <c r="CZ431" t="s">
        <v>370</v>
      </c>
      <c r="DA431" t="s">
        <v>370</v>
      </c>
      <c r="DB431" t="s">
        <v>370</v>
      </c>
      <c r="DC431" t="s">
        <v>370</v>
      </c>
      <c r="DD431" t="s">
        <v>370</v>
      </c>
      <c r="DE431" t="s">
        <v>370</v>
      </c>
      <c r="DF431" t="s">
        <v>370</v>
      </c>
      <c r="DG431" t="s">
        <v>370</v>
      </c>
      <c r="DH431" t="s">
        <v>370</v>
      </c>
      <c r="DI431" t="s">
        <v>370</v>
      </c>
      <c r="DJ431" t="s">
        <v>370</v>
      </c>
      <c r="DK431" t="s">
        <v>370</v>
      </c>
      <c r="DL431" t="s">
        <v>370</v>
      </c>
      <c r="DM431" t="s">
        <v>370</v>
      </c>
      <c r="DN431" t="s">
        <v>370</v>
      </c>
      <c r="DO431" t="s">
        <v>370</v>
      </c>
      <c r="DP431" t="s">
        <v>370</v>
      </c>
      <c r="DQ431" t="s">
        <v>370</v>
      </c>
      <c r="DR431" t="s">
        <v>370</v>
      </c>
      <c r="DS431" t="s">
        <v>370</v>
      </c>
      <c r="DT431" t="s">
        <v>370</v>
      </c>
      <c r="DU431" t="s">
        <v>370</v>
      </c>
      <c r="DV431" t="s">
        <v>370</v>
      </c>
      <c r="DW431" t="s">
        <v>370</v>
      </c>
      <c r="DX431" t="s">
        <v>370</v>
      </c>
      <c r="DY431" t="s">
        <v>370</v>
      </c>
      <c r="DZ431" t="s">
        <v>370</v>
      </c>
      <c r="EA431" t="s">
        <v>370</v>
      </c>
      <c r="EB431" t="s">
        <v>370</v>
      </c>
      <c r="EC431" t="s">
        <v>370</v>
      </c>
      <c r="ED431" t="s">
        <v>370</v>
      </c>
      <c r="EE431" t="s">
        <v>370</v>
      </c>
      <c r="EF431" t="s">
        <v>370</v>
      </c>
      <c r="EG431" t="s">
        <v>370</v>
      </c>
      <c r="EH431" t="s">
        <v>370</v>
      </c>
      <c r="EI431" t="s">
        <v>370</v>
      </c>
      <c r="EJ431" t="s">
        <v>370</v>
      </c>
      <c r="EK431" t="s">
        <v>370</v>
      </c>
      <c r="EL431" t="s">
        <v>370</v>
      </c>
      <c r="EM431" t="s">
        <v>370</v>
      </c>
    </row>
    <row r="432" spans="1:143" ht="45" x14ac:dyDescent="0.25">
      <c r="A432" t="s">
        <v>1023</v>
      </c>
      <c r="B432">
        <v>2022</v>
      </c>
      <c r="C432" t="s">
        <v>407</v>
      </c>
      <c r="D432" t="s">
        <v>405</v>
      </c>
      <c r="E432" t="s">
        <v>1123</v>
      </c>
      <c r="F432" t="s">
        <v>406</v>
      </c>
      <c r="G432" t="s">
        <v>1124</v>
      </c>
      <c r="H432" t="s">
        <v>364</v>
      </c>
      <c r="I432">
        <v>49120</v>
      </c>
      <c r="J432" s="2">
        <v>5</v>
      </c>
      <c r="K432">
        <v>325510</v>
      </c>
      <c r="L432" s="32" t="s">
        <v>120</v>
      </c>
      <c r="M432" s="32" t="s">
        <v>1018</v>
      </c>
      <c r="N432">
        <v>41.812399999999997</v>
      </c>
      <c r="O432">
        <v>-86.253600000000006</v>
      </c>
      <c r="P432" s="9">
        <v>110000409638</v>
      </c>
      <c r="Q432" s="9">
        <v>1322221107891</v>
      </c>
      <c r="R432" t="s">
        <v>1019</v>
      </c>
      <c r="S432" t="s">
        <v>1020</v>
      </c>
      <c r="T432" s="34">
        <v>3</v>
      </c>
      <c r="U432" s="2" t="s">
        <v>1067</v>
      </c>
      <c r="V432">
        <v>0</v>
      </c>
      <c r="W432">
        <v>0</v>
      </c>
      <c r="Y432">
        <v>0</v>
      </c>
      <c r="Z432">
        <v>0</v>
      </c>
      <c r="AA432" t="s">
        <v>1021</v>
      </c>
      <c r="AB432" s="32" t="s">
        <v>1106</v>
      </c>
      <c r="AD432" s="33" t="s">
        <v>388</v>
      </c>
      <c r="AJ432" t="s">
        <v>1018</v>
      </c>
      <c r="AK432" t="s">
        <v>1018</v>
      </c>
      <c r="AL432" t="s">
        <v>1018</v>
      </c>
      <c r="AM432" t="s">
        <v>1018</v>
      </c>
      <c r="AN432" t="s">
        <v>1018</v>
      </c>
      <c r="AO432" t="s">
        <v>1018</v>
      </c>
      <c r="AP432" t="s">
        <v>1018</v>
      </c>
      <c r="AQ432" t="s">
        <v>1018</v>
      </c>
      <c r="AR432" t="s">
        <v>1018</v>
      </c>
      <c r="AS432" t="s">
        <v>1018</v>
      </c>
      <c r="AT432" t="s">
        <v>1018</v>
      </c>
      <c r="AU432" t="s">
        <v>1018</v>
      </c>
      <c r="AV432" t="s">
        <v>1028</v>
      </c>
      <c r="AW432" t="s">
        <v>1028</v>
      </c>
      <c r="AX432" t="s">
        <v>1018</v>
      </c>
      <c r="AY432" t="s">
        <v>1018</v>
      </c>
      <c r="AZ432" t="s">
        <v>1018</v>
      </c>
      <c r="BA432" t="s">
        <v>1018</v>
      </c>
      <c r="BB432" t="s">
        <v>1018</v>
      </c>
      <c r="BC432" t="s">
        <v>1018</v>
      </c>
      <c r="BD432" t="s">
        <v>1018</v>
      </c>
      <c r="BE432" t="s">
        <v>1018</v>
      </c>
      <c r="BF432" t="s">
        <v>1018</v>
      </c>
      <c r="BG432" t="s">
        <v>1018</v>
      </c>
      <c r="BH432" t="s">
        <v>1018</v>
      </c>
      <c r="BI432" t="s">
        <v>1018</v>
      </c>
      <c r="BJ432" t="s">
        <v>1018</v>
      </c>
      <c r="BK432" t="s">
        <v>1018</v>
      </c>
      <c r="BL432" t="s">
        <v>1018</v>
      </c>
      <c r="BM432" t="s">
        <v>1018</v>
      </c>
      <c r="BN432" t="s">
        <v>1018</v>
      </c>
      <c r="BO432" t="s">
        <v>1018</v>
      </c>
      <c r="BP432" t="s">
        <v>1018</v>
      </c>
      <c r="BQ432" t="s">
        <v>1018</v>
      </c>
      <c r="BR432" t="s">
        <v>1018</v>
      </c>
      <c r="BS432" t="s">
        <v>1018</v>
      </c>
      <c r="BT432" t="s">
        <v>1018</v>
      </c>
      <c r="BU432" t="s">
        <v>1018</v>
      </c>
      <c r="BV432" t="s">
        <v>1018</v>
      </c>
      <c r="BW432" t="s">
        <v>1018</v>
      </c>
      <c r="BX432" t="s">
        <v>1018</v>
      </c>
      <c r="BY432" t="s">
        <v>1018</v>
      </c>
      <c r="BZ432" t="s">
        <v>1018</v>
      </c>
      <c r="CA432" t="s">
        <v>1018</v>
      </c>
      <c r="CB432" t="s">
        <v>1018</v>
      </c>
      <c r="CC432" t="s">
        <v>1018</v>
      </c>
      <c r="CD432" t="s">
        <v>1018</v>
      </c>
      <c r="CE432" t="s">
        <v>1018</v>
      </c>
      <c r="CF432" t="s">
        <v>1018</v>
      </c>
      <c r="CG432" t="s">
        <v>1018</v>
      </c>
      <c r="CH432" t="s">
        <v>1018</v>
      </c>
      <c r="CI432" t="s">
        <v>1018</v>
      </c>
      <c r="CJ432" t="s">
        <v>1018</v>
      </c>
      <c r="CK432" t="s">
        <v>1018</v>
      </c>
      <c r="CL432" t="s">
        <v>370</v>
      </c>
      <c r="CM432" t="s">
        <v>370</v>
      </c>
      <c r="CN432" t="s">
        <v>370</v>
      </c>
      <c r="CO432" t="s">
        <v>370</v>
      </c>
      <c r="CP432" t="s">
        <v>370</v>
      </c>
      <c r="CQ432" t="s">
        <v>370</v>
      </c>
      <c r="CR432" t="s">
        <v>370</v>
      </c>
      <c r="CS432" t="s">
        <v>370</v>
      </c>
      <c r="CT432" t="s">
        <v>370</v>
      </c>
      <c r="CU432" t="s">
        <v>370</v>
      </c>
      <c r="CV432" t="s">
        <v>370</v>
      </c>
      <c r="CW432" t="s">
        <v>370</v>
      </c>
      <c r="CX432" t="s">
        <v>1071</v>
      </c>
      <c r="CY432" t="s">
        <v>974</v>
      </c>
      <c r="CZ432" t="s">
        <v>370</v>
      </c>
      <c r="DA432" t="s">
        <v>370</v>
      </c>
      <c r="DB432" t="s">
        <v>370</v>
      </c>
      <c r="DC432" t="s">
        <v>370</v>
      </c>
      <c r="DD432" t="s">
        <v>370</v>
      </c>
      <c r="DE432" t="s">
        <v>370</v>
      </c>
      <c r="DF432" t="s">
        <v>370</v>
      </c>
      <c r="DG432" t="s">
        <v>370</v>
      </c>
      <c r="DH432" t="s">
        <v>370</v>
      </c>
      <c r="DI432" t="s">
        <v>370</v>
      </c>
      <c r="DJ432" t="s">
        <v>370</v>
      </c>
      <c r="DK432" t="s">
        <v>370</v>
      </c>
      <c r="DL432" t="s">
        <v>370</v>
      </c>
      <c r="DM432" t="s">
        <v>370</v>
      </c>
      <c r="DN432" t="s">
        <v>370</v>
      </c>
      <c r="DO432" t="s">
        <v>370</v>
      </c>
      <c r="DP432" t="s">
        <v>370</v>
      </c>
      <c r="DQ432" t="s">
        <v>370</v>
      </c>
      <c r="DR432" t="s">
        <v>370</v>
      </c>
      <c r="DS432" t="s">
        <v>370</v>
      </c>
      <c r="DT432" t="s">
        <v>370</v>
      </c>
      <c r="DU432" t="s">
        <v>370</v>
      </c>
      <c r="DV432" t="s">
        <v>370</v>
      </c>
      <c r="DW432" t="s">
        <v>370</v>
      </c>
      <c r="DX432" t="s">
        <v>370</v>
      </c>
      <c r="DY432" t="s">
        <v>370</v>
      </c>
      <c r="DZ432" t="s">
        <v>370</v>
      </c>
      <c r="EA432" t="s">
        <v>370</v>
      </c>
      <c r="EB432" t="s">
        <v>370</v>
      </c>
      <c r="EC432" t="s">
        <v>370</v>
      </c>
      <c r="ED432" t="s">
        <v>370</v>
      </c>
      <c r="EE432" t="s">
        <v>370</v>
      </c>
      <c r="EF432" t="s">
        <v>370</v>
      </c>
      <c r="EG432" t="s">
        <v>370</v>
      </c>
      <c r="EH432" t="s">
        <v>370</v>
      </c>
      <c r="EI432" t="s">
        <v>370</v>
      </c>
      <c r="EJ432" t="s">
        <v>370</v>
      </c>
      <c r="EK432" t="s">
        <v>370</v>
      </c>
      <c r="EL432" t="s">
        <v>370</v>
      </c>
      <c r="EM432" t="s">
        <v>370</v>
      </c>
    </row>
    <row r="433" spans="1:143" x14ac:dyDescent="0.25">
      <c r="A433" t="s">
        <v>1023</v>
      </c>
      <c r="B433">
        <v>2022</v>
      </c>
      <c r="C433" t="s">
        <v>483</v>
      </c>
      <c r="D433" t="s">
        <v>481</v>
      </c>
      <c r="E433" t="s">
        <v>1049</v>
      </c>
      <c r="F433" t="s">
        <v>482</v>
      </c>
      <c r="G433" t="s">
        <v>1050</v>
      </c>
      <c r="H433" t="s">
        <v>289</v>
      </c>
      <c r="I433">
        <v>40209</v>
      </c>
      <c r="J433" s="2">
        <v>4</v>
      </c>
      <c r="K433">
        <v>325211</v>
      </c>
      <c r="L433" s="32" t="s">
        <v>259</v>
      </c>
      <c r="M433" s="32" t="s">
        <v>1018</v>
      </c>
      <c r="N433">
        <v>38.180278000000001</v>
      </c>
      <c r="O433">
        <v>-85.753611000000006</v>
      </c>
      <c r="P433" s="9">
        <v>110000378172</v>
      </c>
      <c r="Q433" s="9">
        <v>1322221112550</v>
      </c>
      <c r="R433" t="s">
        <v>1019</v>
      </c>
      <c r="S433" t="s">
        <v>1020</v>
      </c>
      <c r="T433" s="34">
        <v>5</v>
      </c>
      <c r="U433" s="2" t="s">
        <v>1037</v>
      </c>
      <c r="V433">
        <v>15</v>
      </c>
      <c r="W433">
        <v>15</v>
      </c>
      <c r="Y433">
        <v>50</v>
      </c>
      <c r="Z433">
        <v>65</v>
      </c>
      <c r="AA433" t="s">
        <v>1021</v>
      </c>
      <c r="AB433" s="32" t="s">
        <v>1027</v>
      </c>
      <c r="AD433" s="33" t="s">
        <v>426</v>
      </c>
      <c r="AJ433" t="s">
        <v>1018</v>
      </c>
      <c r="AK433" t="s">
        <v>1018</v>
      </c>
      <c r="AL433" t="s">
        <v>1018</v>
      </c>
      <c r="AM433" t="s">
        <v>1018</v>
      </c>
      <c r="AN433" t="s">
        <v>1018</v>
      </c>
      <c r="AO433" t="s">
        <v>1018</v>
      </c>
      <c r="AP433" t="s">
        <v>1028</v>
      </c>
      <c r="AQ433" t="s">
        <v>1018</v>
      </c>
      <c r="AR433" t="s">
        <v>1028</v>
      </c>
      <c r="AS433" t="s">
        <v>1018</v>
      </c>
      <c r="AT433" t="s">
        <v>1018</v>
      </c>
      <c r="AU433" t="s">
        <v>1018</v>
      </c>
      <c r="AV433" t="s">
        <v>1018</v>
      </c>
      <c r="AW433" t="s">
        <v>1018</v>
      </c>
      <c r="AX433" t="s">
        <v>1018</v>
      </c>
      <c r="AY433" t="s">
        <v>1018</v>
      </c>
      <c r="AZ433" t="s">
        <v>1018</v>
      </c>
      <c r="BA433" t="s">
        <v>1018</v>
      </c>
      <c r="BB433" t="s">
        <v>1018</v>
      </c>
      <c r="BC433" t="s">
        <v>1018</v>
      </c>
      <c r="BD433" t="s">
        <v>1018</v>
      </c>
      <c r="BE433" t="s">
        <v>1018</v>
      </c>
      <c r="BF433" t="s">
        <v>1018</v>
      </c>
      <c r="BG433" t="s">
        <v>1018</v>
      </c>
      <c r="BH433" t="s">
        <v>1018</v>
      </c>
      <c r="BI433" t="s">
        <v>1018</v>
      </c>
      <c r="BJ433" t="s">
        <v>1018</v>
      </c>
      <c r="BK433" t="s">
        <v>1018</v>
      </c>
      <c r="BL433" t="s">
        <v>1018</v>
      </c>
      <c r="BM433" t="s">
        <v>1018</v>
      </c>
      <c r="BN433" t="s">
        <v>1018</v>
      </c>
      <c r="BO433" t="s">
        <v>1018</v>
      </c>
      <c r="BP433" t="s">
        <v>1018</v>
      </c>
      <c r="BQ433" t="s">
        <v>1018</v>
      </c>
      <c r="BR433" t="s">
        <v>1018</v>
      </c>
      <c r="BS433" t="s">
        <v>1018</v>
      </c>
      <c r="BT433" t="s">
        <v>1018</v>
      </c>
      <c r="BU433" t="s">
        <v>1018</v>
      </c>
      <c r="BV433" t="s">
        <v>1018</v>
      </c>
      <c r="BW433" t="s">
        <v>1018</v>
      </c>
      <c r="BX433" t="s">
        <v>1018</v>
      </c>
      <c r="BY433" t="s">
        <v>1018</v>
      </c>
      <c r="BZ433" t="s">
        <v>1018</v>
      </c>
      <c r="CA433" t="s">
        <v>1018</v>
      </c>
      <c r="CB433" t="s">
        <v>1018</v>
      </c>
      <c r="CC433" t="s">
        <v>1018</v>
      </c>
      <c r="CD433" t="s">
        <v>1018</v>
      </c>
      <c r="CE433" t="s">
        <v>1018</v>
      </c>
      <c r="CF433" t="s">
        <v>1018</v>
      </c>
      <c r="CG433" t="s">
        <v>1018</v>
      </c>
      <c r="CH433" t="s">
        <v>1018</v>
      </c>
      <c r="CI433" t="s">
        <v>1018</v>
      </c>
      <c r="CJ433" t="s">
        <v>1018</v>
      </c>
      <c r="CK433" t="s">
        <v>1018</v>
      </c>
      <c r="CL433" t="s">
        <v>370</v>
      </c>
      <c r="CM433" t="s">
        <v>370</v>
      </c>
      <c r="CN433" t="s">
        <v>370</v>
      </c>
      <c r="CO433" t="s">
        <v>370</v>
      </c>
      <c r="CP433" t="s">
        <v>370</v>
      </c>
      <c r="CQ433" t="s">
        <v>370</v>
      </c>
      <c r="CR433" t="s">
        <v>1029</v>
      </c>
      <c r="CS433" t="s">
        <v>370</v>
      </c>
      <c r="CT433" t="s">
        <v>1030</v>
      </c>
      <c r="CU433" t="s">
        <v>370</v>
      </c>
      <c r="CV433" t="s">
        <v>370</v>
      </c>
      <c r="CW433" t="s">
        <v>370</v>
      </c>
      <c r="CX433" t="s">
        <v>370</v>
      </c>
      <c r="CY433" t="s">
        <v>370</v>
      </c>
      <c r="CZ433" t="s">
        <v>370</v>
      </c>
      <c r="DA433" t="s">
        <v>370</v>
      </c>
      <c r="DB433" t="s">
        <v>370</v>
      </c>
      <c r="DC433" t="s">
        <v>370</v>
      </c>
      <c r="DD433" t="s">
        <v>370</v>
      </c>
      <c r="DE433" t="s">
        <v>370</v>
      </c>
      <c r="DF433" t="s">
        <v>370</v>
      </c>
      <c r="DG433" t="s">
        <v>370</v>
      </c>
      <c r="DH433" t="s">
        <v>370</v>
      </c>
      <c r="DI433" t="s">
        <v>370</v>
      </c>
      <c r="DJ433" t="s">
        <v>370</v>
      </c>
      <c r="DK433" t="s">
        <v>370</v>
      </c>
      <c r="DL433" t="s">
        <v>370</v>
      </c>
      <c r="DM433" t="s">
        <v>370</v>
      </c>
      <c r="DN433" t="s">
        <v>370</v>
      </c>
      <c r="DO433" t="s">
        <v>370</v>
      </c>
      <c r="DP433" t="s">
        <v>370</v>
      </c>
      <c r="DQ433" t="s">
        <v>370</v>
      </c>
      <c r="DR433" t="s">
        <v>370</v>
      </c>
      <c r="DS433" t="s">
        <v>370</v>
      </c>
      <c r="DT433" t="s">
        <v>370</v>
      </c>
      <c r="DU433" t="s">
        <v>370</v>
      </c>
      <c r="DV433" t="s">
        <v>370</v>
      </c>
      <c r="DW433" t="s">
        <v>370</v>
      </c>
      <c r="DX433" t="s">
        <v>370</v>
      </c>
      <c r="DY433" t="s">
        <v>370</v>
      </c>
      <c r="DZ433" t="s">
        <v>370</v>
      </c>
      <c r="EA433" t="s">
        <v>370</v>
      </c>
      <c r="EB433" t="s">
        <v>370</v>
      </c>
      <c r="EC433" t="s">
        <v>370</v>
      </c>
      <c r="ED433" t="s">
        <v>370</v>
      </c>
      <c r="EE433" t="s">
        <v>370</v>
      </c>
      <c r="EF433" t="s">
        <v>370</v>
      </c>
      <c r="EG433" t="s">
        <v>370</v>
      </c>
      <c r="EH433" t="s">
        <v>370</v>
      </c>
      <c r="EI433" t="s">
        <v>370</v>
      </c>
      <c r="EJ433" t="s">
        <v>370</v>
      </c>
      <c r="EK433" t="s">
        <v>370</v>
      </c>
      <c r="EL433" t="s">
        <v>370</v>
      </c>
      <c r="EM433" t="s">
        <v>370</v>
      </c>
    </row>
    <row r="434" spans="1:143" ht="30" x14ac:dyDescent="0.25">
      <c r="A434" t="s">
        <v>1023</v>
      </c>
      <c r="B434">
        <v>2022</v>
      </c>
      <c r="C434" t="s">
        <v>348</v>
      </c>
      <c r="D434" t="s">
        <v>345</v>
      </c>
      <c r="E434" t="s">
        <v>1182</v>
      </c>
      <c r="F434" t="s">
        <v>346</v>
      </c>
      <c r="G434" t="s">
        <v>1183</v>
      </c>
      <c r="H434" t="s">
        <v>347</v>
      </c>
      <c r="I434">
        <v>26146</v>
      </c>
      <c r="J434" s="2">
        <v>3</v>
      </c>
      <c r="K434">
        <v>325199</v>
      </c>
      <c r="L434" s="32" t="s">
        <v>68</v>
      </c>
      <c r="M434" s="32" t="s">
        <v>1018</v>
      </c>
      <c r="N434">
        <v>39.475889000000002</v>
      </c>
      <c r="O434">
        <v>-81.101222000000007</v>
      </c>
      <c r="P434" s="9">
        <v>110064454674</v>
      </c>
      <c r="Q434" s="9">
        <v>1322221115900</v>
      </c>
      <c r="R434" t="s">
        <v>1019</v>
      </c>
      <c r="S434" t="s">
        <v>1020</v>
      </c>
      <c r="T434" s="34">
        <v>1</v>
      </c>
      <c r="U434" s="2" t="s">
        <v>1174</v>
      </c>
      <c r="V434" t="s">
        <v>366</v>
      </c>
      <c r="W434">
        <v>5</v>
      </c>
      <c r="Y434">
        <v>5</v>
      </c>
      <c r="Z434">
        <v>10</v>
      </c>
      <c r="AA434" t="s">
        <v>1021</v>
      </c>
      <c r="AB434" s="32" t="s">
        <v>1184</v>
      </c>
      <c r="AD434" s="33" t="s">
        <v>114</v>
      </c>
      <c r="AE434" s="32" t="s">
        <v>1185</v>
      </c>
      <c r="AJ434" t="s">
        <v>1018</v>
      </c>
      <c r="AK434" t="s">
        <v>1018</v>
      </c>
      <c r="AL434" t="s">
        <v>1018</v>
      </c>
      <c r="AM434" t="s">
        <v>1018</v>
      </c>
      <c r="AN434" t="s">
        <v>1018</v>
      </c>
      <c r="AO434" t="s">
        <v>1018</v>
      </c>
      <c r="AP434" t="s">
        <v>1018</v>
      </c>
      <c r="AQ434" t="s">
        <v>1018</v>
      </c>
      <c r="AR434" t="s">
        <v>1018</v>
      </c>
      <c r="AS434" t="s">
        <v>1018</v>
      </c>
      <c r="AT434" t="s">
        <v>1018</v>
      </c>
      <c r="AU434" t="s">
        <v>1018</v>
      </c>
      <c r="AV434" t="s">
        <v>1018</v>
      </c>
      <c r="AW434" t="s">
        <v>1018</v>
      </c>
      <c r="AX434" t="s">
        <v>1018</v>
      </c>
      <c r="AY434" t="s">
        <v>1018</v>
      </c>
      <c r="AZ434" t="s">
        <v>1018</v>
      </c>
      <c r="BA434" t="s">
        <v>1018</v>
      </c>
      <c r="BB434" t="s">
        <v>1018</v>
      </c>
      <c r="BC434" t="s">
        <v>1018</v>
      </c>
      <c r="BD434" t="s">
        <v>1018</v>
      </c>
      <c r="BE434" t="s">
        <v>1018</v>
      </c>
      <c r="BF434" t="s">
        <v>1018</v>
      </c>
      <c r="BG434" t="s">
        <v>1018</v>
      </c>
      <c r="BH434" t="s">
        <v>1018</v>
      </c>
      <c r="BI434" t="s">
        <v>1018</v>
      </c>
      <c r="BJ434" t="s">
        <v>1018</v>
      </c>
      <c r="BK434" t="s">
        <v>1018</v>
      </c>
      <c r="BL434" t="s">
        <v>1018</v>
      </c>
      <c r="BM434" t="s">
        <v>1018</v>
      </c>
      <c r="BN434" t="s">
        <v>1018</v>
      </c>
      <c r="BO434" t="s">
        <v>1018</v>
      </c>
      <c r="BP434" t="s">
        <v>1018</v>
      </c>
      <c r="BQ434" t="s">
        <v>1018</v>
      </c>
      <c r="BR434" t="s">
        <v>1018</v>
      </c>
      <c r="BS434" t="s">
        <v>1018</v>
      </c>
      <c r="BT434" t="s">
        <v>1018</v>
      </c>
      <c r="BU434" t="s">
        <v>1028</v>
      </c>
      <c r="BV434" t="s">
        <v>1018</v>
      </c>
      <c r="BW434" t="s">
        <v>1018</v>
      </c>
      <c r="BX434" t="s">
        <v>1018</v>
      </c>
      <c r="BY434" t="s">
        <v>1018</v>
      </c>
      <c r="BZ434" t="s">
        <v>1018</v>
      </c>
      <c r="CA434" t="s">
        <v>1028</v>
      </c>
      <c r="CB434" t="s">
        <v>1018</v>
      </c>
      <c r="CC434" t="s">
        <v>1018</v>
      </c>
      <c r="CD434" t="s">
        <v>1018</v>
      </c>
      <c r="CE434" t="s">
        <v>1018</v>
      </c>
      <c r="CF434" t="s">
        <v>1018</v>
      </c>
      <c r="CG434" t="s">
        <v>1018</v>
      </c>
      <c r="CH434" t="s">
        <v>1018</v>
      </c>
      <c r="CI434" t="s">
        <v>1018</v>
      </c>
      <c r="CJ434" t="s">
        <v>1018</v>
      </c>
      <c r="CK434" t="s">
        <v>1018</v>
      </c>
      <c r="CL434" t="s">
        <v>370</v>
      </c>
      <c r="CM434" t="s">
        <v>370</v>
      </c>
      <c r="CN434" t="s">
        <v>370</v>
      </c>
      <c r="CO434" t="s">
        <v>370</v>
      </c>
      <c r="CP434" t="s">
        <v>370</v>
      </c>
      <c r="CQ434" t="s">
        <v>370</v>
      </c>
      <c r="CR434" t="s">
        <v>370</v>
      </c>
      <c r="CS434" t="s">
        <v>370</v>
      </c>
      <c r="CT434" t="s">
        <v>370</v>
      </c>
      <c r="CU434" t="s">
        <v>370</v>
      </c>
      <c r="CV434" t="s">
        <v>370</v>
      </c>
      <c r="CW434" t="s">
        <v>370</v>
      </c>
      <c r="CX434" t="s">
        <v>370</v>
      </c>
      <c r="CY434" t="s">
        <v>370</v>
      </c>
      <c r="CZ434" t="s">
        <v>370</v>
      </c>
      <c r="DA434" t="s">
        <v>370</v>
      </c>
      <c r="DB434" t="s">
        <v>370</v>
      </c>
      <c r="DC434" t="s">
        <v>370</v>
      </c>
      <c r="DD434" t="s">
        <v>370</v>
      </c>
      <c r="DE434" t="s">
        <v>370</v>
      </c>
      <c r="DF434" t="s">
        <v>370</v>
      </c>
      <c r="DG434" t="s">
        <v>370</v>
      </c>
      <c r="DH434" t="s">
        <v>370</v>
      </c>
      <c r="DI434" t="s">
        <v>370</v>
      </c>
      <c r="DJ434" t="s">
        <v>370</v>
      </c>
      <c r="DK434" t="s">
        <v>370</v>
      </c>
      <c r="DL434" t="s">
        <v>370</v>
      </c>
      <c r="DM434" t="s">
        <v>370</v>
      </c>
      <c r="DN434" t="s">
        <v>370</v>
      </c>
      <c r="DO434" t="s">
        <v>370</v>
      </c>
      <c r="DP434" t="s">
        <v>370</v>
      </c>
      <c r="DQ434" t="s">
        <v>370</v>
      </c>
      <c r="DR434" t="s">
        <v>370</v>
      </c>
      <c r="DS434" t="s">
        <v>370</v>
      </c>
      <c r="DT434" t="s">
        <v>370</v>
      </c>
      <c r="DU434" t="s">
        <v>370</v>
      </c>
      <c r="DV434" t="s">
        <v>370</v>
      </c>
      <c r="DW434" t="s">
        <v>1186</v>
      </c>
      <c r="DX434" t="s">
        <v>370</v>
      </c>
      <c r="DY434" t="s">
        <v>370</v>
      </c>
      <c r="DZ434" t="s">
        <v>370</v>
      </c>
      <c r="EA434" t="s">
        <v>370</v>
      </c>
      <c r="EB434" t="s">
        <v>370</v>
      </c>
      <c r="EC434" t="s">
        <v>1004</v>
      </c>
      <c r="ED434" t="s">
        <v>370</v>
      </c>
      <c r="EE434" t="s">
        <v>370</v>
      </c>
      <c r="EF434" t="s">
        <v>370</v>
      </c>
      <c r="EG434" t="s">
        <v>370</v>
      </c>
      <c r="EH434" t="s">
        <v>370</v>
      </c>
      <c r="EI434" t="s">
        <v>370</v>
      </c>
      <c r="EJ434" t="s">
        <v>370</v>
      </c>
      <c r="EK434" t="s">
        <v>370</v>
      </c>
      <c r="EL434" t="s">
        <v>370</v>
      </c>
      <c r="EM434" t="s">
        <v>370</v>
      </c>
    </row>
    <row r="435" spans="1:143" ht="45" x14ac:dyDescent="0.25">
      <c r="A435" t="s">
        <v>1023</v>
      </c>
      <c r="B435">
        <v>2022</v>
      </c>
      <c r="C435" t="s">
        <v>675</v>
      </c>
      <c r="D435" t="s">
        <v>666</v>
      </c>
      <c r="E435" t="s">
        <v>1356</v>
      </c>
      <c r="F435" t="s">
        <v>673</v>
      </c>
      <c r="G435" t="s">
        <v>1357</v>
      </c>
      <c r="H435" t="s">
        <v>674</v>
      </c>
      <c r="I435">
        <v>86401</v>
      </c>
      <c r="J435" s="2">
        <v>9</v>
      </c>
      <c r="K435">
        <v>337110</v>
      </c>
      <c r="L435" s="32" t="s">
        <v>669</v>
      </c>
      <c r="M435" s="32" t="s">
        <v>1018</v>
      </c>
      <c r="N435">
        <v>35.263959999999997</v>
      </c>
      <c r="O435">
        <v>-113.95074</v>
      </c>
      <c r="P435" s="9">
        <v>110011646068</v>
      </c>
      <c r="Q435" s="9">
        <v>1322221124910</v>
      </c>
      <c r="R435" t="s">
        <v>1019</v>
      </c>
      <c r="S435" t="s">
        <v>1020</v>
      </c>
      <c r="T435" s="34">
        <v>4</v>
      </c>
      <c r="U435" s="2" t="s">
        <v>1032</v>
      </c>
      <c r="V435">
        <v>588.23009999999999</v>
      </c>
      <c r="W435">
        <v>588.23009999999999</v>
      </c>
      <c r="Y435">
        <v>410.93150000000003</v>
      </c>
      <c r="Z435">
        <v>999.16160000000002</v>
      </c>
      <c r="AA435" t="s">
        <v>1021</v>
      </c>
      <c r="AB435" s="32" t="s">
        <v>1358</v>
      </c>
      <c r="AD435" s="33" t="s">
        <v>655</v>
      </c>
      <c r="AJ435" t="s">
        <v>1018</v>
      </c>
      <c r="AK435" t="s">
        <v>1018</v>
      </c>
      <c r="AL435" t="s">
        <v>1018</v>
      </c>
      <c r="AM435" t="s">
        <v>1018</v>
      </c>
      <c r="AN435" t="s">
        <v>1018</v>
      </c>
      <c r="AO435" t="s">
        <v>1018</v>
      </c>
      <c r="AP435" t="s">
        <v>1018</v>
      </c>
      <c r="AQ435" t="s">
        <v>1018</v>
      </c>
      <c r="AR435" t="s">
        <v>1018</v>
      </c>
      <c r="AS435" t="s">
        <v>1018</v>
      </c>
      <c r="AT435" t="s">
        <v>1018</v>
      </c>
      <c r="AU435" t="s">
        <v>1018</v>
      </c>
      <c r="AV435" t="s">
        <v>1018</v>
      </c>
      <c r="AW435" t="s">
        <v>1018</v>
      </c>
      <c r="AX435" t="s">
        <v>1018</v>
      </c>
      <c r="AY435" t="s">
        <v>1018</v>
      </c>
      <c r="AZ435" t="s">
        <v>1018</v>
      </c>
      <c r="BA435" t="s">
        <v>1018</v>
      </c>
      <c r="BB435" t="s">
        <v>1018</v>
      </c>
      <c r="BC435" t="s">
        <v>1018</v>
      </c>
      <c r="BD435" t="s">
        <v>1018</v>
      </c>
      <c r="BE435" t="s">
        <v>1018</v>
      </c>
      <c r="BF435" t="s">
        <v>1018</v>
      </c>
      <c r="BG435" t="s">
        <v>1018</v>
      </c>
      <c r="BH435" t="s">
        <v>1018</v>
      </c>
      <c r="BI435" t="s">
        <v>1018</v>
      </c>
      <c r="BJ435" t="s">
        <v>1018</v>
      </c>
      <c r="BK435" t="s">
        <v>1018</v>
      </c>
      <c r="BL435" t="s">
        <v>1018</v>
      </c>
      <c r="BM435" t="s">
        <v>1028</v>
      </c>
      <c r="BN435" t="s">
        <v>1028</v>
      </c>
      <c r="BO435" t="s">
        <v>1018</v>
      </c>
      <c r="BP435" t="s">
        <v>1018</v>
      </c>
      <c r="BQ435" t="s">
        <v>1018</v>
      </c>
      <c r="BR435" t="s">
        <v>1018</v>
      </c>
      <c r="BS435" t="s">
        <v>1018</v>
      </c>
      <c r="BT435" t="s">
        <v>1018</v>
      </c>
      <c r="BU435" t="s">
        <v>1018</v>
      </c>
      <c r="BV435" t="s">
        <v>1018</v>
      </c>
      <c r="BW435" t="s">
        <v>1018</v>
      </c>
      <c r="BX435" t="s">
        <v>1018</v>
      </c>
      <c r="BY435" t="s">
        <v>1018</v>
      </c>
      <c r="BZ435" t="s">
        <v>1018</v>
      </c>
      <c r="CA435" t="s">
        <v>1018</v>
      </c>
      <c r="CB435" t="s">
        <v>1018</v>
      </c>
      <c r="CC435" t="s">
        <v>1018</v>
      </c>
      <c r="CD435" t="s">
        <v>1018</v>
      </c>
      <c r="CE435" t="s">
        <v>1018</v>
      </c>
      <c r="CF435" t="s">
        <v>1018</v>
      </c>
      <c r="CG435" t="s">
        <v>1018</v>
      </c>
      <c r="CH435" t="s">
        <v>1018</v>
      </c>
      <c r="CI435" t="s">
        <v>1018</v>
      </c>
      <c r="CJ435" t="s">
        <v>1018</v>
      </c>
      <c r="CK435" t="s">
        <v>1018</v>
      </c>
      <c r="CL435" t="s">
        <v>370</v>
      </c>
      <c r="CM435" t="s">
        <v>370</v>
      </c>
      <c r="CN435" t="s">
        <v>370</v>
      </c>
      <c r="CO435" t="s">
        <v>370</v>
      </c>
      <c r="CP435" t="s">
        <v>370</v>
      </c>
      <c r="CQ435" t="s">
        <v>370</v>
      </c>
      <c r="CR435" t="s">
        <v>370</v>
      </c>
      <c r="CS435" t="s">
        <v>370</v>
      </c>
      <c r="CT435" t="s">
        <v>370</v>
      </c>
      <c r="CU435" t="s">
        <v>370</v>
      </c>
      <c r="CV435" t="s">
        <v>370</v>
      </c>
      <c r="CW435" t="s">
        <v>370</v>
      </c>
      <c r="CX435" t="s">
        <v>370</v>
      </c>
      <c r="CY435" t="s">
        <v>370</v>
      </c>
      <c r="CZ435" t="s">
        <v>370</v>
      </c>
      <c r="DA435" t="s">
        <v>370</v>
      </c>
      <c r="DB435" t="s">
        <v>370</v>
      </c>
      <c r="DC435" t="s">
        <v>370</v>
      </c>
      <c r="DD435" t="s">
        <v>370</v>
      </c>
      <c r="DE435" t="s">
        <v>370</v>
      </c>
      <c r="DF435" t="s">
        <v>370</v>
      </c>
      <c r="DG435" t="s">
        <v>370</v>
      </c>
      <c r="DH435" t="s">
        <v>370</v>
      </c>
      <c r="DI435" t="s">
        <v>370</v>
      </c>
      <c r="DJ435" t="s">
        <v>370</v>
      </c>
      <c r="DK435" t="s">
        <v>370</v>
      </c>
      <c r="DL435" t="s">
        <v>370</v>
      </c>
      <c r="DM435" t="s">
        <v>370</v>
      </c>
      <c r="DN435" t="s">
        <v>370</v>
      </c>
      <c r="DO435" t="s">
        <v>1249</v>
      </c>
      <c r="DP435" t="s">
        <v>991</v>
      </c>
      <c r="DQ435" t="s">
        <v>370</v>
      </c>
      <c r="DR435" t="s">
        <v>370</v>
      </c>
      <c r="DS435" t="s">
        <v>370</v>
      </c>
      <c r="DT435" t="s">
        <v>370</v>
      </c>
      <c r="DU435" t="s">
        <v>370</v>
      </c>
      <c r="DV435" t="s">
        <v>370</v>
      </c>
      <c r="DW435" t="s">
        <v>370</v>
      </c>
      <c r="DX435" t="s">
        <v>370</v>
      </c>
      <c r="DY435" t="s">
        <v>370</v>
      </c>
      <c r="DZ435" t="s">
        <v>370</v>
      </c>
      <c r="EA435" t="s">
        <v>370</v>
      </c>
      <c r="EB435" t="s">
        <v>370</v>
      </c>
      <c r="EC435" t="s">
        <v>370</v>
      </c>
      <c r="ED435" t="s">
        <v>370</v>
      </c>
      <c r="EE435" t="s">
        <v>370</v>
      </c>
      <c r="EF435" t="s">
        <v>370</v>
      </c>
      <c r="EG435" t="s">
        <v>370</v>
      </c>
      <c r="EH435" t="s">
        <v>370</v>
      </c>
      <c r="EI435" t="s">
        <v>370</v>
      </c>
      <c r="EJ435" t="s">
        <v>370</v>
      </c>
      <c r="EK435" t="s">
        <v>370</v>
      </c>
      <c r="EL435" t="s">
        <v>370</v>
      </c>
      <c r="EM435" t="s">
        <v>370</v>
      </c>
    </row>
    <row r="436" spans="1:143" x14ac:dyDescent="0.25">
      <c r="A436" t="s">
        <v>1023</v>
      </c>
      <c r="B436">
        <v>2022</v>
      </c>
      <c r="C436" t="s">
        <v>133</v>
      </c>
      <c r="D436" t="s">
        <v>131</v>
      </c>
      <c r="E436" t="s">
        <v>1177</v>
      </c>
      <c r="F436" t="s">
        <v>132</v>
      </c>
      <c r="G436" t="s">
        <v>327</v>
      </c>
      <c r="H436" t="s">
        <v>125</v>
      </c>
      <c r="I436">
        <v>19486</v>
      </c>
      <c r="J436" s="2">
        <v>3</v>
      </c>
      <c r="K436">
        <v>325130</v>
      </c>
      <c r="L436" s="32" t="s">
        <v>83</v>
      </c>
      <c r="M436" s="32" t="s">
        <v>1018</v>
      </c>
      <c r="N436">
        <v>40.206328999999997</v>
      </c>
      <c r="O436">
        <v>-75.296104</v>
      </c>
      <c r="P436" s="9">
        <v>110000338019</v>
      </c>
      <c r="Q436" s="9">
        <v>1322221133933</v>
      </c>
      <c r="R436" t="s">
        <v>1019</v>
      </c>
      <c r="S436" t="s">
        <v>1020</v>
      </c>
      <c r="T436" s="34">
        <v>4</v>
      </c>
      <c r="U436" s="2" t="s">
        <v>1032</v>
      </c>
      <c r="V436" t="s">
        <v>366</v>
      </c>
      <c r="W436">
        <v>0</v>
      </c>
      <c r="Y436">
        <v>0</v>
      </c>
      <c r="Z436">
        <v>0</v>
      </c>
      <c r="AA436" t="s">
        <v>1021</v>
      </c>
      <c r="AB436" s="32" t="s">
        <v>1027</v>
      </c>
      <c r="AD436" s="33" t="s">
        <v>114</v>
      </c>
      <c r="AJ436" t="s">
        <v>1018</v>
      </c>
      <c r="AK436" t="s">
        <v>1018</v>
      </c>
      <c r="AL436" t="s">
        <v>1018</v>
      </c>
      <c r="AM436" t="s">
        <v>1018</v>
      </c>
      <c r="AN436" t="s">
        <v>1018</v>
      </c>
      <c r="AO436" t="s">
        <v>1018</v>
      </c>
      <c r="AP436" t="s">
        <v>1028</v>
      </c>
      <c r="AQ436" t="s">
        <v>1018</v>
      </c>
      <c r="AR436" t="s">
        <v>1028</v>
      </c>
      <c r="AS436" t="s">
        <v>1018</v>
      </c>
      <c r="AT436" t="s">
        <v>1018</v>
      </c>
      <c r="AU436" t="s">
        <v>1018</v>
      </c>
      <c r="AV436" t="s">
        <v>1018</v>
      </c>
      <c r="AW436" t="s">
        <v>1018</v>
      </c>
      <c r="AX436" t="s">
        <v>1018</v>
      </c>
      <c r="AY436" t="s">
        <v>1018</v>
      </c>
      <c r="AZ436" t="s">
        <v>1018</v>
      </c>
      <c r="BA436" t="s">
        <v>1018</v>
      </c>
      <c r="BB436" t="s">
        <v>1018</v>
      </c>
      <c r="BC436" t="s">
        <v>1018</v>
      </c>
      <c r="BD436" t="s">
        <v>1018</v>
      </c>
      <c r="BE436" t="s">
        <v>1018</v>
      </c>
      <c r="BF436" t="s">
        <v>1018</v>
      </c>
      <c r="BG436" t="s">
        <v>1018</v>
      </c>
      <c r="BH436" t="s">
        <v>1018</v>
      </c>
      <c r="BI436" t="s">
        <v>1018</v>
      </c>
      <c r="BJ436" t="s">
        <v>1018</v>
      </c>
      <c r="BK436" t="s">
        <v>1018</v>
      </c>
      <c r="BL436" t="s">
        <v>1018</v>
      </c>
      <c r="BM436" t="s">
        <v>1018</v>
      </c>
      <c r="BN436" t="s">
        <v>1018</v>
      </c>
      <c r="BO436" t="s">
        <v>1018</v>
      </c>
      <c r="BP436" t="s">
        <v>1018</v>
      </c>
      <c r="BQ436" t="s">
        <v>1018</v>
      </c>
      <c r="BR436" t="s">
        <v>1018</v>
      </c>
      <c r="BS436" t="s">
        <v>1018</v>
      </c>
      <c r="BT436" t="s">
        <v>1018</v>
      </c>
      <c r="BU436" t="s">
        <v>1018</v>
      </c>
      <c r="BV436" t="s">
        <v>1018</v>
      </c>
      <c r="BW436" t="s">
        <v>1018</v>
      </c>
      <c r="BX436" t="s">
        <v>1018</v>
      </c>
      <c r="BY436" t="s">
        <v>1018</v>
      </c>
      <c r="BZ436" t="s">
        <v>1018</v>
      </c>
      <c r="CA436" t="s">
        <v>1018</v>
      </c>
      <c r="CB436" t="s">
        <v>1018</v>
      </c>
      <c r="CC436" t="s">
        <v>1018</v>
      </c>
      <c r="CD436" t="s">
        <v>1018</v>
      </c>
      <c r="CE436" t="s">
        <v>1018</v>
      </c>
      <c r="CF436" t="s">
        <v>1018</v>
      </c>
      <c r="CG436" t="s">
        <v>1018</v>
      </c>
      <c r="CH436" t="s">
        <v>1018</v>
      </c>
      <c r="CI436" t="s">
        <v>1018</v>
      </c>
      <c r="CJ436" t="s">
        <v>1018</v>
      </c>
      <c r="CK436" t="s">
        <v>1018</v>
      </c>
      <c r="CL436" t="s">
        <v>370</v>
      </c>
      <c r="CM436" t="s">
        <v>370</v>
      </c>
      <c r="CN436" t="s">
        <v>370</v>
      </c>
      <c r="CO436" t="s">
        <v>370</v>
      </c>
      <c r="CP436" t="s">
        <v>370</v>
      </c>
      <c r="CQ436" t="s">
        <v>370</v>
      </c>
      <c r="CR436" t="s">
        <v>1029</v>
      </c>
      <c r="CS436" t="s">
        <v>370</v>
      </c>
      <c r="CT436" t="s">
        <v>1030</v>
      </c>
      <c r="CU436" t="s">
        <v>370</v>
      </c>
      <c r="CV436" t="s">
        <v>370</v>
      </c>
      <c r="CW436" t="s">
        <v>370</v>
      </c>
      <c r="CX436" t="s">
        <v>370</v>
      </c>
      <c r="CY436" t="s">
        <v>370</v>
      </c>
      <c r="CZ436" t="s">
        <v>370</v>
      </c>
      <c r="DA436" t="s">
        <v>370</v>
      </c>
      <c r="DB436" t="s">
        <v>370</v>
      </c>
      <c r="DC436" t="s">
        <v>370</v>
      </c>
      <c r="DD436" t="s">
        <v>370</v>
      </c>
      <c r="DE436" t="s">
        <v>370</v>
      </c>
      <c r="DF436" t="s">
        <v>370</v>
      </c>
      <c r="DG436" t="s">
        <v>370</v>
      </c>
      <c r="DH436" t="s">
        <v>370</v>
      </c>
      <c r="DI436" t="s">
        <v>370</v>
      </c>
      <c r="DJ436" t="s">
        <v>370</v>
      </c>
      <c r="DK436" t="s">
        <v>370</v>
      </c>
      <c r="DL436" t="s">
        <v>370</v>
      </c>
      <c r="DM436" t="s">
        <v>370</v>
      </c>
      <c r="DN436" t="s">
        <v>370</v>
      </c>
      <c r="DO436" t="s">
        <v>370</v>
      </c>
      <c r="DP436" t="s">
        <v>370</v>
      </c>
      <c r="DQ436" t="s">
        <v>370</v>
      </c>
      <c r="DR436" t="s">
        <v>370</v>
      </c>
      <c r="DS436" t="s">
        <v>370</v>
      </c>
      <c r="DT436" t="s">
        <v>370</v>
      </c>
      <c r="DU436" t="s">
        <v>370</v>
      </c>
      <c r="DV436" t="s">
        <v>370</v>
      </c>
      <c r="DW436" t="s">
        <v>370</v>
      </c>
      <c r="DX436" t="s">
        <v>370</v>
      </c>
      <c r="DY436" t="s">
        <v>370</v>
      </c>
      <c r="DZ436" t="s">
        <v>370</v>
      </c>
      <c r="EA436" t="s">
        <v>370</v>
      </c>
      <c r="EB436" t="s">
        <v>370</v>
      </c>
      <c r="EC436" t="s">
        <v>370</v>
      </c>
      <c r="ED436" t="s">
        <v>370</v>
      </c>
      <c r="EE436" t="s">
        <v>370</v>
      </c>
      <c r="EF436" t="s">
        <v>370</v>
      </c>
      <c r="EG436" t="s">
        <v>370</v>
      </c>
      <c r="EH436" t="s">
        <v>370</v>
      </c>
      <c r="EI436" t="s">
        <v>370</v>
      </c>
      <c r="EJ436" t="s">
        <v>370</v>
      </c>
      <c r="EK436" t="s">
        <v>370</v>
      </c>
      <c r="EL436" t="s">
        <v>370</v>
      </c>
      <c r="EM436" t="s">
        <v>370</v>
      </c>
    </row>
    <row r="437" spans="1:143" ht="60" x14ac:dyDescent="0.25">
      <c r="A437" t="s">
        <v>1023</v>
      </c>
      <c r="B437">
        <v>2022</v>
      </c>
      <c r="C437" t="s">
        <v>45</v>
      </c>
      <c r="D437" t="s">
        <v>41</v>
      </c>
      <c r="E437" t="s">
        <v>1302</v>
      </c>
      <c r="F437" t="s">
        <v>43</v>
      </c>
      <c r="G437" t="s">
        <v>1286</v>
      </c>
      <c r="H437" t="s">
        <v>44</v>
      </c>
      <c r="I437">
        <v>60421</v>
      </c>
      <c r="J437" s="2">
        <v>5</v>
      </c>
      <c r="K437">
        <v>325613</v>
      </c>
      <c r="L437" s="32" t="s">
        <v>46</v>
      </c>
      <c r="M437" s="32" t="s">
        <v>1018</v>
      </c>
      <c r="N437">
        <v>41.441667000000002</v>
      </c>
      <c r="O437">
        <v>-88.159719999999993</v>
      </c>
      <c r="P437" s="9">
        <v>110000432504</v>
      </c>
      <c r="Q437" s="9">
        <v>1322221146069</v>
      </c>
      <c r="R437" t="s">
        <v>1019</v>
      </c>
      <c r="S437" t="s">
        <v>1020</v>
      </c>
      <c r="T437" s="34">
        <v>6</v>
      </c>
      <c r="U437" s="2" t="s">
        <v>1026</v>
      </c>
      <c r="V437">
        <v>31913</v>
      </c>
      <c r="W437">
        <v>31913</v>
      </c>
      <c r="Y437">
        <v>47441</v>
      </c>
      <c r="Z437">
        <v>79354</v>
      </c>
      <c r="AA437" t="s">
        <v>1021</v>
      </c>
      <c r="AB437" s="32" t="s">
        <v>1303</v>
      </c>
      <c r="AD437" s="33" t="s">
        <v>22</v>
      </c>
      <c r="AJ437" t="s">
        <v>1028</v>
      </c>
      <c r="AK437" t="s">
        <v>1018</v>
      </c>
      <c r="AL437" t="s">
        <v>1028</v>
      </c>
      <c r="AM437" t="s">
        <v>1028</v>
      </c>
      <c r="AN437" t="s">
        <v>1018</v>
      </c>
      <c r="AO437" t="s">
        <v>1018</v>
      </c>
      <c r="AP437" t="s">
        <v>1028</v>
      </c>
      <c r="AQ437" t="s">
        <v>1018</v>
      </c>
      <c r="AR437" t="s">
        <v>1028</v>
      </c>
      <c r="AS437" t="s">
        <v>1018</v>
      </c>
      <c r="AT437" t="s">
        <v>1018</v>
      </c>
      <c r="AU437" t="s">
        <v>1018</v>
      </c>
      <c r="AV437" t="s">
        <v>1018</v>
      </c>
      <c r="AW437" t="s">
        <v>1018</v>
      </c>
      <c r="AX437" t="s">
        <v>1018</v>
      </c>
      <c r="AY437" t="s">
        <v>1018</v>
      </c>
      <c r="AZ437" t="s">
        <v>1018</v>
      </c>
      <c r="BA437" t="s">
        <v>1018</v>
      </c>
      <c r="BB437" t="s">
        <v>1018</v>
      </c>
      <c r="BC437" t="s">
        <v>1018</v>
      </c>
      <c r="BD437" t="s">
        <v>1018</v>
      </c>
      <c r="BE437" t="s">
        <v>1018</v>
      </c>
      <c r="BF437" t="s">
        <v>1018</v>
      </c>
      <c r="BG437" t="s">
        <v>1018</v>
      </c>
      <c r="BH437" t="s">
        <v>1018</v>
      </c>
      <c r="BI437" t="s">
        <v>1018</v>
      </c>
      <c r="BJ437" t="s">
        <v>1018</v>
      </c>
      <c r="BK437" t="s">
        <v>1018</v>
      </c>
      <c r="BL437" t="s">
        <v>1018</v>
      </c>
      <c r="BM437" t="s">
        <v>1018</v>
      </c>
      <c r="BN437" t="s">
        <v>1018</v>
      </c>
      <c r="BO437" t="s">
        <v>1018</v>
      </c>
      <c r="BP437" t="s">
        <v>1018</v>
      </c>
      <c r="BQ437" t="s">
        <v>1018</v>
      </c>
      <c r="BR437" t="s">
        <v>1018</v>
      </c>
      <c r="BS437" t="s">
        <v>1018</v>
      </c>
      <c r="BT437" t="s">
        <v>1018</v>
      </c>
      <c r="BU437" t="s">
        <v>1018</v>
      </c>
      <c r="BV437" t="s">
        <v>1018</v>
      </c>
      <c r="BW437" t="s">
        <v>1018</v>
      </c>
      <c r="BX437" t="s">
        <v>1018</v>
      </c>
      <c r="BY437" t="s">
        <v>1018</v>
      </c>
      <c r="BZ437" t="s">
        <v>1018</v>
      </c>
      <c r="CA437" t="s">
        <v>1018</v>
      </c>
      <c r="CB437" t="s">
        <v>1018</v>
      </c>
      <c r="CC437" t="s">
        <v>1018</v>
      </c>
      <c r="CD437" t="s">
        <v>1018</v>
      </c>
      <c r="CE437" t="s">
        <v>1018</v>
      </c>
      <c r="CF437" t="s">
        <v>1018</v>
      </c>
      <c r="CG437" t="s">
        <v>1018</v>
      </c>
      <c r="CH437" t="s">
        <v>1018</v>
      </c>
      <c r="CI437" t="s">
        <v>1018</v>
      </c>
      <c r="CJ437" t="s">
        <v>1018</v>
      </c>
      <c r="CK437" t="s">
        <v>1018</v>
      </c>
      <c r="CL437" t="s">
        <v>1069</v>
      </c>
      <c r="CM437" t="s">
        <v>370</v>
      </c>
      <c r="CN437" t="s">
        <v>1093</v>
      </c>
      <c r="CO437" t="s">
        <v>1181</v>
      </c>
      <c r="CP437" t="s">
        <v>370</v>
      </c>
      <c r="CQ437" t="s">
        <v>370</v>
      </c>
      <c r="CR437" t="s">
        <v>1029</v>
      </c>
      <c r="CS437" t="s">
        <v>370</v>
      </c>
      <c r="CT437" t="s">
        <v>1030</v>
      </c>
      <c r="CU437" t="s">
        <v>370</v>
      </c>
      <c r="CV437" t="s">
        <v>370</v>
      </c>
      <c r="CW437" t="s">
        <v>370</v>
      </c>
      <c r="CX437" t="s">
        <v>370</v>
      </c>
      <c r="CY437" t="s">
        <v>370</v>
      </c>
      <c r="CZ437" t="s">
        <v>370</v>
      </c>
      <c r="DA437" t="s">
        <v>370</v>
      </c>
      <c r="DB437" t="s">
        <v>370</v>
      </c>
      <c r="DC437" t="s">
        <v>370</v>
      </c>
      <c r="DD437" t="s">
        <v>370</v>
      </c>
      <c r="DE437" t="s">
        <v>370</v>
      </c>
      <c r="DF437" t="s">
        <v>370</v>
      </c>
      <c r="DG437" t="s">
        <v>370</v>
      </c>
      <c r="DH437" t="s">
        <v>370</v>
      </c>
      <c r="DI437" t="s">
        <v>370</v>
      </c>
      <c r="DJ437" t="s">
        <v>370</v>
      </c>
      <c r="DK437" t="s">
        <v>370</v>
      </c>
      <c r="DL437" t="s">
        <v>370</v>
      </c>
      <c r="DM437" t="s">
        <v>370</v>
      </c>
      <c r="DN437" t="s">
        <v>370</v>
      </c>
      <c r="DO437" t="s">
        <v>370</v>
      </c>
      <c r="DP437" t="s">
        <v>370</v>
      </c>
      <c r="DQ437" t="s">
        <v>370</v>
      </c>
      <c r="DR437" t="s">
        <v>370</v>
      </c>
      <c r="DS437" t="s">
        <v>370</v>
      </c>
      <c r="DT437" t="s">
        <v>370</v>
      </c>
      <c r="DU437" t="s">
        <v>370</v>
      </c>
      <c r="DV437" t="s">
        <v>370</v>
      </c>
      <c r="DW437" t="s">
        <v>370</v>
      </c>
      <c r="DX437" t="s">
        <v>370</v>
      </c>
      <c r="DY437" t="s">
        <v>370</v>
      </c>
      <c r="DZ437" t="s">
        <v>370</v>
      </c>
      <c r="EA437" t="s">
        <v>370</v>
      </c>
      <c r="EB437" t="s">
        <v>370</v>
      </c>
      <c r="EC437" t="s">
        <v>370</v>
      </c>
      <c r="ED437" t="s">
        <v>370</v>
      </c>
      <c r="EE437" t="s">
        <v>370</v>
      </c>
      <c r="EF437" t="s">
        <v>370</v>
      </c>
      <c r="EG437" t="s">
        <v>370</v>
      </c>
      <c r="EH437" t="s">
        <v>370</v>
      </c>
      <c r="EI437" t="s">
        <v>370</v>
      </c>
      <c r="EJ437" t="s">
        <v>370</v>
      </c>
      <c r="EK437" t="s">
        <v>370</v>
      </c>
      <c r="EL437" t="s">
        <v>370</v>
      </c>
      <c r="EM437" t="s">
        <v>370</v>
      </c>
    </row>
    <row r="438" spans="1:143" ht="75" x14ac:dyDescent="0.25">
      <c r="A438" t="s">
        <v>1015</v>
      </c>
      <c r="B438">
        <v>2022</v>
      </c>
      <c r="C438" t="s">
        <v>154</v>
      </c>
      <c r="D438" t="s">
        <v>153</v>
      </c>
      <c r="E438" t="s">
        <v>1166</v>
      </c>
      <c r="F438" t="s">
        <v>151</v>
      </c>
      <c r="G438" t="s">
        <v>1034</v>
      </c>
      <c r="H438" t="s">
        <v>107</v>
      </c>
      <c r="I438">
        <v>27260</v>
      </c>
      <c r="J438" s="2">
        <v>4</v>
      </c>
      <c r="K438">
        <v>325199</v>
      </c>
      <c r="L438" s="32" t="s">
        <v>68</v>
      </c>
      <c r="M438" s="32" t="s">
        <v>1018</v>
      </c>
      <c r="N438">
        <v>35.94997</v>
      </c>
      <c r="O438">
        <v>-80.009569999999997</v>
      </c>
      <c r="P438" s="9">
        <v>110000345895</v>
      </c>
      <c r="Q438" s="9">
        <v>1322221162682</v>
      </c>
      <c r="R438" t="s">
        <v>1019</v>
      </c>
      <c r="S438" t="s">
        <v>1020</v>
      </c>
      <c r="T438" s="10" t="s">
        <v>366</v>
      </c>
      <c r="U438" s="2" t="e">
        <v>#N/A</v>
      </c>
      <c r="V438" t="s">
        <v>366</v>
      </c>
      <c r="W438">
        <v>0</v>
      </c>
      <c r="Y438">
        <v>0</v>
      </c>
      <c r="Z438" t="s">
        <v>366</v>
      </c>
      <c r="AA438" t="s">
        <v>1021</v>
      </c>
      <c r="AB438" s="32" t="s">
        <v>370</v>
      </c>
      <c r="AD438" s="33" t="s">
        <v>114</v>
      </c>
      <c r="AE438" s="32" t="s">
        <v>1167</v>
      </c>
      <c r="AJ438" t="s">
        <v>1018</v>
      </c>
      <c r="AK438" t="s">
        <v>1018</v>
      </c>
      <c r="AL438" t="s">
        <v>1018</v>
      </c>
      <c r="AM438" t="s">
        <v>1018</v>
      </c>
      <c r="AN438" t="s">
        <v>1018</v>
      </c>
      <c r="AO438" t="s">
        <v>1018</v>
      </c>
      <c r="AP438" t="s">
        <v>1018</v>
      </c>
      <c r="AQ438" t="s">
        <v>366</v>
      </c>
      <c r="AR438" t="s">
        <v>366</v>
      </c>
      <c r="AS438" t="s">
        <v>366</v>
      </c>
      <c r="AT438" t="s">
        <v>366</v>
      </c>
      <c r="AU438" t="s">
        <v>366</v>
      </c>
      <c r="AV438" t="s">
        <v>1018</v>
      </c>
      <c r="AW438" t="s">
        <v>366</v>
      </c>
      <c r="AX438" t="s">
        <v>366</v>
      </c>
      <c r="AY438" t="s">
        <v>366</v>
      </c>
      <c r="AZ438" t="s">
        <v>366</v>
      </c>
      <c r="BA438" t="s">
        <v>366</v>
      </c>
      <c r="BB438" t="s">
        <v>366</v>
      </c>
      <c r="BC438" t="s">
        <v>366</v>
      </c>
      <c r="BD438" t="s">
        <v>366</v>
      </c>
      <c r="BE438" t="s">
        <v>366</v>
      </c>
      <c r="BF438" t="s">
        <v>366</v>
      </c>
      <c r="BG438" t="s">
        <v>366</v>
      </c>
      <c r="BH438" t="s">
        <v>366</v>
      </c>
      <c r="BI438" t="s">
        <v>1018</v>
      </c>
      <c r="BJ438" t="s">
        <v>1018</v>
      </c>
      <c r="BK438" t="s">
        <v>1018</v>
      </c>
      <c r="BL438" t="s">
        <v>1018</v>
      </c>
      <c r="BM438" t="s">
        <v>1018</v>
      </c>
      <c r="BN438" t="s">
        <v>366</v>
      </c>
      <c r="BO438" t="s">
        <v>366</v>
      </c>
      <c r="BP438" t="s">
        <v>366</v>
      </c>
      <c r="BQ438" t="s">
        <v>366</v>
      </c>
      <c r="BR438" t="s">
        <v>366</v>
      </c>
      <c r="BS438" t="s">
        <v>366</v>
      </c>
      <c r="BT438" t="s">
        <v>366</v>
      </c>
      <c r="BU438" t="s">
        <v>1018</v>
      </c>
      <c r="BV438" t="s">
        <v>366</v>
      </c>
      <c r="BW438" t="s">
        <v>366</v>
      </c>
      <c r="BX438" t="s">
        <v>366</v>
      </c>
      <c r="BY438" t="s">
        <v>366</v>
      </c>
      <c r="BZ438" t="s">
        <v>366</v>
      </c>
      <c r="CA438" t="s">
        <v>366</v>
      </c>
      <c r="CB438" t="s">
        <v>1018</v>
      </c>
      <c r="CC438" t="s">
        <v>366</v>
      </c>
      <c r="CD438" t="s">
        <v>366</v>
      </c>
      <c r="CE438" t="s">
        <v>366</v>
      </c>
      <c r="CF438" t="s">
        <v>366</v>
      </c>
      <c r="CG438" t="s">
        <v>366</v>
      </c>
      <c r="CH438" t="s">
        <v>366</v>
      </c>
      <c r="CI438" t="s">
        <v>366</v>
      </c>
      <c r="CJ438" t="s">
        <v>366</v>
      </c>
      <c r="CK438" t="s">
        <v>366</v>
      </c>
      <c r="CL438" t="s">
        <v>370</v>
      </c>
      <c r="CM438" t="s">
        <v>370</v>
      </c>
      <c r="CN438" t="s">
        <v>370</v>
      </c>
      <c r="CO438" t="s">
        <v>370</v>
      </c>
      <c r="CP438" t="s">
        <v>370</v>
      </c>
      <c r="CQ438" t="s">
        <v>370</v>
      </c>
      <c r="CR438" t="s">
        <v>370</v>
      </c>
      <c r="CS438" t="s">
        <v>370</v>
      </c>
      <c r="CT438" t="s">
        <v>370</v>
      </c>
      <c r="CU438" t="s">
        <v>370</v>
      </c>
      <c r="CV438" t="s">
        <v>370</v>
      </c>
      <c r="CW438" t="s">
        <v>370</v>
      </c>
      <c r="CX438" t="s">
        <v>370</v>
      </c>
      <c r="CY438" t="s">
        <v>370</v>
      </c>
      <c r="CZ438" t="s">
        <v>370</v>
      </c>
      <c r="DA438" t="s">
        <v>370</v>
      </c>
      <c r="DB438" t="s">
        <v>370</v>
      </c>
      <c r="DC438" t="s">
        <v>370</v>
      </c>
      <c r="DD438" t="s">
        <v>370</v>
      </c>
      <c r="DE438" t="s">
        <v>370</v>
      </c>
      <c r="DF438" t="s">
        <v>370</v>
      </c>
      <c r="DG438" t="s">
        <v>370</v>
      </c>
      <c r="DH438" t="s">
        <v>370</v>
      </c>
      <c r="DI438" t="s">
        <v>370</v>
      </c>
      <c r="DJ438" t="s">
        <v>370</v>
      </c>
      <c r="DK438" t="s">
        <v>370</v>
      </c>
      <c r="DL438" t="s">
        <v>370</v>
      </c>
      <c r="DM438" t="s">
        <v>370</v>
      </c>
      <c r="DN438" t="s">
        <v>370</v>
      </c>
      <c r="DO438" t="s">
        <v>370</v>
      </c>
      <c r="DP438" t="s">
        <v>370</v>
      </c>
      <c r="DQ438" t="s">
        <v>370</v>
      </c>
      <c r="DR438" t="s">
        <v>370</v>
      </c>
      <c r="DS438" t="s">
        <v>370</v>
      </c>
      <c r="DT438" t="s">
        <v>370</v>
      </c>
      <c r="DU438" t="s">
        <v>370</v>
      </c>
      <c r="DV438" t="s">
        <v>370</v>
      </c>
      <c r="DW438" t="s">
        <v>370</v>
      </c>
      <c r="DX438" t="s">
        <v>370</v>
      </c>
      <c r="DY438" t="s">
        <v>370</v>
      </c>
      <c r="DZ438" t="s">
        <v>370</v>
      </c>
      <c r="EA438" t="s">
        <v>370</v>
      </c>
      <c r="EB438" t="s">
        <v>370</v>
      </c>
      <c r="EC438" t="s">
        <v>370</v>
      </c>
      <c r="ED438" t="s">
        <v>370</v>
      </c>
      <c r="EE438" t="s">
        <v>370</v>
      </c>
      <c r="EF438" t="s">
        <v>370</v>
      </c>
      <c r="EG438" t="s">
        <v>370</v>
      </c>
      <c r="EH438" t="s">
        <v>370</v>
      </c>
      <c r="EI438" t="s">
        <v>370</v>
      </c>
      <c r="EJ438" t="s">
        <v>370</v>
      </c>
      <c r="EK438" t="s">
        <v>370</v>
      </c>
      <c r="EL438" t="s">
        <v>370</v>
      </c>
      <c r="EM438" t="s">
        <v>370</v>
      </c>
    </row>
    <row r="439" spans="1:143" ht="45" x14ac:dyDescent="0.25">
      <c r="A439" t="s">
        <v>1023</v>
      </c>
      <c r="B439">
        <v>2022</v>
      </c>
      <c r="C439" t="s">
        <v>681</v>
      </c>
      <c r="D439" t="s">
        <v>679</v>
      </c>
      <c r="E439" t="s">
        <v>1279</v>
      </c>
      <c r="F439" t="s">
        <v>680</v>
      </c>
      <c r="G439" t="s">
        <v>680</v>
      </c>
      <c r="H439" t="s">
        <v>99</v>
      </c>
      <c r="I439">
        <v>12306</v>
      </c>
      <c r="J439" s="2">
        <v>2</v>
      </c>
      <c r="K439">
        <v>327999</v>
      </c>
      <c r="L439" s="32" t="s">
        <v>682</v>
      </c>
      <c r="M439" s="32" t="s">
        <v>1018</v>
      </c>
      <c r="N439">
        <v>42.804257999999997</v>
      </c>
      <c r="O439">
        <v>-73.985332999999997</v>
      </c>
      <c r="P439" s="9">
        <v>110041168562</v>
      </c>
      <c r="Q439" s="9">
        <v>1322221173925</v>
      </c>
      <c r="R439" t="s">
        <v>1019</v>
      </c>
      <c r="S439" t="s">
        <v>1020</v>
      </c>
      <c r="T439" s="34">
        <v>3</v>
      </c>
      <c r="U439" s="2" t="s">
        <v>1067</v>
      </c>
      <c r="V439">
        <v>1.6000000000000001E-4</v>
      </c>
      <c r="W439">
        <v>1.6000000000000001E-4</v>
      </c>
      <c r="Y439">
        <v>2.8400000000000001E-3</v>
      </c>
      <c r="Z439">
        <v>3.0000000000000001E-3</v>
      </c>
      <c r="AA439" t="s">
        <v>1021</v>
      </c>
      <c r="AB439" s="32" t="s">
        <v>1027</v>
      </c>
      <c r="AD439" s="33" t="s">
        <v>655</v>
      </c>
      <c r="AE439" s="32" t="s">
        <v>1280</v>
      </c>
      <c r="AJ439" t="s">
        <v>1018</v>
      </c>
      <c r="AK439" t="s">
        <v>1018</v>
      </c>
      <c r="AL439" t="s">
        <v>1018</v>
      </c>
      <c r="AM439" t="s">
        <v>1018</v>
      </c>
      <c r="AN439" t="s">
        <v>1018</v>
      </c>
      <c r="AO439" t="s">
        <v>1018</v>
      </c>
      <c r="AP439" t="s">
        <v>1028</v>
      </c>
      <c r="AQ439" t="s">
        <v>1018</v>
      </c>
      <c r="AR439" t="s">
        <v>1028</v>
      </c>
      <c r="AS439" t="s">
        <v>1018</v>
      </c>
      <c r="AT439" t="s">
        <v>1018</v>
      </c>
      <c r="AU439" t="s">
        <v>1018</v>
      </c>
      <c r="AV439" t="s">
        <v>1018</v>
      </c>
      <c r="AW439" t="s">
        <v>1018</v>
      </c>
      <c r="AX439" t="s">
        <v>1018</v>
      </c>
      <c r="AY439" t="s">
        <v>1018</v>
      </c>
      <c r="AZ439" t="s">
        <v>1018</v>
      </c>
      <c r="BA439" t="s">
        <v>1018</v>
      </c>
      <c r="BB439" t="s">
        <v>1018</v>
      </c>
      <c r="BC439" t="s">
        <v>1018</v>
      </c>
      <c r="BD439" t="s">
        <v>1018</v>
      </c>
      <c r="BE439" t="s">
        <v>1018</v>
      </c>
      <c r="BF439" t="s">
        <v>1018</v>
      </c>
      <c r="BG439" t="s">
        <v>1018</v>
      </c>
      <c r="BH439" t="s">
        <v>1018</v>
      </c>
      <c r="BI439" t="s">
        <v>1018</v>
      </c>
      <c r="BJ439" t="s">
        <v>1018</v>
      </c>
      <c r="BK439" t="s">
        <v>1018</v>
      </c>
      <c r="BL439" t="s">
        <v>1018</v>
      </c>
      <c r="BM439" t="s">
        <v>1018</v>
      </c>
      <c r="BN439" t="s">
        <v>1018</v>
      </c>
      <c r="BO439" t="s">
        <v>1018</v>
      </c>
      <c r="BP439" t="s">
        <v>1018</v>
      </c>
      <c r="BQ439" t="s">
        <v>1018</v>
      </c>
      <c r="BR439" t="s">
        <v>1018</v>
      </c>
      <c r="BS439" t="s">
        <v>1018</v>
      </c>
      <c r="BT439" t="s">
        <v>1018</v>
      </c>
      <c r="BU439" t="s">
        <v>1018</v>
      </c>
      <c r="BV439" t="s">
        <v>1018</v>
      </c>
      <c r="BW439" t="s">
        <v>1018</v>
      </c>
      <c r="BX439" t="s">
        <v>1018</v>
      </c>
      <c r="BY439" t="s">
        <v>1018</v>
      </c>
      <c r="BZ439" t="s">
        <v>1018</v>
      </c>
      <c r="CA439" t="s">
        <v>1018</v>
      </c>
      <c r="CB439" t="s">
        <v>1018</v>
      </c>
      <c r="CC439" t="s">
        <v>1018</v>
      </c>
      <c r="CD439" t="s">
        <v>1018</v>
      </c>
      <c r="CE439" t="s">
        <v>1018</v>
      </c>
      <c r="CF439" t="s">
        <v>1018</v>
      </c>
      <c r="CG439" t="s">
        <v>1018</v>
      </c>
      <c r="CH439" t="s">
        <v>1018</v>
      </c>
      <c r="CI439" t="s">
        <v>1018</v>
      </c>
      <c r="CJ439" t="s">
        <v>1018</v>
      </c>
      <c r="CK439" t="s">
        <v>1018</v>
      </c>
      <c r="CL439" t="s">
        <v>370</v>
      </c>
      <c r="CM439" t="s">
        <v>370</v>
      </c>
      <c r="CN439" t="s">
        <v>370</v>
      </c>
      <c r="CO439" t="s">
        <v>370</v>
      </c>
      <c r="CP439" t="s">
        <v>370</v>
      </c>
      <c r="CQ439" t="s">
        <v>370</v>
      </c>
      <c r="CR439" t="s">
        <v>1029</v>
      </c>
      <c r="CS439" t="s">
        <v>370</v>
      </c>
      <c r="CT439" t="s">
        <v>1030</v>
      </c>
      <c r="CU439" t="s">
        <v>370</v>
      </c>
      <c r="CV439" t="s">
        <v>370</v>
      </c>
      <c r="CW439" t="s">
        <v>370</v>
      </c>
      <c r="CX439" t="s">
        <v>370</v>
      </c>
      <c r="CY439" t="s">
        <v>370</v>
      </c>
      <c r="CZ439" t="s">
        <v>370</v>
      </c>
      <c r="DA439" t="s">
        <v>370</v>
      </c>
      <c r="DB439" t="s">
        <v>370</v>
      </c>
      <c r="DC439" t="s">
        <v>370</v>
      </c>
      <c r="DD439" t="s">
        <v>370</v>
      </c>
      <c r="DE439" t="s">
        <v>370</v>
      </c>
      <c r="DF439" t="s">
        <v>370</v>
      </c>
      <c r="DG439" t="s">
        <v>370</v>
      </c>
      <c r="DH439" t="s">
        <v>370</v>
      </c>
      <c r="DI439" t="s">
        <v>370</v>
      </c>
      <c r="DJ439" t="s">
        <v>370</v>
      </c>
      <c r="DK439" t="s">
        <v>370</v>
      </c>
      <c r="DL439" t="s">
        <v>370</v>
      </c>
      <c r="DM439" t="s">
        <v>370</v>
      </c>
      <c r="DN439" t="s">
        <v>370</v>
      </c>
      <c r="DO439" t="s">
        <v>370</v>
      </c>
      <c r="DP439" t="s">
        <v>370</v>
      </c>
      <c r="DQ439" t="s">
        <v>370</v>
      </c>
      <c r="DR439" t="s">
        <v>370</v>
      </c>
      <c r="DS439" t="s">
        <v>370</v>
      </c>
      <c r="DT439" t="s">
        <v>370</v>
      </c>
      <c r="DU439" t="s">
        <v>370</v>
      </c>
      <c r="DV439" t="s">
        <v>370</v>
      </c>
      <c r="DW439" t="s">
        <v>370</v>
      </c>
      <c r="DX439" t="s">
        <v>370</v>
      </c>
      <c r="DY439" t="s">
        <v>370</v>
      </c>
      <c r="DZ439" t="s">
        <v>370</v>
      </c>
      <c r="EA439" t="s">
        <v>370</v>
      </c>
      <c r="EB439" t="s">
        <v>370</v>
      </c>
      <c r="EC439" t="s">
        <v>370</v>
      </c>
      <c r="ED439" t="s">
        <v>370</v>
      </c>
      <c r="EE439" t="s">
        <v>370</v>
      </c>
      <c r="EF439" t="s">
        <v>370</v>
      </c>
      <c r="EG439" t="s">
        <v>370</v>
      </c>
      <c r="EH439" t="s">
        <v>370</v>
      </c>
      <c r="EI439" t="s">
        <v>370</v>
      </c>
      <c r="EJ439" t="s">
        <v>370</v>
      </c>
      <c r="EK439" t="s">
        <v>370</v>
      </c>
      <c r="EL439" t="s">
        <v>370</v>
      </c>
      <c r="EM439" t="s">
        <v>370</v>
      </c>
    </row>
    <row r="440" spans="1:143" ht="30" x14ac:dyDescent="0.25">
      <c r="A440" t="s">
        <v>1023</v>
      </c>
      <c r="B440">
        <v>2022</v>
      </c>
      <c r="C440" t="s">
        <v>112</v>
      </c>
      <c r="D440" t="s">
        <v>109</v>
      </c>
      <c r="E440" t="s">
        <v>1328</v>
      </c>
      <c r="F440" t="s">
        <v>110</v>
      </c>
      <c r="G440" t="s">
        <v>1329</v>
      </c>
      <c r="H440" t="s">
        <v>111</v>
      </c>
      <c r="I440">
        <v>98101</v>
      </c>
      <c r="J440" s="2">
        <v>10</v>
      </c>
      <c r="K440">
        <v>424690</v>
      </c>
      <c r="L440" s="32" t="s">
        <v>113</v>
      </c>
      <c r="M440" s="32" t="s">
        <v>1018</v>
      </c>
      <c r="N440">
        <v>47.613779999999998</v>
      </c>
      <c r="O440">
        <v>-122.33681</v>
      </c>
      <c r="P440" s="9">
        <v>110056961195</v>
      </c>
      <c r="Q440" s="9">
        <v>1322221182660</v>
      </c>
      <c r="R440" t="s">
        <v>1019</v>
      </c>
      <c r="S440" t="s">
        <v>1020</v>
      </c>
      <c r="T440" s="34">
        <v>1</v>
      </c>
      <c r="U440" s="2" t="s">
        <v>1174</v>
      </c>
      <c r="V440" t="s">
        <v>366</v>
      </c>
      <c r="W440">
        <v>0</v>
      </c>
      <c r="Y440">
        <v>0</v>
      </c>
      <c r="Z440">
        <v>0</v>
      </c>
      <c r="AA440" t="s">
        <v>1021</v>
      </c>
      <c r="AB440" s="32" t="s">
        <v>1330</v>
      </c>
      <c r="AD440" s="35" t="s">
        <v>96</v>
      </c>
      <c r="AJ440" t="s">
        <v>1018</v>
      </c>
      <c r="AK440" t="s">
        <v>1028</v>
      </c>
      <c r="AL440" t="s">
        <v>1018</v>
      </c>
      <c r="AM440" t="s">
        <v>1028</v>
      </c>
      <c r="AN440" t="s">
        <v>1018</v>
      </c>
      <c r="AO440" t="s">
        <v>1018</v>
      </c>
      <c r="AP440" t="s">
        <v>1018</v>
      </c>
      <c r="AQ440" t="s">
        <v>1018</v>
      </c>
      <c r="AR440" t="s">
        <v>1018</v>
      </c>
      <c r="AS440" t="s">
        <v>1018</v>
      </c>
      <c r="AT440" t="s">
        <v>1018</v>
      </c>
      <c r="AU440" t="s">
        <v>1018</v>
      </c>
      <c r="AV440" t="s">
        <v>1018</v>
      </c>
      <c r="AW440" t="s">
        <v>1018</v>
      </c>
      <c r="AX440" t="s">
        <v>1018</v>
      </c>
      <c r="AY440" t="s">
        <v>1018</v>
      </c>
      <c r="AZ440" t="s">
        <v>1018</v>
      </c>
      <c r="BA440" t="s">
        <v>1018</v>
      </c>
      <c r="BB440" t="s">
        <v>1018</v>
      </c>
      <c r="BC440" t="s">
        <v>1018</v>
      </c>
      <c r="BD440" t="s">
        <v>1018</v>
      </c>
      <c r="BE440" t="s">
        <v>1018</v>
      </c>
      <c r="BF440" t="s">
        <v>1018</v>
      </c>
      <c r="BG440" t="s">
        <v>1018</v>
      </c>
      <c r="BH440" t="s">
        <v>1018</v>
      </c>
      <c r="BI440" t="s">
        <v>1018</v>
      </c>
      <c r="BJ440" t="s">
        <v>1018</v>
      </c>
      <c r="BK440" t="s">
        <v>1018</v>
      </c>
      <c r="BL440" t="s">
        <v>1018</v>
      </c>
      <c r="BM440" t="s">
        <v>1018</v>
      </c>
      <c r="BN440" t="s">
        <v>1018</v>
      </c>
      <c r="BO440" t="s">
        <v>1018</v>
      </c>
      <c r="BP440" t="s">
        <v>1018</v>
      </c>
      <c r="BQ440" t="s">
        <v>1018</v>
      </c>
      <c r="BR440" t="s">
        <v>1018</v>
      </c>
      <c r="BS440" t="s">
        <v>1018</v>
      </c>
      <c r="BT440" t="s">
        <v>1018</v>
      </c>
      <c r="BU440" t="s">
        <v>1018</v>
      </c>
      <c r="BV440" t="s">
        <v>1018</v>
      </c>
      <c r="BW440" t="s">
        <v>1018</v>
      </c>
      <c r="BX440" t="s">
        <v>1018</v>
      </c>
      <c r="BY440" t="s">
        <v>1018</v>
      </c>
      <c r="BZ440" t="s">
        <v>1018</v>
      </c>
      <c r="CA440" t="s">
        <v>1018</v>
      </c>
      <c r="CB440" t="s">
        <v>1018</v>
      </c>
      <c r="CC440" t="s">
        <v>1018</v>
      </c>
      <c r="CD440" t="s">
        <v>1018</v>
      </c>
      <c r="CE440" t="s">
        <v>1018</v>
      </c>
      <c r="CF440" t="s">
        <v>1018</v>
      </c>
      <c r="CG440" t="s">
        <v>1018</v>
      </c>
      <c r="CH440" t="s">
        <v>1018</v>
      </c>
      <c r="CI440" t="s">
        <v>1018</v>
      </c>
      <c r="CJ440" t="s">
        <v>1018</v>
      </c>
      <c r="CK440" t="s">
        <v>1018</v>
      </c>
      <c r="CL440" t="s">
        <v>370</v>
      </c>
      <c r="CM440" t="s">
        <v>1092</v>
      </c>
      <c r="CN440" t="s">
        <v>370</v>
      </c>
      <c r="CO440" t="s">
        <v>1181</v>
      </c>
      <c r="CP440" t="s">
        <v>370</v>
      </c>
      <c r="CQ440" t="s">
        <v>370</v>
      </c>
      <c r="CR440" t="s">
        <v>370</v>
      </c>
      <c r="CS440" t="s">
        <v>370</v>
      </c>
      <c r="CT440" t="s">
        <v>370</v>
      </c>
      <c r="CU440" t="s">
        <v>370</v>
      </c>
      <c r="CV440" t="s">
        <v>370</v>
      </c>
      <c r="CW440" t="s">
        <v>370</v>
      </c>
      <c r="CX440" t="s">
        <v>370</v>
      </c>
      <c r="CY440" t="s">
        <v>370</v>
      </c>
      <c r="CZ440" t="s">
        <v>370</v>
      </c>
      <c r="DA440" t="s">
        <v>370</v>
      </c>
      <c r="DB440" t="s">
        <v>370</v>
      </c>
      <c r="DC440" t="s">
        <v>370</v>
      </c>
      <c r="DD440" t="s">
        <v>370</v>
      </c>
      <c r="DE440" t="s">
        <v>370</v>
      </c>
      <c r="DF440" t="s">
        <v>370</v>
      </c>
      <c r="DG440" t="s">
        <v>370</v>
      </c>
      <c r="DH440" t="s">
        <v>370</v>
      </c>
      <c r="DI440" t="s">
        <v>370</v>
      </c>
      <c r="DJ440" t="s">
        <v>370</v>
      </c>
      <c r="DK440" t="s">
        <v>370</v>
      </c>
      <c r="DL440" t="s">
        <v>370</v>
      </c>
      <c r="DM440" t="s">
        <v>370</v>
      </c>
      <c r="DN440" t="s">
        <v>370</v>
      </c>
      <c r="DO440" t="s">
        <v>370</v>
      </c>
      <c r="DP440" t="s">
        <v>370</v>
      </c>
      <c r="DQ440" t="s">
        <v>370</v>
      </c>
      <c r="DR440" t="s">
        <v>370</v>
      </c>
      <c r="DS440" t="s">
        <v>370</v>
      </c>
      <c r="DT440" t="s">
        <v>370</v>
      </c>
      <c r="DU440" t="s">
        <v>370</v>
      </c>
      <c r="DV440" t="s">
        <v>370</v>
      </c>
      <c r="DW440" t="s">
        <v>370</v>
      </c>
      <c r="DX440" t="s">
        <v>370</v>
      </c>
      <c r="DY440" t="s">
        <v>370</v>
      </c>
      <c r="DZ440" t="s">
        <v>370</v>
      </c>
      <c r="EA440" t="s">
        <v>370</v>
      </c>
      <c r="EB440" t="s">
        <v>370</v>
      </c>
      <c r="EC440" t="s">
        <v>370</v>
      </c>
      <c r="ED440" t="s">
        <v>370</v>
      </c>
      <c r="EE440" t="s">
        <v>370</v>
      </c>
      <c r="EF440" t="s">
        <v>370</v>
      </c>
      <c r="EG440" t="s">
        <v>370</v>
      </c>
      <c r="EH440" t="s">
        <v>370</v>
      </c>
      <c r="EI440" t="s">
        <v>370</v>
      </c>
      <c r="EJ440" t="s">
        <v>370</v>
      </c>
      <c r="EK440" t="s">
        <v>370</v>
      </c>
      <c r="EL440" t="s">
        <v>370</v>
      </c>
      <c r="EM440" t="s">
        <v>370</v>
      </c>
    </row>
    <row r="441" spans="1:143" x14ac:dyDescent="0.25">
      <c r="A441" t="s">
        <v>1023</v>
      </c>
      <c r="B441">
        <v>2022</v>
      </c>
      <c r="C441" t="s">
        <v>570</v>
      </c>
      <c r="D441" t="s">
        <v>568</v>
      </c>
      <c r="E441" t="s">
        <v>1140</v>
      </c>
      <c r="F441" t="s">
        <v>569</v>
      </c>
      <c r="G441" t="s">
        <v>287</v>
      </c>
      <c r="H441" t="s">
        <v>285</v>
      </c>
      <c r="I441">
        <v>91702</v>
      </c>
      <c r="J441" s="2">
        <v>9</v>
      </c>
      <c r="K441">
        <v>325211</v>
      </c>
      <c r="L441" s="32" t="s">
        <v>259</v>
      </c>
      <c r="M441" s="32" t="s">
        <v>1018</v>
      </c>
      <c r="N441">
        <v>34.118560000000002</v>
      </c>
      <c r="O441">
        <v>-117.9349</v>
      </c>
      <c r="P441" s="9">
        <v>110000862193</v>
      </c>
      <c r="Q441" s="9">
        <v>1322221184070</v>
      </c>
      <c r="R441" t="s">
        <v>1019</v>
      </c>
      <c r="S441" t="s">
        <v>1020</v>
      </c>
      <c r="T441" s="34">
        <v>5</v>
      </c>
      <c r="U441" s="2" t="s">
        <v>1037</v>
      </c>
      <c r="V441" t="s">
        <v>366</v>
      </c>
      <c r="W441">
        <v>5</v>
      </c>
      <c r="Y441">
        <v>146.85</v>
      </c>
      <c r="Z441">
        <v>151.85</v>
      </c>
      <c r="AA441" t="s">
        <v>1021</v>
      </c>
      <c r="AB441" s="32" t="s">
        <v>1027</v>
      </c>
      <c r="AD441" s="33" t="s">
        <v>426</v>
      </c>
      <c r="AJ441" t="s">
        <v>1018</v>
      </c>
      <c r="AK441" t="s">
        <v>1018</v>
      </c>
      <c r="AL441" t="s">
        <v>1018</v>
      </c>
      <c r="AM441" t="s">
        <v>1018</v>
      </c>
      <c r="AN441" t="s">
        <v>1018</v>
      </c>
      <c r="AO441" t="s">
        <v>1018</v>
      </c>
      <c r="AP441" t="s">
        <v>1028</v>
      </c>
      <c r="AQ441" t="s">
        <v>1018</v>
      </c>
      <c r="AR441" t="s">
        <v>1028</v>
      </c>
      <c r="AS441" t="s">
        <v>1018</v>
      </c>
      <c r="AT441" t="s">
        <v>1018</v>
      </c>
      <c r="AU441" t="s">
        <v>1018</v>
      </c>
      <c r="AV441" t="s">
        <v>1018</v>
      </c>
      <c r="AW441" t="s">
        <v>1018</v>
      </c>
      <c r="AX441" t="s">
        <v>1018</v>
      </c>
      <c r="AY441" t="s">
        <v>1018</v>
      </c>
      <c r="AZ441" t="s">
        <v>1018</v>
      </c>
      <c r="BA441" t="s">
        <v>1018</v>
      </c>
      <c r="BB441" t="s">
        <v>1018</v>
      </c>
      <c r="BC441" t="s">
        <v>1018</v>
      </c>
      <c r="BD441" t="s">
        <v>1018</v>
      </c>
      <c r="BE441" t="s">
        <v>1018</v>
      </c>
      <c r="BF441" t="s">
        <v>1018</v>
      </c>
      <c r="BG441" t="s">
        <v>1018</v>
      </c>
      <c r="BH441" t="s">
        <v>1018</v>
      </c>
      <c r="BI441" t="s">
        <v>1018</v>
      </c>
      <c r="BJ441" t="s">
        <v>1018</v>
      </c>
      <c r="BK441" t="s">
        <v>1018</v>
      </c>
      <c r="BL441" t="s">
        <v>1018</v>
      </c>
      <c r="BM441" t="s">
        <v>1018</v>
      </c>
      <c r="BN441" t="s">
        <v>1018</v>
      </c>
      <c r="BO441" t="s">
        <v>1018</v>
      </c>
      <c r="BP441" t="s">
        <v>1018</v>
      </c>
      <c r="BQ441" t="s">
        <v>1018</v>
      </c>
      <c r="BR441" t="s">
        <v>1018</v>
      </c>
      <c r="BS441" t="s">
        <v>1018</v>
      </c>
      <c r="BT441" t="s">
        <v>1018</v>
      </c>
      <c r="BU441" t="s">
        <v>1018</v>
      </c>
      <c r="BV441" t="s">
        <v>1018</v>
      </c>
      <c r="BW441" t="s">
        <v>1018</v>
      </c>
      <c r="BX441" t="s">
        <v>1018</v>
      </c>
      <c r="BY441" t="s">
        <v>1018</v>
      </c>
      <c r="BZ441" t="s">
        <v>1018</v>
      </c>
      <c r="CA441" t="s">
        <v>1018</v>
      </c>
      <c r="CB441" t="s">
        <v>1018</v>
      </c>
      <c r="CC441" t="s">
        <v>1018</v>
      </c>
      <c r="CD441" t="s">
        <v>1018</v>
      </c>
      <c r="CE441" t="s">
        <v>1018</v>
      </c>
      <c r="CF441" t="s">
        <v>1018</v>
      </c>
      <c r="CG441" t="s">
        <v>1018</v>
      </c>
      <c r="CH441" t="s">
        <v>1018</v>
      </c>
      <c r="CI441" t="s">
        <v>1018</v>
      </c>
      <c r="CJ441" t="s">
        <v>1018</v>
      </c>
      <c r="CK441" t="s">
        <v>1018</v>
      </c>
      <c r="CL441" t="s">
        <v>370</v>
      </c>
      <c r="CM441" t="s">
        <v>370</v>
      </c>
      <c r="CN441" t="s">
        <v>370</v>
      </c>
      <c r="CO441" t="s">
        <v>370</v>
      </c>
      <c r="CP441" t="s">
        <v>370</v>
      </c>
      <c r="CQ441" t="s">
        <v>370</v>
      </c>
      <c r="CR441" t="s">
        <v>1029</v>
      </c>
      <c r="CS441" t="s">
        <v>370</v>
      </c>
      <c r="CT441" t="s">
        <v>1030</v>
      </c>
      <c r="CU441" t="s">
        <v>370</v>
      </c>
      <c r="CV441" t="s">
        <v>370</v>
      </c>
      <c r="CW441" t="s">
        <v>370</v>
      </c>
      <c r="CX441" t="s">
        <v>370</v>
      </c>
      <c r="CY441" t="s">
        <v>370</v>
      </c>
      <c r="CZ441" t="s">
        <v>370</v>
      </c>
      <c r="DA441" t="s">
        <v>370</v>
      </c>
      <c r="DB441" t="s">
        <v>370</v>
      </c>
      <c r="DC441" t="s">
        <v>370</v>
      </c>
      <c r="DD441" t="s">
        <v>370</v>
      </c>
      <c r="DE441" t="s">
        <v>370</v>
      </c>
      <c r="DF441" t="s">
        <v>370</v>
      </c>
      <c r="DG441" t="s">
        <v>370</v>
      </c>
      <c r="DH441" t="s">
        <v>370</v>
      </c>
      <c r="DI441" t="s">
        <v>370</v>
      </c>
      <c r="DJ441" t="s">
        <v>370</v>
      </c>
      <c r="DK441" t="s">
        <v>370</v>
      </c>
      <c r="DL441" t="s">
        <v>370</v>
      </c>
      <c r="DM441" t="s">
        <v>370</v>
      </c>
      <c r="DN441" t="s">
        <v>370</v>
      </c>
      <c r="DO441" t="s">
        <v>370</v>
      </c>
      <c r="DP441" t="s">
        <v>370</v>
      </c>
      <c r="DQ441" t="s">
        <v>370</v>
      </c>
      <c r="DR441" t="s">
        <v>370</v>
      </c>
      <c r="DS441" t="s">
        <v>370</v>
      </c>
      <c r="DT441" t="s">
        <v>370</v>
      </c>
      <c r="DU441" t="s">
        <v>370</v>
      </c>
      <c r="DV441" t="s">
        <v>370</v>
      </c>
      <c r="DW441" t="s">
        <v>370</v>
      </c>
      <c r="DX441" t="s">
        <v>370</v>
      </c>
      <c r="DY441" t="s">
        <v>370</v>
      </c>
      <c r="DZ441" t="s">
        <v>370</v>
      </c>
      <c r="EA441" t="s">
        <v>370</v>
      </c>
      <c r="EB441" t="s">
        <v>370</v>
      </c>
      <c r="EC441" t="s">
        <v>370</v>
      </c>
      <c r="ED441" t="s">
        <v>370</v>
      </c>
      <c r="EE441" t="s">
        <v>370</v>
      </c>
      <c r="EF441" t="s">
        <v>370</v>
      </c>
      <c r="EG441" t="s">
        <v>370</v>
      </c>
      <c r="EH441" t="s">
        <v>370</v>
      </c>
      <c r="EI441" t="s">
        <v>370</v>
      </c>
      <c r="EJ441" t="s">
        <v>370</v>
      </c>
      <c r="EK441" t="s">
        <v>370</v>
      </c>
      <c r="EL441" t="s">
        <v>370</v>
      </c>
      <c r="EM441" t="s">
        <v>370</v>
      </c>
    </row>
    <row r="442" spans="1:143" ht="45" x14ac:dyDescent="0.25">
      <c r="A442" t="s">
        <v>1023</v>
      </c>
      <c r="B442">
        <v>2022</v>
      </c>
      <c r="C442" t="s">
        <v>350</v>
      </c>
      <c r="D442" t="s">
        <v>349</v>
      </c>
      <c r="E442" t="s">
        <v>1246</v>
      </c>
      <c r="F442" t="s">
        <v>322</v>
      </c>
      <c r="G442" t="s">
        <v>1017</v>
      </c>
      <c r="H442" t="s">
        <v>103</v>
      </c>
      <c r="I442">
        <v>45232</v>
      </c>
      <c r="J442" s="2">
        <v>5</v>
      </c>
      <c r="K442">
        <v>325199</v>
      </c>
      <c r="L442" s="32" t="s">
        <v>68</v>
      </c>
      <c r="M442" s="32" t="s">
        <v>1018</v>
      </c>
      <c r="N442">
        <v>39.178199999999997</v>
      </c>
      <c r="O442">
        <v>-84.504099999999994</v>
      </c>
      <c r="P442" s="9">
        <v>110066942321</v>
      </c>
      <c r="Q442" s="9">
        <v>1322221190212</v>
      </c>
      <c r="R442" t="s">
        <v>1019</v>
      </c>
      <c r="S442" t="s">
        <v>1020</v>
      </c>
      <c r="T442" s="34">
        <v>4</v>
      </c>
      <c r="U442" s="2" t="s">
        <v>1032</v>
      </c>
      <c r="V442">
        <v>123</v>
      </c>
      <c r="W442">
        <v>123</v>
      </c>
      <c r="Y442">
        <v>44</v>
      </c>
      <c r="Z442">
        <v>167</v>
      </c>
      <c r="AA442" t="s">
        <v>1021</v>
      </c>
      <c r="AB442" s="32" t="s">
        <v>1247</v>
      </c>
      <c r="AD442" s="33" t="s">
        <v>114</v>
      </c>
      <c r="AE442" s="32" t="s">
        <v>1248</v>
      </c>
      <c r="AJ442" t="s">
        <v>1018</v>
      </c>
      <c r="AK442" t="s">
        <v>1018</v>
      </c>
      <c r="AL442" t="s">
        <v>1018</v>
      </c>
      <c r="AM442" t="s">
        <v>1018</v>
      </c>
      <c r="AN442" t="s">
        <v>1018</v>
      </c>
      <c r="AO442" t="s">
        <v>1018</v>
      </c>
      <c r="AP442" t="s">
        <v>1018</v>
      </c>
      <c r="AQ442" t="s">
        <v>1018</v>
      </c>
      <c r="AR442" t="s">
        <v>1018</v>
      </c>
      <c r="AS442" t="s">
        <v>1018</v>
      </c>
      <c r="AT442" t="s">
        <v>1018</v>
      </c>
      <c r="AU442" t="s">
        <v>1018</v>
      </c>
      <c r="AV442" t="s">
        <v>1018</v>
      </c>
      <c r="AW442" t="s">
        <v>1018</v>
      </c>
      <c r="AX442" t="s">
        <v>1018</v>
      </c>
      <c r="AY442" t="s">
        <v>1018</v>
      </c>
      <c r="AZ442" t="s">
        <v>1018</v>
      </c>
      <c r="BA442" t="s">
        <v>1018</v>
      </c>
      <c r="BB442" t="s">
        <v>1018</v>
      </c>
      <c r="BC442" t="s">
        <v>1018</v>
      </c>
      <c r="BD442" t="s">
        <v>1018</v>
      </c>
      <c r="BE442" t="s">
        <v>1018</v>
      </c>
      <c r="BF442" t="s">
        <v>1018</v>
      </c>
      <c r="BG442" t="s">
        <v>1018</v>
      </c>
      <c r="BH442" t="s">
        <v>1018</v>
      </c>
      <c r="BI442" t="s">
        <v>1018</v>
      </c>
      <c r="BJ442" t="s">
        <v>1018</v>
      </c>
      <c r="BK442" t="s">
        <v>1018</v>
      </c>
      <c r="BL442" t="s">
        <v>1018</v>
      </c>
      <c r="BM442" t="s">
        <v>1028</v>
      </c>
      <c r="BN442" t="s">
        <v>1018</v>
      </c>
      <c r="BO442" t="s">
        <v>1018</v>
      </c>
      <c r="BP442" t="s">
        <v>1018</v>
      </c>
      <c r="BQ442" t="s">
        <v>1018</v>
      </c>
      <c r="BR442" t="s">
        <v>1018</v>
      </c>
      <c r="BS442" t="s">
        <v>1018</v>
      </c>
      <c r="BT442" t="s">
        <v>1028</v>
      </c>
      <c r="BU442" t="s">
        <v>1018</v>
      </c>
      <c r="BV442" t="s">
        <v>1018</v>
      </c>
      <c r="BW442" t="s">
        <v>1018</v>
      </c>
      <c r="BX442" t="s">
        <v>1018</v>
      </c>
      <c r="BY442" t="s">
        <v>1018</v>
      </c>
      <c r="BZ442" t="s">
        <v>1018</v>
      </c>
      <c r="CA442" t="s">
        <v>1018</v>
      </c>
      <c r="CB442" t="s">
        <v>1018</v>
      </c>
      <c r="CC442" t="s">
        <v>1018</v>
      </c>
      <c r="CD442" t="s">
        <v>1018</v>
      </c>
      <c r="CE442" t="s">
        <v>1018</v>
      </c>
      <c r="CF442" t="s">
        <v>1018</v>
      </c>
      <c r="CG442" t="s">
        <v>1018</v>
      </c>
      <c r="CH442" t="s">
        <v>1018</v>
      </c>
      <c r="CI442" t="s">
        <v>1018</v>
      </c>
      <c r="CJ442" t="s">
        <v>1018</v>
      </c>
      <c r="CK442" t="s">
        <v>1018</v>
      </c>
      <c r="CL442" t="s">
        <v>370</v>
      </c>
      <c r="CM442" t="s">
        <v>370</v>
      </c>
      <c r="CN442" t="s">
        <v>370</v>
      </c>
      <c r="CO442" t="s">
        <v>370</v>
      </c>
      <c r="CP442" t="s">
        <v>370</v>
      </c>
      <c r="CQ442" t="s">
        <v>370</v>
      </c>
      <c r="CR442" t="s">
        <v>370</v>
      </c>
      <c r="CS442" t="s">
        <v>370</v>
      </c>
      <c r="CT442" t="s">
        <v>370</v>
      </c>
      <c r="CU442" t="s">
        <v>370</v>
      </c>
      <c r="CV442" t="s">
        <v>370</v>
      </c>
      <c r="CW442" t="s">
        <v>370</v>
      </c>
      <c r="CX442" t="s">
        <v>370</v>
      </c>
      <c r="CY442" t="s">
        <v>370</v>
      </c>
      <c r="CZ442" t="s">
        <v>370</v>
      </c>
      <c r="DA442" t="s">
        <v>370</v>
      </c>
      <c r="DB442" t="s">
        <v>370</v>
      </c>
      <c r="DC442" t="s">
        <v>370</v>
      </c>
      <c r="DD442" t="s">
        <v>370</v>
      </c>
      <c r="DE442" t="s">
        <v>370</v>
      </c>
      <c r="DF442" t="s">
        <v>370</v>
      </c>
      <c r="DG442" t="s">
        <v>370</v>
      </c>
      <c r="DH442" t="s">
        <v>370</v>
      </c>
      <c r="DI442" t="s">
        <v>370</v>
      </c>
      <c r="DJ442" t="s">
        <v>370</v>
      </c>
      <c r="DK442" t="s">
        <v>370</v>
      </c>
      <c r="DL442" t="s">
        <v>370</v>
      </c>
      <c r="DM442" t="s">
        <v>370</v>
      </c>
      <c r="DN442" t="s">
        <v>370</v>
      </c>
      <c r="DO442" t="s">
        <v>1249</v>
      </c>
      <c r="DP442" t="s">
        <v>370</v>
      </c>
      <c r="DQ442" t="s">
        <v>370</v>
      </c>
      <c r="DR442" t="s">
        <v>370</v>
      </c>
      <c r="DS442" t="s">
        <v>370</v>
      </c>
      <c r="DT442" t="s">
        <v>370</v>
      </c>
      <c r="DU442" t="s">
        <v>370</v>
      </c>
      <c r="DV442" t="s">
        <v>997</v>
      </c>
      <c r="DW442" t="s">
        <v>370</v>
      </c>
      <c r="DX442" t="s">
        <v>370</v>
      </c>
      <c r="DY442" t="s">
        <v>370</v>
      </c>
      <c r="DZ442" t="s">
        <v>370</v>
      </c>
      <c r="EA442" t="s">
        <v>370</v>
      </c>
      <c r="EB442" t="s">
        <v>370</v>
      </c>
      <c r="EC442" t="s">
        <v>370</v>
      </c>
      <c r="ED442" t="s">
        <v>370</v>
      </c>
      <c r="EE442" t="s">
        <v>370</v>
      </c>
      <c r="EF442" t="s">
        <v>370</v>
      </c>
      <c r="EG442" t="s">
        <v>370</v>
      </c>
      <c r="EH442" t="s">
        <v>370</v>
      </c>
      <c r="EI442" t="s">
        <v>370</v>
      </c>
      <c r="EJ442" t="s">
        <v>370</v>
      </c>
      <c r="EK442" t="s">
        <v>370</v>
      </c>
      <c r="EL442" t="s">
        <v>370</v>
      </c>
      <c r="EM442" t="s">
        <v>370</v>
      </c>
    </row>
    <row r="443" spans="1:143" x14ac:dyDescent="0.25">
      <c r="A443" t="s">
        <v>1015</v>
      </c>
      <c r="B443">
        <v>2022</v>
      </c>
      <c r="C443" t="s">
        <v>205</v>
      </c>
      <c r="D443" t="s">
        <v>203</v>
      </c>
      <c r="E443" t="s">
        <v>1297</v>
      </c>
      <c r="F443" t="s">
        <v>204</v>
      </c>
      <c r="G443" t="s">
        <v>1298</v>
      </c>
      <c r="H443" t="s">
        <v>103</v>
      </c>
      <c r="I443">
        <v>44839</v>
      </c>
      <c r="J443" s="2">
        <v>5</v>
      </c>
      <c r="K443">
        <v>325211</v>
      </c>
      <c r="L443" s="32" t="s">
        <v>259</v>
      </c>
      <c r="M443" s="32" t="s">
        <v>1018</v>
      </c>
      <c r="N443">
        <v>41.373103999999998</v>
      </c>
      <c r="O443">
        <v>-82.541995999999997</v>
      </c>
      <c r="P443" s="9">
        <v>110000391656</v>
      </c>
      <c r="Q443" s="9">
        <v>1322221191253</v>
      </c>
      <c r="R443" t="s">
        <v>1019</v>
      </c>
      <c r="S443" t="s">
        <v>1020</v>
      </c>
      <c r="T443" s="10" t="s">
        <v>366</v>
      </c>
      <c r="U443" s="2" t="e">
        <v>#N/A</v>
      </c>
      <c r="V443" t="s">
        <v>366</v>
      </c>
      <c r="W443">
        <v>0</v>
      </c>
      <c r="Y443">
        <v>0</v>
      </c>
      <c r="Z443" t="s">
        <v>366</v>
      </c>
      <c r="AA443" t="s">
        <v>1021</v>
      </c>
      <c r="AB443" s="32" t="s">
        <v>370</v>
      </c>
      <c r="AD443" s="33" t="s">
        <v>426</v>
      </c>
      <c r="AJ443" t="s">
        <v>1018</v>
      </c>
      <c r="AK443" t="s">
        <v>1018</v>
      </c>
      <c r="AL443" t="s">
        <v>1018</v>
      </c>
      <c r="AM443" t="s">
        <v>1018</v>
      </c>
      <c r="AN443" t="s">
        <v>1018</v>
      </c>
      <c r="AO443" t="s">
        <v>1018</v>
      </c>
      <c r="AP443" t="s">
        <v>1018</v>
      </c>
      <c r="AQ443" t="s">
        <v>366</v>
      </c>
      <c r="AR443" t="s">
        <v>366</v>
      </c>
      <c r="AS443" t="s">
        <v>366</v>
      </c>
      <c r="AT443" t="s">
        <v>366</v>
      </c>
      <c r="AU443" t="s">
        <v>366</v>
      </c>
      <c r="AV443" t="s">
        <v>1018</v>
      </c>
      <c r="AW443" t="s">
        <v>366</v>
      </c>
      <c r="AX443" t="s">
        <v>366</v>
      </c>
      <c r="AY443" t="s">
        <v>366</v>
      </c>
      <c r="AZ443" t="s">
        <v>366</v>
      </c>
      <c r="BA443" t="s">
        <v>366</v>
      </c>
      <c r="BB443" t="s">
        <v>366</v>
      </c>
      <c r="BC443" t="s">
        <v>366</v>
      </c>
      <c r="BD443" t="s">
        <v>366</v>
      </c>
      <c r="BE443" t="s">
        <v>366</v>
      </c>
      <c r="BF443" t="s">
        <v>366</v>
      </c>
      <c r="BG443" t="s">
        <v>366</v>
      </c>
      <c r="BH443" t="s">
        <v>366</v>
      </c>
      <c r="BI443" t="s">
        <v>1018</v>
      </c>
      <c r="BJ443" t="s">
        <v>1018</v>
      </c>
      <c r="BK443" t="s">
        <v>1018</v>
      </c>
      <c r="BL443" t="s">
        <v>1018</v>
      </c>
      <c r="BM443" t="s">
        <v>1018</v>
      </c>
      <c r="BN443" t="s">
        <v>366</v>
      </c>
      <c r="BO443" t="s">
        <v>366</v>
      </c>
      <c r="BP443" t="s">
        <v>366</v>
      </c>
      <c r="BQ443" t="s">
        <v>366</v>
      </c>
      <c r="BR443" t="s">
        <v>366</v>
      </c>
      <c r="BS443" t="s">
        <v>366</v>
      </c>
      <c r="BT443" t="s">
        <v>366</v>
      </c>
      <c r="BU443" t="s">
        <v>1018</v>
      </c>
      <c r="BV443" t="s">
        <v>366</v>
      </c>
      <c r="BW443" t="s">
        <v>366</v>
      </c>
      <c r="BX443" t="s">
        <v>366</v>
      </c>
      <c r="BY443" t="s">
        <v>366</v>
      </c>
      <c r="BZ443" t="s">
        <v>366</v>
      </c>
      <c r="CA443" t="s">
        <v>366</v>
      </c>
      <c r="CB443" t="s">
        <v>1018</v>
      </c>
      <c r="CC443" t="s">
        <v>366</v>
      </c>
      <c r="CD443" t="s">
        <v>366</v>
      </c>
      <c r="CE443" t="s">
        <v>366</v>
      </c>
      <c r="CF443" t="s">
        <v>366</v>
      </c>
      <c r="CG443" t="s">
        <v>366</v>
      </c>
      <c r="CH443" t="s">
        <v>366</v>
      </c>
      <c r="CI443" t="s">
        <v>366</v>
      </c>
      <c r="CJ443" t="s">
        <v>366</v>
      </c>
      <c r="CK443" t="s">
        <v>366</v>
      </c>
      <c r="CL443" t="s">
        <v>370</v>
      </c>
      <c r="CM443" t="s">
        <v>370</v>
      </c>
      <c r="CN443" t="s">
        <v>370</v>
      </c>
      <c r="CO443" t="s">
        <v>370</v>
      </c>
      <c r="CP443" t="s">
        <v>370</v>
      </c>
      <c r="CQ443" t="s">
        <v>370</v>
      </c>
      <c r="CR443" t="s">
        <v>370</v>
      </c>
      <c r="CS443" t="s">
        <v>370</v>
      </c>
      <c r="CT443" t="s">
        <v>370</v>
      </c>
      <c r="CU443" t="s">
        <v>370</v>
      </c>
      <c r="CV443" t="s">
        <v>370</v>
      </c>
      <c r="CW443" t="s">
        <v>370</v>
      </c>
      <c r="CX443" t="s">
        <v>370</v>
      </c>
      <c r="CY443" t="s">
        <v>370</v>
      </c>
      <c r="CZ443" t="s">
        <v>370</v>
      </c>
      <c r="DA443" t="s">
        <v>370</v>
      </c>
      <c r="DB443" t="s">
        <v>370</v>
      </c>
      <c r="DC443" t="s">
        <v>370</v>
      </c>
      <c r="DD443" t="s">
        <v>370</v>
      </c>
      <c r="DE443" t="s">
        <v>370</v>
      </c>
      <c r="DF443" t="s">
        <v>370</v>
      </c>
      <c r="DG443" t="s">
        <v>370</v>
      </c>
      <c r="DH443" t="s">
        <v>370</v>
      </c>
      <c r="DI443" t="s">
        <v>370</v>
      </c>
      <c r="DJ443" t="s">
        <v>370</v>
      </c>
      <c r="DK443" t="s">
        <v>370</v>
      </c>
      <c r="DL443" t="s">
        <v>370</v>
      </c>
      <c r="DM443" t="s">
        <v>370</v>
      </c>
      <c r="DN443" t="s">
        <v>370</v>
      </c>
      <c r="DO443" t="s">
        <v>370</v>
      </c>
      <c r="DP443" t="s">
        <v>370</v>
      </c>
      <c r="DQ443" t="s">
        <v>370</v>
      </c>
      <c r="DR443" t="s">
        <v>370</v>
      </c>
      <c r="DS443" t="s">
        <v>370</v>
      </c>
      <c r="DT443" t="s">
        <v>370</v>
      </c>
      <c r="DU443" t="s">
        <v>370</v>
      </c>
      <c r="DV443" t="s">
        <v>370</v>
      </c>
      <c r="DW443" t="s">
        <v>370</v>
      </c>
      <c r="DX443" t="s">
        <v>370</v>
      </c>
      <c r="DY443" t="s">
        <v>370</v>
      </c>
      <c r="DZ443" t="s">
        <v>370</v>
      </c>
      <c r="EA443" t="s">
        <v>370</v>
      </c>
      <c r="EB443" t="s">
        <v>370</v>
      </c>
      <c r="EC443" t="s">
        <v>370</v>
      </c>
      <c r="ED443" t="s">
        <v>370</v>
      </c>
      <c r="EE443" t="s">
        <v>370</v>
      </c>
      <c r="EF443" t="s">
        <v>370</v>
      </c>
      <c r="EG443" t="s">
        <v>370</v>
      </c>
      <c r="EH443" t="s">
        <v>370</v>
      </c>
      <c r="EI443" t="s">
        <v>370</v>
      </c>
      <c r="EJ443" t="s">
        <v>370</v>
      </c>
      <c r="EK443" t="s">
        <v>370</v>
      </c>
      <c r="EL443" t="s">
        <v>370</v>
      </c>
      <c r="EM443" t="s">
        <v>370</v>
      </c>
    </row>
    <row r="444" spans="1:143" ht="45" x14ac:dyDescent="0.25">
      <c r="A444" t="s">
        <v>1015</v>
      </c>
      <c r="B444">
        <v>2022</v>
      </c>
      <c r="C444" t="s">
        <v>274</v>
      </c>
      <c r="D444" t="s">
        <v>272</v>
      </c>
      <c r="E444" t="s">
        <v>1191</v>
      </c>
      <c r="F444" t="s">
        <v>273</v>
      </c>
      <c r="G444" t="s">
        <v>1192</v>
      </c>
      <c r="H444" t="s">
        <v>55</v>
      </c>
      <c r="I444">
        <v>70734</v>
      </c>
      <c r="J444" s="2">
        <v>6</v>
      </c>
      <c r="K444">
        <v>325194</v>
      </c>
      <c r="L444" s="32" t="s">
        <v>79</v>
      </c>
      <c r="M444" s="32" t="s">
        <v>1018</v>
      </c>
      <c r="N444">
        <v>30.198899999999998</v>
      </c>
      <c r="O444">
        <v>-91.008499999999998</v>
      </c>
      <c r="P444" s="9">
        <v>110000597373</v>
      </c>
      <c r="Q444" s="9">
        <v>1322221197472</v>
      </c>
      <c r="R444" t="s">
        <v>1019</v>
      </c>
      <c r="S444" t="s">
        <v>1020</v>
      </c>
      <c r="T444" s="10" t="s">
        <v>366</v>
      </c>
      <c r="U444" s="2" t="e">
        <v>#N/A</v>
      </c>
      <c r="V444" t="s">
        <v>366</v>
      </c>
      <c r="W444">
        <v>0</v>
      </c>
      <c r="Y444">
        <v>0</v>
      </c>
      <c r="Z444" t="s">
        <v>366</v>
      </c>
      <c r="AA444" t="s">
        <v>1021</v>
      </c>
      <c r="AB444" s="32" t="s">
        <v>370</v>
      </c>
      <c r="AD444" s="33" t="s">
        <v>114</v>
      </c>
      <c r="AE444" s="32" t="s">
        <v>1193</v>
      </c>
      <c r="AJ444" t="s">
        <v>1018</v>
      </c>
      <c r="AK444" t="s">
        <v>1018</v>
      </c>
      <c r="AL444" t="s">
        <v>1018</v>
      </c>
      <c r="AM444" t="s">
        <v>1018</v>
      </c>
      <c r="AN444" t="s">
        <v>1018</v>
      </c>
      <c r="AO444" t="s">
        <v>1018</v>
      </c>
      <c r="AP444" t="s">
        <v>1018</v>
      </c>
      <c r="AQ444" t="s">
        <v>366</v>
      </c>
      <c r="AR444" t="s">
        <v>366</v>
      </c>
      <c r="AS444" t="s">
        <v>366</v>
      </c>
      <c r="AT444" t="s">
        <v>366</v>
      </c>
      <c r="AU444" t="s">
        <v>366</v>
      </c>
      <c r="AV444" t="s">
        <v>1018</v>
      </c>
      <c r="AW444" t="s">
        <v>366</v>
      </c>
      <c r="AX444" t="s">
        <v>366</v>
      </c>
      <c r="AY444" t="s">
        <v>366</v>
      </c>
      <c r="AZ444" t="s">
        <v>366</v>
      </c>
      <c r="BA444" t="s">
        <v>366</v>
      </c>
      <c r="BB444" t="s">
        <v>366</v>
      </c>
      <c r="BC444" t="s">
        <v>366</v>
      </c>
      <c r="BD444" t="s">
        <v>366</v>
      </c>
      <c r="BE444" t="s">
        <v>366</v>
      </c>
      <c r="BF444" t="s">
        <v>366</v>
      </c>
      <c r="BG444" t="s">
        <v>366</v>
      </c>
      <c r="BH444" t="s">
        <v>366</v>
      </c>
      <c r="BI444" t="s">
        <v>1018</v>
      </c>
      <c r="BJ444" t="s">
        <v>1018</v>
      </c>
      <c r="BK444" t="s">
        <v>1018</v>
      </c>
      <c r="BL444" t="s">
        <v>1018</v>
      </c>
      <c r="BM444" t="s">
        <v>1018</v>
      </c>
      <c r="BN444" t="s">
        <v>366</v>
      </c>
      <c r="BO444" t="s">
        <v>366</v>
      </c>
      <c r="BP444" t="s">
        <v>366</v>
      </c>
      <c r="BQ444" t="s">
        <v>366</v>
      </c>
      <c r="BR444" t="s">
        <v>366</v>
      </c>
      <c r="BS444" t="s">
        <v>366</v>
      </c>
      <c r="BT444" t="s">
        <v>366</v>
      </c>
      <c r="BU444" t="s">
        <v>1018</v>
      </c>
      <c r="BV444" t="s">
        <v>366</v>
      </c>
      <c r="BW444" t="s">
        <v>366</v>
      </c>
      <c r="BX444" t="s">
        <v>366</v>
      </c>
      <c r="BY444" t="s">
        <v>366</v>
      </c>
      <c r="BZ444" t="s">
        <v>366</v>
      </c>
      <c r="CA444" t="s">
        <v>366</v>
      </c>
      <c r="CB444" t="s">
        <v>1018</v>
      </c>
      <c r="CC444" t="s">
        <v>366</v>
      </c>
      <c r="CD444" t="s">
        <v>366</v>
      </c>
      <c r="CE444" t="s">
        <v>366</v>
      </c>
      <c r="CF444" t="s">
        <v>366</v>
      </c>
      <c r="CG444" t="s">
        <v>366</v>
      </c>
      <c r="CH444" t="s">
        <v>366</v>
      </c>
      <c r="CI444" t="s">
        <v>366</v>
      </c>
      <c r="CJ444" t="s">
        <v>366</v>
      </c>
      <c r="CK444" t="s">
        <v>366</v>
      </c>
      <c r="CL444" t="s">
        <v>370</v>
      </c>
      <c r="CM444" t="s">
        <v>370</v>
      </c>
      <c r="CN444" t="s">
        <v>370</v>
      </c>
      <c r="CO444" t="s">
        <v>370</v>
      </c>
      <c r="CP444" t="s">
        <v>370</v>
      </c>
      <c r="CQ444" t="s">
        <v>370</v>
      </c>
      <c r="CR444" t="s">
        <v>370</v>
      </c>
      <c r="CS444" t="s">
        <v>370</v>
      </c>
      <c r="CT444" t="s">
        <v>370</v>
      </c>
      <c r="CU444" t="s">
        <v>370</v>
      </c>
      <c r="CV444" t="s">
        <v>370</v>
      </c>
      <c r="CW444" t="s">
        <v>370</v>
      </c>
      <c r="CX444" t="s">
        <v>370</v>
      </c>
      <c r="CY444" t="s">
        <v>370</v>
      </c>
      <c r="CZ444" t="s">
        <v>370</v>
      </c>
      <c r="DA444" t="s">
        <v>370</v>
      </c>
      <c r="DB444" t="s">
        <v>370</v>
      </c>
      <c r="DC444" t="s">
        <v>370</v>
      </c>
      <c r="DD444" t="s">
        <v>370</v>
      </c>
      <c r="DE444" t="s">
        <v>370</v>
      </c>
      <c r="DF444" t="s">
        <v>370</v>
      </c>
      <c r="DG444" t="s">
        <v>370</v>
      </c>
      <c r="DH444" t="s">
        <v>370</v>
      </c>
      <c r="DI444" t="s">
        <v>370</v>
      </c>
      <c r="DJ444" t="s">
        <v>370</v>
      </c>
      <c r="DK444" t="s">
        <v>370</v>
      </c>
      <c r="DL444" t="s">
        <v>370</v>
      </c>
      <c r="DM444" t="s">
        <v>370</v>
      </c>
      <c r="DN444" t="s">
        <v>370</v>
      </c>
      <c r="DO444" t="s">
        <v>370</v>
      </c>
      <c r="DP444" t="s">
        <v>370</v>
      </c>
      <c r="DQ444" t="s">
        <v>370</v>
      </c>
      <c r="DR444" t="s">
        <v>370</v>
      </c>
      <c r="DS444" t="s">
        <v>370</v>
      </c>
      <c r="DT444" t="s">
        <v>370</v>
      </c>
      <c r="DU444" t="s">
        <v>370</v>
      </c>
      <c r="DV444" t="s">
        <v>370</v>
      </c>
      <c r="DW444" t="s">
        <v>370</v>
      </c>
      <c r="DX444" t="s">
        <v>370</v>
      </c>
      <c r="DY444" t="s">
        <v>370</v>
      </c>
      <c r="DZ444" t="s">
        <v>370</v>
      </c>
      <c r="EA444" t="s">
        <v>370</v>
      </c>
      <c r="EB444" t="s">
        <v>370</v>
      </c>
      <c r="EC444" t="s">
        <v>370</v>
      </c>
      <c r="ED444" t="s">
        <v>370</v>
      </c>
      <c r="EE444" t="s">
        <v>370</v>
      </c>
      <c r="EF444" t="s">
        <v>370</v>
      </c>
      <c r="EG444" t="s">
        <v>370</v>
      </c>
      <c r="EH444" t="s">
        <v>370</v>
      </c>
      <c r="EI444" t="s">
        <v>370</v>
      </c>
      <c r="EJ444" t="s">
        <v>370</v>
      </c>
      <c r="EK444" t="s">
        <v>370</v>
      </c>
      <c r="EL444" t="s">
        <v>370</v>
      </c>
      <c r="EM444" t="s">
        <v>370</v>
      </c>
    </row>
    <row r="445" spans="1:143" ht="30" x14ac:dyDescent="0.25">
      <c r="A445" t="s">
        <v>1023</v>
      </c>
      <c r="B445">
        <v>2022</v>
      </c>
      <c r="C445" t="s">
        <v>629</v>
      </c>
      <c r="D445" t="s">
        <v>627</v>
      </c>
      <c r="E445" t="s">
        <v>1278</v>
      </c>
      <c r="F445" t="s">
        <v>628</v>
      </c>
      <c r="G445" t="s">
        <v>1227</v>
      </c>
      <c r="H445" t="s">
        <v>230</v>
      </c>
      <c r="I445">
        <v>63045</v>
      </c>
      <c r="J445" s="2">
        <v>7</v>
      </c>
      <c r="K445">
        <v>325991</v>
      </c>
      <c r="L445" s="32" t="s">
        <v>478</v>
      </c>
      <c r="M445" s="32" t="s">
        <v>1018</v>
      </c>
      <c r="N445">
        <v>38.771419999999999</v>
      </c>
      <c r="O445">
        <v>-90.47139</v>
      </c>
      <c r="P445" s="9">
        <v>110067672067</v>
      </c>
      <c r="Q445" s="9">
        <v>1322221207044</v>
      </c>
      <c r="R445" t="s">
        <v>1019</v>
      </c>
      <c r="S445" t="s">
        <v>1020</v>
      </c>
      <c r="T445" s="34">
        <v>3</v>
      </c>
      <c r="U445" s="2" t="s">
        <v>1067</v>
      </c>
      <c r="V445" t="s">
        <v>366</v>
      </c>
      <c r="W445">
        <v>0</v>
      </c>
      <c r="Y445">
        <v>5</v>
      </c>
      <c r="Z445">
        <v>5</v>
      </c>
      <c r="AA445" t="s">
        <v>1021</v>
      </c>
      <c r="AB445" s="32" t="s">
        <v>1106</v>
      </c>
      <c r="AD445" s="33" t="s">
        <v>426</v>
      </c>
      <c r="AJ445" t="s">
        <v>1018</v>
      </c>
      <c r="AK445" t="s">
        <v>1018</v>
      </c>
      <c r="AL445" t="s">
        <v>1018</v>
      </c>
      <c r="AM445" t="s">
        <v>1018</v>
      </c>
      <c r="AN445" t="s">
        <v>1018</v>
      </c>
      <c r="AO445" t="s">
        <v>1018</v>
      </c>
      <c r="AP445" t="s">
        <v>1018</v>
      </c>
      <c r="AQ445" t="s">
        <v>1018</v>
      </c>
      <c r="AR445" t="s">
        <v>1018</v>
      </c>
      <c r="AS445" t="s">
        <v>1018</v>
      </c>
      <c r="AT445" t="s">
        <v>1018</v>
      </c>
      <c r="AU445" t="s">
        <v>1018</v>
      </c>
      <c r="AV445" t="s">
        <v>1028</v>
      </c>
      <c r="AW445" t="s">
        <v>1028</v>
      </c>
      <c r="AX445" t="s">
        <v>1018</v>
      </c>
      <c r="AY445" t="s">
        <v>1018</v>
      </c>
      <c r="AZ445" t="s">
        <v>1018</v>
      </c>
      <c r="BA445" t="s">
        <v>1018</v>
      </c>
      <c r="BB445" t="s">
        <v>1018</v>
      </c>
      <c r="BC445" t="s">
        <v>1018</v>
      </c>
      <c r="BD445" t="s">
        <v>1018</v>
      </c>
      <c r="BE445" t="s">
        <v>1018</v>
      </c>
      <c r="BF445" t="s">
        <v>1018</v>
      </c>
      <c r="BG445" t="s">
        <v>1018</v>
      </c>
      <c r="BH445" t="s">
        <v>1018</v>
      </c>
      <c r="BI445" t="s">
        <v>1018</v>
      </c>
      <c r="BJ445" t="s">
        <v>1018</v>
      </c>
      <c r="BK445" t="s">
        <v>1018</v>
      </c>
      <c r="BL445" t="s">
        <v>1018</v>
      </c>
      <c r="BM445" t="s">
        <v>1018</v>
      </c>
      <c r="BN445" t="s">
        <v>1018</v>
      </c>
      <c r="BO445" t="s">
        <v>1018</v>
      </c>
      <c r="BP445" t="s">
        <v>1018</v>
      </c>
      <c r="BQ445" t="s">
        <v>1018</v>
      </c>
      <c r="BR445" t="s">
        <v>1018</v>
      </c>
      <c r="BS445" t="s">
        <v>1018</v>
      </c>
      <c r="BT445" t="s">
        <v>1018</v>
      </c>
      <c r="BU445" t="s">
        <v>1018</v>
      </c>
      <c r="BV445" t="s">
        <v>1018</v>
      </c>
      <c r="BW445" t="s">
        <v>1018</v>
      </c>
      <c r="BX445" t="s">
        <v>1018</v>
      </c>
      <c r="BY445" t="s">
        <v>1018</v>
      </c>
      <c r="BZ445" t="s">
        <v>1018</v>
      </c>
      <c r="CA445" t="s">
        <v>1018</v>
      </c>
      <c r="CB445" t="s">
        <v>1018</v>
      </c>
      <c r="CC445" t="s">
        <v>1018</v>
      </c>
      <c r="CD445" t="s">
        <v>1018</v>
      </c>
      <c r="CE445" t="s">
        <v>1018</v>
      </c>
      <c r="CF445" t="s">
        <v>1018</v>
      </c>
      <c r="CG445" t="s">
        <v>1018</v>
      </c>
      <c r="CH445" t="s">
        <v>1018</v>
      </c>
      <c r="CI445" t="s">
        <v>1018</v>
      </c>
      <c r="CJ445" t="s">
        <v>1018</v>
      </c>
      <c r="CK445" t="s">
        <v>1018</v>
      </c>
      <c r="CL445" t="s">
        <v>370</v>
      </c>
      <c r="CM445" t="s">
        <v>370</v>
      </c>
      <c r="CN445" t="s">
        <v>370</v>
      </c>
      <c r="CO445" t="s">
        <v>370</v>
      </c>
      <c r="CP445" t="s">
        <v>370</v>
      </c>
      <c r="CQ445" t="s">
        <v>370</v>
      </c>
      <c r="CR445" t="s">
        <v>370</v>
      </c>
      <c r="CS445" t="s">
        <v>370</v>
      </c>
      <c r="CT445" t="s">
        <v>370</v>
      </c>
      <c r="CU445" t="s">
        <v>370</v>
      </c>
      <c r="CV445" t="s">
        <v>370</v>
      </c>
      <c r="CW445" t="s">
        <v>370</v>
      </c>
      <c r="CX445" t="s">
        <v>1071</v>
      </c>
      <c r="CY445" t="s">
        <v>974</v>
      </c>
      <c r="CZ445" t="s">
        <v>370</v>
      </c>
      <c r="DA445" t="s">
        <v>370</v>
      </c>
      <c r="DB445" t="s">
        <v>370</v>
      </c>
      <c r="DC445" t="s">
        <v>370</v>
      </c>
      <c r="DD445" t="s">
        <v>370</v>
      </c>
      <c r="DE445" t="s">
        <v>370</v>
      </c>
      <c r="DF445" t="s">
        <v>370</v>
      </c>
      <c r="DG445" t="s">
        <v>370</v>
      </c>
      <c r="DH445" t="s">
        <v>370</v>
      </c>
      <c r="DI445" t="s">
        <v>370</v>
      </c>
      <c r="DJ445" t="s">
        <v>370</v>
      </c>
      <c r="DK445" t="s">
        <v>370</v>
      </c>
      <c r="DL445" t="s">
        <v>370</v>
      </c>
      <c r="DM445" t="s">
        <v>370</v>
      </c>
      <c r="DN445" t="s">
        <v>370</v>
      </c>
      <c r="DO445" t="s">
        <v>370</v>
      </c>
      <c r="DP445" t="s">
        <v>370</v>
      </c>
      <c r="DQ445" t="s">
        <v>370</v>
      </c>
      <c r="DR445" t="s">
        <v>370</v>
      </c>
      <c r="DS445" t="s">
        <v>370</v>
      </c>
      <c r="DT445" t="s">
        <v>370</v>
      </c>
      <c r="DU445" t="s">
        <v>370</v>
      </c>
      <c r="DV445" t="s">
        <v>370</v>
      </c>
      <c r="DW445" t="s">
        <v>370</v>
      </c>
      <c r="DX445" t="s">
        <v>370</v>
      </c>
      <c r="DY445" t="s">
        <v>370</v>
      </c>
      <c r="DZ445" t="s">
        <v>370</v>
      </c>
      <c r="EA445" t="s">
        <v>370</v>
      </c>
      <c r="EB445" t="s">
        <v>370</v>
      </c>
      <c r="EC445" t="s">
        <v>370</v>
      </c>
      <c r="ED445" t="s">
        <v>370</v>
      </c>
      <c r="EE445" t="s">
        <v>370</v>
      </c>
      <c r="EF445" t="s">
        <v>370</v>
      </c>
      <c r="EG445" t="s">
        <v>370</v>
      </c>
      <c r="EH445" t="s">
        <v>370</v>
      </c>
      <c r="EI445" t="s">
        <v>370</v>
      </c>
      <c r="EJ445" t="s">
        <v>370</v>
      </c>
      <c r="EK445" t="s">
        <v>370</v>
      </c>
      <c r="EL445" t="s">
        <v>370</v>
      </c>
      <c r="EM445" t="s">
        <v>370</v>
      </c>
    </row>
    <row r="446" spans="1:143" ht="45" x14ac:dyDescent="0.25">
      <c r="A446" t="s">
        <v>1015</v>
      </c>
      <c r="B446">
        <v>2022</v>
      </c>
      <c r="C446" t="s">
        <v>425</v>
      </c>
      <c r="D446" t="s">
        <v>423</v>
      </c>
      <c r="E446" t="s">
        <v>1060</v>
      </c>
      <c r="F446" t="s">
        <v>424</v>
      </c>
      <c r="G446" t="s">
        <v>1061</v>
      </c>
      <c r="H446" t="s">
        <v>125</v>
      </c>
      <c r="I446">
        <v>16433</v>
      </c>
      <c r="J446" s="2">
        <v>3</v>
      </c>
      <c r="K446">
        <v>325520</v>
      </c>
      <c r="L446" s="32" t="s">
        <v>385</v>
      </c>
      <c r="M446" s="32" t="s">
        <v>1018</v>
      </c>
      <c r="N446">
        <v>41.713056000000002</v>
      </c>
      <c r="O446">
        <v>-80.141943999999995</v>
      </c>
      <c r="P446" s="9">
        <v>110064193947</v>
      </c>
      <c r="Q446" s="9">
        <v>1322221209923</v>
      </c>
      <c r="R446" t="s">
        <v>1019</v>
      </c>
      <c r="S446" t="s">
        <v>1020</v>
      </c>
      <c r="T446" s="10" t="s">
        <v>366</v>
      </c>
      <c r="U446" s="2" t="e">
        <v>#N/A</v>
      </c>
      <c r="V446" t="s">
        <v>366</v>
      </c>
      <c r="W446">
        <v>0</v>
      </c>
      <c r="Y446">
        <v>0</v>
      </c>
      <c r="Z446" t="s">
        <v>366</v>
      </c>
      <c r="AA446" t="s">
        <v>1021</v>
      </c>
      <c r="AB446" s="32" t="s">
        <v>370</v>
      </c>
      <c r="AD446" s="33" t="s">
        <v>388</v>
      </c>
      <c r="AJ446" t="s">
        <v>1018</v>
      </c>
      <c r="AK446" t="s">
        <v>1018</v>
      </c>
      <c r="AL446" t="s">
        <v>1018</v>
      </c>
      <c r="AM446" t="s">
        <v>1018</v>
      </c>
      <c r="AN446" t="s">
        <v>1018</v>
      </c>
      <c r="AO446" t="s">
        <v>1018</v>
      </c>
      <c r="AP446" t="s">
        <v>1018</v>
      </c>
      <c r="AQ446" t="s">
        <v>366</v>
      </c>
      <c r="AR446" t="s">
        <v>366</v>
      </c>
      <c r="AS446" t="s">
        <v>366</v>
      </c>
      <c r="AT446" t="s">
        <v>366</v>
      </c>
      <c r="AU446" t="s">
        <v>366</v>
      </c>
      <c r="AV446" t="s">
        <v>1018</v>
      </c>
      <c r="AW446" t="s">
        <v>366</v>
      </c>
      <c r="AX446" t="s">
        <v>366</v>
      </c>
      <c r="AY446" t="s">
        <v>366</v>
      </c>
      <c r="AZ446" t="s">
        <v>366</v>
      </c>
      <c r="BA446" t="s">
        <v>366</v>
      </c>
      <c r="BB446" t="s">
        <v>366</v>
      </c>
      <c r="BC446" t="s">
        <v>366</v>
      </c>
      <c r="BD446" t="s">
        <v>366</v>
      </c>
      <c r="BE446" t="s">
        <v>366</v>
      </c>
      <c r="BF446" t="s">
        <v>366</v>
      </c>
      <c r="BG446" t="s">
        <v>366</v>
      </c>
      <c r="BH446" t="s">
        <v>366</v>
      </c>
      <c r="BI446" t="s">
        <v>1018</v>
      </c>
      <c r="BJ446" t="s">
        <v>1018</v>
      </c>
      <c r="BK446" t="s">
        <v>1018</v>
      </c>
      <c r="BL446" t="s">
        <v>1018</v>
      </c>
      <c r="BM446" t="s">
        <v>1018</v>
      </c>
      <c r="BN446" t="s">
        <v>366</v>
      </c>
      <c r="BO446" t="s">
        <v>366</v>
      </c>
      <c r="BP446" t="s">
        <v>366</v>
      </c>
      <c r="BQ446" t="s">
        <v>366</v>
      </c>
      <c r="BR446" t="s">
        <v>366</v>
      </c>
      <c r="BS446" t="s">
        <v>366</v>
      </c>
      <c r="BT446" t="s">
        <v>366</v>
      </c>
      <c r="BU446" t="s">
        <v>1018</v>
      </c>
      <c r="BV446" t="s">
        <v>366</v>
      </c>
      <c r="BW446" t="s">
        <v>366</v>
      </c>
      <c r="BX446" t="s">
        <v>366</v>
      </c>
      <c r="BY446" t="s">
        <v>366</v>
      </c>
      <c r="BZ446" t="s">
        <v>366</v>
      </c>
      <c r="CA446" t="s">
        <v>366</v>
      </c>
      <c r="CB446" t="s">
        <v>1018</v>
      </c>
      <c r="CC446" t="s">
        <v>366</v>
      </c>
      <c r="CD446" t="s">
        <v>366</v>
      </c>
      <c r="CE446" t="s">
        <v>366</v>
      </c>
      <c r="CF446" t="s">
        <v>366</v>
      </c>
      <c r="CG446" t="s">
        <v>366</v>
      </c>
      <c r="CH446" t="s">
        <v>366</v>
      </c>
      <c r="CI446" t="s">
        <v>366</v>
      </c>
      <c r="CJ446" t="s">
        <v>366</v>
      </c>
      <c r="CK446" t="s">
        <v>366</v>
      </c>
      <c r="CL446" t="s">
        <v>370</v>
      </c>
      <c r="CM446" t="s">
        <v>370</v>
      </c>
      <c r="CN446" t="s">
        <v>370</v>
      </c>
      <c r="CO446" t="s">
        <v>370</v>
      </c>
      <c r="CP446" t="s">
        <v>370</v>
      </c>
      <c r="CQ446" t="s">
        <v>370</v>
      </c>
      <c r="CR446" t="s">
        <v>370</v>
      </c>
      <c r="CS446" t="s">
        <v>370</v>
      </c>
      <c r="CT446" t="s">
        <v>370</v>
      </c>
      <c r="CU446" t="s">
        <v>370</v>
      </c>
      <c r="CV446" t="s">
        <v>370</v>
      </c>
      <c r="CW446" t="s">
        <v>370</v>
      </c>
      <c r="CX446" t="s">
        <v>370</v>
      </c>
      <c r="CY446" t="s">
        <v>370</v>
      </c>
      <c r="CZ446" t="s">
        <v>370</v>
      </c>
      <c r="DA446" t="s">
        <v>370</v>
      </c>
      <c r="DB446" t="s">
        <v>370</v>
      </c>
      <c r="DC446" t="s">
        <v>370</v>
      </c>
      <c r="DD446" t="s">
        <v>370</v>
      </c>
      <c r="DE446" t="s">
        <v>370</v>
      </c>
      <c r="DF446" t="s">
        <v>370</v>
      </c>
      <c r="DG446" t="s">
        <v>370</v>
      </c>
      <c r="DH446" t="s">
        <v>370</v>
      </c>
      <c r="DI446" t="s">
        <v>370</v>
      </c>
      <c r="DJ446" t="s">
        <v>370</v>
      </c>
      <c r="DK446" t="s">
        <v>370</v>
      </c>
      <c r="DL446" t="s">
        <v>370</v>
      </c>
      <c r="DM446" t="s">
        <v>370</v>
      </c>
      <c r="DN446" t="s">
        <v>370</v>
      </c>
      <c r="DO446" t="s">
        <v>370</v>
      </c>
      <c r="DP446" t="s">
        <v>370</v>
      </c>
      <c r="DQ446" t="s">
        <v>370</v>
      </c>
      <c r="DR446" t="s">
        <v>370</v>
      </c>
      <c r="DS446" t="s">
        <v>370</v>
      </c>
      <c r="DT446" t="s">
        <v>370</v>
      </c>
      <c r="DU446" t="s">
        <v>370</v>
      </c>
      <c r="DV446" t="s">
        <v>370</v>
      </c>
      <c r="DW446" t="s">
        <v>370</v>
      </c>
      <c r="DX446" t="s">
        <v>370</v>
      </c>
      <c r="DY446" t="s">
        <v>370</v>
      </c>
      <c r="DZ446" t="s">
        <v>370</v>
      </c>
      <c r="EA446" t="s">
        <v>370</v>
      </c>
      <c r="EB446" t="s">
        <v>370</v>
      </c>
      <c r="EC446" t="s">
        <v>370</v>
      </c>
      <c r="ED446" t="s">
        <v>370</v>
      </c>
      <c r="EE446" t="s">
        <v>370</v>
      </c>
      <c r="EF446" t="s">
        <v>370</v>
      </c>
      <c r="EG446" t="s">
        <v>370</v>
      </c>
      <c r="EH446" t="s">
        <v>370</v>
      </c>
      <c r="EI446" t="s">
        <v>370</v>
      </c>
      <c r="EJ446" t="s">
        <v>370</v>
      </c>
      <c r="EK446" t="s">
        <v>370</v>
      </c>
      <c r="EL446" t="s">
        <v>370</v>
      </c>
      <c r="EM446" t="s">
        <v>370</v>
      </c>
    </row>
    <row r="447" spans="1:143" x14ac:dyDescent="0.25">
      <c r="A447" t="s">
        <v>1023</v>
      </c>
      <c r="B447">
        <v>2022</v>
      </c>
      <c r="C447" t="s">
        <v>602</v>
      </c>
      <c r="D447" t="s">
        <v>599</v>
      </c>
      <c r="E447" t="s">
        <v>1289</v>
      </c>
      <c r="F447" t="s">
        <v>600</v>
      </c>
      <c r="G447" t="s">
        <v>1290</v>
      </c>
      <c r="H447" t="s">
        <v>601</v>
      </c>
      <c r="I447">
        <v>39730</v>
      </c>
      <c r="J447" s="2">
        <v>4</v>
      </c>
      <c r="K447">
        <v>325211</v>
      </c>
      <c r="L447" s="32" t="s">
        <v>259</v>
      </c>
      <c r="M447" s="32" t="s">
        <v>1018</v>
      </c>
      <c r="N447">
        <v>33.813471999999997</v>
      </c>
      <c r="O447">
        <v>-88.559443999999999</v>
      </c>
      <c r="P447" s="9">
        <v>110012665990</v>
      </c>
      <c r="Q447" s="9">
        <v>1322221212071</v>
      </c>
      <c r="R447" t="s">
        <v>1019</v>
      </c>
      <c r="S447" t="s">
        <v>1020</v>
      </c>
      <c r="T447" s="34">
        <v>6</v>
      </c>
      <c r="U447" s="2" t="s">
        <v>1026</v>
      </c>
      <c r="V447">
        <v>100</v>
      </c>
      <c r="W447">
        <v>100</v>
      </c>
      <c r="Y447">
        <v>232</v>
      </c>
      <c r="Z447">
        <v>332</v>
      </c>
      <c r="AA447" t="s">
        <v>1021</v>
      </c>
      <c r="AB447" s="32" t="s">
        <v>1027</v>
      </c>
      <c r="AD447" s="33" t="s">
        <v>426</v>
      </c>
      <c r="AJ447" t="s">
        <v>1018</v>
      </c>
      <c r="AK447" t="s">
        <v>1018</v>
      </c>
      <c r="AL447" t="s">
        <v>1018</v>
      </c>
      <c r="AM447" t="s">
        <v>1018</v>
      </c>
      <c r="AN447" t="s">
        <v>1018</v>
      </c>
      <c r="AO447" t="s">
        <v>1018</v>
      </c>
      <c r="AP447" t="s">
        <v>1028</v>
      </c>
      <c r="AQ447" t="s">
        <v>1018</v>
      </c>
      <c r="AR447" t="s">
        <v>1028</v>
      </c>
      <c r="AS447" t="s">
        <v>1018</v>
      </c>
      <c r="AT447" t="s">
        <v>1018</v>
      </c>
      <c r="AU447" t="s">
        <v>1018</v>
      </c>
      <c r="AV447" t="s">
        <v>1018</v>
      </c>
      <c r="AW447" t="s">
        <v>1018</v>
      </c>
      <c r="AX447" t="s">
        <v>1018</v>
      </c>
      <c r="AY447" t="s">
        <v>1018</v>
      </c>
      <c r="AZ447" t="s">
        <v>1018</v>
      </c>
      <c r="BA447" t="s">
        <v>1018</v>
      </c>
      <c r="BB447" t="s">
        <v>1018</v>
      </c>
      <c r="BC447" t="s">
        <v>1018</v>
      </c>
      <c r="BD447" t="s">
        <v>1018</v>
      </c>
      <c r="BE447" t="s">
        <v>1018</v>
      </c>
      <c r="BF447" t="s">
        <v>1018</v>
      </c>
      <c r="BG447" t="s">
        <v>1018</v>
      </c>
      <c r="BH447" t="s">
        <v>1018</v>
      </c>
      <c r="BI447" t="s">
        <v>1018</v>
      </c>
      <c r="BJ447" t="s">
        <v>1018</v>
      </c>
      <c r="BK447" t="s">
        <v>1018</v>
      </c>
      <c r="BL447" t="s">
        <v>1018</v>
      </c>
      <c r="BM447" t="s">
        <v>1018</v>
      </c>
      <c r="BN447" t="s">
        <v>1018</v>
      </c>
      <c r="BO447" t="s">
        <v>1018</v>
      </c>
      <c r="BP447" t="s">
        <v>1018</v>
      </c>
      <c r="BQ447" t="s">
        <v>1018</v>
      </c>
      <c r="BR447" t="s">
        <v>1018</v>
      </c>
      <c r="BS447" t="s">
        <v>1018</v>
      </c>
      <c r="BT447" t="s">
        <v>1018</v>
      </c>
      <c r="BU447" t="s">
        <v>1018</v>
      </c>
      <c r="BV447" t="s">
        <v>1018</v>
      </c>
      <c r="BW447" t="s">
        <v>1018</v>
      </c>
      <c r="BX447" t="s">
        <v>1018</v>
      </c>
      <c r="BY447" t="s">
        <v>1018</v>
      </c>
      <c r="BZ447" t="s">
        <v>1018</v>
      </c>
      <c r="CA447" t="s">
        <v>1018</v>
      </c>
      <c r="CB447" t="s">
        <v>1018</v>
      </c>
      <c r="CC447" t="s">
        <v>1018</v>
      </c>
      <c r="CD447" t="s">
        <v>1018</v>
      </c>
      <c r="CE447" t="s">
        <v>1018</v>
      </c>
      <c r="CF447" t="s">
        <v>1018</v>
      </c>
      <c r="CG447" t="s">
        <v>1018</v>
      </c>
      <c r="CH447" t="s">
        <v>1018</v>
      </c>
      <c r="CI447" t="s">
        <v>1018</v>
      </c>
      <c r="CJ447" t="s">
        <v>1018</v>
      </c>
      <c r="CK447" t="s">
        <v>1018</v>
      </c>
      <c r="CL447" t="s">
        <v>370</v>
      </c>
      <c r="CM447" t="s">
        <v>370</v>
      </c>
      <c r="CN447" t="s">
        <v>370</v>
      </c>
      <c r="CO447" t="s">
        <v>370</v>
      </c>
      <c r="CP447" t="s">
        <v>370</v>
      </c>
      <c r="CQ447" t="s">
        <v>370</v>
      </c>
      <c r="CR447" t="s">
        <v>1029</v>
      </c>
      <c r="CS447" t="s">
        <v>370</v>
      </c>
      <c r="CT447" t="s">
        <v>1030</v>
      </c>
      <c r="CU447" t="s">
        <v>370</v>
      </c>
      <c r="CV447" t="s">
        <v>370</v>
      </c>
      <c r="CW447" t="s">
        <v>370</v>
      </c>
      <c r="CX447" t="s">
        <v>370</v>
      </c>
      <c r="CY447" t="s">
        <v>370</v>
      </c>
      <c r="CZ447" t="s">
        <v>370</v>
      </c>
      <c r="DA447" t="s">
        <v>370</v>
      </c>
      <c r="DB447" t="s">
        <v>370</v>
      </c>
      <c r="DC447" t="s">
        <v>370</v>
      </c>
      <c r="DD447" t="s">
        <v>370</v>
      </c>
      <c r="DE447" t="s">
        <v>370</v>
      </c>
      <c r="DF447" t="s">
        <v>370</v>
      </c>
      <c r="DG447" t="s">
        <v>370</v>
      </c>
      <c r="DH447" t="s">
        <v>370</v>
      </c>
      <c r="DI447" t="s">
        <v>370</v>
      </c>
      <c r="DJ447" t="s">
        <v>370</v>
      </c>
      <c r="DK447" t="s">
        <v>370</v>
      </c>
      <c r="DL447" t="s">
        <v>370</v>
      </c>
      <c r="DM447" t="s">
        <v>370</v>
      </c>
      <c r="DN447" t="s">
        <v>370</v>
      </c>
      <c r="DO447" t="s">
        <v>370</v>
      </c>
      <c r="DP447" t="s">
        <v>370</v>
      </c>
      <c r="DQ447" t="s">
        <v>370</v>
      </c>
      <c r="DR447" t="s">
        <v>370</v>
      </c>
      <c r="DS447" t="s">
        <v>370</v>
      </c>
      <c r="DT447" t="s">
        <v>370</v>
      </c>
      <c r="DU447" t="s">
        <v>370</v>
      </c>
      <c r="DV447" t="s">
        <v>370</v>
      </c>
      <c r="DW447" t="s">
        <v>370</v>
      </c>
      <c r="DX447" t="s">
        <v>370</v>
      </c>
      <c r="DY447" t="s">
        <v>370</v>
      </c>
      <c r="DZ447" t="s">
        <v>370</v>
      </c>
      <c r="EA447" t="s">
        <v>370</v>
      </c>
      <c r="EB447" t="s">
        <v>370</v>
      </c>
      <c r="EC447" t="s">
        <v>370</v>
      </c>
      <c r="ED447" t="s">
        <v>370</v>
      </c>
      <c r="EE447" t="s">
        <v>370</v>
      </c>
      <c r="EF447" t="s">
        <v>370</v>
      </c>
      <c r="EG447" t="s">
        <v>370</v>
      </c>
      <c r="EH447" t="s">
        <v>370</v>
      </c>
      <c r="EI447" t="s">
        <v>370</v>
      </c>
      <c r="EJ447" t="s">
        <v>370</v>
      </c>
      <c r="EK447" t="s">
        <v>370</v>
      </c>
      <c r="EL447" t="s">
        <v>370</v>
      </c>
      <c r="EM447" t="s">
        <v>370</v>
      </c>
    </row>
    <row r="448" spans="1:143" ht="45" x14ac:dyDescent="0.25">
      <c r="A448" t="s">
        <v>1023</v>
      </c>
      <c r="B448">
        <v>2022</v>
      </c>
      <c r="C448" t="s">
        <v>538</v>
      </c>
      <c r="D448" t="s">
        <v>537</v>
      </c>
      <c r="E448" t="s">
        <v>1277</v>
      </c>
      <c r="F448" t="s">
        <v>61</v>
      </c>
      <c r="G448" t="s">
        <v>1036</v>
      </c>
      <c r="H448" t="s">
        <v>62</v>
      </c>
      <c r="I448">
        <v>77051</v>
      </c>
      <c r="J448" s="2">
        <v>6</v>
      </c>
      <c r="K448">
        <v>325211</v>
      </c>
      <c r="L448" s="32" t="s">
        <v>259</v>
      </c>
      <c r="M448" s="32" t="s">
        <v>1018</v>
      </c>
      <c r="N448">
        <v>29.672039999999999</v>
      </c>
      <c r="O448">
        <v>-95.391620000000003</v>
      </c>
      <c r="P448" s="9">
        <v>110000461857</v>
      </c>
      <c r="Q448" s="9">
        <v>1322221224847</v>
      </c>
      <c r="R448" t="s">
        <v>1019</v>
      </c>
      <c r="S448" t="s">
        <v>1020</v>
      </c>
      <c r="T448" s="34">
        <v>6</v>
      </c>
      <c r="U448" s="2" t="s">
        <v>1026</v>
      </c>
      <c r="V448">
        <v>7840</v>
      </c>
      <c r="W448">
        <v>7840</v>
      </c>
      <c r="Y448">
        <v>700</v>
      </c>
      <c r="Z448">
        <v>8540</v>
      </c>
      <c r="AA448" t="s">
        <v>1021</v>
      </c>
      <c r="AB448" s="32" t="s">
        <v>1239</v>
      </c>
      <c r="AD448" s="33" t="s">
        <v>426</v>
      </c>
      <c r="AJ448" t="s">
        <v>1018</v>
      </c>
      <c r="AK448" t="s">
        <v>1018</v>
      </c>
      <c r="AL448" t="s">
        <v>1018</v>
      </c>
      <c r="AM448" t="s">
        <v>1018</v>
      </c>
      <c r="AN448" t="s">
        <v>1018</v>
      </c>
      <c r="AO448" t="s">
        <v>1018</v>
      </c>
      <c r="AP448" t="s">
        <v>1028</v>
      </c>
      <c r="AQ448" t="s">
        <v>1018</v>
      </c>
      <c r="AR448" t="s">
        <v>1028</v>
      </c>
      <c r="AS448" t="s">
        <v>1018</v>
      </c>
      <c r="AT448" t="s">
        <v>1018</v>
      </c>
      <c r="AU448" t="s">
        <v>1018</v>
      </c>
      <c r="AV448" t="s">
        <v>1028</v>
      </c>
      <c r="AW448" t="s">
        <v>1018</v>
      </c>
      <c r="AX448" t="s">
        <v>1018</v>
      </c>
      <c r="AY448" t="s">
        <v>1018</v>
      </c>
      <c r="AZ448" t="s">
        <v>1018</v>
      </c>
      <c r="BA448" t="s">
        <v>1018</v>
      </c>
      <c r="BB448" t="s">
        <v>1018</v>
      </c>
      <c r="BC448" t="s">
        <v>1018</v>
      </c>
      <c r="BD448" t="s">
        <v>1018</v>
      </c>
      <c r="BE448" t="s">
        <v>1018</v>
      </c>
      <c r="BF448" t="s">
        <v>1018</v>
      </c>
      <c r="BG448" t="s">
        <v>1018</v>
      </c>
      <c r="BH448" t="s">
        <v>1028</v>
      </c>
      <c r="BI448" t="s">
        <v>1018</v>
      </c>
      <c r="BJ448" t="s">
        <v>1018</v>
      </c>
      <c r="BK448" t="s">
        <v>1018</v>
      </c>
      <c r="BL448" t="s">
        <v>1018</v>
      </c>
      <c r="BM448" t="s">
        <v>1018</v>
      </c>
      <c r="BN448" t="s">
        <v>1018</v>
      </c>
      <c r="BO448" t="s">
        <v>1018</v>
      </c>
      <c r="BP448" t="s">
        <v>1018</v>
      </c>
      <c r="BQ448" t="s">
        <v>1018</v>
      </c>
      <c r="BR448" t="s">
        <v>1018</v>
      </c>
      <c r="BS448" t="s">
        <v>1018</v>
      </c>
      <c r="BT448" t="s">
        <v>1018</v>
      </c>
      <c r="BU448" t="s">
        <v>1018</v>
      </c>
      <c r="BV448" t="s">
        <v>1018</v>
      </c>
      <c r="BW448" t="s">
        <v>1018</v>
      </c>
      <c r="BX448" t="s">
        <v>1018</v>
      </c>
      <c r="BY448" t="s">
        <v>1018</v>
      </c>
      <c r="BZ448" t="s">
        <v>1018</v>
      </c>
      <c r="CA448" t="s">
        <v>1018</v>
      </c>
      <c r="CB448" t="s">
        <v>1018</v>
      </c>
      <c r="CC448" t="s">
        <v>1018</v>
      </c>
      <c r="CD448" t="s">
        <v>1018</v>
      </c>
      <c r="CE448" t="s">
        <v>1018</v>
      </c>
      <c r="CF448" t="s">
        <v>1018</v>
      </c>
      <c r="CG448" t="s">
        <v>1018</v>
      </c>
      <c r="CH448" t="s">
        <v>1018</v>
      </c>
      <c r="CI448" t="s">
        <v>1018</v>
      </c>
      <c r="CJ448" t="s">
        <v>1018</v>
      </c>
      <c r="CK448" t="s">
        <v>1018</v>
      </c>
      <c r="CL448" t="s">
        <v>370</v>
      </c>
      <c r="CM448" t="s">
        <v>370</v>
      </c>
      <c r="CN448" t="s">
        <v>370</v>
      </c>
      <c r="CO448" t="s">
        <v>370</v>
      </c>
      <c r="CP448" t="s">
        <v>370</v>
      </c>
      <c r="CQ448" t="s">
        <v>370</v>
      </c>
      <c r="CR448" t="s">
        <v>1029</v>
      </c>
      <c r="CS448" t="s">
        <v>370</v>
      </c>
      <c r="CT448" t="s">
        <v>1030</v>
      </c>
      <c r="CU448" t="s">
        <v>370</v>
      </c>
      <c r="CV448" t="s">
        <v>370</v>
      </c>
      <c r="CW448" t="s">
        <v>370</v>
      </c>
      <c r="CX448" t="s">
        <v>1071</v>
      </c>
      <c r="CY448" t="s">
        <v>370</v>
      </c>
      <c r="CZ448" t="s">
        <v>370</v>
      </c>
      <c r="DA448" t="s">
        <v>370</v>
      </c>
      <c r="DB448" t="s">
        <v>370</v>
      </c>
      <c r="DC448" t="s">
        <v>370</v>
      </c>
      <c r="DD448" t="s">
        <v>370</v>
      </c>
      <c r="DE448" t="s">
        <v>370</v>
      </c>
      <c r="DF448" t="s">
        <v>370</v>
      </c>
      <c r="DG448" t="s">
        <v>370</v>
      </c>
      <c r="DH448" t="s">
        <v>370</v>
      </c>
      <c r="DI448" t="s">
        <v>370</v>
      </c>
      <c r="DJ448" t="s">
        <v>985</v>
      </c>
      <c r="DK448" t="s">
        <v>370</v>
      </c>
      <c r="DL448" t="s">
        <v>370</v>
      </c>
      <c r="DM448" t="s">
        <v>370</v>
      </c>
      <c r="DN448" t="s">
        <v>370</v>
      </c>
      <c r="DO448" t="s">
        <v>370</v>
      </c>
      <c r="DP448" t="s">
        <v>370</v>
      </c>
      <c r="DQ448" t="s">
        <v>370</v>
      </c>
      <c r="DR448" t="s">
        <v>370</v>
      </c>
      <c r="DS448" t="s">
        <v>370</v>
      </c>
      <c r="DT448" t="s">
        <v>370</v>
      </c>
      <c r="DU448" t="s">
        <v>370</v>
      </c>
      <c r="DV448" t="s">
        <v>370</v>
      </c>
      <c r="DW448" t="s">
        <v>370</v>
      </c>
      <c r="DX448" t="s">
        <v>370</v>
      </c>
      <c r="DY448" t="s">
        <v>370</v>
      </c>
      <c r="DZ448" t="s">
        <v>370</v>
      </c>
      <c r="EA448" t="s">
        <v>370</v>
      </c>
      <c r="EB448" t="s">
        <v>370</v>
      </c>
      <c r="EC448" t="s">
        <v>370</v>
      </c>
      <c r="ED448" t="s">
        <v>370</v>
      </c>
      <c r="EE448" t="s">
        <v>370</v>
      </c>
      <c r="EF448" t="s">
        <v>370</v>
      </c>
      <c r="EG448" t="s">
        <v>370</v>
      </c>
      <c r="EH448" t="s">
        <v>370</v>
      </c>
      <c r="EI448" t="s">
        <v>370</v>
      </c>
      <c r="EJ448" t="s">
        <v>370</v>
      </c>
      <c r="EK448" t="s">
        <v>370</v>
      </c>
      <c r="EL448" t="s">
        <v>370</v>
      </c>
      <c r="EM448" t="s">
        <v>370</v>
      </c>
    </row>
    <row r="449" spans="1:143" x14ac:dyDescent="0.25">
      <c r="A449" t="s">
        <v>1023</v>
      </c>
      <c r="B449">
        <v>2022</v>
      </c>
      <c r="C449" t="s">
        <v>137</v>
      </c>
      <c r="D449" t="s">
        <v>134</v>
      </c>
      <c r="E449" t="s">
        <v>1201</v>
      </c>
      <c r="F449" t="s">
        <v>135</v>
      </c>
      <c r="G449" t="s">
        <v>557</v>
      </c>
      <c r="H449" t="s">
        <v>136</v>
      </c>
      <c r="I449">
        <v>21795</v>
      </c>
      <c r="J449" s="2">
        <v>3</v>
      </c>
      <c r="K449">
        <v>325510</v>
      </c>
      <c r="L449" s="32" t="s">
        <v>120</v>
      </c>
      <c r="M449" s="32" t="s">
        <v>1018</v>
      </c>
      <c r="N449">
        <v>39.598457000000003</v>
      </c>
      <c r="O449">
        <v>-77.799522999999994</v>
      </c>
      <c r="P449" s="9">
        <v>110000340523</v>
      </c>
      <c r="Q449" s="9">
        <v>1322221226576</v>
      </c>
      <c r="R449" t="s">
        <v>1019</v>
      </c>
      <c r="S449" t="s">
        <v>1020</v>
      </c>
      <c r="T449" s="34">
        <v>5</v>
      </c>
      <c r="U449" s="2" t="s">
        <v>1037</v>
      </c>
      <c r="V449">
        <v>0</v>
      </c>
      <c r="W449">
        <v>0</v>
      </c>
      <c r="Y449">
        <v>1798</v>
      </c>
      <c r="Z449">
        <v>1798</v>
      </c>
      <c r="AA449" t="s">
        <v>1021</v>
      </c>
      <c r="AB449" s="32" t="s">
        <v>1027</v>
      </c>
      <c r="AD449" s="33" t="s">
        <v>114</v>
      </c>
      <c r="AJ449" t="s">
        <v>1018</v>
      </c>
      <c r="AK449" t="s">
        <v>1018</v>
      </c>
      <c r="AL449" t="s">
        <v>1018</v>
      </c>
      <c r="AM449" t="s">
        <v>1018</v>
      </c>
      <c r="AN449" t="s">
        <v>1018</v>
      </c>
      <c r="AO449" t="s">
        <v>1018</v>
      </c>
      <c r="AP449" t="s">
        <v>1028</v>
      </c>
      <c r="AQ449" t="s">
        <v>1018</v>
      </c>
      <c r="AR449" t="s">
        <v>1028</v>
      </c>
      <c r="AS449" t="s">
        <v>1018</v>
      </c>
      <c r="AT449" t="s">
        <v>1018</v>
      </c>
      <c r="AU449" t="s">
        <v>1018</v>
      </c>
      <c r="AV449" t="s">
        <v>1018</v>
      </c>
      <c r="AW449" t="s">
        <v>1018</v>
      </c>
      <c r="AX449" t="s">
        <v>1018</v>
      </c>
      <c r="AY449" t="s">
        <v>1018</v>
      </c>
      <c r="AZ449" t="s">
        <v>1018</v>
      </c>
      <c r="BA449" t="s">
        <v>1018</v>
      </c>
      <c r="BB449" t="s">
        <v>1018</v>
      </c>
      <c r="BC449" t="s">
        <v>1018</v>
      </c>
      <c r="BD449" t="s">
        <v>1018</v>
      </c>
      <c r="BE449" t="s">
        <v>1018</v>
      </c>
      <c r="BF449" t="s">
        <v>1018</v>
      </c>
      <c r="BG449" t="s">
        <v>1018</v>
      </c>
      <c r="BH449" t="s">
        <v>1018</v>
      </c>
      <c r="BI449" t="s">
        <v>1018</v>
      </c>
      <c r="BJ449" t="s">
        <v>1018</v>
      </c>
      <c r="BK449" t="s">
        <v>1018</v>
      </c>
      <c r="BL449" t="s">
        <v>1018</v>
      </c>
      <c r="BM449" t="s">
        <v>1018</v>
      </c>
      <c r="BN449" t="s">
        <v>1018</v>
      </c>
      <c r="BO449" t="s">
        <v>1018</v>
      </c>
      <c r="BP449" t="s">
        <v>1018</v>
      </c>
      <c r="BQ449" t="s">
        <v>1018</v>
      </c>
      <c r="BR449" t="s">
        <v>1018</v>
      </c>
      <c r="BS449" t="s">
        <v>1018</v>
      </c>
      <c r="BT449" t="s">
        <v>1018</v>
      </c>
      <c r="BU449" t="s">
        <v>1018</v>
      </c>
      <c r="BV449" t="s">
        <v>1018</v>
      </c>
      <c r="BW449" t="s">
        <v>1018</v>
      </c>
      <c r="BX449" t="s">
        <v>1018</v>
      </c>
      <c r="BY449" t="s">
        <v>1018</v>
      </c>
      <c r="BZ449" t="s">
        <v>1018</v>
      </c>
      <c r="CA449" t="s">
        <v>1018</v>
      </c>
      <c r="CB449" t="s">
        <v>1018</v>
      </c>
      <c r="CC449" t="s">
        <v>1018</v>
      </c>
      <c r="CD449" t="s">
        <v>1018</v>
      </c>
      <c r="CE449" t="s">
        <v>1018</v>
      </c>
      <c r="CF449" t="s">
        <v>1018</v>
      </c>
      <c r="CG449" t="s">
        <v>1018</v>
      </c>
      <c r="CH449" t="s">
        <v>1018</v>
      </c>
      <c r="CI449" t="s">
        <v>1018</v>
      </c>
      <c r="CJ449" t="s">
        <v>1018</v>
      </c>
      <c r="CK449" t="s">
        <v>1018</v>
      </c>
      <c r="CL449" t="s">
        <v>370</v>
      </c>
      <c r="CM449" t="s">
        <v>370</v>
      </c>
      <c r="CN449" t="s">
        <v>370</v>
      </c>
      <c r="CO449" t="s">
        <v>370</v>
      </c>
      <c r="CP449" t="s">
        <v>370</v>
      </c>
      <c r="CQ449" t="s">
        <v>370</v>
      </c>
      <c r="CR449" t="s">
        <v>1029</v>
      </c>
      <c r="CS449" t="s">
        <v>370</v>
      </c>
      <c r="CT449" t="s">
        <v>1030</v>
      </c>
      <c r="CU449" t="s">
        <v>370</v>
      </c>
      <c r="CV449" t="s">
        <v>370</v>
      </c>
      <c r="CW449" t="s">
        <v>370</v>
      </c>
      <c r="CX449" t="s">
        <v>370</v>
      </c>
      <c r="CY449" t="s">
        <v>370</v>
      </c>
      <c r="CZ449" t="s">
        <v>370</v>
      </c>
      <c r="DA449" t="s">
        <v>370</v>
      </c>
      <c r="DB449" t="s">
        <v>370</v>
      </c>
      <c r="DC449" t="s">
        <v>370</v>
      </c>
      <c r="DD449" t="s">
        <v>370</v>
      </c>
      <c r="DE449" t="s">
        <v>370</v>
      </c>
      <c r="DF449" t="s">
        <v>370</v>
      </c>
      <c r="DG449" t="s">
        <v>370</v>
      </c>
      <c r="DH449" t="s">
        <v>370</v>
      </c>
      <c r="DI449" t="s">
        <v>370</v>
      </c>
      <c r="DJ449" t="s">
        <v>370</v>
      </c>
      <c r="DK449" t="s">
        <v>370</v>
      </c>
      <c r="DL449" t="s">
        <v>370</v>
      </c>
      <c r="DM449" t="s">
        <v>370</v>
      </c>
      <c r="DN449" t="s">
        <v>370</v>
      </c>
      <c r="DO449" t="s">
        <v>370</v>
      </c>
      <c r="DP449" t="s">
        <v>370</v>
      </c>
      <c r="DQ449" t="s">
        <v>370</v>
      </c>
      <c r="DR449" t="s">
        <v>370</v>
      </c>
      <c r="DS449" t="s">
        <v>370</v>
      </c>
      <c r="DT449" t="s">
        <v>370</v>
      </c>
      <c r="DU449" t="s">
        <v>370</v>
      </c>
      <c r="DV449" t="s">
        <v>370</v>
      </c>
      <c r="DW449" t="s">
        <v>370</v>
      </c>
      <c r="DX449" t="s">
        <v>370</v>
      </c>
      <c r="DY449" t="s">
        <v>370</v>
      </c>
      <c r="DZ449" t="s">
        <v>370</v>
      </c>
      <c r="EA449" t="s">
        <v>370</v>
      </c>
      <c r="EB449" t="s">
        <v>370</v>
      </c>
      <c r="EC449" t="s">
        <v>370</v>
      </c>
      <c r="ED449" t="s">
        <v>370</v>
      </c>
      <c r="EE449" t="s">
        <v>370</v>
      </c>
      <c r="EF449" t="s">
        <v>370</v>
      </c>
      <c r="EG449" t="s">
        <v>370</v>
      </c>
      <c r="EH449" t="s">
        <v>370</v>
      </c>
      <c r="EI449" t="s">
        <v>370</v>
      </c>
      <c r="EJ449" t="s">
        <v>370</v>
      </c>
      <c r="EK449" t="s">
        <v>370</v>
      </c>
      <c r="EL449" t="s">
        <v>370</v>
      </c>
      <c r="EM449" t="s">
        <v>370</v>
      </c>
    </row>
    <row r="450" spans="1:143" x14ac:dyDescent="0.25">
      <c r="A450" t="s">
        <v>1023</v>
      </c>
      <c r="B450">
        <v>2022</v>
      </c>
      <c r="C450" t="s">
        <v>290</v>
      </c>
      <c r="D450" t="s">
        <v>222</v>
      </c>
      <c r="E450" t="s">
        <v>1202</v>
      </c>
      <c r="F450" t="s">
        <v>288</v>
      </c>
      <c r="G450" t="s">
        <v>1203</v>
      </c>
      <c r="H450" t="s">
        <v>289</v>
      </c>
      <c r="I450">
        <v>40475</v>
      </c>
      <c r="J450" s="2">
        <v>4</v>
      </c>
      <c r="K450">
        <v>325510</v>
      </c>
      <c r="L450" s="32" t="s">
        <v>120</v>
      </c>
      <c r="M450" s="32" t="s">
        <v>1018</v>
      </c>
      <c r="N450">
        <v>37.720278</v>
      </c>
      <c r="O450">
        <v>-84.285832999999997</v>
      </c>
      <c r="P450" s="9">
        <v>110002447594</v>
      </c>
      <c r="Q450" s="9">
        <v>1322221229141</v>
      </c>
      <c r="R450" t="s">
        <v>1019</v>
      </c>
      <c r="S450" t="s">
        <v>1020</v>
      </c>
      <c r="T450" s="34">
        <v>5</v>
      </c>
      <c r="U450" s="2" t="s">
        <v>1037</v>
      </c>
      <c r="V450">
        <v>0</v>
      </c>
      <c r="W450">
        <v>0</v>
      </c>
      <c r="Y450">
        <v>31</v>
      </c>
      <c r="Z450">
        <v>31</v>
      </c>
      <c r="AA450" t="s">
        <v>1021</v>
      </c>
      <c r="AB450" s="32" t="s">
        <v>1027</v>
      </c>
      <c r="AD450" s="33" t="s">
        <v>114</v>
      </c>
      <c r="AJ450" t="s">
        <v>1018</v>
      </c>
      <c r="AK450" t="s">
        <v>1018</v>
      </c>
      <c r="AL450" t="s">
        <v>1018</v>
      </c>
      <c r="AM450" t="s">
        <v>1018</v>
      </c>
      <c r="AN450" t="s">
        <v>1018</v>
      </c>
      <c r="AO450" t="s">
        <v>1018</v>
      </c>
      <c r="AP450" t="s">
        <v>1028</v>
      </c>
      <c r="AQ450" t="s">
        <v>1018</v>
      </c>
      <c r="AR450" t="s">
        <v>1028</v>
      </c>
      <c r="AS450" t="s">
        <v>1018</v>
      </c>
      <c r="AT450" t="s">
        <v>1018</v>
      </c>
      <c r="AU450" t="s">
        <v>1018</v>
      </c>
      <c r="AV450" t="s">
        <v>1018</v>
      </c>
      <c r="AW450" t="s">
        <v>1018</v>
      </c>
      <c r="AX450" t="s">
        <v>1018</v>
      </c>
      <c r="AY450" t="s">
        <v>1018</v>
      </c>
      <c r="AZ450" t="s">
        <v>1018</v>
      </c>
      <c r="BA450" t="s">
        <v>1018</v>
      </c>
      <c r="BB450" t="s">
        <v>1018</v>
      </c>
      <c r="BC450" t="s">
        <v>1018</v>
      </c>
      <c r="BD450" t="s">
        <v>1018</v>
      </c>
      <c r="BE450" t="s">
        <v>1018</v>
      </c>
      <c r="BF450" t="s">
        <v>1018</v>
      </c>
      <c r="BG450" t="s">
        <v>1018</v>
      </c>
      <c r="BH450" t="s">
        <v>1018</v>
      </c>
      <c r="BI450" t="s">
        <v>1018</v>
      </c>
      <c r="BJ450" t="s">
        <v>1018</v>
      </c>
      <c r="BK450" t="s">
        <v>1018</v>
      </c>
      <c r="BL450" t="s">
        <v>1018</v>
      </c>
      <c r="BM450" t="s">
        <v>1018</v>
      </c>
      <c r="BN450" t="s">
        <v>1018</v>
      </c>
      <c r="BO450" t="s">
        <v>1018</v>
      </c>
      <c r="BP450" t="s">
        <v>1018</v>
      </c>
      <c r="BQ450" t="s">
        <v>1018</v>
      </c>
      <c r="BR450" t="s">
        <v>1018</v>
      </c>
      <c r="BS450" t="s">
        <v>1018</v>
      </c>
      <c r="BT450" t="s">
        <v>1018</v>
      </c>
      <c r="BU450" t="s">
        <v>1018</v>
      </c>
      <c r="BV450" t="s">
        <v>1018</v>
      </c>
      <c r="BW450" t="s">
        <v>1018</v>
      </c>
      <c r="BX450" t="s">
        <v>1018</v>
      </c>
      <c r="BY450" t="s">
        <v>1018</v>
      </c>
      <c r="BZ450" t="s">
        <v>1018</v>
      </c>
      <c r="CA450" t="s">
        <v>1018</v>
      </c>
      <c r="CB450" t="s">
        <v>1018</v>
      </c>
      <c r="CC450" t="s">
        <v>1018</v>
      </c>
      <c r="CD450" t="s">
        <v>1018</v>
      </c>
      <c r="CE450" t="s">
        <v>1018</v>
      </c>
      <c r="CF450" t="s">
        <v>1018</v>
      </c>
      <c r="CG450" t="s">
        <v>1018</v>
      </c>
      <c r="CH450" t="s">
        <v>1018</v>
      </c>
      <c r="CI450" t="s">
        <v>1018</v>
      </c>
      <c r="CJ450" t="s">
        <v>1018</v>
      </c>
      <c r="CK450" t="s">
        <v>1018</v>
      </c>
      <c r="CL450" t="s">
        <v>370</v>
      </c>
      <c r="CM450" t="s">
        <v>370</v>
      </c>
      <c r="CN450" t="s">
        <v>370</v>
      </c>
      <c r="CO450" t="s">
        <v>370</v>
      </c>
      <c r="CP450" t="s">
        <v>370</v>
      </c>
      <c r="CQ450" t="s">
        <v>370</v>
      </c>
      <c r="CR450" t="s">
        <v>1029</v>
      </c>
      <c r="CS450" t="s">
        <v>370</v>
      </c>
      <c r="CT450" t="s">
        <v>1030</v>
      </c>
      <c r="CU450" t="s">
        <v>370</v>
      </c>
      <c r="CV450" t="s">
        <v>370</v>
      </c>
      <c r="CW450" t="s">
        <v>370</v>
      </c>
      <c r="CX450" t="s">
        <v>370</v>
      </c>
      <c r="CY450" t="s">
        <v>370</v>
      </c>
      <c r="CZ450" t="s">
        <v>370</v>
      </c>
      <c r="DA450" t="s">
        <v>370</v>
      </c>
      <c r="DB450" t="s">
        <v>370</v>
      </c>
      <c r="DC450" t="s">
        <v>370</v>
      </c>
      <c r="DD450" t="s">
        <v>370</v>
      </c>
      <c r="DE450" t="s">
        <v>370</v>
      </c>
      <c r="DF450" t="s">
        <v>370</v>
      </c>
      <c r="DG450" t="s">
        <v>370</v>
      </c>
      <c r="DH450" t="s">
        <v>370</v>
      </c>
      <c r="DI450" t="s">
        <v>370</v>
      </c>
      <c r="DJ450" t="s">
        <v>370</v>
      </c>
      <c r="DK450" t="s">
        <v>370</v>
      </c>
      <c r="DL450" t="s">
        <v>370</v>
      </c>
      <c r="DM450" t="s">
        <v>370</v>
      </c>
      <c r="DN450" t="s">
        <v>370</v>
      </c>
      <c r="DO450" t="s">
        <v>370</v>
      </c>
      <c r="DP450" t="s">
        <v>370</v>
      </c>
      <c r="DQ450" t="s">
        <v>370</v>
      </c>
      <c r="DR450" t="s">
        <v>370</v>
      </c>
      <c r="DS450" t="s">
        <v>370</v>
      </c>
      <c r="DT450" t="s">
        <v>370</v>
      </c>
      <c r="DU450" t="s">
        <v>370</v>
      </c>
      <c r="DV450" t="s">
        <v>370</v>
      </c>
      <c r="DW450" t="s">
        <v>370</v>
      </c>
      <c r="DX450" t="s">
        <v>370</v>
      </c>
      <c r="DY450" t="s">
        <v>370</v>
      </c>
      <c r="DZ450" t="s">
        <v>370</v>
      </c>
      <c r="EA450" t="s">
        <v>370</v>
      </c>
      <c r="EB450" t="s">
        <v>370</v>
      </c>
      <c r="EC450" t="s">
        <v>370</v>
      </c>
      <c r="ED450" t="s">
        <v>370</v>
      </c>
      <c r="EE450" t="s">
        <v>370</v>
      </c>
      <c r="EF450" t="s">
        <v>370</v>
      </c>
      <c r="EG450" t="s">
        <v>370</v>
      </c>
      <c r="EH450" t="s">
        <v>370</v>
      </c>
      <c r="EI450" t="s">
        <v>370</v>
      </c>
      <c r="EJ450" t="s">
        <v>370</v>
      </c>
      <c r="EK450" t="s">
        <v>370</v>
      </c>
      <c r="EL450" t="s">
        <v>370</v>
      </c>
      <c r="EM450" t="s">
        <v>370</v>
      </c>
    </row>
    <row r="451" spans="1:143" x14ac:dyDescent="0.25">
      <c r="A451" t="s">
        <v>1023</v>
      </c>
      <c r="B451">
        <v>2022</v>
      </c>
      <c r="C451" t="s">
        <v>224</v>
      </c>
      <c r="D451" t="s">
        <v>222</v>
      </c>
      <c r="E451" t="s">
        <v>1204</v>
      </c>
      <c r="F451" t="s">
        <v>223</v>
      </c>
      <c r="G451" t="s">
        <v>223</v>
      </c>
      <c r="H451" t="s">
        <v>44</v>
      </c>
      <c r="I451">
        <v>60901</v>
      </c>
      <c r="J451" s="2">
        <v>5</v>
      </c>
      <c r="K451">
        <v>325510</v>
      </c>
      <c r="L451" s="32" t="s">
        <v>120</v>
      </c>
      <c r="M451" s="32" t="s">
        <v>1018</v>
      </c>
      <c r="N451">
        <v>41.130319</v>
      </c>
      <c r="O451">
        <v>-87.856402000000003</v>
      </c>
      <c r="P451" s="9">
        <v>110000436225</v>
      </c>
      <c r="Q451" s="9">
        <v>1322221230358</v>
      </c>
      <c r="R451" t="s">
        <v>1019</v>
      </c>
      <c r="S451" t="s">
        <v>1020</v>
      </c>
      <c r="T451" s="34">
        <v>5</v>
      </c>
      <c r="U451" s="2" t="s">
        <v>1037</v>
      </c>
      <c r="V451">
        <v>1777</v>
      </c>
      <c r="W451">
        <v>1777</v>
      </c>
      <c r="Y451">
        <v>102</v>
      </c>
      <c r="Z451">
        <v>1879</v>
      </c>
      <c r="AA451" t="s">
        <v>1021</v>
      </c>
      <c r="AB451" s="32" t="s">
        <v>1027</v>
      </c>
      <c r="AD451" s="33" t="s">
        <v>114</v>
      </c>
      <c r="AJ451" t="s">
        <v>1018</v>
      </c>
      <c r="AK451" t="s">
        <v>1018</v>
      </c>
      <c r="AL451" t="s">
        <v>1018</v>
      </c>
      <c r="AM451" t="s">
        <v>1018</v>
      </c>
      <c r="AN451" t="s">
        <v>1018</v>
      </c>
      <c r="AO451" t="s">
        <v>1018</v>
      </c>
      <c r="AP451" t="s">
        <v>1028</v>
      </c>
      <c r="AQ451" t="s">
        <v>1018</v>
      </c>
      <c r="AR451" t="s">
        <v>1028</v>
      </c>
      <c r="AS451" t="s">
        <v>1018</v>
      </c>
      <c r="AT451" t="s">
        <v>1018</v>
      </c>
      <c r="AU451" t="s">
        <v>1018</v>
      </c>
      <c r="AV451" t="s">
        <v>1018</v>
      </c>
      <c r="AW451" t="s">
        <v>1018</v>
      </c>
      <c r="AX451" t="s">
        <v>1018</v>
      </c>
      <c r="AY451" t="s">
        <v>1018</v>
      </c>
      <c r="AZ451" t="s">
        <v>1018</v>
      </c>
      <c r="BA451" t="s">
        <v>1018</v>
      </c>
      <c r="BB451" t="s">
        <v>1018</v>
      </c>
      <c r="BC451" t="s">
        <v>1018</v>
      </c>
      <c r="BD451" t="s">
        <v>1018</v>
      </c>
      <c r="BE451" t="s">
        <v>1018</v>
      </c>
      <c r="BF451" t="s">
        <v>1018</v>
      </c>
      <c r="BG451" t="s">
        <v>1018</v>
      </c>
      <c r="BH451" t="s">
        <v>1018</v>
      </c>
      <c r="BI451" t="s">
        <v>1018</v>
      </c>
      <c r="BJ451" t="s">
        <v>1018</v>
      </c>
      <c r="BK451" t="s">
        <v>1018</v>
      </c>
      <c r="BL451" t="s">
        <v>1018</v>
      </c>
      <c r="BM451" t="s">
        <v>1018</v>
      </c>
      <c r="BN451" t="s">
        <v>1018</v>
      </c>
      <c r="BO451" t="s">
        <v>1018</v>
      </c>
      <c r="BP451" t="s">
        <v>1018</v>
      </c>
      <c r="BQ451" t="s">
        <v>1018</v>
      </c>
      <c r="BR451" t="s">
        <v>1018</v>
      </c>
      <c r="BS451" t="s">
        <v>1018</v>
      </c>
      <c r="BT451" t="s">
        <v>1018</v>
      </c>
      <c r="BU451" t="s">
        <v>1018</v>
      </c>
      <c r="BV451" t="s">
        <v>1018</v>
      </c>
      <c r="BW451" t="s">
        <v>1018</v>
      </c>
      <c r="BX451" t="s">
        <v>1018</v>
      </c>
      <c r="BY451" t="s">
        <v>1018</v>
      </c>
      <c r="BZ451" t="s">
        <v>1018</v>
      </c>
      <c r="CA451" t="s">
        <v>1018</v>
      </c>
      <c r="CB451" t="s">
        <v>1018</v>
      </c>
      <c r="CC451" t="s">
        <v>1018</v>
      </c>
      <c r="CD451" t="s">
        <v>1018</v>
      </c>
      <c r="CE451" t="s">
        <v>1018</v>
      </c>
      <c r="CF451" t="s">
        <v>1018</v>
      </c>
      <c r="CG451" t="s">
        <v>1018</v>
      </c>
      <c r="CH451" t="s">
        <v>1018</v>
      </c>
      <c r="CI451" t="s">
        <v>1018</v>
      </c>
      <c r="CJ451" t="s">
        <v>1018</v>
      </c>
      <c r="CK451" t="s">
        <v>1018</v>
      </c>
      <c r="CL451" t="s">
        <v>370</v>
      </c>
      <c r="CM451" t="s">
        <v>370</v>
      </c>
      <c r="CN451" t="s">
        <v>370</v>
      </c>
      <c r="CO451" t="s">
        <v>370</v>
      </c>
      <c r="CP451" t="s">
        <v>370</v>
      </c>
      <c r="CQ451" t="s">
        <v>370</v>
      </c>
      <c r="CR451" t="s">
        <v>1029</v>
      </c>
      <c r="CS451" t="s">
        <v>370</v>
      </c>
      <c r="CT451" t="s">
        <v>1030</v>
      </c>
      <c r="CU451" t="s">
        <v>370</v>
      </c>
      <c r="CV451" t="s">
        <v>370</v>
      </c>
      <c r="CW451" t="s">
        <v>370</v>
      </c>
      <c r="CX451" t="s">
        <v>370</v>
      </c>
      <c r="CY451" t="s">
        <v>370</v>
      </c>
      <c r="CZ451" t="s">
        <v>370</v>
      </c>
      <c r="DA451" t="s">
        <v>370</v>
      </c>
      <c r="DB451" t="s">
        <v>370</v>
      </c>
      <c r="DC451" t="s">
        <v>370</v>
      </c>
      <c r="DD451" t="s">
        <v>370</v>
      </c>
      <c r="DE451" t="s">
        <v>370</v>
      </c>
      <c r="DF451" t="s">
        <v>370</v>
      </c>
      <c r="DG451" t="s">
        <v>370</v>
      </c>
      <c r="DH451" t="s">
        <v>370</v>
      </c>
      <c r="DI451" t="s">
        <v>370</v>
      </c>
      <c r="DJ451" t="s">
        <v>370</v>
      </c>
      <c r="DK451" t="s">
        <v>370</v>
      </c>
      <c r="DL451" t="s">
        <v>370</v>
      </c>
      <c r="DM451" t="s">
        <v>370</v>
      </c>
      <c r="DN451" t="s">
        <v>370</v>
      </c>
      <c r="DO451" t="s">
        <v>370</v>
      </c>
      <c r="DP451" t="s">
        <v>370</v>
      </c>
      <c r="DQ451" t="s">
        <v>370</v>
      </c>
      <c r="DR451" t="s">
        <v>370</v>
      </c>
      <c r="DS451" t="s">
        <v>370</v>
      </c>
      <c r="DT451" t="s">
        <v>370</v>
      </c>
      <c r="DU451" t="s">
        <v>370</v>
      </c>
      <c r="DV451" t="s">
        <v>370</v>
      </c>
      <c r="DW451" t="s">
        <v>370</v>
      </c>
      <c r="DX451" t="s">
        <v>370</v>
      </c>
      <c r="DY451" t="s">
        <v>370</v>
      </c>
      <c r="DZ451" t="s">
        <v>370</v>
      </c>
      <c r="EA451" t="s">
        <v>370</v>
      </c>
      <c r="EB451" t="s">
        <v>370</v>
      </c>
      <c r="EC451" t="s">
        <v>370</v>
      </c>
      <c r="ED451" t="s">
        <v>370</v>
      </c>
      <c r="EE451" t="s">
        <v>370</v>
      </c>
      <c r="EF451" t="s">
        <v>370</v>
      </c>
      <c r="EG451" t="s">
        <v>370</v>
      </c>
      <c r="EH451" t="s">
        <v>370</v>
      </c>
      <c r="EI451" t="s">
        <v>370</v>
      </c>
      <c r="EJ451" t="s">
        <v>370</v>
      </c>
      <c r="EK451" t="s">
        <v>370</v>
      </c>
      <c r="EL451" t="s">
        <v>370</v>
      </c>
      <c r="EM451" t="s">
        <v>370</v>
      </c>
    </row>
    <row r="452" spans="1:143" x14ac:dyDescent="0.25">
      <c r="A452" t="s">
        <v>1023</v>
      </c>
      <c r="B452">
        <v>2022</v>
      </c>
      <c r="C452" t="s">
        <v>286</v>
      </c>
      <c r="D452" t="s">
        <v>283</v>
      </c>
      <c r="E452" t="s">
        <v>1206</v>
      </c>
      <c r="F452" t="s">
        <v>284</v>
      </c>
      <c r="G452" t="s">
        <v>287</v>
      </c>
      <c r="H452" t="s">
        <v>285</v>
      </c>
      <c r="I452">
        <v>90040</v>
      </c>
      <c r="J452" s="2">
        <v>9</v>
      </c>
      <c r="K452">
        <v>325510</v>
      </c>
      <c r="L452" s="32" t="s">
        <v>120</v>
      </c>
      <c r="M452" s="32" t="s">
        <v>1018</v>
      </c>
      <c r="N452">
        <v>33.987110999999999</v>
      </c>
      <c r="O452">
        <v>-118.165944</v>
      </c>
      <c r="P452" s="9">
        <v>110000902621</v>
      </c>
      <c r="Q452" s="9">
        <v>1322221232073</v>
      </c>
      <c r="R452" t="s">
        <v>1019</v>
      </c>
      <c r="S452" t="s">
        <v>1020</v>
      </c>
      <c r="T452" s="34">
        <v>4</v>
      </c>
      <c r="U452" s="2" t="s">
        <v>1032</v>
      </c>
      <c r="V452">
        <v>0</v>
      </c>
      <c r="W452">
        <v>0</v>
      </c>
      <c r="Y452">
        <v>3</v>
      </c>
      <c r="Z452">
        <v>3</v>
      </c>
      <c r="AA452" t="s">
        <v>1021</v>
      </c>
      <c r="AB452" s="32" t="s">
        <v>1027</v>
      </c>
      <c r="AD452" s="33" t="s">
        <v>114</v>
      </c>
      <c r="AJ452" t="s">
        <v>1018</v>
      </c>
      <c r="AK452" t="s">
        <v>1018</v>
      </c>
      <c r="AL452" t="s">
        <v>1018</v>
      </c>
      <c r="AM452" t="s">
        <v>1018</v>
      </c>
      <c r="AN452" t="s">
        <v>1018</v>
      </c>
      <c r="AO452" t="s">
        <v>1018</v>
      </c>
      <c r="AP452" t="s">
        <v>1028</v>
      </c>
      <c r="AQ452" t="s">
        <v>1018</v>
      </c>
      <c r="AR452" t="s">
        <v>1028</v>
      </c>
      <c r="AS452" t="s">
        <v>1018</v>
      </c>
      <c r="AT452" t="s">
        <v>1018</v>
      </c>
      <c r="AU452" t="s">
        <v>1018</v>
      </c>
      <c r="AV452" t="s">
        <v>1018</v>
      </c>
      <c r="AW452" t="s">
        <v>1018</v>
      </c>
      <c r="AX452" t="s">
        <v>1018</v>
      </c>
      <c r="AY452" t="s">
        <v>1018</v>
      </c>
      <c r="AZ452" t="s">
        <v>1018</v>
      </c>
      <c r="BA452" t="s">
        <v>1018</v>
      </c>
      <c r="BB452" t="s">
        <v>1018</v>
      </c>
      <c r="BC452" t="s">
        <v>1018</v>
      </c>
      <c r="BD452" t="s">
        <v>1018</v>
      </c>
      <c r="BE452" t="s">
        <v>1018</v>
      </c>
      <c r="BF452" t="s">
        <v>1018</v>
      </c>
      <c r="BG452" t="s">
        <v>1018</v>
      </c>
      <c r="BH452" t="s">
        <v>1018</v>
      </c>
      <c r="BI452" t="s">
        <v>1018</v>
      </c>
      <c r="BJ452" t="s">
        <v>1018</v>
      </c>
      <c r="BK452" t="s">
        <v>1018</v>
      </c>
      <c r="BL452" t="s">
        <v>1018</v>
      </c>
      <c r="BM452" t="s">
        <v>1018</v>
      </c>
      <c r="BN452" t="s">
        <v>1018</v>
      </c>
      <c r="BO452" t="s">
        <v>1018</v>
      </c>
      <c r="BP452" t="s">
        <v>1018</v>
      </c>
      <c r="BQ452" t="s">
        <v>1018</v>
      </c>
      <c r="BR452" t="s">
        <v>1018</v>
      </c>
      <c r="BS452" t="s">
        <v>1018</v>
      </c>
      <c r="BT452" t="s">
        <v>1018</v>
      </c>
      <c r="BU452" t="s">
        <v>1018</v>
      </c>
      <c r="BV452" t="s">
        <v>1018</v>
      </c>
      <c r="BW452" t="s">
        <v>1018</v>
      </c>
      <c r="BX452" t="s">
        <v>1018</v>
      </c>
      <c r="BY452" t="s">
        <v>1018</v>
      </c>
      <c r="BZ452" t="s">
        <v>1018</v>
      </c>
      <c r="CA452" t="s">
        <v>1018</v>
      </c>
      <c r="CB452" t="s">
        <v>1018</v>
      </c>
      <c r="CC452" t="s">
        <v>1018</v>
      </c>
      <c r="CD452" t="s">
        <v>1018</v>
      </c>
      <c r="CE452" t="s">
        <v>1018</v>
      </c>
      <c r="CF452" t="s">
        <v>1018</v>
      </c>
      <c r="CG452" t="s">
        <v>1018</v>
      </c>
      <c r="CH452" t="s">
        <v>1018</v>
      </c>
      <c r="CI452" t="s">
        <v>1018</v>
      </c>
      <c r="CJ452" t="s">
        <v>1018</v>
      </c>
      <c r="CK452" t="s">
        <v>1018</v>
      </c>
      <c r="CL452" t="s">
        <v>370</v>
      </c>
      <c r="CM452" t="s">
        <v>370</v>
      </c>
      <c r="CN452" t="s">
        <v>370</v>
      </c>
      <c r="CO452" t="s">
        <v>370</v>
      </c>
      <c r="CP452" t="s">
        <v>370</v>
      </c>
      <c r="CQ452" t="s">
        <v>370</v>
      </c>
      <c r="CR452" t="s">
        <v>1029</v>
      </c>
      <c r="CS452" t="s">
        <v>370</v>
      </c>
      <c r="CT452" t="s">
        <v>1030</v>
      </c>
      <c r="CU452" t="s">
        <v>370</v>
      </c>
      <c r="CV452" t="s">
        <v>370</v>
      </c>
      <c r="CW452" t="s">
        <v>370</v>
      </c>
      <c r="CX452" t="s">
        <v>370</v>
      </c>
      <c r="CY452" t="s">
        <v>370</v>
      </c>
      <c r="CZ452" t="s">
        <v>370</v>
      </c>
      <c r="DA452" t="s">
        <v>370</v>
      </c>
      <c r="DB452" t="s">
        <v>370</v>
      </c>
      <c r="DC452" t="s">
        <v>370</v>
      </c>
      <c r="DD452" t="s">
        <v>370</v>
      </c>
      <c r="DE452" t="s">
        <v>370</v>
      </c>
      <c r="DF452" t="s">
        <v>370</v>
      </c>
      <c r="DG452" t="s">
        <v>370</v>
      </c>
      <c r="DH452" t="s">
        <v>370</v>
      </c>
      <c r="DI452" t="s">
        <v>370</v>
      </c>
      <c r="DJ452" t="s">
        <v>370</v>
      </c>
      <c r="DK452" t="s">
        <v>370</v>
      </c>
      <c r="DL452" t="s">
        <v>370</v>
      </c>
      <c r="DM452" t="s">
        <v>370</v>
      </c>
      <c r="DN452" t="s">
        <v>370</v>
      </c>
      <c r="DO452" t="s">
        <v>370</v>
      </c>
      <c r="DP452" t="s">
        <v>370</v>
      </c>
      <c r="DQ452" t="s">
        <v>370</v>
      </c>
      <c r="DR452" t="s">
        <v>370</v>
      </c>
      <c r="DS452" t="s">
        <v>370</v>
      </c>
      <c r="DT452" t="s">
        <v>370</v>
      </c>
      <c r="DU452" t="s">
        <v>370</v>
      </c>
      <c r="DV452" t="s">
        <v>370</v>
      </c>
      <c r="DW452" t="s">
        <v>370</v>
      </c>
      <c r="DX452" t="s">
        <v>370</v>
      </c>
      <c r="DY452" t="s">
        <v>370</v>
      </c>
      <c r="DZ452" t="s">
        <v>370</v>
      </c>
      <c r="EA452" t="s">
        <v>370</v>
      </c>
      <c r="EB452" t="s">
        <v>370</v>
      </c>
      <c r="EC452" t="s">
        <v>370</v>
      </c>
      <c r="ED452" t="s">
        <v>370</v>
      </c>
      <c r="EE452" t="s">
        <v>370</v>
      </c>
      <c r="EF452" t="s">
        <v>370</v>
      </c>
      <c r="EG452" t="s">
        <v>370</v>
      </c>
      <c r="EH452" t="s">
        <v>370</v>
      </c>
      <c r="EI452" t="s">
        <v>370</v>
      </c>
      <c r="EJ452" t="s">
        <v>370</v>
      </c>
      <c r="EK452" t="s">
        <v>370</v>
      </c>
      <c r="EL452" t="s">
        <v>370</v>
      </c>
      <c r="EM452" t="s">
        <v>370</v>
      </c>
    </row>
    <row r="453" spans="1:143" ht="30" x14ac:dyDescent="0.25">
      <c r="A453" t="s">
        <v>1023</v>
      </c>
      <c r="B453">
        <v>2022</v>
      </c>
      <c r="C453" t="s">
        <v>243</v>
      </c>
      <c r="D453" t="s">
        <v>241</v>
      </c>
      <c r="E453" t="s">
        <v>1254</v>
      </c>
      <c r="F453" t="s">
        <v>242</v>
      </c>
      <c r="G453" t="s">
        <v>242</v>
      </c>
      <c r="H453" t="s">
        <v>62</v>
      </c>
      <c r="I453">
        <v>75235</v>
      </c>
      <c r="J453" s="2">
        <v>6</v>
      </c>
      <c r="K453">
        <v>325510</v>
      </c>
      <c r="L453" s="32" t="s">
        <v>120</v>
      </c>
      <c r="M453" s="32" t="s">
        <v>1018</v>
      </c>
      <c r="N453">
        <v>32.831944</v>
      </c>
      <c r="O453">
        <v>-96.845832999999999</v>
      </c>
      <c r="P453" s="9">
        <v>110000457568</v>
      </c>
      <c r="Q453" s="9">
        <v>1322221234038</v>
      </c>
      <c r="R453" t="s">
        <v>1019</v>
      </c>
      <c r="S453" t="s">
        <v>1020</v>
      </c>
      <c r="T453" s="34">
        <v>4</v>
      </c>
      <c r="U453" s="2" t="s">
        <v>1032</v>
      </c>
      <c r="V453" t="s">
        <v>366</v>
      </c>
      <c r="W453">
        <v>0</v>
      </c>
      <c r="Y453">
        <v>6.9999999999999999E-4</v>
      </c>
      <c r="Z453">
        <v>6.9999999999999999E-4</v>
      </c>
      <c r="AA453" t="s">
        <v>1021</v>
      </c>
      <c r="AB453" s="32" t="s">
        <v>1255</v>
      </c>
      <c r="AD453" s="33" t="s">
        <v>114</v>
      </c>
      <c r="AJ453" t="s">
        <v>1018</v>
      </c>
      <c r="AK453" t="s">
        <v>1018</v>
      </c>
      <c r="AL453" t="s">
        <v>1018</v>
      </c>
      <c r="AM453" t="s">
        <v>1018</v>
      </c>
      <c r="AN453" t="s">
        <v>1018</v>
      </c>
      <c r="AO453" t="s">
        <v>1018</v>
      </c>
      <c r="AP453" t="s">
        <v>1028</v>
      </c>
      <c r="AQ453" t="s">
        <v>1018</v>
      </c>
      <c r="AR453" t="s">
        <v>1018</v>
      </c>
      <c r="AS453" t="s">
        <v>1028</v>
      </c>
      <c r="AT453" t="s">
        <v>1018</v>
      </c>
      <c r="AU453" t="s">
        <v>1018</v>
      </c>
      <c r="AV453" t="s">
        <v>1018</v>
      </c>
      <c r="AW453" t="s">
        <v>1018</v>
      </c>
      <c r="AX453" t="s">
        <v>1018</v>
      </c>
      <c r="AY453" t="s">
        <v>1018</v>
      </c>
      <c r="AZ453" t="s">
        <v>1018</v>
      </c>
      <c r="BA453" t="s">
        <v>1018</v>
      </c>
      <c r="BB453" t="s">
        <v>1018</v>
      </c>
      <c r="BC453" t="s">
        <v>1018</v>
      </c>
      <c r="BD453" t="s">
        <v>1018</v>
      </c>
      <c r="BE453" t="s">
        <v>1018</v>
      </c>
      <c r="BF453" t="s">
        <v>1018</v>
      </c>
      <c r="BG453" t="s">
        <v>1018</v>
      </c>
      <c r="BH453" t="s">
        <v>1018</v>
      </c>
      <c r="BI453" t="s">
        <v>1018</v>
      </c>
      <c r="BJ453" t="s">
        <v>1018</v>
      </c>
      <c r="BK453" t="s">
        <v>1018</v>
      </c>
      <c r="BL453" t="s">
        <v>1018</v>
      </c>
      <c r="BM453" t="s">
        <v>1018</v>
      </c>
      <c r="BN453" t="s">
        <v>1018</v>
      </c>
      <c r="BO453" t="s">
        <v>1018</v>
      </c>
      <c r="BP453" t="s">
        <v>1018</v>
      </c>
      <c r="BQ453" t="s">
        <v>1018</v>
      </c>
      <c r="BR453" t="s">
        <v>1018</v>
      </c>
      <c r="BS453" t="s">
        <v>1018</v>
      </c>
      <c r="BT453" t="s">
        <v>1018</v>
      </c>
      <c r="BU453" t="s">
        <v>1018</v>
      </c>
      <c r="BV453" t="s">
        <v>1018</v>
      </c>
      <c r="BW453" t="s">
        <v>1018</v>
      </c>
      <c r="BX453" t="s">
        <v>1018</v>
      </c>
      <c r="BY453" t="s">
        <v>1018</v>
      </c>
      <c r="BZ453" t="s">
        <v>1018</v>
      </c>
      <c r="CA453" t="s">
        <v>1018</v>
      </c>
      <c r="CB453" t="s">
        <v>1018</v>
      </c>
      <c r="CC453" t="s">
        <v>1018</v>
      </c>
      <c r="CD453" t="s">
        <v>1018</v>
      </c>
      <c r="CE453" t="s">
        <v>1018</v>
      </c>
      <c r="CF453" t="s">
        <v>1018</v>
      </c>
      <c r="CG453" t="s">
        <v>1018</v>
      </c>
      <c r="CH453" t="s">
        <v>1018</v>
      </c>
      <c r="CI453" t="s">
        <v>1018</v>
      </c>
      <c r="CJ453" t="s">
        <v>1018</v>
      </c>
      <c r="CK453" t="s">
        <v>1018</v>
      </c>
      <c r="CL453" t="s">
        <v>370</v>
      </c>
      <c r="CM453" t="s">
        <v>370</v>
      </c>
      <c r="CN453" t="s">
        <v>370</v>
      </c>
      <c r="CO453" t="s">
        <v>370</v>
      </c>
      <c r="CP453" t="s">
        <v>370</v>
      </c>
      <c r="CQ453" t="s">
        <v>370</v>
      </c>
      <c r="CR453" t="s">
        <v>1029</v>
      </c>
      <c r="CS453" t="s">
        <v>370</v>
      </c>
      <c r="CT453" t="s">
        <v>370</v>
      </c>
      <c r="CU453" t="s">
        <v>970</v>
      </c>
      <c r="CV453" t="s">
        <v>370</v>
      </c>
      <c r="CW453" t="s">
        <v>370</v>
      </c>
      <c r="CX453" t="s">
        <v>370</v>
      </c>
      <c r="CY453" t="s">
        <v>370</v>
      </c>
      <c r="CZ453" t="s">
        <v>370</v>
      </c>
      <c r="DA453" t="s">
        <v>370</v>
      </c>
      <c r="DB453" t="s">
        <v>370</v>
      </c>
      <c r="DC453" t="s">
        <v>370</v>
      </c>
      <c r="DD453" t="s">
        <v>370</v>
      </c>
      <c r="DE453" t="s">
        <v>370</v>
      </c>
      <c r="DF453" t="s">
        <v>370</v>
      </c>
      <c r="DG453" t="s">
        <v>370</v>
      </c>
      <c r="DH453" t="s">
        <v>370</v>
      </c>
      <c r="DI453" t="s">
        <v>370</v>
      </c>
      <c r="DJ453" t="s">
        <v>370</v>
      </c>
      <c r="DK453" t="s">
        <v>370</v>
      </c>
      <c r="DL453" t="s">
        <v>370</v>
      </c>
      <c r="DM453" t="s">
        <v>370</v>
      </c>
      <c r="DN453" t="s">
        <v>370</v>
      </c>
      <c r="DO453" t="s">
        <v>370</v>
      </c>
      <c r="DP453" t="s">
        <v>370</v>
      </c>
      <c r="DQ453" t="s">
        <v>370</v>
      </c>
      <c r="DR453" t="s">
        <v>370</v>
      </c>
      <c r="DS453" t="s">
        <v>370</v>
      </c>
      <c r="DT453" t="s">
        <v>370</v>
      </c>
      <c r="DU453" t="s">
        <v>370</v>
      </c>
      <c r="DV453" t="s">
        <v>370</v>
      </c>
      <c r="DW453" t="s">
        <v>370</v>
      </c>
      <c r="DX453" t="s">
        <v>370</v>
      </c>
      <c r="DY453" t="s">
        <v>370</v>
      </c>
      <c r="DZ453" t="s">
        <v>370</v>
      </c>
      <c r="EA453" t="s">
        <v>370</v>
      </c>
      <c r="EB453" t="s">
        <v>370</v>
      </c>
      <c r="EC453" t="s">
        <v>370</v>
      </c>
      <c r="ED453" t="s">
        <v>370</v>
      </c>
      <c r="EE453" t="s">
        <v>370</v>
      </c>
      <c r="EF453" t="s">
        <v>370</v>
      </c>
      <c r="EG453" t="s">
        <v>370</v>
      </c>
      <c r="EH453" t="s">
        <v>370</v>
      </c>
      <c r="EI453" t="s">
        <v>370</v>
      </c>
      <c r="EJ453" t="s">
        <v>370</v>
      </c>
      <c r="EK453" t="s">
        <v>370</v>
      </c>
      <c r="EL453" t="s">
        <v>370</v>
      </c>
      <c r="EM453" t="s">
        <v>370</v>
      </c>
    </row>
    <row r="454" spans="1:143" ht="45" x14ac:dyDescent="0.25">
      <c r="A454" t="s">
        <v>1023</v>
      </c>
      <c r="B454">
        <v>2022</v>
      </c>
      <c r="C454" t="s">
        <v>402</v>
      </c>
      <c r="D454" t="s">
        <v>400</v>
      </c>
      <c r="E454" t="s">
        <v>1085</v>
      </c>
      <c r="F454" t="s">
        <v>401</v>
      </c>
      <c r="G454" t="s">
        <v>1086</v>
      </c>
      <c r="H454" t="s">
        <v>171</v>
      </c>
      <c r="I454">
        <v>29201</v>
      </c>
      <c r="J454" s="2">
        <v>4</v>
      </c>
      <c r="K454">
        <v>325199</v>
      </c>
      <c r="L454" s="32" t="s">
        <v>68</v>
      </c>
      <c r="M454" s="32" t="s">
        <v>1018</v>
      </c>
      <c r="N454">
        <v>33.972163000000002</v>
      </c>
      <c r="O454">
        <v>-81.031547000000003</v>
      </c>
      <c r="P454" s="9">
        <v>110000352467</v>
      </c>
      <c r="Q454" s="9">
        <v>1322221234281</v>
      </c>
      <c r="R454" t="s">
        <v>1019</v>
      </c>
      <c r="S454" t="s">
        <v>1020</v>
      </c>
      <c r="T454" s="34">
        <v>5</v>
      </c>
      <c r="U454" s="2" t="s">
        <v>1037</v>
      </c>
      <c r="V454">
        <v>0</v>
      </c>
      <c r="W454">
        <v>0</v>
      </c>
      <c r="Y454">
        <v>0</v>
      </c>
      <c r="Z454">
        <v>0</v>
      </c>
      <c r="AA454" t="s">
        <v>1021</v>
      </c>
      <c r="AB454" s="32" t="s">
        <v>1087</v>
      </c>
      <c r="AD454" s="33" t="s">
        <v>388</v>
      </c>
      <c r="AJ454" t="s">
        <v>1018</v>
      </c>
      <c r="AK454" t="s">
        <v>1018</v>
      </c>
      <c r="AL454" t="s">
        <v>1018</v>
      </c>
      <c r="AM454" t="s">
        <v>1018</v>
      </c>
      <c r="AN454" t="s">
        <v>1018</v>
      </c>
      <c r="AO454" t="s">
        <v>1018</v>
      </c>
      <c r="AP454" t="s">
        <v>1018</v>
      </c>
      <c r="AQ454" t="s">
        <v>1018</v>
      </c>
      <c r="AR454" t="s">
        <v>1018</v>
      </c>
      <c r="AS454" t="s">
        <v>1018</v>
      </c>
      <c r="AT454" t="s">
        <v>1018</v>
      </c>
      <c r="AU454" t="s">
        <v>1018</v>
      </c>
      <c r="AV454" t="s">
        <v>1028</v>
      </c>
      <c r="AW454" t="s">
        <v>1018</v>
      </c>
      <c r="AX454" t="s">
        <v>1018</v>
      </c>
      <c r="AY454" t="s">
        <v>1018</v>
      </c>
      <c r="AZ454" t="s">
        <v>1018</v>
      </c>
      <c r="BA454" t="s">
        <v>1018</v>
      </c>
      <c r="BB454" t="s">
        <v>1018</v>
      </c>
      <c r="BC454" t="s">
        <v>1018</v>
      </c>
      <c r="BD454" t="s">
        <v>1018</v>
      </c>
      <c r="BE454" t="s">
        <v>1018</v>
      </c>
      <c r="BF454" t="s">
        <v>1018</v>
      </c>
      <c r="BG454" t="s">
        <v>1018</v>
      </c>
      <c r="BH454" t="s">
        <v>1028</v>
      </c>
      <c r="BI454" t="s">
        <v>1018</v>
      </c>
      <c r="BJ454" t="s">
        <v>1018</v>
      </c>
      <c r="BK454" t="s">
        <v>1018</v>
      </c>
      <c r="BL454" t="s">
        <v>1018</v>
      </c>
      <c r="BM454" t="s">
        <v>1018</v>
      </c>
      <c r="BN454" t="s">
        <v>1018</v>
      </c>
      <c r="BO454" t="s">
        <v>1018</v>
      </c>
      <c r="BP454" t="s">
        <v>1018</v>
      </c>
      <c r="BQ454" t="s">
        <v>1018</v>
      </c>
      <c r="BR454" t="s">
        <v>1018</v>
      </c>
      <c r="BS454" t="s">
        <v>1018</v>
      </c>
      <c r="BT454" t="s">
        <v>1018</v>
      </c>
      <c r="BU454" t="s">
        <v>1018</v>
      </c>
      <c r="BV454" t="s">
        <v>1018</v>
      </c>
      <c r="BW454" t="s">
        <v>1018</v>
      </c>
      <c r="BX454" t="s">
        <v>1018</v>
      </c>
      <c r="BY454" t="s">
        <v>1018</v>
      </c>
      <c r="BZ454" t="s">
        <v>1018</v>
      </c>
      <c r="CA454" t="s">
        <v>1018</v>
      </c>
      <c r="CB454" t="s">
        <v>1018</v>
      </c>
      <c r="CC454" t="s">
        <v>1018</v>
      </c>
      <c r="CD454" t="s">
        <v>1018</v>
      </c>
      <c r="CE454" t="s">
        <v>1018</v>
      </c>
      <c r="CF454" t="s">
        <v>1018</v>
      </c>
      <c r="CG454" t="s">
        <v>1018</v>
      </c>
      <c r="CH454" t="s">
        <v>1018</v>
      </c>
      <c r="CI454" t="s">
        <v>1018</v>
      </c>
      <c r="CJ454" t="s">
        <v>1018</v>
      </c>
      <c r="CK454" t="s">
        <v>1018</v>
      </c>
      <c r="CL454" t="s">
        <v>370</v>
      </c>
      <c r="CM454" t="s">
        <v>370</v>
      </c>
      <c r="CN454" t="s">
        <v>370</v>
      </c>
      <c r="CO454" t="s">
        <v>370</v>
      </c>
      <c r="CP454" t="s">
        <v>370</v>
      </c>
      <c r="CQ454" t="s">
        <v>370</v>
      </c>
      <c r="CR454" t="s">
        <v>370</v>
      </c>
      <c r="CS454" t="s">
        <v>370</v>
      </c>
      <c r="CT454" t="s">
        <v>370</v>
      </c>
      <c r="CU454" t="s">
        <v>370</v>
      </c>
      <c r="CV454" t="s">
        <v>370</v>
      </c>
      <c r="CW454" t="s">
        <v>370</v>
      </c>
      <c r="CX454" t="s">
        <v>1071</v>
      </c>
      <c r="CY454" t="s">
        <v>370</v>
      </c>
      <c r="CZ454" t="s">
        <v>370</v>
      </c>
      <c r="DA454" t="s">
        <v>370</v>
      </c>
      <c r="DB454" t="s">
        <v>370</v>
      </c>
      <c r="DC454" t="s">
        <v>370</v>
      </c>
      <c r="DD454" t="s">
        <v>370</v>
      </c>
      <c r="DE454" t="s">
        <v>370</v>
      </c>
      <c r="DF454" t="s">
        <v>370</v>
      </c>
      <c r="DG454" t="s">
        <v>370</v>
      </c>
      <c r="DH454" t="s">
        <v>370</v>
      </c>
      <c r="DI454" t="s">
        <v>370</v>
      </c>
      <c r="DJ454" t="s">
        <v>985</v>
      </c>
      <c r="DK454" t="s">
        <v>370</v>
      </c>
      <c r="DL454" t="s">
        <v>370</v>
      </c>
      <c r="DM454" t="s">
        <v>370</v>
      </c>
      <c r="DN454" t="s">
        <v>370</v>
      </c>
      <c r="DO454" t="s">
        <v>370</v>
      </c>
      <c r="DP454" t="s">
        <v>370</v>
      </c>
      <c r="DQ454" t="s">
        <v>370</v>
      </c>
      <c r="DR454" t="s">
        <v>370</v>
      </c>
      <c r="DS454" t="s">
        <v>370</v>
      </c>
      <c r="DT454" t="s">
        <v>370</v>
      </c>
      <c r="DU454" t="s">
        <v>370</v>
      </c>
      <c r="DV454" t="s">
        <v>370</v>
      </c>
      <c r="DW454" t="s">
        <v>370</v>
      </c>
      <c r="DX454" t="s">
        <v>370</v>
      </c>
      <c r="DY454" t="s">
        <v>370</v>
      </c>
      <c r="DZ454" t="s">
        <v>370</v>
      </c>
      <c r="EA454" t="s">
        <v>370</v>
      </c>
      <c r="EB454" t="s">
        <v>370</v>
      </c>
      <c r="EC454" t="s">
        <v>370</v>
      </c>
      <c r="ED454" t="s">
        <v>370</v>
      </c>
      <c r="EE454" t="s">
        <v>370</v>
      </c>
      <c r="EF454" t="s">
        <v>370</v>
      </c>
      <c r="EG454" t="s">
        <v>370</v>
      </c>
      <c r="EH454" t="s">
        <v>370</v>
      </c>
      <c r="EI454" t="s">
        <v>370</v>
      </c>
      <c r="EJ454" t="s">
        <v>370</v>
      </c>
      <c r="EK454" t="s">
        <v>370</v>
      </c>
      <c r="EL454" t="s">
        <v>370</v>
      </c>
      <c r="EM454" t="s">
        <v>370</v>
      </c>
    </row>
    <row r="455" spans="1:143" ht="45" x14ac:dyDescent="0.25">
      <c r="A455" t="s">
        <v>1023</v>
      </c>
      <c r="B455">
        <v>2022</v>
      </c>
      <c r="C455" t="s">
        <v>862</v>
      </c>
      <c r="D455" t="s">
        <v>860</v>
      </c>
      <c r="E455" t="s">
        <v>1359</v>
      </c>
      <c r="F455" t="s">
        <v>861</v>
      </c>
      <c r="G455" t="s">
        <v>1075</v>
      </c>
      <c r="H455" t="s">
        <v>318</v>
      </c>
      <c r="I455">
        <v>47331</v>
      </c>
      <c r="J455" s="2">
        <v>5</v>
      </c>
      <c r="K455">
        <v>562211</v>
      </c>
      <c r="L455" s="32" t="s">
        <v>781</v>
      </c>
      <c r="M455" s="32" t="s">
        <v>1018</v>
      </c>
      <c r="N455">
        <v>39.651620000000001</v>
      </c>
      <c r="O455">
        <v>-85.138840000000002</v>
      </c>
      <c r="P455" s="9">
        <v>110000498809</v>
      </c>
      <c r="Q455" s="9">
        <v>1322221249093</v>
      </c>
      <c r="R455" t="s">
        <v>1019</v>
      </c>
      <c r="S455" t="s">
        <v>1020</v>
      </c>
      <c r="T455" s="34">
        <v>3</v>
      </c>
      <c r="U455" s="2" t="s">
        <v>1067</v>
      </c>
      <c r="V455">
        <v>6</v>
      </c>
      <c r="W455">
        <v>6</v>
      </c>
      <c r="Y455">
        <v>6</v>
      </c>
      <c r="Z455">
        <v>12</v>
      </c>
      <c r="AA455" t="s">
        <v>1021</v>
      </c>
      <c r="AB455" s="32" t="s">
        <v>1360</v>
      </c>
      <c r="AD455" s="33" t="s">
        <v>859</v>
      </c>
      <c r="AJ455" t="s">
        <v>1018</v>
      </c>
      <c r="AK455" t="s">
        <v>1018</v>
      </c>
      <c r="AL455" t="s">
        <v>1018</v>
      </c>
      <c r="AM455" t="s">
        <v>1018</v>
      </c>
      <c r="AN455" t="s">
        <v>1018</v>
      </c>
      <c r="AO455" t="s">
        <v>1018</v>
      </c>
      <c r="AP455" t="s">
        <v>1018</v>
      </c>
      <c r="AQ455" t="s">
        <v>1018</v>
      </c>
      <c r="AR455" t="s">
        <v>1018</v>
      </c>
      <c r="AS455" t="s">
        <v>1018</v>
      </c>
      <c r="AT455" t="s">
        <v>1018</v>
      </c>
      <c r="AU455" t="s">
        <v>1018</v>
      </c>
      <c r="AV455" t="s">
        <v>1018</v>
      </c>
      <c r="AW455" t="s">
        <v>1018</v>
      </c>
      <c r="AX455" t="s">
        <v>1018</v>
      </c>
      <c r="AY455" t="s">
        <v>1018</v>
      </c>
      <c r="AZ455" t="s">
        <v>1018</v>
      </c>
      <c r="BA455" t="s">
        <v>1018</v>
      </c>
      <c r="BB455" t="s">
        <v>1018</v>
      </c>
      <c r="BC455" t="s">
        <v>1018</v>
      </c>
      <c r="BD455" t="s">
        <v>1018</v>
      </c>
      <c r="BE455" t="s">
        <v>1018</v>
      </c>
      <c r="BF455" t="s">
        <v>1018</v>
      </c>
      <c r="BG455" t="s">
        <v>1018</v>
      </c>
      <c r="BH455" t="s">
        <v>1018</v>
      </c>
      <c r="BI455" t="s">
        <v>1018</v>
      </c>
      <c r="BJ455" t="s">
        <v>1028</v>
      </c>
      <c r="BK455" t="s">
        <v>1018</v>
      </c>
      <c r="BL455" t="s">
        <v>1028</v>
      </c>
      <c r="BM455" t="s">
        <v>1018</v>
      </c>
      <c r="BN455" t="s">
        <v>1018</v>
      </c>
      <c r="BO455" t="s">
        <v>1018</v>
      </c>
      <c r="BP455" t="s">
        <v>1018</v>
      </c>
      <c r="BQ455" t="s">
        <v>1018</v>
      </c>
      <c r="BR455" t="s">
        <v>1018</v>
      </c>
      <c r="BS455" t="s">
        <v>1018</v>
      </c>
      <c r="BT455" t="s">
        <v>1018</v>
      </c>
      <c r="BU455" t="s">
        <v>1018</v>
      </c>
      <c r="BV455" t="s">
        <v>1018</v>
      </c>
      <c r="BW455" t="s">
        <v>1018</v>
      </c>
      <c r="BX455" t="s">
        <v>1018</v>
      </c>
      <c r="BY455" t="s">
        <v>1018</v>
      </c>
      <c r="BZ455" t="s">
        <v>1018</v>
      </c>
      <c r="CA455" t="s">
        <v>1018</v>
      </c>
      <c r="CB455" t="s">
        <v>1028</v>
      </c>
      <c r="CC455" t="s">
        <v>1018</v>
      </c>
      <c r="CD455" t="s">
        <v>1018</v>
      </c>
      <c r="CE455" t="s">
        <v>1018</v>
      </c>
      <c r="CF455" t="s">
        <v>1018</v>
      </c>
      <c r="CG455" t="s">
        <v>1018</v>
      </c>
      <c r="CH455" t="s">
        <v>1028</v>
      </c>
      <c r="CI455" t="s">
        <v>1018</v>
      </c>
      <c r="CJ455" t="s">
        <v>1018</v>
      </c>
      <c r="CK455" t="s">
        <v>1018</v>
      </c>
      <c r="CL455" t="s">
        <v>370</v>
      </c>
      <c r="CM455" t="s">
        <v>370</v>
      </c>
      <c r="CN455" t="s">
        <v>370</v>
      </c>
      <c r="CO455" t="s">
        <v>370</v>
      </c>
      <c r="CP455" t="s">
        <v>370</v>
      </c>
      <c r="CQ455" t="s">
        <v>370</v>
      </c>
      <c r="CR455" t="s">
        <v>370</v>
      </c>
      <c r="CS455" t="s">
        <v>370</v>
      </c>
      <c r="CT455" t="s">
        <v>370</v>
      </c>
      <c r="CU455" t="s">
        <v>370</v>
      </c>
      <c r="CV455" t="s">
        <v>370</v>
      </c>
      <c r="CW455" t="s">
        <v>370</v>
      </c>
      <c r="CX455" t="s">
        <v>370</v>
      </c>
      <c r="CY455" t="s">
        <v>370</v>
      </c>
      <c r="CZ455" t="s">
        <v>370</v>
      </c>
      <c r="DA455" t="s">
        <v>370</v>
      </c>
      <c r="DB455" t="s">
        <v>370</v>
      </c>
      <c r="DC455" t="s">
        <v>370</v>
      </c>
      <c r="DD455" t="s">
        <v>370</v>
      </c>
      <c r="DE455" t="s">
        <v>370</v>
      </c>
      <c r="DF455" t="s">
        <v>370</v>
      </c>
      <c r="DG455" t="s">
        <v>370</v>
      </c>
      <c r="DH455" t="s">
        <v>370</v>
      </c>
      <c r="DI455" t="s">
        <v>370</v>
      </c>
      <c r="DJ455" t="s">
        <v>370</v>
      </c>
      <c r="DK455" t="s">
        <v>370</v>
      </c>
      <c r="DL455" t="s">
        <v>987</v>
      </c>
      <c r="DM455" t="s">
        <v>370</v>
      </c>
      <c r="DN455" t="s">
        <v>989</v>
      </c>
      <c r="DO455" t="s">
        <v>370</v>
      </c>
      <c r="DP455" t="s">
        <v>370</v>
      </c>
      <c r="DQ455" t="s">
        <v>370</v>
      </c>
      <c r="DR455" t="s">
        <v>370</v>
      </c>
      <c r="DS455" t="s">
        <v>370</v>
      </c>
      <c r="DT455" t="s">
        <v>370</v>
      </c>
      <c r="DU455" t="s">
        <v>370</v>
      </c>
      <c r="DV455" t="s">
        <v>370</v>
      </c>
      <c r="DW455" t="s">
        <v>370</v>
      </c>
      <c r="DX455" t="s">
        <v>370</v>
      </c>
      <c r="DY455" t="s">
        <v>370</v>
      </c>
      <c r="DZ455" t="s">
        <v>370</v>
      </c>
      <c r="EA455" t="s">
        <v>370</v>
      </c>
      <c r="EB455" t="s">
        <v>370</v>
      </c>
      <c r="EC455" t="s">
        <v>370</v>
      </c>
      <c r="ED455" t="s">
        <v>1005</v>
      </c>
      <c r="EE455" t="s">
        <v>370</v>
      </c>
      <c r="EF455" t="s">
        <v>370</v>
      </c>
      <c r="EG455" t="s">
        <v>370</v>
      </c>
      <c r="EH455" t="s">
        <v>370</v>
      </c>
      <c r="EI455" t="s">
        <v>370</v>
      </c>
      <c r="EJ455" t="s">
        <v>1011</v>
      </c>
      <c r="EK455" t="s">
        <v>370</v>
      </c>
      <c r="EL455" t="s">
        <v>370</v>
      </c>
      <c r="EM455" t="s">
        <v>370</v>
      </c>
    </row>
    <row r="456" spans="1:143" x14ac:dyDescent="0.25">
      <c r="A456" t="s">
        <v>1023</v>
      </c>
      <c r="B456">
        <v>2022</v>
      </c>
      <c r="C456" t="s">
        <v>614</v>
      </c>
      <c r="D456" t="s">
        <v>612</v>
      </c>
      <c r="E456" t="s">
        <v>1337</v>
      </c>
      <c r="F456" t="s">
        <v>613</v>
      </c>
      <c r="G456" t="s">
        <v>1317</v>
      </c>
      <c r="H456" t="s">
        <v>171</v>
      </c>
      <c r="I456">
        <v>29730</v>
      </c>
      <c r="J456" s="2">
        <v>4</v>
      </c>
      <c r="K456">
        <v>325211</v>
      </c>
      <c r="L456" s="32" t="s">
        <v>259</v>
      </c>
      <c r="M456" s="32" t="s">
        <v>1018</v>
      </c>
      <c r="N456">
        <v>34.972270999999999</v>
      </c>
      <c r="O456">
        <v>-80.980204999999998</v>
      </c>
      <c r="P456" s="9">
        <v>110050813958</v>
      </c>
      <c r="Q456" s="9">
        <v>1322221267139</v>
      </c>
      <c r="R456" t="s">
        <v>1019</v>
      </c>
      <c r="S456" t="s">
        <v>1020</v>
      </c>
      <c r="T456" s="34">
        <v>4</v>
      </c>
      <c r="U456" s="2" t="s">
        <v>1032</v>
      </c>
      <c r="V456">
        <v>50</v>
      </c>
      <c r="W456">
        <v>50</v>
      </c>
      <c r="Y456">
        <v>5</v>
      </c>
      <c r="Z456">
        <v>55</v>
      </c>
      <c r="AA456" t="s">
        <v>1021</v>
      </c>
      <c r="AB456" s="32" t="s">
        <v>1027</v>
      </c>
      <c r="AD456" s="33" t="s">
        <v>426</v>
      </c>
      <c r="AJ456" t="s">
        <v>1018</v>
      </c>
      <c r="AK456" t="s">
        <v>1018</v>
      </c>
      <c r="AL456" t="s">
        <v>1018</v>
      </c>
      <c r="AM456" t="s">
        <v>1018</v>
      </c>
      <c r="AN456" t="s">
        <v>1018</v>
      </c>
      <c r="AO456" t="s">
        <v>1018</v>
      </c>
      <c r="AP456" t="s">
        <v>1028</v>
      </c>
      <c r="AQ456" t="s">
        <v>1018</v>
      </c>
      <c r="AR456" t="s">
        <v>1028</v>
      </c>
      <c r="AS456" t="s">
        <v>1018</v>
      </c>
      <c r="AT456" t="s">
        <v>1018</v>
      </c>
      <c r="AU456" t="s">
        <v>1018</v>
      </c>
      <c r="AV456" t="s">
        <v>1018</v>
      </c>
      <c r="AW456" t="s">
        <v>1018</v>
      </c>
      <c r="AX456" t="s">
        <v>1018</v>
      </c>
      <c r="AY456" t="s">
        <v>1018</v>
      </c>
      <c r="AZ456" t="s">
        <v>1018</v>
      </c>
      <c r="BA456" t="s">
        <v>1018</v>
      </c>
      <c r="BB456" t="s">
        <v>1018</v>
      </c>
      <c r="BC456" t="s">
        <v>1018</v>
      </c>
      <c r="BD456" t="s">
        <v>1018</v>
      </c>
      <c r="BE456" t="s">
        <v>1018</v>
      </c>
      <c r="BF456" t="s">
        <v>1018</v>
      </c>
      <c r="BG456" t="s">
        <v>1018</v>
      </c>
      <c r="BH456" t="s">
        <v>1018</v>
      </c>
      <c r="BI456" t="s">
        <v>1018</v>
      </c>
      <c r="BJ456" t="s">
        <v>1018</v>
      </c>
      <c r="BK456" t="s">
        <v>1018</v>
      </c>
      <c r="BL456" t="s">
        <v>1018</v>
      </c>
      <c r="BM456" t="s">
        <v>1018</v>
      </c>
      <c r="BN456" t="s">
        <v>1018</v>
      </c>
      <c r="BO456" t="s">
        <v>1018</v>
      </c>
      <c r="BP456" t="s">
        <v>1018</v>
      </c>
      <c r="BQ456" t="s">
        <v>1018</v>
      </c>
      <c r="BR456" t="s">
        <v>1018</v>
      </c>
      <c r="BS456" t="s">
        <v>1018</v>
      </c>
      <c r="BT456" t="s">
        <v>1018</v>
      </c>
      <c r="BU456" t="s">
        <v>1018</v>
      </c>
      <c r="BV456" t="s">
        <v>1018</v>
      </c>
      <c r="BW456" t="s">
        <v>1018</v>
      </c>
      <c r="BX456" t="s">
        <v>1018</v>
      </c>
      <c r="BY456" t="s">
        <v>1018</v>
      </c>
      <c r="BZ456" t="s">
        <v>1018</v>
      </c>
      <c r="CA456" t="s">
        <v>1018</v>
      </c>
      <c r="CB456" t="s">
        <v>1018</v>
      </c>
      <c r="CC456" t="s">
        <v>1018</v>
      </c>
      <c r="CD456" t="s">
        <v>1018</v>
      </c>
      <c r="CE456" t="s">
        <v>1018</v>
      </c>
      <c r="CF456" t="s">
        <v>1018</v>
      </c>
      <c r="CG456" t="s">
        <v>1018</v>
      </c>
      <c r="CH456" t="s">
        <v>1018</v>
      </c>
      <c r="CI456" t="s">
        <v>1018</v>
      </c>
      <c r="CJ456" t="s">
        <v>1018</v>
      </c>
      <c r="CK456" t="s">
        <v>1018</v>
      </c>
      <c r="CL456" t="s">
        <v>370</v>
      </c>
      <c r="CM456" t="s">
        <v>370</v>
      </c>
      <c r="CN456" t="s">
        <v>370</v>
      </c>
      <c r="CO456" t="s">
        <v>370</v>
      </c>
      <c r="CP456" t="s">
        <v>370</v>
      </c>
      <c r="CQ456" t="s">
        <v>370</v>
      </c>
      <c r="CR456" t="s">
        <v>1029</v>
      </c>
      <c r="CS456" t="s">
        <v>370</v>
      </c>
      <c r="CT456" t="s">
        <v>1030</v>
      </c>
      <c r="CU456" t="s">
        <v>370</v>
      </c>
      <c r="CV456" t="s">
        <v>370</v>
      </c>
      <c r="CW456" t="s">
        <v>370</v>
      </c>
      <c r="CX456" t="s">
        <v>370</v>
      </c>
      <c r="CY456" t="s">
        <v>370</v>
      </c>
      <c r="CZ456" t="s">
        <v>370</v>
      </c>
      <c r="DA456" t="s">
        <v>370</v>
      </c>
      <c r="DB456" t="s">
        <v>370</v>
      </c>
      <c r="DC456" t="s">
        <v>370</v>
      </c>
      <c r="DD456" t="s">
        <v>370</v>
      </c>
      <c r="DE456" t="s">
        <v>370</v>
      </c>
      <c r="DF456" t="s">
        <v>370</v>
      </c>
      <c r="DG456" t="s">
        <v>370</v>
      </c>
      <c r="DH456" t="s">
        <v>370</v>
      </c>
      <c r="DI456" t="s">
        <v>370</v>
      </c>
      <c r="DJ456" t="s">
        <v>370</v>
      </c>
      <c r="DK456" t="s">
        <v>370</v>
      </c>
      <c r="DL456" t="s">
        <v>370</v>
      </c>
      <c r="DM456" t="s">
        <v>370</v>
      </c>
      <c r="DN456" t="s">
        <v>370</v>
      </c>
      <c r="DO456" t="s">
        <v>370</v>
      </c>
      <c r="DP456" t="s">
        <v>370</v>
      </c>
      <c r="DQ456" t="s">
        <v>370</v>
      </c>
      <c r="DR456" t="s">
        <v>370</v>
      </c>
      <c r="DS456" t="s">
        <v>370</v>
      </c>
      <c r="DT456" t="s">
        <v>370</v>
      </c>
      <c r="DU456" t="s">
        <v>370</v>
      </c>
      <c r="DV456" t="s">
        <v>370</v>
      </c>
      <c r="DW456" t="s">
        <v>370</v>
      </c>
      <c r="DX456" t="s">
        <v>370</v>
      </c>
      <c r="DY456" t="s">
        <v>370</v>
      </c>
      <c r="DZ456" t="s">
        <v>370</v>
      </c>
      <c r="EA456" t="s">
        <v>370</v>
      </c>
      <c r="EB456" t="s">
        <v>370</v>
      </c>
      <c r="EC456" t="s">
        <v>370</v>
      </c>
      <c r="ED456" t="s">
        <v>370</v>
      </c>
      <c r="EE456" t="s">
        <v>370</v>
      </c>
      <c r="EF456" t="s">
        <v>370</v>
      </c>
      <c r="EG456" t="s">
        <v>370</v>
      </c>
      <c r="EH456" t="s">
        <v>370</v>
      </c>
      <c r="EI456" t="s">
        <v>370</v>
      </c>
      <c r="EJ456" t="s">
        <v>370</v>
      </c>
      <c r="EK456" t="s">
        <v>370</v>
      </c>
      <c r="EL456" t="s">
        <v>370</v>
      </c>
      <c r="EM456" t="s">
        <v>370</v>
      </c>
    </row>
    <row r="457" spans="1:143" ht="30" x14ac:dyDescent="0.25">
      <c r="A457" t="s">
        <v>1023</v>
      </c>
      <c r="B457">
        <v>2022</v>
      </c>
      <c r="C457" t="s">
        <v>829</v>
      </c>
      <c r="D457" t="s">
        <v>827</v>
      </c>
      <c r="E457" t="s">
        <v>1320</v>
      </c>
      <c r="F457" t="s">
        <v>828</v>
      </c>
      <c r="G457" t="s">
        <v>1050</v>
      </c>
      <c r="H457" t="s">
        <v>62</v>
      </c>
      <c r="I457">
        <v>77705</v>
      </c>
      <c r="J457" s="2">
        <v>6</v>
      </c>
      <c r="K457">
        <v>562211</v>
      </c>
      <c r="L457" s="32" t="s">
        <v>781</v>
      </c>
      <c r="M457" s="32" t="s">
        <v>1018</v>
      </c>
      <c r="N457">
        <v>29.853055999999999</v>
      </c>
      <c r="O457">
        <v>-94.095277999999993</v>
      </c>
      <c r="P457" s="9">
        <v>110035783658</v>
      </c>
      <c r="Q457" s="9">
        <v>1322221272242</v>
      </c>
      <c r="R457" t="s">
        <v>1019</v>
      </c>
      <c r="S457" t="s">
        <v>1020</v>
      </c>
      <c r="T457" s="34">
        <v>3</v>
      </c>
      <c r="U457" s="2" t="s">
        <v>1067</v>
      </c>
      <c r="V457">
        <v>9</v>
      </c>
      <c r="W457">
        <v>9</v>
      </c>
      <c r="Y457">
        <v>0</v>
      </c>
      <c r="Z457">
        <v>9</v>
      </c>
      <c r="AA457" t="s">
        <v>1021</v>
      </c>
      <c r="AB457" s="32" t="s">
        <v>1175</v>
      </c>
      <c r="AD457" s="33" t="s">
        <v>777</v>
      </c>
      <c r="AJ457" t="s">
        <v>1018</v>
      </c>
      <c r="AK457" t="s">
        <v>1018</v>
      </c>
      <c r="AL457" t="s">
        <v>1018</v>
      </c>
      <c r="AM457" t="s">
        <v>1018</v>
      </c>
      <c r="AN457" t="s">
        <v>1018</v>
      </c>
      <c r="AO457" t="s">
        <v>1018</v>
      </c>
      <c r="AP457" t="s">
        <v>1018</v>
      </c>
      <c r="AQ457" t="s">
        <v>1018</v>
      </c>
      <c r="AR457" t="s">
        <v>1018</v>
      </c>
      <c r="AS457" t="s">
        <v>1018</v>
      </c>
      <c r="AT457" t="s">
        <v>1018</v>
      </c>
      <c r="AU457" t="s">
        <v>1018</v>
      </c>
      <c r="AV457" t="s">
        <v>1018</v>
      </c>
      <c r="AW457" t="s">
        <v>1018</v>
      </c>
      <c r="AX457" t="s">
        <v>1018</v>
      </c>
      <c r="AY457" t="s">
        <v>1018</v>
      </c>
      <c r="AZ457" t="s">
        <v>1018</v>
      </c>
      <c r="BA457" t="s">
        <v>1018</v>
      </c>
      <c r="BB457" t="s">
        <v>1018</v>
      </c>
      <c r="BC457" t="s">
        <v>1018</v>
      </c>
      <c r="BD457" t="s">
        <v>1018</v>
      </c>
      <c r="BE457" t="s">
        <v>1018</v>
      </c>
      <c r="BF457" t="s">
        <v>1018</v>
      </c>
      <c r="BG457" t="s">
        <v>1018</v>
      </c>
      <c r="BH457" t="s">
        <v>1018</v>
      </c>
      <c r="BI457" t="s">
        <v>1018</v>
      </c>
      <c r="BJ457" t="s">
        <v>1018</v>
      </c>
      <c r="BK457" t="s">
        <v>1018</v>
      </c>
      <c r="BL457" t="s">
        <v>1018</v>
      </c>
      <c r="BM457" t="s">
        <v>1018</v>
      </c>
      <c r="BN457" t="s">
        <v>1018</v>
      </c>
      <c r="BO457" t="s">
        <v>1018</v>
      </c>
      <c r="BP457" t="s">
        <v>1018</v>
      </c>
      <c r="BQ457" t="s">
        <v>1018</v>
      </c>
      <c r="BR457" t="s">
        <v>1018</v>
      </c>
      <c r="BS457" t="s">
        <v>1018</v>
      </c>
      <c r="BT457" t="s">
        <v>1018</v>
      </c>
      <c r="BU457" t="s">
        <v>1018</v>
      </c>
      <c r="BV457" t="s">
        <v>1018</v>
      </c>
      <c r="BW457" t="s">
        <v>1018</v>
      </c>
      <c r="BX457" t="s">
        <v>1018</v>
      </c>
      <c r="BY457" t="s">
        <v>1018</v>
      </c>
      <c r="BZ457" t="s">
        <v>1018</v>
      </c>
      <c r="CA457" t="s">
        <v>1018</v>
      </c>
      <c r="CB457" t="s">
        <v>1028</v>
      </c>
      <c r="CC457" t="s">
        <v>1018</v>
      </c>
      <c r="CD457" t="s">
        <v>1018</v>
      </c>
      <c r="CE457" t="s">
        <v>1018</v>
      </c>
      <c r="CF457" t="s">
        <v>1018</v>
      </c>
      <c r="CG457" t="s">
        <v>1018</v>
      </c>
      <c r="CH457" t="s">
        <v>1018</v>
      </c>
      <c r="CI457" t="s">
        <v>1018</v>
      </c>
      <c r="CJ457" t="s">
        <v>1018</v>
      </c>
      <c r="CK457" t="s">
        <v>1028</v>
      </c>
      <c r="CL457" t="s">
        <v>370</v>
      </c>
      <c r="CM457" t="s">
        <v>370</v>
      </c>
      <c r="CN457" t="s">
        <v>370</v>
      </c>
      <c r="CO457" t="s">
        <v>370</v>
      </c>
      <c r="CP457" t="s">
        <v>370</v>
      </c>
      <c r="CQ457" t="s">
        <v>370</v>
      </c>
      <c r="CR457" t="s">
        <v>370</v>
      </c>
      <c r="CS457" t="s">
        <v>370</v>
      </c>
      <c r="CT457" t="s">
        <v>370</v>
      </c>
      <c r="CU457" t="s">
        <v>370</v>
      </c>
      <c r="CV457" t="s">
        <v>370</v>
      </c>
      <c r="CW457" t="s">
        <v>370</v>
      </c>
      <c r="CX457" t="s">
        <v>370</v>
      </c>
      <c r="CY457" t="s">
        <v>370</v>
      </c>
      <c r="CZ457" t="s">
        <v>370</v>
      </c>
      <c r="DA457" t="s">
        <v>370</v>
      </c>
      <c r="DB457" t="s">
        <v>370</v>
      </c>
      <c r="DC457" t="s">
        <v>370</v>
      </c>
      <c r="DD457" t="s">
        <v>370</v>
      </c>
      <c r="DE457" t="s">
        <v>370</v>
      </c>
      <c r="DF457" t="s">
        <v>370</v>
      </c>
      <c r="DG457" t="s">
        <v>370</v>
      </c>
      <c r="DH457" t="s">
        <v>370</v>
      </c>
      <c r="DI457" t="s">
        <v>370</v>
      </c>
      <c r="DJ457" t="s">
        <v>370</v>
      </c>
      <c r="DK457" t="s">
        <v>370</v>
      </c>
      <c r="DL457" t="s">
        <v>370</v>
      </c>
      <c r="DM457" t="s">
        <v>370</v>
      </c>
      <c r="DN457" t="s">
        <v>370</v>
      </c>
      <c r="DO457" t="s">
        <v>370</v>
      </c>
      <c r="DP457" t="s">
        <v>370</v>
      </c>
      <c r="DQ457" t="s">
        <v>370</v>
      </c>
      <c r="DR457" t="s">
        <v>370</v>
      </c>
      <c r="DS457" t="s">
        <v>370</v>
      </c>
      <c r="DT457" t="s">
        <v>370</v>
      </c>
      <c r="DU457" t="s">
        <v>370</v>
      </c>
      <c r="DV457" t="s">
        <v>370</v>
      </c>
      <c r="DW457" t="s">
        <v>370</v>
      </c>
      <c r="DX457" t="s">
        <v>370</v>
      </c>
      <c r="DY457" t="s">
        <v>370</v>
      </c>
      <c r="DZ457" t="s">
        <v>370</v>
      </c>
      <c r="EA457" t="s">
        <v>370</v>
      </c>
      <c r="EB457" t="s">
        <v>370</v>
      </c>
      <c r="EC457" t="s">
        <v>370</v>
      </c>
      <c r="ED457" t="s">
        <v>1005</v>
      </c>
      <c r="EE457" t="s">
        <v>370</v>
      </c>
      <c r="EF457" t="s">
        <v>370</v>
      </c>
      <c r="EG457" t="s">
        <v>370</v>
      </c>
      <c r="EH457" t="s">
        <v>370</v>
      </c>
      <c r="EI457" t="s">
        <v>370</v>
      </c>
      <c r="EJ457" t="s">
        <v>370</v>
      </c>
      <c r="EK457" t="s">
        <v>370</v>
      </c>
      <c r="EL457" t="s">
        <v>370</v>
      </c>
      <c r="EM457" t="s">
        <v>1014</v>
      </c>
    </row>
    <row r="458" spans="1:143" x14ac:dyDescent="0.25">
      <c r="A458" t="s">
        <v>1023</v>
      </c>
      <c r="B458">
        <v>2022</v>
      </c>
      <c r="C458" t="s">
        <v>578</v>
      </c>
      <c r="D458" t="s">
        <v>576</v>
      </c>
      <c r="E458" t="s">
        <v>1164</v>
      </c>
      <c r="F458" t="s">
        <v>577</v>
      </c>
      <c r="G458" t="s">
        <v>1165</v>
      </c>
      <c r="H458" t="s">
        <v>289</v>
      </c>
      <c r="I458">
        <v>41015</v>
      </c>
      <c r="J458" s="2">
        <v>4</v>
      </c>
      <c r="K458">
        <v>325211</v>
      </c>
      <c r="L458" s="32" t="s">
        <v>259</v>
      </c>
      <c r="M458" s="32" t="s">
        <v>1018</v>
      </c>
      <c r="N458">
        <v>39.045000000000002</v>
      </c>
      <c r="O458">
        <v>-84.512</v>
      </c>
      <c r="P458" s="9">
        <v>110001376635</v>
      </c>
      <c r="Q458" s="9">
        <v>1322221283765</v>
      </c>
      <c r="R458" t="s">
        <v>1019</v>
      </c>
      <c r="S458" t="s">
        <v>1020</v>
      </c>
      <c r="T458" s="34">
        <v>5</v>
      </c>
      <c r="U458" s="2" t="s">
        <v>1037</v>
      </c>
      <c r="V458">
        <v>164</v>
      </c>
      <c r="W458">
        <v>164</v>
      </c>
      <c r="Y458">
        <v>199</v>
      </c>
      <c r="Z458">
        <v>363</v>
      </c>
      <c r="AA458" t="s">
        <v>1021</v>
      </c>
      <c r="AB458" s="32" t="s">
        <v>1027</v>
      </c>
      <c r="AD458" s="33" t="s">
        <v>426</v>
      </c>
      <c r="AJ458" t="s">
        <v>1018</v>
      </c>
      <c r="AK458" t="s">
        <v>1018</v>
      </c>
      <c r="AL458" t="s">
        <v>1018</v>
      </c>
      <c r="AM458" t="s">
        <v>1018</v>
      </c>
      <c r="AN458" t="s">
        <v>1018</v>
      </c>
      <c r="AO458" t="s">
        <v>1018</v>
      </c>
      <c r="AP458" t="s">
        <v>1028</v>
      </c>
      <c r="AQ458" t="s">
        <v>1018</v>
      </c>
      <c r="AR458" t="s">
        <v>1028</v>
      </c>
      <c r="AS458" t="s">
        <v>1018</v>
      </c>
      <c r="AT458" t="s">
        <v>1018</v>
      </c>
      <c r="AU458" t="s">
        <v>1018</v>
      </c>
      <c r="AV458" t="s">
        <v>1018</v>
      </c>
      <c r="AW458" t="s">
        <v>1018</v>
      </c>
      <c r="AX458" t="s">
        <v>1018</v>
      </c>
      <c r="AY458" t="s">
        <v>1018</v>
      </c>
      <c r="AZ458" t="s">
        <v>1018</v>
      </c>
      <c r="BA458" t="s">
        <v>1018</v>
      </c>
      <c r="BB458" t="s">
        <v>1018</v>
      </c>
      <c r="BC458" t="s">
        <v>1018</v>
      </c>
      <c r="BD458" t="s">
        <v>1018</v>
      </c>
      <c r="BE458" t="s">
        <v>1018</v>
      </c>
      <c r="BF458" t="s">
        <v>1018</v>
      </c>
      <c r="BG458" t="s">
        <v>1018</v>
      </c>
      <c r="BH458" t="s">
        <v>1018</v>
      </c>
      <c r="BI458" t="s">
        <v>1018</v>
      </c>
      <c r="BJ458" t="s">
        <v>1018</v>
      </c>
      <c r="BK458" t="s">
        <v>1018</v>
      </c>
      <c r="BL458" t="s">
        <v>1018</v>
      </c>
      <c r="BM458" t="s">
        <v>1018</v>
      </c>
      <c r="BN458" t="s">
        <v>1018</v>
      </c>
      <c r="BO458" t="s">
        <v>1018</v>
      </c>
      <c r="BP458" t="s">
        <v>1018</v>
      </c>
      <c r="BQ458" t="s">
        <v>1018</v>
      </c>
      <c r="BR458" t="s">
        <v>1018</v>
      </c>
      <c r="BS458" t="s">
        <v>1018</v>
      </c>
      <c r="BT458" t="s">
        <v>1018</v>
      </c>
      <c r="BU458" t="s">
        <v>1018</v>
      </c>
      <c r="BV458" t="s">
        <v>1018</v>
      </c>
      <c r="BW458" t="s">
        <v>1018</v>
      </c>
      <c r="BX458" t="s">
        <v>1018</v>
      </c>
      <c r="BY458" t="s">
        <v>1018</v>
      </c>
      <c r="BZ458" t="s">
        <v>1018</v>
      </c>
      <c r="CA458" t="s">
        <v>1018</v>
      </c>
      <c r="CB458" t="s">
        <v>1018</v>
      </c>
      <c r="CC458" t="s">
        <v>1018</v>
      </c>
      <c r="CD458" t="s">
        <v>1018</v>
      </c>
      <c r="CE458" t="s">
        <v>1018</v>
      </c>
      <c r="CF458" t="s">
        <v>1018</v>
      </c>
      <c r="CG458" t="s">
        <v>1018</v>
      </c>
      <c r="CH458" t="s">
        <v>1018</v>
      </c>
      <c r="CI458" t="s">
        <v>1018</v>
      </c>
      <c r="CJ458" t="s">
        <v>1018</v>
      </c>
      <c r="CK458" t="s">
        <v>1018</v>
      </c>
      <c r="CL458" t="s">
        <v>370</v>
      </c>
      <c r="CM458" t="s">
        <v>370</v>
      </c>
      <c r="CN458" t="s">
        <v>370</v>
      </c>
      <c r="CO458" t="s">
        <v>370</v>
      </c>
      <c r="CP458" t="s">
        <v>370</v>
      </c>
      <c r="CQ458" t="s">
        <v>370</v>
      </c>
      <c r="CR458" t="s">
        <v>1029</v>
      </c>
      <c r="CS458" t="s">
        <v>370</v>
      </c>
      <c r="CT458" t="s">
        <v>1030</v>
      </c>
      <c r="CU458" t="s">
        <v>370</v>
      </c>
      <c r="CV458" t="s">
        <v>370</v>
      </c>
      <c r="CW458" t="s">
        <v>370</v>
      </c>
      <c r="CX458" t="s">
        <v>370</v>
      </c>
      <c r="CY458" t="s">
        <v>370</v>
      </c>
      <c r="CZ458" t="s">
        <v>370</v>
      </c>
      <c r="DA458" t="s">
        <v>370</v>
      </c>
      <c r="DB458" t="s">
        <v>370</v>
      </c>
      <c r="DC458" t="s">
        <v>370</v>
      </c>
      <c r="DD458" t="s">
        <v>370</v>
      </c>
      <c r="DE458" t="s">
        <v>370</v>
      </c>
      <c r="DF458" t="s">
        <v>370</v>
      </c>
      <c r="DG458" t="s">
        <v>370</v>
      </c>
      <c r="DH458" t="s">
        <v>370</v>
      </c>
      <c r="DI458" t="s">
        <v>370</v>
      </c>
      <c r="DJ458" t="s">
        <v>370</v>
      </c>
      <c r="DK458" t="s">
        <v>370</v>
      </c>
      <c r="DL458" t="s">
        <v>370</v>
      </c>
      <c r="DM458" t="s">
        <v>370</v>
      </c>
      <c r="DN458" t="s">
        <v>370</v>
      </c>
      <c r="DO458" t="s">
        <v>370</v>
      </c>
      <c r="DP458" t="s">
        <v>370</v>
      </c>
      <c r="DQ458" t="s">
        <v>370</v>
      </c>
      <c r="DR458" t="s">
        <v>370</v>
      </c>
      <c r="DS458" t="s">
        <v>370</v>
      </c>
      <c r="DT458" t="s">
        <v>370</v>
      </c>
      <c r="DU458" t="s">
        <v>370</v>
      </c>
      <c r="DV458" t="s">
        <v>370</v>
      </c>
      <c r="DW458" t="s">
        <v>370</v>
      </c>
      <c r="DX458" t="s">
        <v>370</v>
      </c>
      <c r="DY458" t="s">
        <v>370</v>
      </c>
      <c r="DZ458" t="s">
        <v>370</v>
      </c>
      <c r="EA458" t="s">
        <v>370</v>
      </c>
      <c r="EB458" t="s">
        <v>370</v>
      </c>
      <c r="EC458" t="s">
        <v>370</v>
      </c>
      <c r="ED458" t="s">
        <v>370</v>
      </c>
      <c r="EE458" t="s">
        <v>370</v>
      </c>
      <c r="EF458" t="s">
        <v>370</v>
      </c>
      <c r="EG458" t="s">
        <v>370</v>
      </c>
      <c r="EH458" t="s">
        <v>370</v>
      </c>
      <c r="EI458" t="s">
        <v>370</v>
      </c>
      <c r="EJ458" t="s">
        <v>370</v>
      </c>
      <c r="EK458" t="s">
        <v>370</v>
      </c>
      <c r="EL458" t="s">
        <v>370</v>
      </c>
      <c r="EM458" t="s">
        <v>370</v>
      </c>
    </row>
    <row r="459" spans="1:143" x14ac:dyDescent="0.25">
      <c r="A459" t="s">
        <v>1023</v>
      </c>
      <c r="B459">
        <v>2022</v>
      </c>
      <c r="C459" t="s">
        <v>562</v>
      </c>
      <c r="D459" t="s">
        <v>507</v>
      </c>
      <c r="E459" t="s">
        <v>1162</v>
      </c>
      <c r="F459" t="s">
        <v>560</v>
      </c>
      <c r="G459" t="s">
        <v>1163</v>
      </c>
      <c r="H459" t="s">
        <v>561</v>
      </c>
      <c r="I459">
        <v>74361</v>
      </c>
      <c r="J459" s="2">
        <v>6</v>
      </c>
      <c r="K459">
        <v>325211</v>
      </c>
      <c r="L459" s="32" t="s">
        <v>259</v>
      </c>
      <c r="M459" s="32" t="s">
        <v>1018</v>
      </c>
      <c r="N459">
        <v>36.236510000000003</v>
      </c>
      <c r="O459">
        <v>-95.27664</v>
      </c>
      <c r="P459" s="9">
        <v>110000598540</v>
      </c>
      <c r="Q459" s="9">
        <v>1322221285099</v>
      </c>
      <c r="R459" t="s">
        <v>1019</v>
      </c>
      <c r="S459" t="s">
        <v>1020</v>
      </c>
      <c r="T459" s="34">
        <v>5</v>
      </c>
      <c r="U459" s="2" t="s">
        <v>1037</v>
      </c>
      <c r="V459">
        <v>5</v>
      </c>
      <c r="W459">
        <v>5</v>
      </c>
      <c r="Y459">
        <v>33</v>
      </c>
      <c r="Z459">
        <v>38</v>
      </c>
      <c r="AA459" t="s">
        <v>1021</v>
      </c>
      <c r="AB459" s="32" t="s">
        <v>1027</v>
      </c>
      <c r="AD459" s="33" t="s">
        <v>426</v>
      </c>
      <c r="AJ459" t="s">
        <v>1018</v>
      </c>
      <c r="AK459" t="s">
        <v>1018</v>
      </c>
      <c r="AL459" t="s">
        <v>1018</v>
      </c>
      <c r="AM459" t="s">
        <v>1018</v>
      </c>
      <c r="AN459" t="s">
        <v>1018</v>
      </c>
      <c r="AO459" t="s">
        <v>1018</v>
      </c>
      <c r="AP459" t="s">
        <v>1028</v>
      </c>
      <c r="AQ459" t="s">
        <v>1018</v>
      </c>
      <c r="AR459" t="s">
        <v>1028</v>
      </c>
      <c r="AS459" t="s">
        <v>1018</v>
      </c>
      <c r="AT459" t="s">
        <v>1018</v>
      </c>
      <c r="AU459" t="s">
        <v>1018</v>
      </c>
      <c r="AV459" t="s">
        <v>1018</v>
      </c>
      <c r="AW459" t="s">
        <v>1018</v>
      </c>
      <c r="AX459" t="s">
        <v>1018</v>
      </c>
      <c r="AY459" t="s">
        <v>1018</v>
      </c>
      <c r="AZ459" t="s">
        <v>1018</v>
      </c>
      <c r="BA459" t="s">
        <v>1018</v>
      </c>
      <c r="BB459" t="s">
        <v>1018</v>
      </c>
      <c r="BC459" t="s">
        <v>1018</v>
      </c>
      <c r="BD459" t="s">
        <v>1018</v>
      </c>
      <c r="BE459" t="s">
        <v>1018</v>
      </c>
      <c r="BF459" t="s">
        <v>1018</v>
      </c>
      <c r="BG459" t="s">
        <v>1018</v>
      </c>
      <c r="BH459" t="s">
        <v>1018</v>
      </c>
      <c r="BI459" t="s">
        <v>1018</v>
      </c>
      <c r="BJ459" t="s">
        <v>1018</v>
      </c>
      <c r="BK459" t="s">
        <v>1018</v>
      </c>
      <c r="BL459" t="s">
        <v>1018</v>
      </c>
      <c r="BM459" t="s">
        <v>1018</v>
      </c>
      <c r="BN459" t="s">
        <v>1018</v>
      </c>
      <c r="BO459" t="s">
        <v>1018</v>
      </c>
      <c r="BP459" t="s">
        <v>1018</v>
      </c>
      <c r="BQ459" t="s">
        <v>1018</v>
      </c>
      <c r="BR459" t="s">
        <v>1018</v>
      </c>
      <c r="BS459" t="s">
        <v>1018</v>
      </c>
      <c r="BT459" t="s">
        <v>1018</v>
      </c>
      <c r="BU459" t="s">
        <v>1018</v>
      </c>
      <c r="BV459" t="s">
        <v>1018</v>
      </c>
      <c r="BW459" t="s">
        <v>1018</v>
      </c>
      <c r="BX459" t="s">
        <v>1018</v>
      </c>
      <c r="BY459" t="s">
        <v>1018</v>
      </c>
      <c r="BZ459" t="s">
        <v>1018</v>
      </c>
      <c r="CA459" t="s">
        <v>1018</v>
      </c>
      <c r="CB459" t="s">
        <v>1018</v>
      </c>
      <c r="CC459" t="s">
        <v>1018</v>
      </c>
      <c r="CD459" t="s">
        <v>1018</v>
      </c>
      <c r="CE459" t="s">
        <v>1018</v>
      </c>
      <c r="CF459" t="s">
        <v>1018</v>
      </c>
      <c r="CG459" t="s">
        <v>1018</v>
      </c>
      <c r="CH459" t="s">
        <v>1018</v>
      </c>
      <c r="CI459" t="s">
        <v>1018</v>
      </c>
      <c r="CJ459" t="s">
        <v>1018</v>
      </c>
      <c r="CK459" t="s">
        <v>1018</v>
      </c>
      <c r="CL459" t="s">
        <v>370</v>
      </c>
      <c r="CM459" t="s">
        <v>370</v>
      </c>
      <c r="CN459" t="s">
        <v>370</v>
      </c>
      <c r="CO459" t="s">
        <v>370</v>
      </c>
      <c r="CP459" t="s">
        <v>370</v>
      </c>
      <c r="CQ459" t="s">
        <v>370</v>
      </c>
      <c r="CR459" t="s">
        <v>1029</v>
      </c>
      <c r="CS459" t="s">
        <v>370</v>
      </c>
      <c r="CT459" t="s">
        <v>1030</v>
      </c>
      <c r="CU459" t="s">
        <v>370</v>
      </c>
      <c r="CV459" t="s">
        <v>370</v>
      </c>
      <c r="CW459" t="s">
        <v>370</v>
      </c>
      <c r="CX459" t="s">
        <v>370</v>
      </c>
      <c r="CY459" t="s">
        <v>370</v>
      </c>
      <c r="CZ459" t="s">
        <v>370</v>
      </c>
      <c r="DA459" t="s">
        <v>370</v>
      </c>
      <c r="DB459" t="s">
        <v>370</v>
      </c>
      <c r="DC459" t="s">
        <v>370</v>
      </c>
      <c r="DD459" t="s">
        <v>370</v>
      </c>
      <c r="DE459" t="s">
        <v>370</v>
      </c>
      <c r="DF459" t="s">
        <v>370</v>
      </c>
      <c r="DG459" t="s">
        <v>370</v>
      </c>
      <c r="DH459" t="s">
        <v>370</v>
      </c>
      <c r="DI459" t="s">
        <v>370</v>
      </c>
      <c r="DJ459" t="s">
        <v>370</v>
      </c>
      <c r="DK459" t="s">
        <v>370</v>
      </c>
      <c r="DL459" t="s">
        <v>370</v>
      </c>
      <c r="DM459" t="s">
        <v>370</v>
      </c>
      <c r="DN459" t="s">
        <v>370</v>
      </c>
      <c r="DO459" t="s">
        <v>370</v>
      </c>
      <c r="DP459" t="s">
        <v>370</v>
      </c>
      <c r="DQ459" t="s">
        <v>370</v>
      </c>
      <c r="DR459" t="s">
        <v>370</v>
      </c>
      <c r="DS459" t="s">
        <v>370</v>
      </c>
      <c r="DT459" t="s">
        <v>370</v>
      </c>
      <c r="DU459" t="s">
        <v>370</v>
      </c>
      <c r="DV459" t="s">
        <v>370</v>
      </c>
      <c r="DW459" t="s">
        <v>370</v>
      </c>
      <c r="DX459" t="s">
        <v>370</v>
      </c>
      <c r="DY459" t="s">
        <v>370</v>
      </c>
      <c r="DZ459" t="s">
        <v>370</v>
      </c>
      <c r="EA459" t="s">
        <v>370</v>
      </c>
      <c r="EB459" t="s">
        <v>370</v>
      </c>
      <c r="EC459" t="s">
        <v>370</v>
      </c>
      <c r="ED459" t="s">
        <v>370</v>
      </c>
      <c r="EE459" t="s">
        <v>370</v>
      </c>
      <c r="EF459" t="s">
        <v>370</v>
      </c>
      <c r="EG459" t="s">
        <v>370</v>
      </c>
      <c r="EH459" t="s">
        <v>370</v>
      </c>
      <c r="EI459" t="s">
        <v>370</v>
      </c>
      <c r="EJ459" t="s">
        <v>370</v>
      </c>
      <c r="EK459" t="s">
        <v>370</v>
      </c>
      <c r="EL459" t="s">
        <v>370</v>
      </c>
      <c r="EM459" t="s">
        <v>370</v>
      </c>
    </row>
    <row r="460" spans="1:143" ht="45" x14ac:dyDescent="0.25">
      <c r="A460" t="s">
        <v>1023</v>
      </c>
      <c r="B460">
        <v>2022</v>
      </c>
      <c r="C460" t="s">
        <v>212</v>
      </c>
      <c r="D460" t="s">
        <v>209</v>
      </c>
      <c r="E460" t="s">
        <v>1045</v>
      </c>
      <c r="F460" t="s">
        <v>210</v>
      </c>
      <c r="G460" t="s">
        <v>1046</v>
      </c>
      <c r="H460" t="s">
        <v>211</v>
      </c>
      <c r="I460">
        <v>53527</v>
      </c>
      <c r="J460" s="2">
        <v>5</v>
      </c>
      <c r="K460">
        <v>325199</v>
      </c>
      <c r="L460" s="32" t="s">
        <v>68</v>
      </c>
      <c r="M460" s="32" t="s">
        <v>1018</v>
      </c>
      <c r="N460">
        <v>43.076667</v>
      </c>
      <c r="O460">
        <v>-89.202222000000006</v>
      </c>
      <c r="P460" s="9">
        <v>110000419609</v>
      </c>
      <c r="Q460" s="9">
        <v>1322221286204</v>
      </c>
      <c r="R460" t="s">
        <v>1019</v>
      </c>
      <c r="S460" t="s">
        <v>1020</v>
      </c>
      <c r="T460" s="34">
        <v>5</v>
      </c>
      <c r="U460" s="2" t="s">
        <v>1037</v>
      </c>
      <c r="V460">
        <v>35.39</v>
      </c>
      <c r="W460">
        <v>35.39</v>
      </c>
      <c r="Y460">
        <v>32.56</v>
      </c>
      <c r="Z460">
        <v>67.95</v>
      </c>
      <c r="AA460" t="s">
        <v>1021</v>
      </c>
      <c r="AB460" s="32" t="s">
        <v>1361</v>
      </c>
      <c r="AD460" s="33" t="s">
        <v>114</v>
      </c>
      <c r="AJ460" t="s">
        <v>1018</v>
      </c>
      <c r="AK460" t="s">
        <v>1018</v>
      </c>
      <c r="AL460" t="s">
        <v>1018</v>
      </c>
      <c r="AM460" t="s">
        <v>1018</v>
      </c>
      <c r="AN460" t="s">
        <v>1018</v>
      </c>
      <c r="AO460" t="s">
        <v>1018</v>
      </c>
      <c r="AP460" t="s">
        <v>1028</v>
      </c>
      <c r="AQ460" t="s">
        <v>1018</v>
      </c>
      <c r="AR460" t="s">
        <v>1028</v>
      </c>
      <c r="AS460" t="s">
        <v>1018</v>
      </c>
      <c r="AT460" t="s">
        <v>1018</v>
      </c>
      <c r="AU460" t="s">
        <v>1018</v>
      </c>
      <c r="AV460" t="s">
        <v>1028</v>
      </c>
      <c r="AW460" t="s">
        <v>1018</v>
      </c>
      <c r="AX460" t="s">
        <v>1018</v>
      </c>
      <c r="AY460" t="s">
        <v>1018</v>
      </c>
      <c r="AZ460" t="s">
        <v>1018</v>
      </c>
      <c r="BA460" t="s">
        <v>1018</v>
      </c>
      <c r="BB460" t="s">
        <v>1018</v>
      </c>
      <c r="BC460" t="s">
        <v>1018</v>
      </c>
      <c r="BD460" t="s">
        <v>1018</v>
      </c>
      <c r="BE460" t="s">
        <v>1018</v>
      </c>
      <c r="BF460" t="s">
        <v>1018</v>
      </c>
      <c r="BG460" t="s">
        <v>1018</v>
      </c>
      <c r="BH460" t="s">
        <v>1028</v>
      </c>
      <c r="BI460" t="s">
        <v>1018</v>
      </c>
      <c r="BJ460" t="s">
        <v>1028</v>
      </c>
      <c r="BK460" t="s">
        <v>1018</v>
      </c>
      <c r="BL460" t="s">
        <v>1018</v>
      </c>
      <c r="BM460" t="s">
        <v>1018</v>
      </c>
      <c r="BN460" t="s">
        <v>1018</v>
      </c>
      <c r="BO460" t="s">
        <v>1018</v>
      </c>
      <c r="BP460" t="s">
        <v>1018</v>
      </c>
      <c r="BQ460" t="s">
        <v>1018</v>
      </c>
      <c r="BR460" t="s">
        <v>1018</v>
      </c>
      <c r="BS460" t="s">
        <v>1018</v>
      </c>
      <c r="BT460" t="s">
        <v>1018</v>
      </c>
      <c r="BU460" t="s">
        <v>1018</v>
      </c>
      <c r="BV460" t="s">
        <v>1018</v>
      </c>
      <c r="BW460" t="s">
        <v>1018</v>
      </c>
      <c r="BX460" t="s">
        <v>1018</v>
      </c>
      <c r="BY460" t="s">
        <v>1018</v>
      </c>
      <c r="BZ460" t="s">
        <v>1018</v>
      </c>
      <c r="CA460" t="s">
        <v>1018</v>
      </c>
      <c r="CB460" t="s">
        <v>1018</v>
      </c>
      <c r="CC460" t="s">
        <v>1018</v>
      </c>
      <c r="CD460" t="s">
        <v>1018</v>
      </c>
      <c r="CE460" t="s">
        <v>1018</v>
      </c>
      <c r="CF460" t="s">
        <v>1018</v>
      </c>
      <c r="CG460" t="s">
        <v>1018</v>
      </c>
      <c r="CH460" t="s">
        <v>1018</v>
      </c>
      <c r="CI460" t="s">
        <v>1018</v>
      </c>
      <c r="CJ460" t="s">
        <v>1018</v>
      </c>
      <c r="CK460" t="s">
        <v>1018</v>
      </c>
      <c r="CL460" t="s">
        <v>370</v>
      </c>
      <c r="CM460" t="s">
        <v>370</v>
      </c>
      <c r="CN460" t="s">
        <v>370</v>
      </c>
      <c r="CO460" t="s">
        <v>370</v>
      </c>
      <c r="CP460" t="s">
        <v>370</v>
      </c>
      <c r="CQ460" t="s">
        <v>370</v>
      </c>
      <c r="CR460" t="s">
        <v>1029</v>
      </c>
      <c r="CS460" t="s">
        <v>370</v>
      </c>
      <c r="CT460" t="s">
        <v>1030</v>
      </c>
      <c r="CU460" t="s">
        <v>370</v>
      </c>
      <c r="CV460" t="s">
        <v>370</v>
      </c>
      <c r="CW460" t="s">
        <v>370</v>
      </c>
      <c r="CX460" t="s">
        <v>1071</v>
      </c>
      <c r="CY460" t="s">
        <v>370</v>
      </c>
      <c r="CZ460" t="s">
        <v>370</v>
      </c>
      <c r="DA460" t="s">
        <v>370</v>
      </c>
      <c r="DB460" t="s">
        <v>370</v>
      </c>
      <c r="DC460" t="s">
        <v>370</v>
      </c>
      <c r="DD460" t="s">
        <v>370</v>
      </c>
      <c r="DE460" t="s">
        <v>370</v>
      </c>
      <c r="DF460" t="s">
        <v>370</v>
      </c>
      <c r="DG460" t="s">
        <v>370</v>
      </c>
      <c r="DH460" t="s">
        <v>370</v>
      </c>
      <c r="DI460" t="s">
        <v>370</v>
      </c>
      <c r="DJ460" t="s">
        <v>985</v>
      </c>
      <c r="DK460" t="s">
        <v>370</v>
      </c>
      <c r="DL460" t="s">
        <v>987</v>
      </c>
      <c r="DM460" t="s">
        <v>370</v>
      </c>
      <c r="DN460" t="s">
        <v>370</v>
      </c>
      <c r="DO460" t="s">
        <v>370</v>
      </c>
      <c r="DP460" t="s">
        <v>370</v>
      </c>
      <c r="DQ460" t="s">
        <v>370</v>
      </c>
      <c r="DR460" t="s">
        <v>370</v>
      </c>
      <c r="DS460" t="s">
        <v>370</v>
      </c>
      <c r="DT460" t="s">
        <v>370</v>
      </c>
      <c r="DU460" t="s">
        <v>370</v>
      </c>
      <c r="DV460" t="s">
        <v>370</v>
      </c>
      <c r="DW460" t="s">
        <v>370</v>
      </c>
      <c r="DX460" t="s">
        <v>370</v>
      </c>
      <c r="DY460" t="s">
        <v>370</v>
      </c>
      <c r="DZ460" t="s">
        <v>370</v>
      </c>
      <c r="EA460" t="s">
        <v>370</v>
      </c>
      <c r="EB460" t="s">
        <v>370</v>
      </c>
      <c r="EC460" t="s">
        <v>370</v>
      </c>
      <c r="ED460" t="s">
        <v>370</v>
      </c>
      <c r="EE460" t="s">
        <v>370</v>
      </c>
      <c r="EF460" t="s">
        <v>370</v>
      </c>
      <c r="EG460" t="s">
        <v>370</v>
      </c>
      <c r="EH460" t="s">
        <v>370</v>
      </c>
      <c r="EI460" t="s">
        <v>370</v>
      </c>
      <c r="EJ460" t="s">
        <v>370</v>
      </c>
      <c r="EK460" t="s">
        <v>370</v>
      </c>
      <c r="EL460" t="s">
        <v>370</v>
      </c>
      <c r="EM460" t="s">
        <v>370</v>
      </c>
    </row>
    <row r="461" spans="1:143" x14ac:dyDescent="0.25">
      <c r="A461" t="s">
        <v>1023</v>
      </c>
      <c r="B461">
        <v>2022</v>
      </c>
      <c r="C461" t="s">
        <v>63</v>
      </c>
      <c r="D461" t="s">
        <v>60</v>
      </c>
      <c r="E461" t="s">
        <v>1271</v>
      </c>
      <c r="F461" t="s">
        <v>61</v>
      </c>
      <c r="G461" t="s">
        <v>1036</v>
      </c>
      <c r="H461" t="s">
        <v>62</v>
      </c>
      <c r="I461">
        <v>77012</v>
      </c>
      <c r="J461" s="2">
        <v>6</v>
      </c>
      <c r="K461">
        <v>325110</v>
      </c>
      <c r="L461" s="32" t="s">
        <v>57</v>
      </c>
      <c r="M461" s="32" t="s">
        <v>1018</v>
      </c>
      <c r="N461">
        <v>29.720610000000001</v>
      </c>
      <c r="O461">
        <v>-95.270169999999993</v>
      </c>
      <c r="P461" s="9">
        <v>110000460910</v>
      </c>
      <c r="Q461" s="9">
        <v>1322221296369</v>
      </c>
      <c r="R461" t="s">
        <v>1019</v>
      </c>
      <c r="S461" t="s">
        <v>1020</v>
      </c>
      <c r="T461" s="34">
        <v>5</v>
      </c>
      <c r="U461" s="2" t="s">
        <v>1037</v>
      </c>
      <c r="V461" t="s">
        <v>366</v>
      </c>
      <c r="W461">
        <v>250</v>
      </c>
      <c r="Y461">
        <v>0</v>
      </c>
      <c r="Z461">
        <v>250</v>
      </c>
      <c r="AA461" t="s">
        <v>1021</v>
      </c>
      <c r="AB461" s="32" t="s">
        <v>1027</v>
      </c>
      <c r="AD461" s="33" t="s">
        <v>114</v>
      </c>
      <c r="AJ461" t="s">
        <v>1018</v>
      </c>
      <c r="AK461" t="s">
        <v>1018</v>
      </c>
      <c r="AL461" t="s">
        <v>1018</v>
      </c>
      <c r="AM461" t="s">
        <v>1018</v>
      </c>
      <c r="AN461" t="s">
        <v>1018</v>
      </c>
      <c r="AO461" t="s">
        <v>1018</v>
      </c>
      <c r="AP461" t="s">
        <v>1028</v>
      </c>
      <c r="AQ461" t="s">
        <v>1018</v>
      </c>
      <c r="AR461" t="s">
        <v>1028</v>
      </c>
      <c r="AS461" t="s">
        <v>1018</v>
      </c>
      <c r="AT461" t="s">
        <v>1018</v>
      </c>
      <c r="AU461" t="s">
        <v>1018</v>
      </c>
      <c r="AV461" t="s">
        <v>1018</v>
      </c>
      <c r="AW461" t="s">
        <v>1018</v>
      </c>
      <c r="AX461" t="s">
        <v>1018</v>
      </c>
      <c r="AY461" t="s">
        <v>1018</v>
      </c>
      <c r="AZ461" t="s">
        <v>1018</v>
      </c>
      <c r="BA461" t="s">
        <v>1018</v>
      </c>
      <c r="BB461" t="s">
        <v>1018</v>
      </c>
      <c r="BC461" t="s">
        <v>1018</v>
      </c>
      <c r="BD461" t="s">
        <v>1018</v>
      </c>
      <c r="BE461" t="s">
        <v>1018</v>
      </c>
      <c r="BF461" t="s">
        <v>1018</v>
      </c>
      <c r="BG461" t="s">
        <v>1018</v>
      </c>
      <c r="BH461" t="s">
        <v>1018</v>
      </c>
      <c r="BI461" t="s">
        <v>1018</v>
      </c>
      <c r="BJ461" t="s">
        <v>1018</v>
      </c>
      <c r="BK461" t="s">
        <v>1018</v>
      </c>
      <c r="BL461" t="s">
        <v>1018</v>
      </c>
      <c r="BM461" t="s">
        <v>1018</v>
      </c>
      <c r="BN461" t="s">
        <v>1018</v>
      </c>
      <c r="BO461" t="s">
        <v>1018</v>
      </c>
      <c r="BP461" t="s">
        <v>1018</v>
      </c>
      <c r="BQ461" t="s">
        <v>1018</v>
      </c>
      <c r="BR461" t="s">
        <v>1018</v>
      </c>
      <c r="BS461" t="s">
        <v>1018</v>
      </c>
      <c r="BT461" t="s">
        <v>1018</v>
      </c>
      <c r="BU461" t="s">
        <v>1018</v>
      </c>
      <c r="BV461" t="s">
        <v>1018</v>
      </c>
      <c r="BW461" t="s">
        <v>1018</v>
      </c>
      <c r="BX461" t="s">
        <v>1018</v>
      </c>
      <c r="BY461" t="s">
        <v>1018</v>
      </c>
      <c r="BZ461" t="s">
        <v>1018</v>
      </c>
      <c r="CA461" t="s">
        <v>1018</v>
      </c>
      <c r="CB461" t="s">
        <v>1018</v>
      </c>
      <c r="CC461" t="s">
        <v>1018</v>
      </c>
      <c r="CD461" t="s">
        <v>1018</v>
      </c>
      <c r="CE461" t="s">
        <v>1018</v>
      </c>
      <c r="CF461" t="s">
        <v>1018</v>
      </c>
      <c r="CG461" t="s">
        <v>1018</v>
      </c>
      <c r="CH461" t="s">
        <v>1018</v>
      </c>
      <c r="CI461" t="s">
        <v>1018</v>
      </c>
      <c r="CJ461" t="s">
        <v>1018</v>
      </c>
      <c r="CK461" t="s">
        <v>1018</v>
      </c>
      <c r="CL461" t="s">
        <v>370</v>
      </c>
      <c r="CM461" t="s">
        <v>370</v>
      </c>
      <c r="CN461" t="s">
        <v>370</v>
      </c>
      <c r="CO461" t="s">
        <v>370</v>
      </c>
      <c r="CP461" t="s">
        <v>370</v>
      </c>
      <c r="CQ461" t="s">
        <v>370</v>
      </c>
      <c r="CR461" t="s">
        <v>1029</v>
      </c>
      <c r="CS461" t="s">
        <v>370</v>
      </c>
      <c r="CT461" t="s">
        <v>1030</v>
      </c>
      <c r="CU461" t="s">
        <v>370</v>
      </c>
      <c r="CV461" t="s">
        <v>370</v>
      </c>
      <c r="CW461" t="s">
        <v>370</v>
      </c>
      <c r="CX461" t="s">
        <v>370</v>
      </c>
      <c r="CY461" t="s">
        <v>370</v>
      </c>
      <c r="CZ461" t="s">
        <v>370</v>
      </c>
      <c r="DA461" t="s">
        <v>370</v>
      </c>
      <c r="DB461" t="s">
        <v>370</v>
      </c>
      <c r="DC461" t="s">
        <v>370</v>
      </c>
      <c r="DD461" t="s">
        <v>370</v>
      </c>
      <c r="DE461" t="s">
        <v>370</v>
      </c>
      <c r="DF461" t="s">
        <v>370</v>
      </c>
      <c r="DG461" t="s">
        <v>370</v>
      </c>
      <c r="DH461" t="s">
        <v>370</v>
      </c>
      <c r="DI461" t="s">
        <v>370</v>
      </c>
      <c r="DJ461" t="s">
        <v>370</v>
      </c>
      <c r="DK461" t="s">
        <v>370</v>
      </c>
      <c r="DL461" t="s">
        <v>370</v>
      </c>
      <c r="DM461" t="s">
        <v>370</v>
      </c>
      <c r="DN461" t="s">
        <v>370</v>
      </c>
      <c r="DO461" t="s">
        <v>370</v>
      </c>
      <c r="DP461" t="s">
        <v>370</v>
      </c>
      <c r="DQ461" t="s">
        <v>370</v>
      </c>
      <c r="DR461" t="s">
        <v>370</v>
      </c>
      <c r="DS461" t="s">
        <v>370</v>
      </c>
      <c r="DT461" t="s">
        <v>370</v>
      </c>
      <c r="DU461" t="s">
        <v>370</v>
      </c>
      <c r="DV461" t="s">
        <v>370</v>
      </c>
      <c r="DW461" t="s">
        <v>370</v>
      </c>
      <c r="DX461" t="s">
        <v>370</v>
      </c>
      <c r="DY461" t="s">
        <v>370</v>
      </c>
      <c r="DZ461" t="s">
        <v>370</v>
      </c>
      <c r="EA461" t="s">
        <v>370</v>
      </c>
      <c r="EB461" t="s">
        <v>370</v>
      </c>
      <c r="EC461" t="s">
        <v>370</v>
      </c>
      <c r="ED461" t="s">
        <v>370</v>
      </c>
      <c r="EE461" t="s">
        <v>370</v>
      </c>
      <c r="EF461" t="s">
        <v>370</v>
      </c>
      <c r="EG461" t="s">
        <v>370</v>
      </c>
      <c r="EH461" t="s">
        <v>370</v>
      </c>
      <c r="EI461" t="s">
        <v>370</v>
      </c>
      <c r="EJ461" t="s">
        <v>370</v>
      </c>
      <c r="EK461" t="s">
        <v>370</v>
      </c>
      <c r="EL461" t="s">
        <v>370</v>
      </c>
      <c r="EM461" t="s">
        <v>370</v>
      </c>
    </row>
    <row r="462" spans="1:143" x14ac:dyDescent="0.25">
      <c r="A462" t="s">
        <v>1023</v>
      </c>
      <c r="B462">
        <v>2022</v>
      </c>
      <c r="C462" t="s">
        <v>606</v>
      </c>
      <c r="D462" t="s">
        <v>604</v>
      </c>
      <c r="E462" t="s">
        <v>1228</v>
      </c>
      <c r="F462" t="s">
        <v>605</v>
      </c>
      <c r="G462" t="s">
        <v>1229</v>
      </c>
      <c r="H462" t="s">
        <v>62</v>
      </c>
      <c r="I462">
        <v>75119</v>
      </c>
      <c r="J462" s="2">
        <v>6</v>
      </c>
      <c r="K462">
        <v>325211</v>
      </c>
      <c r="L462" s="32" t="s">
        <v>259</v>
      </c>
      <c r="M462" s="32" t="s">
        <v>1018</v>
      </c>
      <c r="N462">
        <v>32.355490000000003</v>
      </c>
      <c r="O462">
        <v>-96.643330000000006</v>
      </c>
      <c r="P462" s="9">
        <v>110022532918</v>
      </c>
      <c r="Q462" s="9">
        <v>1322221300496</v>
      </c>
      <c r="R462" t="s">
        <v>1019</v>
      </c>
      <c r="S462" t="s">
        <v>1020</v>
      </c>
      <c r="T462" s="34">
        <v>5</v>
      </c>
      <c r="U462" s="2" t="s">
        <v>1037</v>
      </c>
      <c r="V462">
        <v>109</v>
      </c>
      <c r="W462">
        <v>109</v>
      </c>
      <c r="Y462">
        <v>10</v>
      </c>
      <c r="Z462">
        <v>119</v>
      </c>
      <c r="AA462" t="s">
        <v>1021</v>
      </c>
      <c r="AB462" s="32" t="s">
        <v>1027</v>
      </c>
      <c r="AD462" s="33" t="s">
        <v>426</v>
      </c>
      <c r="AJ462" t="s">
        <v>1018</v>
      </c>
      <c r="AK462" t="s">
        <v>1018</v>
      </c>
      <c r="AL462" t="s">
        <v>1018</v>
      </c>
      <c r="AM462" t="s">
        <v>1018</v>
      </c>
      <c r="AN462" t="s">
        <v>1018</v>
      </c>
      <c r="AO462" t="s">
        <v>1018</v>
      </c>
      <c r="AP462" t="s">
        <v>1028</v>
      </c>
      <c r="AQ462" t="s">
        <v>1018</v>
      </c>
      <c r="AR462" t="s">
        <v>1028</v>
      </c>
      <c r="AS462" t="s">
        <v>1018</v>
      </c>
      <c r="AT462" t="s">
        <v>1018</v>
      </c>
      <c r="AU462" t="s">
        <v>1018</v>
      </c>
      <c r="AV462" t="s">
        <v>1018</v>
      </c>
      <c r="AW462" t="s">
        <v>1018</v>
      </c>
      <c r="AX462" t="s">
        <v>1018</v>
      </c>
      <c r="AY462" t="s">
        <v>1018</v>
      </c>
      <c r="AZ462" t="s">
        <v>1018</v>
      </c>
      <c r="BA462" t="s">
        <v>1018</v>
      </c>
      <c r="BB462" t="s">
        <v>1018</v>
      </c>
      <c r="BC462" t="s">
        <v>1018</v>
      </c>
      <c r="BD462" t="s">
        <v>1018</v>
      </c>
      <c r="BE462" t="s">
        <v>1018</v>
      </c>
      <c r="BF462" t="s">
        <v>1018</v>
      </c>
      <c r="BG462" t="s">
        <v>1018</v>
      </c>
      <c r="BH462" t="s">
        <v>1018</v>
      </c>
      <c r="BI462" t="s">
        <v>1018</v>
      </c>
      <c r="BJ462" t="s">
        <v>1018</v>
      </c>
      <c r="BK462" t="s">
        <v>1018</v>
      </c>
      <c r="BL462" t="s">
        <v>1018</v>
      </c>
      <c r="BM462" t="s">
        <v>1018</v>
      </c>
      <c r="BN462" t="s">
        <v>1018</v>
      </c>
      <c r="BO462" t="s">
        <v>1018</v>
      </c>
      <c r="BP462" t="s">
        <v>1018</v>
      </c>
      <c r="BQ462" t="s">
        <v>1018</v>
      </c>
      <c r="BR462" t="s">
        <v>1018</v>
      </c>
      <c r="BS462" t="s">
        <v>1018</v>
      </c>
      <c r="BT462" t="s">
        <v>1018</v>
      </c>
      <c r="BU462" t="s">
        <v>1018</v>
      </c>
      <c r="BV462" t="s">
        <v>1018</v>
      </c>
      <c r="BW462" t="s">
        <v>1018</v>
      </c>
      <c r="BX462" t="s">
        <v>1018</v>
      </c>
      <c r="BY462" t="s">
        <v>1018</v>
      </c>
      <c r="BZ462" t="s">
        <v>1018</v>
      </c>
      <c r="CA462" t="s">
        <v>1018</v>
      </c>
      <c r="CB462" t="s">
        <v>1018</v>
      </c>
      <c r="CC462" t="s">
        <v>1018</v>
      </c>
      <c r="CD462" t="s">
        <v>1018</v>
      </c>
      <c r="CE462" t="s">
        <v>1018</v>
      </c>
      <c r="CF462" t="s">
        <v>1018</v>
      </c>
      <c r="CG462" t="s">
        <v>1018</v>
      </c>
      <c r="CH462" t="s">
        <v>1018</v>
      </c>
      <c r="CI462" t="s">
        <v>1018</v>
      </c>
      <c r="CJ462" t="s">
        <v>1018</v>
      </c>
      <c r="CK462" t="s">
        <v>1018</v>
      </c>
      <c r="CL462" t="s">
        <v>370</v>
      </c>
      <c r="CM462" t="s">
        <v>370</v>
      </c>
      <c r="CN462" t="s">
        <v>370</v>
      </c>
      <c r="CO462" t="s">
        <v>370</v>
      </c>
      <c r="CP462" t="s">
        <v>370</v>
      </c>
      <c r="CQ462" t="s">
        <v>370</v>
      </c>
      <c r="CR462" t="s">
        <v>1029</v>
      </c>
      <c r="CS462" t="s">
        <v>370</v>
      </c>
      <c r="CT462" t="s">
        <v>1030</v>
      </c>
      <c r="CU462" t="s">
        <v>370</v>
      </c>
      <c r="CV462" t="s">
        <v>370</v>
      </c>
      <c r="CW462" t="s">
        <v>370</v>
      </c>
      <c r="CX462" t="s">
        <v>370</v>
      </c>
      <c r="CY462" t="s">
        <v>370</v>
      </c>
      <c r="CZ462" t="s">
        <v>370</v>
      </c>
      <c r="DA462" t="s">
        <v>370</v>
      </c>
      <c r="DB462" t="s">
        <v>370</v>
      </c>
      <c r="DC462" t="s">
        <v>370</v>
      </c>
      <c r="DD462" t="s">
        <v>370</v>
      </c>
      <c r="DE462" t="s">
        <v>370</v>
      </c>
      <c r="DF462" t="s">
        <v>370</v>
      </c>
      <c r="DG462" t="s">
        <v>370</v>
      </c>
      <c r="DH462" t="s">
        <v>370</v>
      </c>
      <c r="DI462" t="s">
        <v>370</v>
      </c>
      <c r="DJ462" t="s">
        <v>370</v>
      </c>
      <c r="DK462" t="s">
        <v>370</v>
      </c>
      <c r="DL462" t="s">
        <v>370</v>
      </c>
      <c r="DM462" t="s">
        <v>370</v>
      </c>
      <c r="DN462" t="s">
        <v>370</v>
      </c>
      <c r="DO462" t="s">
        <v>370</v>
      </c>
      <c r="DP462" t="s">
        <v>370</v>
      </c>
      <c r="DQ462" t="s">
        <v>370</v>
      </c>
      <c r="DR462" t="s">
        <v>370</v>
      </c>
      <c r="DS462" t="s">
        <v>370</v>
      </c>
      <c r="DT462" t="s">
        <v>370</v>
      </c>
      <c r="DU462" t="s">
        <v>370</v>
      </c>
      <c r="DV462" t="s">
        <v>370</v>
      </c>
      <c r="DW462" t="s">
        <v>370</v>
      </c>
      <c r="DX462" t="s">
        <v>370</v>
      </c>
      <c r="DY462" t="s">
        <v>370</v>
      </c>
      <c r="DZ462" t="s">
        <v>370</v>
      </c>
      <c r="EA462" t="s">
        <v>370</v>
      </c>
      <c r="EB462" t="s">
        <v>370</v>
      </c>
      <c r="EC462" t="s">
        <v>370</v>
      </c>
      <c r="ED462" t="s">
        <v>370</v>
      </c>
      <c r="EE462" t="s">
        <v>370</v>
      </c>
      <c r="EF462" t="s">
        <v>370</v>
      </c>
      <c r="EG462" t="s">
        <v>370</v>
      </c>
      <c r="EH462" t="s">
        <v>370</v>
      </c>
      <c r="EI462" t="s">
        <v>370</v>
      </c>
      <c r="EJ462" t="s">
        <v>370</v>
      </c>
      <c r="EK462" t="s">
        <v>370</v>
      </c>
      <c r="EL462" t="s">
        <v>370</v>
      </c>
      <c r="EM462" t="s">
        <v>370</v>
      </c>
    </row>
    <row r="463" spans="1:143" x14ac:dyDescent="0.25">
      <c r="A463" t="s">
        <v>1023</v>
      </c>
      <c r="B463">
        <v>2022</v>
      </c>
      <c r="C463" t="s">
        <v>440</v>
      </c>
      <c r="D463" t="s">
        <v>439</v>
      </c>
      <c r="E463" t="s">
        <v>1194</v>
      </c>
      <c r="F463" t="s">
        <v>129</v>
      </c>
      <c r="G463" t="s">
        <v>129</v>
      </c>
      <c r="H463" t="s">
        <v>125</v>
      </c>
      <c r="I463">
        <v>19148</v>
      </c>
      <c r="J463" s="2">
        <v>3</v>
      </c>
      <c r="K463">
        <v>325211</v>
      </c>
      <c r="L463" s="32" t="s">
        <v>259</v>
      </c>
      <c r="M463" s="32" t="s">
        <v>1018</v>
      </c>
      <c r="N463">
        <v>39.909557</v>
      </c>
      <c r="O463">
        <v>-75.130454</v>
      </c>
      <c r="P463" s="9">
        <v>110000337047</v>
      </c>
      <c r="Q463" s="9">
        <v>1322221302161</v>
      </c>
      <c r="R463" t="s">
        <v>1019</v>
      </c>
      <c r="S463" t="s">
        <v>1020</v>
      </c>
      <c r="T463" s="34">
        <v>5</v>
      </c>
      <c r="U463" s="2" t="s">
        <v>1037</v>
      </c>
      <c r="V463">
        <v>847</v>
      </c>
      <c r="W463">
        <v>847</v>
      </c>
      <c r="Y463">
        <v>76</v>
      </c>
      <c r="Z463">
        <v>923</v>
      </c>
      <c r="AA463" t="s">
        <v>1021</v>
      </c>
      <c r="AB463" s="32" t="s">
        <v>1027</v>
      </c>
      <c r="AD463" s="33" t="s">
        <v>426</v>
      </c>
      <c r="AJ463" t="s">
        <v>1018</v>
      </c>
      <c r="AK463" t="s">
        <v>1018</v>
      </c>
      <c r="AL463" t="s">
        <v>1018</v>
      </c>
      <c r="AM463" t="s">
        <v>1018</v>
      </c>
      <c r="AN463" t="s">
        <v>1018</v>
      </c>
      <c r="AO463" t="s">
        <v>1018</v>
      </c>
      <c r="AP463" t="s">
        <v>1028</v>
      </c>
      <c r="AQ463" t="s">
        <v>1018</v>
      </c>
      <c r="AR463" t="s">
        <v>1028</v>
      </c>
      <c r="AS463" t="s">
        <v>1018</v>
      </c>
      <c r="AT463" t="s">
        <v>1018</v>
      </c>
      <c r="AU463" t="s">
        <v>1018</v>
      </c>
      <c r="AV463" t="s">
        <v>1018</v>
      </c>
      <c r="AW463" t="s">
        <v>1018</v>
      </c>
      <c r="AX463" t="s">
        <v>1018</v>
      </c>
      <c r="AY463" t="s">
        <v>1018</v>
      </c>
      <c r="AZ463" t="s">
        <v>1018</v>
      </c>
      <c r="BA463" t="s">
        <v>1018</v>
      </c>
      <c r="BB463" t="s">
        <v>1018</v>
      </c>
      <c r="BC463" t="s">
        <v>1018</v>
      </c>
      <c r="BD463" t="s">
        <v>1018</v>
      </c>
      <c r="BE463" t="s">
        <v>1018</v>
      </c>
      <c r="BF463" t="s">
        <v>1018</v>
      </c>
      <c r="BG463" t="s">
        <v>1018</v>
      </c>
      <c r="BH463" t="s">
        <v>1018</v>
      </c>
      <c r="BI463" t="s">
        <v>1018</v>
      </c>
      <c r="BJ463" t="s">
        <v>1018</v>
      </c>
      <c r="BK463" t="s">
        <v>1018</v>
      </c>
      <c r="BL463" t="s">
        <v>1018</v>
      </c>
      <c r="BM463" t="s">
        <v>1018</v>
      </c>
      <c r="BN463" t="s">
        <v>1018</v>
      </c>
      <c r="BO463" t="s">
        <v>1018</v>
      </c>
      <c r="BP463" t="s">
        <v>1018</v>
      </c>
      <c r="BQ463" t="s">
        <v>1018</v>
      </c>
      <c r="BR463" t="s">
        <v>1018</v>
      </c>
      <c r="BS463" t="s">
        <v>1018</v>
      </c>
      <c r="BT463" t="s">
        <v>1018</v>
      </c>
      <c r="BU463" t="s">
        <v>1018</v>
      </c>
      <c r="BV463" t="s">
        <v>1018</v>
      </c>
      <c r="BW463" t="s">
        <v>1018</v>
      </c>
      <c r="BX463" t="s">
        <v>1018</v>
      </c>
      <c r="BY463" t="s">
        <v>1018</v>
      </c>
      <c r="BZ463" t="s">
        <v>1018</v>
      </c>
      <c r="CA463" t="s">
        <v>1018</v>
      </c>
      <c r="CB463" t="s">
        <v>1018</v>
      </c>
      <c r="CC463" t="s">
        <v>1018</v>
      </c>
      <c r="CD463" t="s">
        <v>1018</v>
      </c>
      <c r="CE463" t="s">
        <v>1018</v>
      </c>
      <c r="CF463" t="s">
        <v>1018</v>
      </c>
      <c r="CG463" t="s">
        <v>1018</v>
      </c>
      <c r="CH463" t="s">
        <v>1018</v>
      </c>
      <c r="CI463" t="s">
        <v>1018</v>
      </c>
      <c r="CJ463" t="s">
        <v>1018</v>
      </c>
      <c r="CK463" t="s">
        <v>1018</v>
      </c>
      <c r="CL463" t="s">
        <v>370</v>
      </c>
      <c r="CM463" t="s">
        <v>370</v>
      </c>
      <c r="CN463" t="s">
        <v>370</v>
      </c>
      <c r="CO463" t="s">
        <v>370</v>
      </c>
      <c r="CP463" t="s">
        <v>370</v>
      </c>
      <c r="CQ463" t="s">
        <v>370</v>
      </c>
      <c r="CR463" t="s">
        <v>1029</v>
      </c>
      <c r="CS463" t="s">
        <v>370</v>
      </c>
      <c r="CT463" t="s">
        <v>1030</v>
      </c>
      <c r="CU463" t="s">
        <v>370</v>
      </c>
      <c r="CV463" t="s">
        <v>370</v>
      </c>
      <c r="CW463" t="s">
        <v>370</v>
      </c>
      <c r="CX463" t="s">
        <v>370</v>
      </c>
      <c r="CY463" t="s">
        <v>370</v>
      </c>
      <c r="CZ463" t="s">
        <v>370</v>
      </c>
      <c r="DA463" t="s">
        <v>370</v>
      </c>
      <c r="DB463" t="s">
        <v>370</v>
      </c>
      <c r="DC463" t="s">
        <v>370</v>
      </c>
      <c r="DD463" t="s">
        <v>370</v>
      </c>
      <c r="DE463" t="s">
        <v>370</v>
      </c>
      <c r="DF463" t="s">
        <v>370</v>
      </c>
      <c r="DG463" t="s">
        <v>370</v>
      </c>
      <c r="DH463" t="s">
        <v>370</v>
      </c>
      <c r="DI463" t="s">
        <v>370</v>
      </c>
      <c r="DJ463" t="s">
        <v>370</v>
      </c>
      <c r="DK463" t="s">
        <v>370</v>
      </c>
      <c r="DL463" t="s">
        <v>370</v>
      </c>
      <c r="DM463" t="s">
        <v>370</v>
      </c>
      <c r="DN463" t="s">
        <v>370</v>
      </c>
      <c r="DO463" t="s">
        <v>370</v>
      </c>
      <c r="DP463" t="s">
        <v>370</v>
      </c>
      <c r="DQ463" t="s">
        <v>370</v>
      </c>
      <c r="DR463" t="s">
        <v>370</v>
      </c>
      <c r="DS463" t="s">
        <v>370</v>
      </c>
      <c r="DT463" t="s">
        <v>370</v>
      </c>
      <c r="DU463" t="s">
        <v>370</v>
      </c>
      <c r="DV463" t="s">
        <v>370</v>
      </c>
      <c r="DW463" t="s">
        <v>370</v>
      </c>
      <c r="DX463" t="s">
        <v>370</v>
      </c>
      <c r="DY463" t="s">
        <v>370</v>
      </c>
      <c r="DZ463" t="s">
        <v>370</v>
      </c>
      <c r="EA463" t="s">
        <v>370</v>
      </c>
      <c r="EB463" t="s">
        <v>370</v>
      </c>
      <c r="EC463" t="s">
        <v>370</v>
      </c>
      <c r="ED463" t="s">
        <v>370</v>
      </c>
      <c r="EE463" t="s">
        <v>370</v>
      </c>
      <c r="EF463" t="s">
        <v>370</v>
      </c>
      <c r="EG463" t="s">
        <v>370</v>
      </c>
      <c r="EH463" t="s">
        <v>370</v>
      </c>
      <c r="EI463" t="s">
        <v>370</v>
      </c>
      <c r="EJ463" t="s">
        <v>370</v>
      </c>
      <c r="EK463" t="s">
        <v>370</v>
      </c>
      <c r="EL463" t="s">
        <v>370</v>
      </c>
      <c r="EM463" t="s">
        <v>370</v>
      </c>
    </row>
    <row r="464" spans="1:143" ht="45" x14ac:dyDescent="0.25">
      <c r="A464" t="s">
        <v>1023</v>
      </c>
      <c r="B464">
        <v>2022</v>
      </c>
      <c r="C464" t="s">
        <v>343</v>
      </c>
      <c r="D464" t="s">
        <v>342</v>
      </c>
      <c r="E464" t="s">
        <v>1263</v>
      </c>
      <c r="F464" t="s">
        <v>54</v>
      </c>
      <c r="G464" t="s">
        <v>1257</v>
      </c>
      <c r="H464" t="s">
        <v>55</v>
      </c>
      <c r="I464">
        <v>70805</v>
      </c>
      <c r="J464" s="2">
        <v>6</v>
      </c>
      <c r="K464">
        <v>325180</v>
      </c>
      <c r="L464" s="32" t="s">
        <v>236</v>
      </c>
      <c r="M464" s="32" t="s">
        <v>1018</v>
      </c>
      <c r="N464">
        <v>30.507912000000001</v>
      </c>
      <c r="O464">
        <v>-91.181782999999996</v>
      </c>
      <c r="P464" s="9">
        <v>110063234940</v>
      </c>
      <c r="Q464" s="9">
        <v>1322221305485</v>
      </c>
      <c r="R464" t="s">
        <v>1019</v>
      </c>
      <c r="S464" t="s">
        <v>1020</v>
      </c>
      <c r="T464" s="34">
        <v>4</v>
      </c>
      <c r="U464" s="2" t="s">
        <v>1032</v>
      </c>
      <c r="V464">
        <v>0</v>
      </c>
      <c r="W464">
        <v>0</v>
      </c>
      <c r="Y464">
        <v>0.7</v>
      </c>
      <c r="Z464">
        <v>0.7</v>
      </c>
      <c r="AA464" t="s">
        <v>1021</v>
      </c>
      <c r="AB464" s="32" t="s">
        <v>1175</v>
      </c>
      <c r="AD464" s="33" t="s">
        <v>777</v>
      </c>
      <c r="AE464" s="32" t="s">
        <v>4042</v>
      </c>
      <c r="AJ464" t="s">
        <v>1018</v>
      </c>
      <c r="AK464" t="s">
        <v>1018</v>
      </c>
      <c r="AL464" t="s">
        <v>1018</v>
      </c>
      <c r="AM464" t="s">
        <v>1018</v>
      </c>
      <c r="AN464" t="s">
        <v>1018</v>
      </c>
      <c r="AO464" t="s">
        <v>1018</v>
      </c>
      <c r="AP464" t="s">
        <v>1018</v>
      </c>
      <c r="AQ464" t="s">
        <v>1018</v>
      </c>
      <c r="AR464" t="s">
        <v>1018</v>
      </c>
      <c r="AS464" t="s">
        <v>1018</v>
      </c>
      <c r="AT464" t="s">
        <v>1018</v>
      </c>
      <c r="AU464" t="s">
        <v>1018</v>
      </c>
      <c r="AV464" t="s">
        <v>1018</v>
      </c>
      <c r="AW464" t="s">
        <v>1018</v>
      </c>
      <c r="AX464" t="s">
        <v>1018</v>
      </c>
      <c r="AY464" t="s">
        <v>1018</v>
      </c>
      <c r="AZ464" t="s">
        <v>1018</v>
      </c>
      <c r="BA464" t="s">
        <v>1018</v>
      </c>
      <c r="BB464" t="s">
        <v>1018</v>
      </c>
      <c r="BC464" t="s">
        <v>1018</v>
      </c>
      <c r="BD464" t="s">
        <v>1018</v>
      </c>
      <c r="BE464" t="s">
        <v>1018</v>
      </c>
      <c r="BF464" t="s">
        <v>1018</v>
      </c>
      <c r="BG464" t="s">
        <v>1018</v>
      </c>
      <c r="BH464" t="s">
        <v>1018</v>
      </c>
      <c r="BI464" t="s">
        <v>1018</v>
      </c>
      <c r="BJ464" t="s">
        <v>1018</v>
      </c>
      <c r="BK464" t="s">
        <v>1018</v>
      </c>
      <c r="BL464" t="s">
        <v>1018</v>
      </c>
      <c r="BM464" t="s">
        <v>1018</v>
      </c>
      <c r="BN464" t="s">
        <v>1018</v>
      </c>
      <c r="BO464" t="s">
        <v>1018</v>
      </c>
      <c r="BP464" t="s">
        <v>1018</v>
      </c>
      <c r="BQ464" t="s">
        <v>1018</v>
      </c>
      <c r="BR464" t="s">
        <v>1018</v>
      </c>
      <c r="BS464" t="s">
        <v>1018</v>
      </c>
      <c r="BT464" t="s">
        <v>1018</v>
      </c>
      <c r="BU464" t="s">
        <v>1018</v>
      </c>
      <c r="BV464" t="s">
        <v>1018</v>
      </c>
      <c r="BW464" t="s">
        <v>1018</v>
      </c>
      <c r="BX464" t="s">
        <v>1018</v>
      </c>
      <c r="BY464" t="s">
        <v>1018</v>
      </c>
      <c r="BZ464" t="s">
        <v>1018</v>
      </c>
      <c r="CA464" t="s">
        <v>1018</v>
      </c>
      <c r="CB464" t="s">
        <v>1028</v>
      </c>
      <c r="CC464" t="s">
        <v>1018</v>
      </c>
      <c r="CD464" t="s">
        <v>1018</v>
      </c>
      <c r="CE464" t="s">
        <v>1018</v>
      </c>
      <c r="CF464" t="s">
        <v>1018</v>
      </c>
      <c r="CG464" t="s">
        <v>1018</v>
      </c>
      <c r="CH464" t="s">
        <v>1018</v>
      </c>
      <c r="CI464" t="s">
        <v>1018</v>
      </c>
      <c r="CJ464" t="s">
        <v>1018</v>
      </c>
      <c r="CK464" t="s">
        <v>1028</v>
      </c>
      <c r="CL464" t="s">
        <v>370</v>
      </c>
      <c r="CM464" t="s">
        <v>370</v>
      </c>
      <c r="CN464" t="s">
        <v>370</v>
      </c>
      <c r="CO464" t="s">
        <v>370</v>
      </c>
      <c r="CP464" t="s">
        <v>370</v>
      </c>
      <c r="CQ464" t="s">
        <v>370</v>
      </c>
      <c r="CR464" t="s">
        <v>370</v>
      </c>
      <c r="CS464" t="s">
        <v>370</v>
      </c>
      <c r="CT464" t="s">
        <v>370</v>
      </c>
      <c r="CU464" t="s">
        <v>370</v>
      </c>
      <c r="CV464" t="s">
        <v>370</v>
      </c>
      <c r="CW464" t="s">
        <v>370</v>
      </c>
      <c r="CX464" t="s">
        <v>370</v>
      </c>
      <c r="CY464" t="s">
        <v>370</v>
      </c>
      <c r="CZ464" t="s">
        <v>370</v>
      </c>
      <c r="DA464" t="s">
        <v>370</v>
      </c>
      <c r="DB464" t="s">
        <v>370</v>
      </c>
      <c r="DC464" t="s">
        <v>370</v>
      </c>
      <c r="DD464" t="s">
        <v>370</v>
      </c>
      <c r="DE464" t="s">
        <v>370</v>
      </c>
      <c r="DF464" t="s">
        <v>370</v>
      </c>
      <c r="DG464" t="s">
        <v>370</v>
      </c>
      <c r="DH464" t="s">
        <v>370</v>
      </c>
      <c r="DI464" t="s">
        <v>370</v>
      </c>
      <c r="DJ464" t="s">
        <v>370</v>
      </c>
      <c r="DK464" t="s">
        <v>370</v>
      </c>
      <c r="DL464" t="s">
        <v>370</v>
      </c>
      <c r="DM464" t="s">
        <v>370</v>
      </c>
      <c r="DN464" t="s">
        <v>370</v>
      </c>
      <c r="DO464" t="s">
        <v>370</v>
      </c>
      <c r="DP464" t="s">
        <v>370</v>
      </c>
      <c r="DQ464" t="s">
        <v>370</v>
      </c>
      <c r="DR464" t="s">
        <v>370</v>
      </c>
      <c r="DS464" t="s">
        <v>370</v>
      </c>
      <c r="DT464" t="s">
        <v>370</v>
      </c>
      <c r="DU464" t="s">
        <v>370</v>
      </c>
      <c r="DV464" t="s">
        <v>370</v>
      </c>
      <c r="DW464" t="s">
        <v>370</v>
      </c>
      <c r="DX464" t="s">
        <v>370</v>
      </c>
      <c r="DY464" t="s">
        <v>370</v>
      </c>
      <c r="DZ464" t="s">
        <v>370</v>
      </c>
      <c r="EA464" t="s">
        <v>370</v>
      </c>
      <c r="EB464" t="s">
        <v>370</v>
      </c>
      <c r="EC464" t="s">
        <v>370</v>
      </c>
      <c r="ED464" t="s">
        <v>1005</v>
      </c>
      <c r="EE464" t="s">
        <v>370</v>
      </c>
      <c r="EF464" t="s">
        <v>370</v>
      </c>
      <c r="EG464" t="s">
        <v>370</v>
      </c>
      <c r="EH464" t="s">
        <v>370</v>
      </c>
      <c r="EI464" t="s">
        <v>370</v>
      </c>
      <c r="EJ464" t="s">
        <v>370</v>
      </c>
      <c r="EK464" t="s">
        <v>370</v>
      </c>
      <c r="EL464" t="s">
        <v>370</v>
      </c>
      <c r="EM464" t="s">
        <v>1014</v>
      </c>
    </row>
    <row r="465" spans="1:143" ht="45" x14ac:dyDescent="0.25">
      <c r="A465" t="s">
        <v>1023</v>
      </c>
      <c r="B465">
        <v>2022</v>
      </c>
      <c r="C465" t="s">
        <v>526</v>
      </c>
      <c r="D465" t="s">
        <v>524</v>
      </c>
      <c r="E465" t="s">
        <v>1304</v>
      </c>
      <c r="F465" t="s">
        <v>525</v>
      </c>
      <c r="G465" t="s">
        <v>1305</v>
      </c>
      <c r="H465" t="s">
        <v>234</v>
      </c>
      <c r="I465">
        <v>72076</v>
      </c>
      <c r="J465" s="2">
        <v>6</v>
      </c>
      <c r="K465">
        <v>325211</v>
      </c>
      <c r="L465" s="32" t="s">
        <v>259</v>
      </c>
      <c r="M465" s="32" t="s">
        <v>1018</v>
      </c>
      <c r="N465">
        <v>34.882638</v>
      </c>
      <c r="O465">
        <v>-92.138830999999996</v>
      </c>
      <c r="P465" s="9">
        <v>110000451626</v>
      </c>
      <c r="Q465" s="9">
        <v>1322221314949</v>
      </c>
      <c r="R465" t="s">
        <v>1019</v>
      </c>
      <c r="S465" t="s">
        <v>1020</v>
      </c>
      <c r="T465" s="34">
        <v>5</v>
      </c>
      <c r="U465" s="2" t="s">
        <v>1037</v>
      </c>
      <c r="V465">
        <v>289</v>
      </c>
      <c r="W465">
        <v>289</v>
      </c>
      <c r="Y465">
        <v>1</v>
      </c>
      <c r="Z465">
        <v>290</v>
      </c>
      <c r="AA465" t="s">
        <v>1021</v>
      </c>
      <c r="AB465" s="32" t="s">
        <v>1073</v>
      </c>
      <c r="AD465" s="33" t="s">
        <v>426</v>
      </c>
      <c r="AJ465" t="s">
        <v>1018</v>
      </c>
      <c r="AK465" t="s">
        <v>1018</v>
      </c>
      <c r="AL465" t="s">
        <v>1018</v>
      </c>
      <c r="AM465" t="s">
        <v>1018</v>
      </c>
      <c r="AN465" t="s">
        <v>1018</v>
      </c>
      <c r="AO465" t="s">
        <v>1018</v>
      </c>
      <c r="AP465" t="s">
        <v>1028</v>
      </c>
      <c r="AQ465" t="s">
        <v>1018</v>
      </c>
      <c r="AR465" t="s">
        <v>1028</v>
      </c>
      <c r="AS465" t="s">
        <v>1018</v>
      </c>
      <c r="AT465" t="s">
        <v>1018</v>
      </c>
      <c r="AU465" t="s">
        <v>1018</v>
      </c>
      <c r="AV465" t="s">
        <v>1028</v>
      </c>
      <c r="AW465" t="s">
        <v>1028</v>
      </c>
      <c r="AX465" t="s">
        <v>1018</v>
      </c>
      <c r="AY465" t="s">
        <v>1018</v>
      </c>
      <c r="AZ465" t="s">
        <v>1018</v>
      </c>
      <c r="BA465" t="s">
        <v>1018</v>
      </c>
      <c r="BB465" t="s">
        <v>1018</v>
      </c>
      <c r="BC465" t="s">
        <v>1018</v>
      </c>
      <c r="BD465" t="s">
        <v>1018</v>
      </c>
      <c r="BE465" t="s">
        <v>1018</v>
      </c>
      <c r="BF465" t="s">
        <v>1018</v>
      </c>
      <c r="BG465" t="s">
        <v>1018</v>
      </c>
      <c r="BH465" t="s">
        <v>1018</v>
      </c>
      <c r="BI465" t="s">
        <v>1018</v>
      </c>
      <c r="BJ465" t="s">
        <v>1018</v>
      </c>
      <c r="BK465" t="s">
        <v>1018</v>
      </c>
      <c r="BL465" t="s">
        <v>1018</v>
      </c>
      <c r="BM465" t="s">
        <v>1018</v>
      </c>
      <c r="BN465" t="s">
        <v>1018</v>
      </c>
      <c r="BO465" t="s">
        <v>1018</v>
      </c>
      <c r="BP465" t="s">
        <v>1018</v>
      </c>
      <c r="BQ465" t="s">
        <v>1018</v>
      </c>
      <c r="BR465" t="s">
        <v>1018</v>
      </c>
      <c r="BS465" t="s">
        <v>1018</v>
      </c>
      <c r="BT465" t="s">
        <v>1018</v>
      </c>
      <c r="BU465" t="s">
        <v>1018</v>
      </c>
      <c r="BV465" t="s">
        <v>1018</v>
      </c>
      <c r="BW465" t="s">
        <v>1018</v>
      </c>
      <c r="BX465" t="s">
        <v>1018</v>
      </c>
      <c r="BY465" t="s">
        <v>1018</v>
      </c>
      <c r="BZ465" t="s">
        <v>1018</v>
      </c>
      <c r="CA465" t="s">
        <v>1018</v>
      </c>
      <c r="CB465" t="s">
        <v>1018</v>
      </c>
      <c r="CC465" t="s">
        <v>1018</v>
      </c>
      <c r="CD465" t="s">
        <v>1018</v>
      </c>
      <c r="CE465" t="s">
        <v>1018</v>
      </c>
      <c r="CF465" t="s">
        <v>1018</v>
      </c>
      <c r="CG465" t="s">
        <v>1018</v>
      </c>
      <c r="CH465" t="s">
        <v>1018</v>
      </c>
      <c r="CI465" t="s">
        <v>1018</v>
      </c>
      <c r="CJ465" t="s">
        <v>1018</v>
      </c>
      <c r="CK465" t="s">
        <v>1018</v>
      </c>
      <c r="CL465" t="s">
        <v>370</v>
      </c>
      <c r="CM465" t="s">
        <v>370</v>
      </c>
      <c r="CN465" t="s">
        <v>370</v>
      </c>
      <c r="CO465" t="s">
        <v>370</v>
      </c>
      <c r="CP465" t="s">
        <v>370</v>
      </c>
      <c r="CQ465" t="s">
        <v>370</v>
      </c>
      <c r="CR465" t="s">
        <v>1029</v>
      </c>
      <c r="CS465" t="s">
        <v>370</v>
      </c>
      <c r="CT465" t="s">
        <v>1030</v>
      </c>
      <c r="CU465" t="s">
        <v>370</v>
      </c>
      <c r="CV465" t="s">
        <v>370</v>
      </c>
      <c r="CW465" t="s">
        <v>370</v>
      </c>
      <c r="CX465" t="s">
        <v>1071</v>
      </c>
      <c r="CY465" t="s">
        <v>974</v>
      </c>
      <c r="CZ465" t="s">
        <v>370</v>
      </c>
      <c r="DA465" t="s">
        <v>370</v>
      </c>
      <c r="DB465" t="s">
        <v>370</v>
      </c>
      <c r="DC465" t="s">
        <v>370</v>
      </c>
      <c r="DD465" t="s">
        <v>370</v>
      </c>
      <c r="DE465" t="s">
        <v>370</v>
      </c>
      <c r="DF465" t="s">
        <v>370</v>
      </c>
      <c r="DG465" t="s">
        <v>370</v>
      </c>
      <c r="DH465" t="s">
        <v>370</v>
      </c>
      <c r="DI465" t="s">
        <v>370</v>
      </c>
      <c r="DJ465" t="s">
        <v>370</v>
      </c>
      <c r="DK465" t="s">
        <v>370</v>
      </c>
      <c r="DL465" t="s">
        <v>370</v>
      </c>
      <c r="DM465" t="s">
        <v>370</v>
      </c>
      <c r="DN465" t="s">
        <v>370</v>
      </c>
      <c r="DO465" t="s">
        <v>370</v>
      </c>
      <c r="DP465" t="s">
        <v>370</v>
      </c>
      <c r="DQ465" t="s">
        <v>370</v>
      </c>
      <c r="DR465" t="s">
        <v>370</v>
      </c>
      <c r="DS465" t="s">
        <v>370</v>
      </c>
      <c r="DT465" t="s">
        <v>370</v>
      </c>
      <c r="DU465" t="s">
        <v>370</v>
      </c>
      <c r="DV465" t="s">
        <v>370</v>
      </c>
      <c r="DW465" t="s">
        <v>370</v>
      </c>
      <c r="DX465" t="s">
        <v>370</v>
      </c>
      <c r="DY465" t="s">
        <v>370</v>
      </c>
      <c r="DZ465" t="s">
        <v>370</v>
      </c>
      <c r="EA465" t="s">
        <v>370</v>
      </c>
      <c r="EB465" t="s">
        <v>370</v>
      </c>
      <c r="EC465" t="s">
        <v>370</v>
      </c>
      <c r="ED465" t="s">
        <v>370</v>
      </c>
      <c r="EE465" t="s">
        <v>370</v>
      </c>
      <c r="EF465" t="s">
        <v>370</v>
      </c>
      <c r="EG465" t="s">
        <v>370</v>
      </c>
      <c r="EH465" t="s">
        <v>370</v>
      </c>
      <c r="EI465" t="s">
        <v>370</v>
      </c>
      <c r="EJ465" t="s">
        <v>370</v>
      </c>
      <c r="EK465" t="s">
        <v>370</v>
      </c>
      <c r="EL465" t="s">
        <v>370</v>
      </c>
      <c r="EM465" t="s">
        <v>370</v>
      </c>
    </row>
    <row r="466" spans="1:143" ht="30" x14ac:dyDescent="0.25">
      <c r="A466" t="s">
        <v>1023</v>
      </c>
      <c r="B466">
        <v>2022</v>
      </c>
      <c r="C466" t="s">
        <v>503</v>
      </c>
      <c r="D466" t="s">
        <v>501</v>
      </c>
      <c r="E466" t="s">
        <v>1241</v>
      </c>
      <c r="F466" t="s">
        <v>502</v>
      </c>
      <c r="G466" t="s">
        <v>1242</v>
      </c>
      <c r="H466" t="s">
        <v>211</v>
      </c>
      <c r="I466">
        <v>53154</v>
      </c>
      <c r="J466" s="2">
        <v>5</v>
      </c>
      <c r="K466">
        <v>325211</v>
      </c>
      <c r="L466" s="32" t="s">
        <v>259</v>
      </c>
      <c r="M466" s="32" t="s">
        <v>1018</v>
      </c>
      <c r="N466">
        <v>42.848739999999999</v>
      </c>
      <c r="O466">
        <v>-87.932969999999997</v>
      </c>
      <c r="P466" s="9">
        <v>110000417754</v>
      </c>
      <c r="Q466" s="9">
        <v>1322221317961</v>
      </c>
      <c r="R466" t="s">
        <v>1019</v>
      </c>
      <c r="S466" t="s">
        <v>1020</v>
      </c>
      <c r="T466" s="34">
        <v>4</v>
      </c>
      <c r="U466" s="2" t="s">
        <v>1032</v>
      </c>
      <c r="V466">
        <v>2580.73</v>
      </c>
      <c r="W466">
        <v>2580.73</v>
      </c>
      <c r="Y466">
        <v>611.04</v>
      </c>
      <c r="Z466">
        <v>3191.77</v>
      </c>
      <c r="AA466" t="s">
        <v>1021</v>
      </c>
      <c r="AB466" s="32" t="s">
        <v>1243</v>
      </c>
      <c r="AD466" s="33" t="s">
        <v>426</v>
      </c>
      <c r="AJ466" t="s">
        <v>1018</v>
      </c>
      <c r="AK466" t="s">
        <v>1018</v>
      </c>
      <c r="AL466" t="s">
        <v>1018</v>
      </c>
      <c r="AM466" t="s">
        <v>1018</v>
      </c>
      <c r="AN466" t="s">
        <v>1018</v>
      </c>
      <c r="AO466" t="s">
        <v>1018</v>
      </c>
      <c r="AP466" t="s">
        <v>1018</v>
      </c>
      <c r="AQ466" t="s">
        <v>1018</v>
      </c>
      <c r="AR466" t="s">
        <v>1018</v>
      </c>
      <c r="AS466" t="s">
        <v>1018</v>
      </c>
      <c r="AT466" t="s">
        <v>1018</v>
      </c>
      <c r="AU466" t="s">
        <v>1018</v>
      </c>
      <c r="AV466" t="s">
        <v>1028</v>
      </c>
      <c r="AW466" t="s">
        <v>1018</v>
      </c>
      <c r="AX466" t="s">
        <v>1018</v>
      </c>
      <c r="AY466" t="s">
        <v>1018</v>
      </c>
      <c r="AZ466" t="s">
        <v>1018</v>
      </c>
      <c r="BA466" t="s">
        <v>1028</v>
      </c>
      <c r="BB466" t="s">
        <v>1018</v>
      </c>
      <c r="BC466" t="s">
        <v>1018</v>
      </c>
      <c r="BD466" t="s">
        <v>1018</v>
      </c>
      <c r="BE466" t="s">
        <v>1018</v>
      </c>
      <c r="BF466" t="s">
        <v>1018</v>
      </c>
      <c r="BG466" t="s">
        <v>1018</v>
      </c>
      <c r="BH466" t="s">
        <v>1018</v>
      </c>
      <c r="BI466" t="s">
        <v>1018</v>
      </c>
      <c r="BJ466" t="s">
        <v>1018</v>
      </c>
      <c r="BK466" t="s">
        <v>1018</v>
      </c>
      <c r="BL466" t="s">
        <v>1018</v>
      </c>
      <c r="BM466" t="s">
        <v>1018</v>
      </c>
      <c r="BN466" t="s">
        <v>1018</v>
      </c>
      <c r="BO466" t="s">
        <v>1018</v>
      </c>
      <c r="BP466" t="s">
        <v>1018</v>
      </c>
      <c r="BQ466" t="s">
        <v>1018</v>
      </c>
      <c r="BR466" t="s">
        <v>1018</v>
      </c>
      <c r="BS466" t="s">
        <v>1018</v>
      </c>
      <c r="BT466" t="s">
        <v>1018</v>
      </c>
      <c r="BU466" t="s">
        <v>1018</v>
      </c>
      <c r="BV466" t="s">
        <v>1018</v>
      </c>
      <c r="BW466" t="s">
        <v>1018</v>
      </c>
      <c r="BX466" t="s">
        <v>1018</v>
      </c>
      <c r="BY466" t="s">
        <v>1018</v>
      </c>
      <c r="BZ466" t="s">
        <v>1018</v>
      </c>
      <c r="CA466" t="s">
        <v>1018</v>
      </c>
      <c r="CB466" t="s">
        <v>1018</v>
      </c>
      <c r="CC466" t="s">
        <v>1018</v>
      </c>
      <c r="CD466" t="s">
        <v>1018</v>
      </c>
      <c r="CE466" t="s">
        <v>1018</v>
      </c>
      <c r="CF466" t="s">
        <v>1018</v>
      </c>
      <c r="CG466" t="s">
        <v>1018</v>
      </c>
      <c r="CH466" t="s">
        <v>1018</v>
      </c>
      <c r="CI466" t="s">
        <v>1018</v>
      </c>
      <c r="CJ466" t="s">
        <v>1018</v>
      </c>
      <c r="CK466" t="s">
        <v>1018</v>
      </c>
      <c r="CL466" t="s">
        <v>370</v>
      </c>
      <c r="CM466" t="s">
        <v>370</v>
      </c>
      <c r="CN466" t="s">
        <v>370</v>
      </c>
      <c r="CO466" t="s">
        <v>370</v>
      </c>
      <c r="CP466" t="s">
        <v>370</v>
      </c>
      <c r="CQ466" t="s">
        <v>370</v>
      </c>
      <c r="CR466" t="s">
        <v>370</v>
      </c>
      <c r="CS466" t="s">
        <v>370</v>
      </c>
      <c r="CT466" t="s">
        <v>370</v>
      </c>
      <c r="CU466" t="s">
        <v>370</v>
      </c>
      <c r="CV466" t="s">
        <v>370</v>
      </c>
      <c r="CW466" t="s">
        <v>370</v>
      </c>
      <c r="CX466" t="s">
        <v>1071</v>
      </c>
      <c r="CY466" t="s">
        <v>370</v>
      </c>
      <c r="CZ466" t="s">
        <v>370</v>
      </c>
      <c r="DA466" t="s">
        <v>370</v>
      </c>
      <c r="DB466" t="s">
        <v>370</v>
      </c>
      <c r="DC466" t="s">
        <v>978</v>
      </c>
      <c r="DD466" t="s">
        <v>370</v>
      </c>
      <c r="DE466" t="s">
        <v>370</v>
      </c>
      <c r="DF466" t="s">
        <v>370</v>
      </c>
      <c r="DG466" t="s">
        <v>370</v>
      </c>
      <c r="DH466" t="s">
        <v>370</v>
      </c>
      <c r="DI466" t="s">
        <v>370</v>
      </c>
      <c r="DJ466" t="s">
        <v>370</v>
      </c>
      <c r="DK466" t="s">
        <v>370</v>
      </c>
      <c r="DL466" t="s">
        <v>370</v>
      </c>
      <c r="DM466" t="s">
        <v>370</v>
      </c>
      <c r="DN466" t="s">
        <v>370</v>
      </c>
      <c r="DO466" t="s">
        <v>370</v>
      </c>
      <c r="DP466" t="s">
        <v>370</v>
      </c>
      <c r="DQ466" t="s">
        <v>370</v>
      </c>
      <c r="DR466" t="s">
        <v>370</v>
      </c>
      <c r="DS466" t="s">
        <v>370</v>
      </c>
      <c r="DT466" t="s">
        <v>370</v>
      </c>
      <c r="DU466" t="s">
        <v>370</v>
      </c>
      <c r="DV466" t="s">
        <v>370</v>
      </c>
      <c r="DW466" t="s">
        <v>370</v>
      </c>
      <c r="DX466" t="s">
        <v>370</v>
      </c>
      <c r="DY466" t="s">
        <v>370</v>
      </c>
      <c r="DZ466" t="s">
        <v>370</v>
      </c>
      <c r="EA466" t="s">
        <v>370</v>
      </c>
      <c r="EB466" t="s">
        <v>370</v>
      </c>
      <c r="EC466" t="s">
        <v>370</v>
      </c>
      <c r="ED466" t="s">
        <v>370</v>
      </c>
      <c r="EE466" t="s">
        <v>370</v>
      </c>
      <c r="EF466" t="s">
        <v>370</v>
      </c>
      <c r="EG466" t="s">
        <v>370</v>
      </c>
      <c r="EH466" t="s">
        <v>370</v>
      </c>
      <c r="EI466" t="s">
        <v>370</v>
      </c>
      <c r="EJ466" t="s">
        <v>370</v>
      </c>
      <c r="EK466" t="s">
        <v>370</v>
      </c>
      <c r="EL466" t="s">
        <v>370</v>
      </c>
      <c r="EM466" t="s">
        <v>370</v>
      </c>
    </row>
    <row r="467" spans="1:143" x14ac:dyDescent="0.25">
      <c r="A467" t="s">
        <v>1023</v>
      </c>
      <c r="B467">
        <v>2022</v>
      </c>
      <c r="C467" t="s">
        <v>510</v>
      </c>
      <c r="D467" t="s">
        <v>507</v>
      </c>
      <c r="E467" t="s">
        <v>1127</v>
      </c>
      <c r="F467" t="s">
        <v>508</v>
      </c>
      <c r="G467" t="s">
        <v>1128</v>
      </c>
      <c r="H467" t="s">
        <v>509</v>
      </c>
      <c r="I467">
        <v>55413</v>
      </c>
      <c r="J467" s="2">
        <v>5</v>
      </c>
      <c r="K467">
        <v>325211</v>
      </c>
      <c r="L467" s="32" t="s">
        <v>259</v>
      </c>
      <c r="M467" s="32" t="s">
        <v>1018</v>
      </c>
      <c r="N467">
        <v>44.85371</v>
      </c>
      <c r="O467">
        <v>-93.240430000000003</v>
      </c>
      <c r="P467" s="9">
        <v>110000425451</v>
      </c>
      <c r="Q467" s="9">
        <v>1322221335603</v>
      </c>
      <c r="R467" t="s">
        <v>1019</v>
      </c>
      <c r="S467" t="s">
        <v>1020</v>
      </c>
      <c r="T467" s="34">
        <v>5</v>
      </c>
      <c r="U467" s="2" t="s">
        <v>1037</v>
      </c>
      <c r="V467">
        <v>236</v>
      </c>
      <c r="W467">
        <v>236</v>
      </c>
      <c r="Y467">
        <v>1573</v>
      </c>
      <c r="Z467">
        <v>1809</v>
      </c>
      <c r="AA467" t="s">
        <v>1021</v>
      </c>
      <c r="AB467" s="32" t="s">
        <v>1027</v>
      </c>
      <c r="AD467" s="33" t="s">
        <v>426</v>
      </c>
      <c r="AJ467" t="s">
        <v>1018</v>
      </c>
      <c r="AK467" t="s">
        <v>1018</v>
      </c>
      <c r="AL467" t="s">
        <v>1018</v>
      </c>
      <c r="AM467" t="s">
        <v>1018</v>
      </c>
      <c r="AN467" t="s">
        <v>1018</v>
      </c>
      <c r="AO467" t="s">
        <v>1018</v>
      </c>
      <c r="AP467" t="s">
        <v>1028</v>
      </c>
      <c r="AQ467" t="s">
        <v>1018</v>
      </c>
      <c r="AR467" t="s">
        <v>1028</v>
      </c>
      <c r="AS467" t="s">
        <v>1018</v>
      </c>
      <c r="AT467" t="s">
        <v>1018</v>
      </c>
      <c r="AU467" t="s">
        <v>1018</v>
      </c>
      <c r="AV467" t="s">
        <v>1018</v>
      </c>
      <c r="AW467" t="s">
        <v>1018</v>
      </c>
      <c r="AX467" t="s">
        <v>1018</v>
      </c>
      <c r="AY467" t="s">
        <v>1018</v>
      </c>
      <c r="AZ467" t="s">
        <v>1018</v>
      </c>
      <c r="BA467" t="s">
        <v>1018</v>
      </c>
      <c r="BB467" t="s">
        <v>1018</v>
      </c>
      <c r="BC467" t="s">
        <v>1018</v>
      </c>
      <c r="BD467" t="s">
        <v>1018</v>
      </c>
      <c r="BE467" t="s">
        <v>1018</v>
      </c>
      <c r="BF467" t="s">
        <v>1018</v>
      </c>
      <c r="BG467" t="s">
        <v>1018</v>
      </c>
      <c r="BH467" t="s">
        <v>1018</v>
      </c>
      <c r="BI467" t="s">
        <v>1018</v>
      </c>
      <c r="BJ467" t="s">
        <v>1018</v>
      </c>
      <c r="BK467" t="s">
        <v>1018</v>
      </c>
      <c r="BL467" t="s">
        <v>1018</v>
      </c>
      <c r="BM467" t="s">
        <v>1018</v>
      </c>
      <c r="BN467" t="s">
        <v>1018</v>
      </c>
      <c r="BO467" t="s">
        <v>1018</v>
      </c>
      <c r="BP467" t="s">
        <v>1018</v>
      </c>
      <c r="BQ467" t="s">
        <v>1018</v>
      </c>
      <c r="BR467" t="s">
        <v>1018</v>
      </c>
      <c r="BS467" t="s">
        <v>1018</v>
      </c>
      <c r="BT467" t="s">
        <v>1018</v>
      </c>
      <c r="BU467" t="s">
        <v>1018</v>
      </c>
      <c r="BV467" t="s">
        <v>1018</v>
      </c>
      <c r="BW467" t="s">
        <v>1018</v>
      </c>
      <c r="BX467" t="s">
        <v>1018</v>
      </c>
      <c r="BY467" t="s">
        <v>1018</v>
      </c>
      <c r="BZ467" t="s">
        <v>1018</v>
      </c>
      <c r="CA467" t="s">
        <v>1018</v>
      </c>
      <c r="CB467" t="s">
        <v>1018</v>
      </c>
      <c r="CC467" t="s">
        <v>1018</v>
      </c>
      <c r="CD467" t="s">
        <v>1018</v>
      </c>
      <c r="CE467" t="s">
        <v>1018</v>
      </c>
      <c r="CF467" t="s">
        <v>1018</v>
      </c>
      <c r="CG467" t="s">
        <v>1018</v>
      </c>
      <c r="CH467" t="s">
        <v>1018</v>
      </c>
      <c r="CI467" t="s">
        <v>1018</v>
      </c>
      <c r="CJ467" t="s">
        <v>1018</v>
      </c>
      <c r="CK467" t="s">
        <v>1018</v>
      </c>
      <c r="CL467" t="s">
        <v>370</v>
      </c>
      <c r="CM467" t="s">
        <v>370</v>
      </c>
      <c r="CN467" t="s">
        <v>370</v>
      </c>
      <c r="CO467" t="s">
        <v>370</v>
      </c>
      <c r="CP467" t="s">
        <v>370</v>
      </c>
      <c r="CQ467" t="s">
        <v>370</v>
      </c>
      <c r="CR467" t="s">
        <v>1029</v>
      </c>
      <c r="CS467" t="s">
        <v>370</v>
      </c>
      <c r="CT467" t="s">
        <v>1030</v>
      </c>
      <c r="CU467" t="s">
        <v>370</v>
      </c>
      <c r="CV467" t="s">
        <v>370</v>
      </c>
      <c r="CW467" t="s">
        <v>370</v>
      </c>
      <c r="CX467" t="s">
        <v>370</v>
      </c>
      <c r="CY467" t="s">
        <v>370</v>
      </c>
      <c r="CZ467" t="s">
        <v>370</v>
      </c>
      <c r="DA467" t="s">
        <v>370</v>
      </c>
      <c r="DB467" t="s">
        <v>370</v>
      </c>
      <c r="DC467" t="s">
        <v>370</v>
      </c>
      <c r="DD467" t="s">
        <v>370</v>
      </c>
      <c r="DE467" t="s">
        <v>370</v>
      </c>
      <c r="DF467" t="s">
        <v>370</v>
      </c>
      <c r="DG467" t="s">
        <v>370</v>
      </c>
      <c r="DH467" t="s">
        <v>370</v>
      </c>
      <c r="DI467" t="s">
        <v>370</v>
      </c>
      <c r="DJ467" t="s">
        <v>370</v>
      </c>
      <c r="DK467" t="s">
        <v>370</v>
      </c>
      <c r="DL467" t="s">
        <v>370</v>
      </c>
      <c r="DM467" t="s">
        <v>370</v>
      </c>
      <c r="DN467" t="s">
        <v>370</v>
      </c>
      <c r="DO467" t="s">
        <v>370</v>
      </c>
      <c r="DP467" t="s">
        <v>370</v>
      </c>
      <c r="DQ467" t="s">
        <v>370</v>
      </c>
      <c r="DR467" t="s">
        <v>370</v>
      </c>
      <c r="DS467" t="s">
        <v>370</v>
      </c>
      <c r="DT467" t="s">
        <v>370</v>
      </c>
      <c r="DU467" t="s">
        <v>370</v>
      </c>
      <c r="DV467" t="s">
        <v>370</v>
      </c>
      <c r="DW467" t="s">
        <v>370</v>
      </c>
      <c r="DX467" t="s">
        <v>370</v>
      </c>
      <c r="DY467" t="s">
        <v>370</v>
      </c>
      <c r="DZ467" t="s">
        <v>370</v>
      </c>
      <c r="EA467" t="s">
        <v>370</v>
      </c>
      <c r="EB467" t="s">
        <v>370</v>
      </c>
      <c r="EC467" t="s">
        <v>370</v>
      </c>
      <c r="ED467" t="s">
        <v>370</v>
      </c>
      <c r="EE467" t="s">
        <v>370</v>
      </c>
      <c r="EF467" t="s">
        <v>370</v>
      </c>
      <c r="EG467" t="s">
        <v>370</v>
      </c>
      <c r="EH467" t="s">
        <v>370</v>
      </c>
      <c r="EI467" t="s">
        <v>370</v>
      </c>
      <c r="EJ467" t="s">
        <v>370</v>
      </c>
      <c r="EK467" t="s">
        <v>370</v>
      </c>
      <c r="EL467" t="s">
        <v>370</v>
      </c>
      <c r="EM467" t="s">
        <v>370</v>
      </c>
    </row>
    <row r="468" spans="1:143" ht="45" x14ac:dyDescent="0.25">
      <c r="A468" t="s">
        <v>1023</v>
      </c>
      <c r="B468">
        <v>2022</v>
      </c>
      <c r="C468" t="s">
        <v>418</v>
      </c>
      <c r="D468" t="s">
        <v>416</v>
      </c>
      <c r="E468" t="s">
        <v>1307</v>
      </c>
      <c r="F468" t="s">
        <v>417</v>
      </c>
      <c r="G468" t="s">
        <v>238</v>
      </c>
      <c r="H468" t="s">
        <v>234</v>
      </c>
      <c r="I468">
        <v>71901</v>
      </c>
      <c r="J468" s="2">
        <v>6</v>
      </c>
      <c r="K468">
        <v>326291</v>
      </c>
      <c r="L468" s="32" t="s">
        <v>412</v>
      </c>
      <c r="M468" s="32" t="s">
        <v>1018</v>
      </c>
      <c r="N468">
        <v>34.467660000000002</v>
      </c>
      <c r="O468">
        <v>-93.020750000000007</v>
      </c>
      <c r="P468" s="9">
        <v>110001709045</v>
      </c>
      <c r="Q468" s="9">
        <v>1322221336011</v>
      </c>
      <c r="R468" t="s">
        <v>1019</v>
      </c>
      <c r="S468" t="s">
        <v>1020</v>
      </c>
      <c r="T468" s="34">
        <v>3</v>
      </c>
      <c r="U468" s="2" t="s">
        <v>1067</v>
      </c>
      <c r="V468">
        <v>90</v>
      </c>
      <c r="W468">
        <v>90</v>
      </c>
      <c r="Y468">
        <v>0</v>
      </c>
      <c r="Z468">
        <v>90</v>
      </c>
      <c r="AA468" t="s">
        <v>1021</v>
      </c>
      <c r="AB468" s="32" t="s">
        <v>1308</v>
      </c>
      <c r="AD468" s="33" t="s">
        <v>388</v>
      </c>
      <c r="AJ468" t="s">
        <v>1018</v>
      </c>
      <c r="AK468" t="s">
        <v>1018</v>
      </c>
      <c r="AL468" t="s">
        <v>1018</v>
      </c>
      <c r="AM468" t="s">
        <v>1018</v>
      </c>
      <c r="AN468" t="s">
        <v>1018</v>
      </c>
      <c r="AO468" t="s">
        <v>1018</v>
      </c>
      <c r="AP468" t="s">
        <v>1018</v>
      </c>
      <c r="AQ468" t="s">
        <v>1018</v>
      </c>
      <c r="AR468" t="s">
        <v>1018</v>
      </c>
      <c r="AS468" t="s">
        <v>1018</v>
      </c>
      <c r="AT468" t="s">
        <v>1018</v>
      </c>
      <c r="AU468" t="s">
        <v>1018</v>
      </c>
      <c r="AV468" t="s">
        <v>1028</v>
      </c>
      <c r="AW468" t="s">
        <v>1018</v>
      </c>
      <c r="AX468" t="s">
        <v>1018</v>
      </c>
      <c r="AY468" t="s">
        <v>1018</v>
      </c>
      <c r="AZ468" t="s">
        <v>1018</v>
      </c>
      <c r="BA468" t="s">
        <v>1018</v>
      </c>
      <c r="BB468" t="s">
        <v>1028</v>
      </c>
      <c r="BC468" t="s">
        <v>1018</v>
      </c>
      <c r="BD468" t="s">
        <v>1018</v>
      </c>
      <c r="BE468" t="s">
        <v>1018</v>
      </c>
      <c r="BF468" t="s">
        <v>1018</v>
      </c>
      <c r="BG468" t="s">
        <v>1018</v>
      </c>
      <c r="BH468" t="s">
        <v>1018</v>
      </c>
      <c r="BI468" t="s">
        <v>1018</v>
      </c>
      <c r="BJ468" t="s">
        <v>1018</v>
      </c>
      <c r="BK468" t="s">
        <v>1018</v>
      </c>
      <c r="BL468" t="s">
        <v>1018</v>
      </c>
      <c r="BM468" t="s">
        <v>1018</v>
      </c>
      <c r="BN468" t="s">
        <v>1018</v>
      </c>
      <c r="BO468" t="s">
        <v>1018</v>
      </c>
      <c r="BP468" t="s">
        <v>1018</v>
      </c>
      <c r="BQ468" t="s">
        <v>1018</v>
      </c>
      <c r="BR468" t="s">
        <v>1018</v>
      </c>
      <c r="BS468" t="s">
        <v>1018</v>
      </c>
      <c r="BT468" t="s">
        <v>1018</v>
      </c>
      <c r="BU468" t="s">
        <v>1018</v>
      </c>
      <c r="BV468" t="s">
        <v>1018</v>
      </c>
      <c r="BW468" t="s">
        <v>1018</v>
      </c>
      <c r="BX468" t="s">
        <v>1018</v>
      </c>
      <c r="BY468" t="s">
        <v>1018</v>
      </c>
      <c r="BZ468" t="s">
        <v>1018</v>
      </c>
      <c r="CA468" t="s">
        <v>1018</v>
      </c>
      <c r="CB468" t="s">
        <v>1018</v>
      </c>
      <c r="CC468" t="s">
        <v>1018</v>
      </c>
      <c r="CD468" t="s">
        <v>1018</v>
      </c>
      <c r="CE468" t="s">
        <v>1018</v>
      </c>
      <c r="CF468" t="s">
        <v>1018</v>
      </c>
      <c r="CG468" t="s">
        <v>1018</v>
      </c>
      <c r="CH468" t="s">
        <v>1018</v>
      </c>
      <c r="CI468" t="s">
        <v>1018</v>
      </c>
      <c r="CJ468" t="s">
        <v>1018</v>
      </c>
      <c r="CK468" t="s">
        <v>1018</v>
      </c>
      <c r="CL468" t="s">
        <v>370</v>
      </c>
      <c r="CM468" t="s">
        <v>370</v>
      </c>
      <c r="CN468" t="s">
        <v>370</v>
      </c>
      <c r="CO468" t="s">
        <v>370</v>
      </c>
      <c r="CP468" t="s">
        <v>370</v>
      </c>
      <c r="CQ468" t="s">
        <v>370</v>
      </c>
      <c r="CR468" t="s">
        <v>370</v>
      </c>
      <c r="CS468" t="s">
        <v>370</v>
      </c>
      <c r="CT468" t="s">
        <v>370</v>
      </c>
      <c r="CU468" t="s">
        <v>370</v>
      </c>
      <c r="CV468" t="s">
        <v>370</v>
      </c>
      <c r="CW468" t="s">
        <v>370</v>
      </c>
      <c r="CX468" t="s">
        <v>1071</v>
      </c>
      <c r="CY468" t="s">
        <v>370</v>
      </c>
      <c r="CZ468" t="s">
        <v>370</v>
      </c>
      <c r="DA468" t="s">
        <v>370</v>
      </c>
      <c r="DB468" t="s">
        <v>370</v>
      </c>
      <c r="DC468" t="s">
        <v>370</v>
      </c>
      <c r="DD468" t="s">
        <v>979</v>
      </c>
      <c r="DE468" t="s">
        <v>370</v>
      </c>
      <c r="DF468" t="s">
        <v>370</v>
      </c>
      <c r="DG468" t="s">
        <v>370</v>
      </c>
      <c r="DH468" t="s">
        <v>370</v>
      </c>
      <c r="DI468" t="s">
        <v>370</v>
      </c>
      <c r="DJ468" t="s">
        <v>370</v>
      </c>
      <c r="DK468" t="s">
        <v>370</v>
      </c>
      <c r="DL468" t="s">
        <v>370</v>
      </c>
      <c r="DM468" t="s">
        <v>370</v>
      </c>
      <c r="DN468" t="s">
        <v>370</v>
      </c>
      <c r="DO468" t="s">
        <v>370</v>
      </c>
      <c r="DP468" t="s">
        <v>370</v>
      </c>
      <c r="DQ468" t="s">
        <v>370</v>
      </c>
      <c r="DR468" t="s">
        <v>370</v>
      </c>
      <c r="DS468" t="s">
        <v>370</v>
      </c>
      <c r="DT468" t="s">
        <v>370</v>
      </c>
      <c r="DU468" t="s">
        <v>370</v>
      </c>
      <c r="DV468" t="s">
        <v>370</v>
      </c>
      <c r="DW468" t="s">
        <v>370</v>
      </c>
      <c r="DX468" t="s">
        <v>370</v>
      </c>
      <c r="DY468" t="s">
        <v>370</v>
      </c>
      <c r="DZ468" t="s">
        <v>370</v>
      </c>
      <c r="EA468" t="s">
        <v>370</v>
      </c>
      <c r="EB468" t="s">
        <v>370</v>
      </c>
      <c r="EC468" t="s">
        <v>370</v>
      </c>
      <c r="ED468" t="s">
        <v>370</v>
      </c>
      <c r="EE468" t="s">
        <v>370</v>
      </c>
      <c r="EF468" t="s">
        <v>370</v>
      </c>
      <c r="EG468" t="s">
        <v>370</v>
      </c>
      <c r="EH468" t="s">
        <v>370</v>
      </c>
      <c r="EI468" t="s">
        <v>370</v>
      </c>
      <c r="EJ468" t="s">
        <v>370</v>
      </c>
      <c r="EK468" t="s">
        <v>370</v>
      </c>
      <c r="EL468" t="s">
        <v>370</v>
      </c>
      <c r="EM468" t="s">
        <v>370</v>
      </c>
    </row>
    <row r="469" spans="1:143" ht="30" x14ac:dyDescent="0.25">
      <c r="A469" t="s">
        <v>1015</v>
      </c>
      <c r="B469">
        <v>2022</v>
      </c>
      <c r="C469" t="s">
        <v>309</v>
      </c>
      <c r="D469" t="s">
        <v>307</v>
      </c>
      <c r="E469" t="s">
        <v>1195</v>
      </c>
      <c r="F469" t="s">
        <v>308</v>
      </c>
      <c r="G469" t="s">
        <v>1196</v>
      </c>
      <c r="H469" t="s">
        <v>107</v>
      </c>
      <c r="I469">
        <v>28273</v>
      </c>
      <c r="J469" s="2">
        <v>4</v>
      </c>
      <c r="K469">
        <v>325998</v>
      </c>
      <c r="L469" s="32" t="s">
        <v>51</v>
      </c>
      <c r="M469" s="32" t="s">
        <v>1018</v>
      </c>
      <c r="N469">
        <v>35.136111</v>
      </c>
      <c r="O469">
        <v>-80.961111000000002</v>
      </c>
      <c r="P469" s="9">
        <v>110012474740</v>
      </c>
      <c r="Q469" s="9">
        <v>1322221339082</v>
      </c>
      <c r="R469" t="s">
        <v>1019</v>
      </c>
      <c r="S469" t="s">
        <v>1020</v>
      </c>
      <c r="T469" s="10" t="s">
        <v>366</v>
      </c>
      <c r="U469" s="2" t="e">
        <v>#N/A</v>
      </c>
      <c r="V469" t="s">
        <v>366</v>
      </c>
      <c r="W469">
        <v>0</v>
      </c>
      <c r="Y469">
        <v>0</v>
      </c>
      <c r="Z469" t="s">
        <v>366</v>
      </c>
      <c r="AA469" t="s">
        <v>1021</v>
      </c>
      <c r="AB469" s="32" t="s">
        <v>370</v>
      </c>
      <c r="AD469" s="33" t="s">
        <v>114</v>
      </c>
      <c r="AE469" s="32" t="s">
        <v>1197</v>
      </c>
      <c r="AJ469" t="s">
        <v>1018</v>
      </c>
      <c r="AK469" t="s">
        <v>1018</v>
      </c>
      <c r="AL469" t="s">
        <v>1018</v>
      </c>
      <c r="AM469" t="s">
        <v>1018</v>
      </c>
      <c r="AN469" t="s">
        <v>1018</v>
      </c>
      <c r="AO469" t="s">
        <v>1018</v>
      </c>
      <c r="AP469" t="s">
        <v>1018</v>
      </c>
      <c r="AQ469" t="s">
        <v>366</v>
      </c>
      <c r="AR469" t="s">
        <v>366</v>
      </c>
      <c r="AS469" t="s">
        <v>366</v>
      </c>
      <c r="AT469" t="s">
        <v>366</v>
      </c>
      <c r="AU469" t="s">
        <v>366</v>
      </c>
      <c r="AV469" t="s">
        <v>1018</v>
      </c>
      <c r="AW469" t="s">
        <v>366</v>
      </c>
      <c r="AX469" t="s">
        <v>366</v>
      </c>
      <c r="AY469" t="s">
        <v>366</v>
      </c>
      <c r="AZ469" t="s">
        <v>366</v>
      </c>
      <c r="BA469" t="s">
        <v>366</v>
      </c>
      <c r="BB469" t="s">
        <v>366</v>
      </c>
      <c r="BC469" t="s">
        <v>366</v>
      </c>
      <c r="BD469" t="s">
        <v>366</v>
      </c>
      <c r="BE469" t="s">
        <v>366</v>
      </c>
      <c r="BF469" t="s">
        <v>366</v>
      </c>
      <c r="BG469" t="s">
        <v>366</v>
      </c>
      <c r="BH469" t="s">
        <v>366</v>
      </c>
      <c r="BI469" t="s">
        <v>1018</v>
      </c>
      <c r="BJ469" t="s">
        <v>1018</v>
      </c>
      <c r="BK469" t="s">
        <v>1018</v>
      </c>
      <c r="BL469" t="s">
        <v>1018</v>
      </c>
      <c r="BM469" t="s">
        <v>1018</v>
      </c>
      <c r="BN469" t="s">
        <v>366</v>
      </c>
      <c r="BO469" t="s">
        <v>366</v>
      </c>
      <c r="BP469" t="s">
        <v>366</v>
      </c>
      <c r="BQ469" t="s">
        <v>366</v>
      </c>
      <c r="BR469" t="s">
        <v>366</v>
      </c>
      <c r="BS469" t="s">
        <v>366</v>
      </c>
      <c r="BT469" t="s">
        <v>366</v>
      </c>
      <c r="BU469" t="s">
        <v>1018</v>
      </c>
      <c r="BV469" t="s">
        <v>366</v>
      </c>
      <c r="BW469" t="s">
        <v>366</v>
      </c>
      <c r="BX469" t="s">
        <v>366</v>
      </c>
      <c r="BY469" t="s">
        <v>366</v>
      </c>
      <c r="BZ469" t="s">
        <v>366</v>
      </c>
      <c r="CA469" t="s">
        <v>366</v>
      </c>
      <c r="CB469" t="s">
        <v>1018</v>
      </c>
      <c r="CC469" t="s">
        <v>366</v>
      </c>
      <c r="CD469" t="s">
        <v>366</v>
      </c>
      <c r="CE469" t="s">
        <v>366</v>
      </c>
      <c r="CF469" t="s">
        <v>366</v>
      </c>
      <c r="CG469" t="s">
        <v>366</v>
      </c>
      <c r="CH469" t="s">
        <v>366</v>
      </c>
      <c r="CI469" t="s">
        <v>366</v>
      </c>
      <c r="CJ469" t="s">
        <v>366</v>
      </c>
      <c r="CK469" t="s">
        <v>366</v>
      </c>
      <c r="CL469" t="s">
        <v>370</v>
      </c>
      <c r="CM469" t="s">
        <v>370</v>
      </c>
      <c r="CN469" t="s">
        <v>370</v>
      </c>
      <c r="CO469" t="s">
        <v>370</v>
      </c>
      <c r="CP469" t="s">
        <v>370</v>
      </c>
      <c r="CQ469" t="s">
        <v>370</v>
      </c>
      <c r="CR469" t="s">
        <v>370</v>
      </c>
      <c r="CS469" t="s">
        <v>370</v>
      </c>
      <c r="CT469" t="s">
        <v>370</v>
      </c>
      <c r="CU469" t="s">
        <v>370</v>
      </c>
      <c r="CV469" t="s">
        <v>370</v>
      </c>
      <c r="CW469" t="s">
        <v>370</v>
      </c>
      <c r="CX469" t="s">
        <v>370</v>
      </c>
      <c r="CY469" t="s">
        <v>370</v>
      </c>
      <c r="CZ469" t="s">
        <v>370</v>
      </c>
      <c r="DA469" t="s">
        <v>370</v>
      </c>
      <c r="DB469" t="s">
        <v>370</v>
      </c>
      <c r="DC469" t="s">
        <v>370</v>
      </c>
      <c r="DD469" t="s">
        <v>370</v>
      </c>
      <c r="DE469" t="s">
        <v>370</v>
      </c>
      <c r="DF469" t="s">
        <v>370</v>
      </c>
      <c r="DG469" t="s">
        <v>370</v>
      </c>
      <c r="DH469" t="s">
        <v>370</v>
      </c>
      <c r="DI469" t="s">
        <v>370</v>
      </c>
      <c r="DJ469" t="s">
        <v>370</v>
      </c>
      <c r="DK469" t="s">
        <v>370</v>
      </c>
      <c r="DL469" t="s">
        <v>370</v>
      </c>
      <c r="DM469" t="s">
        <v>370</v>
      </c>
      <c r="DN469" t="s">
        <v>370</v>
      </c>
      <c r="DO469" t="s">
        <v>370</v>
      </c>
      <c r="DP469" t="s">
        <v>370</v>
      </c>
      <c r="DQ469" t="s">
        <v>370</v>
      </c>
      <c r="DR469" t="s">
        <v>370</v>
      </c>
      <c r="DS469" t="s">
        <v>370</v>
      </c>
      <c r="DT469" t="s">
        <v>370</v>
      </c>
      <c r="DU469" t="s">
        <v>370</v>
      </c>
      <c r="DV469" t="s">
        <v>370</v>
      </c>
      <c r="DW469" t="s">
        <v>370</v>
      </c>
      <c r="DX469" t="s">
        <v>370</v>
      </c>
      <c r="DY469" t="s">
        <v>370</v>
      </c>
      <c r="DZ469" t="s">
        <v>370</v>
      </c>
      <c r="EA469" t="s">
        <v>370</v>
      </c>
      <c r="EB469" t="s">
        <v>370</v>
      </c>
      <c r="EC469" t="s">
        <v>370</v>
      </c>
      <c r="ED469" t="s">
        <v>370</v>
      </c>
      <c r="EE469" t="s">
        <v>370</v>
      </c>
      <c r="EF469" t="s">
        <v>370</v>
      </c>
      <c r="EG469" t="s">
        <v>370</v>
      </c>
      <c r="EH469" t="s">
        <v>370</v>
      </c>
      <c r="EI469" t="s">
        <v>370</v>
      </c>
      <c r="EJ469" t="s">
        <v>370</v>
      </c>
      <c r="EK469" t="s">
        <v>370</v>
      </c>
      <c r="EL469" t="s">
        <v>370</v>
      </c>
      <c r="EM469" t="s">
        <v>370</v>
      </c>
    </row>
    <row r="470" spans="1:143" x14ac:dyDescent="0.25">
      <c r="A470" t="s">
        <v>1023</v>
      </c>
      <c r="B470">
        <v>2022</v>
      </c>
      <c r="C470" t="s">
        <v>119</v>
      </c>
      <c r="D470" t="s">
        <v>115</v>
      </c>
      <c r="E470" t="s">
        <v>1261</v>
      </c>
      <c r="F470" t="s">
        <v>116</v>
      </c>
      <c r="G470" t="s">
        <v>1262</v>
      </c>
      <c r="H470" t="s">
        <v>117</v>
      </c>
      <c r="I470" s="34" t="s">
        <v>118</v>
      </c>
      <c r="J470" s="2">
        <v>1</v>
      </c>
      <c r="K470">
        <v>325510</v>
      </c>
      <c r="L470" s="32" t="s">
        <v>120</v>
      </c>
      <c r="M470" s="32" t="s">
        <v>1018</v>
      </c>
      <c r="N470">
        <v>42.552405</v>
      </c>
      <c r="O470">
        <v>-71.869697000000002</v>
      </c>
      <c r="P470" s="9">
        <v>110000308890</v>
      </c>
      <c r="Q470" s="9">
        <v>1322221348396</v>
      </c>
      <c r="R470" t="s">
        <v>1019</v>
      </c>
      <c r="S470" t="s">
        <v>1020</v>
      </c>
      <c r="T470" s="34">
        <v>4</v>
      </c>
      <c r="U470" s="2" t="s">
        <v>1032</v>
      </c>
      <c r="V470">
        <v>37</v>
      </c>
      <c r="W470">
        <v>37</v>
      </c>
      <c r="Y470">
        <v>117</v>
      </c>
      <c r="Z470">
        <v>154</v>
      </c>
      <c r="AA470" t="s">
        <v>1021</v>
      </c>
      <c r="AB470" s="32" t="s">
        <v>1027</v>
      </c>
      <c r="AD470" s="33" t="s">
        <v>114</v>
      </c>
      <c r="AJ470" t="s">
        <v>1018</v>
      </c>
      <c r="AK470" t="s">
        <v>1018</v>
      </c>
      <c r="AL470" t="s">
        <v>1018</v>
      </c>
      <c r="AM470" t="s">
        <v>1018</v>
      </c>
      <c r="AN470" t="s">
        <v>1018</v>
      </c>
      <c r="AO470" t="s">
        <v>1018</v>
      </c>
      <c r="AP470" t="s">
        <v>1028</v>
      </c>
      <c r="AQ470" t="s">
        <v>1018</v>
      </c>
      <c r="AR470" t="s">
        <v>1028</v>
      </c>
      <c r="AS470" t="s">
        <v>1018</v>
      </c>
      <c r="AT470" t="s">
        <v>1018</v>
      </c>
      <c r="AU470" t="s">
        <v>1018</v>
      </c>
      <c r="AV470" t="s">
        <v>1018</v>
      </c>
      <c r="AW470" t="s">
        <v>1018</v>
      </c>
      <c r="AX470" t="s">
        <v>1018</v>
      </c>
      <c r="AY470" t="s">
        <v>1018</v>
      </c>
      <c r="AZ470" t="s">
        <v>1018</v>
      </c>
      <c r="BA470" t="s">
        <v>1018</v>
      </c>
      <c r="BB470" t="s">
        <v>1018</v>
      </c>
      <c r="BC470" t="s">
        <v>1018</v>
      </c>
      <c r="BD470" t="s">
        <v>1018</v>
      </c>
      <c r="BE470" t="s">
        <v>1018</v>
      </c>
      <c r="BF470" t="s">
        <v>1018</v>
      </c>
      <c r="BG470" t="s">
        <v>1018</v>
      </c>
      <c r="BH470" t="s">
        <v>1018</v>
      </c>
      <c r="BI470" t="s">
        <v>1018</v>
      </c>
      <c r="BJ470" t="s">
        <v>1018</v>
      </c>
      <c r="BK470" t="s">
        <v>1018</v>
      </c>
      <c r="BL470" t="s">
        <v>1018</v>
      </c>
      <c r="BM470" t="s">
        <v>1018</v>
      </c>
      <c r="BN470" t="s">
        <v>1018</v>
      </c>
      <c r="BO470" t="s">
        <v>1018</v>
      </c>
      <c r="BP470" t="s">
        <v>1018</v>
      </c>
      <c r="BQ470" t="s">
        <v>1018</v>
      </c>
      <c r="BR470" t="s">
        <v>1018</v>
      </c>
      <c r="BS470" t="s">
        <v>1018</v>
      </c>
      <c r="BT470" t="s">
        <v>1018</v>
      </c>
      <c r="BU470" t="s">
        <v>1018</v>
      </c>
      <c r="BV470" t="s">
        <v>1018</v>
      </c>
      <c r="BW470" t="s">
        <v>1018</v>
      </c>
      <c r="BX470" t="s">
        <v>1018</v>
      </c>
      <c r="BY470" t="s">
        <v>1018</v>
      </c>
      <c r="BZ470" t="s">
        <v>1018</v>
      </c>
      <c r="CA470" t="s">
        <v>1018</v>
      </c>
      <c r="CB470" t="s">
        <v>1018</v>
      </c>
      <c r="CC470" t="s">
        <v>1018</v>
      </c>
      <c r="CD470" t="s">
        <v>1018</v>
      </c>
      <c r="CE470" t="s">
        <v>1018</v>
      </c>
      <c r="CF470" t="s">
        <v>1018</v>
      </c>
      <c r="CG470" t="s">
        <v>1018</v>
      </c>
      <c r="CH470" t="s">
        <v>1018</v>
      </c>
      <c r="CI470" t="s">
        <v>1018</v>
      </c>
      <c r="CJ470" t="s">
        <v>1018</v>
      </c>
      <c r="CK470" t="s">
        <v>1018</v>
      </c>
      <c r="CL470" t="s">
        <v>370</v>
      </c>
      <c r="CM470" t="s">
        <v>370</v>
      </c>
      <c r="CN470" t="s">
        <v>370</v>
      </c>
      <c r="CO470" t="s">
        <v>370</v>
      </c>
      <c r="CP470" t="s">
        <v>370</v>
      </c>
      <c r="CQ470" t="s">
        <v>370</v>
      </c>
      <c r="CR470" t="s">
        <v>1029</v>
      </c>
      <c r="CS470" t="s">
        <v>370</v>
      </c>
      <c r="CT470" t="s">
        <v>1030</v>
      </c>
      <c r="CU470" t="s">
        <v>370</v>
      </c>
      <c r="CV470" t="s">
        <v>370</v>
      </c>
      <c r="CW470" t="s">
        <v>370</v>
      </c>
      <c r="CX470" t="s">
        <v>370</v>
      </c>
      <c r="CY470" t="s">
        <v>370</v>
      </c>
      <c r="CZ470" t="s">
        <v>370</v>
      </c>
      <c r="DA470" t="s">
        <v>370</v>
      </c>
      <c r="DB470" t="s">
        <v>370</v>
      </c>
      <c r="DC470" t="s">
        <v>370</v>
      </c>
      <c r="DD470" t="s">
        <v>370</v>
      </c>
      <c r="DE470" t="s">
        <v>370</v>
      </c>
      <c r="DF470" t="s">
        <v>370</v>
      </c>
      <c r="DG470" t="s">
        <v>370</v>
      </c>
      <c r="DH470" t="s">
        <v>370</v>
      </c>
      <c r="DI470" t="s">
        <v>370</v>
      </c>
      <c r="DJ470" t="s">
        <v>370</v>
      </c>
      <c r="DK470" t="s">
        <v>370</v>
      </c>
      <c r="DL470" t="s">
        <v>370</v>
      </c>
      <c r="DM470" t="s">
        <v>370</v>
      </c>
      <c r="DN470" t="s">
        <v>370</v>
      </c>
      <c r="DO470" t="s">
        <v>370</v>
      </c>
      <c r="DP470" t="s">
        <v>370</v>
      </c>
      <c r="DQ470" t="s">
        <v>370</v>
      </c>
      <c r="DR470" t="s">
        <v>370</v>
      </c>
      <c r="DS470" t="s">
        <v>370</v>
      </c>
      <c r="DT470" t="s">
        <v>370</v>
      </c>
      <c r="DU470" t="s">
        <v>370</v>
      </c>
      <c r="DV470" t="s">
        <v>370</v>
      </c>
      <c r="DW470" t="s">
        <v>370</v>
      </c>
      <c r="DX470" t="s">
        <v>370</v>
      </c>
      <c r="DY470" t="s">
        <v>370</v>
      </c>
      <c r="DZ470" t="s">
        <v>370</v>
      </c>
      <c r="EA470" t="s">
        <v>370</v>
      </c>
      <c r="EB470" t="s">
        <v>370</v>
      </c>
      <c r="EC470" t="s">
        <v>370</v>
      </c>
      <c r="ED470" t="s">
        <v>370</v>
      </c>
      <c r="EE470" t="s">
        <v>370</v>
      </c>
      <c r="EF470" t="s">
        <v>370</v>
      </c>
      <c r="EG470" t="s">
        <v>370</v>
      </c>
      <c r="EH470" t="s">
        <v>370</v>
      </c>
      <c r="EI470" t="s">
        <v>370</v>
      </c>
      <c r="EJ470" t="s">
        <v>370</v>
      </c>
      <c r="EK470" t="s">
        <v>370</v>
      </c>
      <c r="EL470" t="s">
        <v>370</v>
      </c>
      <c r="EM470" t="s">
        <v>370</v>
      </c>
    </row>
    <row r="471" spans="1:143" x14ac:dyDescent="0.25">
      <c r="A471" t="s">
        <v>1015</v>
      </c>
      <c r="B471">
        <v>2022</v>
      </c>
      <c r="C471" t="s">
        <v>523</v>
      </c>
      <c r="D471" t="s">
        <v>522</v>
      </c>
      <c r="E471" t="s">
        <v>1110</v>
      </c>
      <c r="F471" t="s">
        <v>229</v>
      </c>
      <c r="G471" t="s">
        <v>1111</v>
      </c>
      <c r="H471" t="s">
        <v>230</v>
      </c>
      <c r="I471">
        <v>63111</v>
      </c>
      <c r="J471" s="2">
        <v>7</v>
      </c>
      <c r="K471">
        <v>325211</v>
      </c>
      <c r="L471" s="32" t="s">
        <v>259</v>
      </c>
      <c r="M471" s="32" t="s">
        <v>1018</v>
      </c>
      <c r="N471">
        <v>38.543619999999997</v>
      </c>
      <c r="O471">
        <v>-90.258319999999998</v>
      </c>
      <c r="P471" s="9">
        <v>110000441157</v>
      </c>
      <c r="Q471" s="9">
        <v>1322221351378</v>
      </c>
      <c r="R471" t="s">
        <v>1019</v>
      </c>
      <c r="S471" t="s">
        <v>1020</v>
      </c>
      <c r="T471" s="10" t="s">
        <v>366</v>
      </c>
      <c r="U471" s="2" t="e">
        <v>#N/A</v>
      </c>
      <c r="V471" t="s">
        <v>366</v>
      </c>
      <c r="W471">
        <v>0</v>
      </c>
      <c r="Y471">
        <v>0</v>
      </c>
      <c r="Z471" t="s">
        <v>366</v>
      </c>
      <c r="AA471" t="s">
        <v>1021</v>
      </c>
      <c r="AB471" s="32" t="s">
        <v>370</v>
      </c>
      <c r="AD471" s="33" t="s">
        <v>426</v>
      </c>
      <c r="AJ471" t="s">
        <v>1018</v>
      </c>
      <c r="AK471" t="s">
        <v>1018</v>
      </c>
      <c r="AL471" t="s">
        <v>1018</v>
      </c>
      <c r="AM471" t="s">
        <v>1018</v>
      </c>
      <c r="AN471" t="s">
        <v>1018</v>
      </c>
      <c r="AO471" t="s">
        <v>1018</v>
      </c>
      <c r="AP471" t="s">
        <v>1018</v>
      </c>
      <c r="AQ471" t="s">
        <v>366</v>
      </c>
      <c r="AR471" t="s">
        <v>366</v>
      </c>
      <c r="AS471" t="s">
        <v>366</v>
      </c>
      <c r="AT471" t="s">
        <v>366</v>
      </c>
      <c r="AU471" t="s">
        <v>366</v>
      </c>
      <c r="AV471" t="s">
        <v>1018</v>
      </c>
      <c r="AW471" t="s">
        <v>366</v>
      </c>
      <c r="AX471" t="s">
        <v>366</v>
      </c>
      <c r="AY471" t="s">
        <v>366</v>
      </c>
      <c r="AZ471" t="s">
        <v>366</v>
      </c>
      <c r="BA471" t="s">
        <v>366</v>
      </c>
      <c r="BB471" t="s">
        <v>366</v>
      </c>
      <c r="BC471" t="s">
        <v>366</v>
      </c>
      <c r="BD471" t="s">
        <v>366</v>
      </c>
      <c r="BE471" t="s">
        <v>366</v>
      </c>
      <c r="BF471" t="s">
        <v>366</v>
      </c>
      <c r="BG471" t="s">
        <v>366</v>
      </c>
      <c r="BH471" t="s">
        <v>366</v>
      </c>
      <c r="BI471" t="s">
        <v>1018</v>
      </c>
      <c r="BJ471" t="s">
        <v>1018</v>
      </c>
      <c r="BK471" t="s">
        <v>1018</v>
      </c>
      <c r="BL471" t="s">
        <v>1018</v>
      </c>
      <c r="BM471" t="s">
        <v>1018</v>
      </c>
      <c r="BN471" t="s">
        <v>366</v>
      </c>
      <c r="BO471" t="s">
        <v>366</v>
      </c>
      <c r="BP471" t="s">
        <v>366</v>
      </c>
      <c r="BQ471" t="s">
        <v>366</v>
      </c>
      <c r="BR471" t="s">
        <v>366</v>
      </c>
      <c r="BS471" t="s">
        <v>366</v>
      </c>
      <c r="BT471" t="s">
        <v>366</v>
      </c>
      <c r="BU471" t="s">
        <v>1018</v>
      </c>
      <c r="BV471" t="s">
        <v>366</v>
      </c>
      <c r="BW471" t="s">
        <v>366</v>
      </c>
      <c r="BX471" t="s">
        <v>366</v>
      </c>
      <c r="BY471" t="s">
        <v>366</v>
      </c>
      <c r="BZ471" t="s">
        <v>366</v>
      </c>
      <c r="CA471" t="s">
        <v>366</v>
      </c>
      <c r="CB471" t="s">
        <v>1018</v>
      </c>
      <c r="CC471" t="s">
        <v>366</v>
      </c>
      <c r="CD471" t="s">
        <v>366</v>
      </c>
      <c r="CE471" t="s">
        <v>366</v>
      </c>
      <c r="CF471" t="s">
        <v>366</v>
      </c>
      <c r="CG471" t="s">
        <v>366</v>
      </c>
      <c r="CH471" t="s">
        <v>366</v>
      </c>
      <c r="CI471" t="s">
        <v>366</v>
      </c>
      <c r="CJ471" t="s">
        <v>366</v>
      </c>
      <c r="CK471" t="s">
        <v>366</v>
      </c>
      <c r="CL471" t="s">
        <v>370</v>
      </c>
      <c r="CM471" t="s">
        <v>370</v>
      </c>
      <c r="CN471" t="s">
        <v>370</v>
      </c>
      <c r="CO471" t="s">
        <v>370</v>
      </c>
      <c r="CP471" t="s">
        <v>370</v>
      </c>
      <c r="CQ471" t="s">
        <v>370</v>
      </c>
      <c r="CR471" t="s">
        <v>370</v>
      </c>
      <c r="CS471" t="s">
        <v>370</v>
      </c>
      <c r="CT471" t="s">
        <v>370</v>
      </c>
      <c r="CU471" t="s">
        <v>370</v>
      </c>
      <c r="CV471" t="s">
        <v>370</v>
      </c>
      <c r="CW471" t="s">
        <v>370</v>
      </c>
      <c r="CX471" t="s">
        <v>370</v>
      </c>
      <c r="CY471" t="s">
        <v>370</v>
      </c>
      <c r="CZ471" t="s">
        <v>370</v>
      </c>
      <c r="DA471" t="s">
        <v>370</v>
      </c>
      <c r="DB471" t="s">
        <v>370</v>
      </c>
      <c r="DC471" t="s">
        <v>370</v>
      </c>
      <c r="DD471" t="s">
        <v>370</v>
      </c>
      <c r="DE471" t="s">
        <v>370</v>
      </c>
      <c r="DF471" t="s">
        <v>370</v>
      </c>
      <c r="DG471" t="s">
        <v>370</v>
      </c>
      <c r="DH471" t="s">
        <v>370</v>
      </c>
      <c r="DI471" t="s">
        <v>370</v>
      </c>
      <c r="DJ471" t="s">
        <v>370</v>
      </c>
      <c r="DK471" t="s">
        <v>370</v>
      </c>
      <c r="DL471" t="s">
        <v>370</v>
      </c>
      <c r="DM471" t="s">
        <v>370</v>
      </c>
      <c r="DN471" t="s">
        <v>370</v>
      </c>
      <c r="DO471" t="s">
        <v>370</v>
      </c>
      <c r="DP471" t="s">
        <v>370</v>
      </c>
      <c r="DQ471" t="s">
        <v>370</v>
      </c>
      <c r="DR471" t="s">
        <v>370</v>
      </c>
      <c r="DS471" t="s">
        <v>370</v>
      </c>
      <c r="DT471" t="s">
        <v>370</v>
      </c>
      <c r="DU471" t="s">
        <v>370</v>
      </c>
      <c r="DV471" t="s">
        <v>370</v>
      </c>
      <c r="DW471" t="s">
        <v>370</v>
      </c>
      <c r="DX471" t="s">
        <v>370</v>
      </c>
      <c r="DY471" t="s">
        <v>370</v>
      </c>
      <c r="DZ471" t="s">
        <v>370</v>
      </c>
      <c r="EA471" t="s">
        <v>370</v>
      </c>
      <c r="EB471" t="s">
        <v>370</v>
      </c>
      <c r="EC471" t="s">
        <v>370</v>
      </c>
      <c r="ED471" t="s">
        <v>370</v>
      </c>
      <c r="EE471" t="s">
        <v>370</v>
      </c>
      <c r="EF471" t="s">
        <v>370</v>
      </c>
      <c r="EG471" t="s">
        <v>370</v>
      </c>
      <c r="EH471" t="s">
        <v>370</v>
      </c>
      <c r="EI471" t="s">
        <v>370</v>
      </c>
      <c r="EJ471" t="s">
        <v>370</v>
      </c>
      <c r="EK471" t="s">
        <v>370</v>
      </c>
      <c r="EL471" t="s">
        <v>370</v>
      </c>
      <c r="EM471" t="s">
        <v>370</v>
      </c>
    </row>
    <row r="472" spans="1:143" ht="45" x14ac:dyDescent="0.25">
      <c r="A472" t="s">
        <v>1023</v>
      </c>
      <c r="B472">
        <v>2022</v>
      </c>
      <c r="C472" t="s">
        <v>496</v>
      </c>
      <c r="D472" t="s">
        <v>494</v>
      </c>
      <c r="E472" t="s">
        <v>1198</v>
      </c>
      <c r="F472" t="s">
        <v>495</v>
      </c>
      <c r="G472" t="s">
        <v>1199</v>
      </c>
      <c r="H472" t="s">
        <v>318</v>
      </c>
      <c r="I472">
        <v>47620</v>
      </c>
      <c r="J472" s="2">
        <v>5</v>
      </c>
      <c r="K472">
        <v>325211</v>
      </c>
      <c r="L472" s="32" t="s">
        <v>259</v>
      </c>
      <c r="M472" s="32" t="s">
        <v>1018</v>
      </c>
      <c r="N472">
        <v>37.907200000000003</v>
      </c>
      <c r="O472">
        <v>-87.927099999999996</v>
      </c>
      <c r="P472" s="9">
        <v>110000403670</v>
      </c>
      <c r="Q472" s="9">
        <v>1322221356381</v>
      </c>
      <c r="R472" t="s">
        <v>1019</v>
      </c>
      <c r="S472" t="s">
        <v>1020</v>
      </c>
      <c r="T472" s="34">
        <v>5</v>
      </c>
      <c r="U472" s="2" t="s">
        <v>1037</v>
      </c>
      <c r="V472">
        <v>1400</v>
      </c>
      <c r="W472">
        <v>1400</v>
      </c>
      <c r="Y472">
        <v>2400</v>
      </c>
      <c r="Z472">
        <v>3800</v>
      </c>
      <c r="AA472" t="s">
        <v>1021</v>
      </c>
      <c r="AB472" s="32" t="s">
        <v>1200</v>
      </c>
      <c r="AD472" s="33" t="s">
        <v>426</v>
      </c>
      <c r="AJ472" t="s">
        <v>1018</v>
      </c>
      <c r="AK472" t="s">
        <v>1018</v>
      </c>
      <c r="AL472" t="s">
        <v>1018</v>
      </c>
      <c r="AM472" t="s">
        <v>1018</v>
      </c>
      <c r="AN472" t="s">
        <v>1018</v>
      </c>
      <c r="AO472" t="s">
        <v>1018</v>
      </c>
      <c r="AP472" t="s">
        <v>1028</v>
      </c>
      <c r="AQ472" t="s">
        <v>1018</v>
      </c>
      <c r="AR472" t="s">
        <v>1018</v>
      </c>
      <c r="AS472" t="s">
        <v>1018</v>
      </c>
      <c r="AT472" t="s">
        <v>1018</v>
      </c>
      <c r="AU472" t="s">
        <v>1028</v>
      </c>
      <c r="AV472" t="s">
        <v>1018</v>
      </c>
      <c r="AW472" t="s">
        <v>1018</v>
      </c>
      <c r="AX472" t="s">
        <v>1018</v>
      </c>
      <c r="AY472" t="s">
        <v>1018</v>
      </c>
      <c r="AZ472" t="s">
        <v>1018</v>
      </c>
      <c r="BA472" t="s">
        <v>1018</v>
      </c>
      <c r="BB472" t="s">
        <v>1018</v>
      </c>
      <c r="BC472" t="s">
        <v>1018</v>
      </c>
      <c r="BD472" t="s">
        <v>1018</v>
      </c>
      <c r="BE472" t="s">
        <v>1018</v>
      </c>
      <c r="BF472" t="s">
        <v>1018</v>
      </c>
      <c r="BG472" t="s">
        <v>1018</v>
      </c>
      <c r="BH472" t="s">
        <v>1018</v>
      </c>
      <c r="BI472" t="s">
        <v>1018</v>
      </c>
      <c r="BJ472" t="s">
        <v>1018</v>
      </c>
      <c r="BK472" t="s">
        <v>1018</v>
      </c>
      <c r="BL472" t="s">
        <v>1018</v>
      </c>
      <c r="BM472" t="s">
        <v>1018</v>
      </c>
      <c r="BN472" t="s">
        <v>1018</v>
      </c>
      <c r="BO472" t="s">
        <v>1018</v>
      </c>
      <c r="BP472" t="s">
        <v>1018</v>
      </c>
      <c r="BQ472" t="s">
        <v>1018</v>
      </c>
      <c r="BR472" t="s">
        <v>1018</v>
      </c>
      <c r="BS472" t="s">
        <v>1018</v>
      </c>
      <c r="BT472" t="s">
        <v>1018</v>
      </c>
      <c r="BU472" t="s">
        <v>1018</v>
      </c>
      <c r="BV472" t="s">
        <v>1018</v>
      </c>
      <c r="BW472" t="s">
        <v>1018</v>
      </c>
      <c r="BX472" t="s">
        <v>1018</v>
      </c>
      <c r="BY472" t="s">
        <v>1018</v>
      </c>
      <c r="BZ472" t="s">
        <v>1018</v>
      </c>
      <c r="CA472" t="s">
        <v>1018</v>
      </c>
      <c r="CB472" t="s">
        <v>1028</v>
      </c>
      <c r="CC472" t="s">
        <v>1018</v>
      </c>
      <c r="CD472" t="s">
        <v>1018</v>
      </c>
      <c r="CE472" t="s">
        <v>1018</v>
      </c>
      <c r="CF472" t="s">
        <v>1018</v>
      </c>
      <c r="CG472" t="s">
        <v>1018</v>
      </c>
      <c r="CH472" t="s">
        <v>1018</v>
      </c>
      <c r="CI472" t="s">
        <v>1018</v>
      </c>
      <c r="CJ472" t="s">
        <v>1018</v>
      </c>
      <c r="CK472" t="s">
        <v>1028</v>
      </c>
      <c r="CL472" t="s">
        <v>370</v>
      </c>
      <c r="CM472" t="s">
        <v>370</v>
      </c>
      <c r="CN472" t="s">
        <v>370</v>
      </c>
      <c r="CO472" t="s">
        <v>370</v>
      </c>
      <c r="CP472" t="s">
        <v>370</v>
      </c>
      <c r="CQ472" t="s">
        <v>370</v>
      </c>
      <c r="CR472" t="s">
        <v>1029</v>
      </c>
      <c r="CS472" t="s">
        <v>370</v>
      </c>
      <c r="CT472" t="s">
        <v>370</v>
      </c>
      <c r="CU472" t="s">
        <v>370</v>
      </c>
      <c r="CV472" t="s">
        <v>370</v>
      </c>
      <c r="CW472" t="s">
        <v>972</v>
      </c>
      <c r="CX472" t="s">
        <v>370</v>
      </c>
      <c r="CY472" t="s">
        <v>370</v>
      </c>
      <c r="CZ472" t="s">
        <v>370</v>
      </c>
      <c r="DA472" t="s">
        <v>370</v>
      </c>
      <c r="DB472" t="s">
        <v>370</v>
      </c>
      <c r="DC472" t="s">
        <v>370</v>
      </c>
      <c r="DD472" t="s">
        <v>370</v>
      </c>
      <c r="DE472" t="s">
        <v>370</v>
      </c>
      <c r="DF472" t="s">
        <v>370</v>
      </c>
      <c r="DG472" t="s">
        <v>370</v>
      </c>
      <c r="DH472" t="s">
        <v>370</v>
      </c>
      <c r="DI472" t="s">
        <v>370</v>
      </c>
      <c r="DJ472" t="s">
        <v>370</v>
      </c>
      <c r="DK472" t="s">
        <v>370</v>
      </c>
      <c r="DL472" t="s">
        <v>370</v>
      </c>
      <c r="DM472" t="s">
        <v>370</v>
      </c>
      <c r="DN472" t="s">
        <v>370</v>
      </c>
      <c r="DO472" t="s">
        <v>370</v>
      </c>
      <c r="DP472" t="s">
        <v>370</v>
      </c>
      <c r="DQ472" t="s">
        <v>370</v>
      </c>
      <c r="DR472" t="s">
        <v>370</v>
      </c>
      <c r="DS472" t="s">
        <v>370</v>
      </c>
      <c r="DT472" t="s">
        <v>370</v>
      </c>
      <c r="DU472" t="s">
        <v>370</v>
      </c>
      <c r="DV472" t="s">
        <v>370</v>
      </c>
      <c r="DW472" t="s">
        <v>370</v>
      </c>
      <c r="DX472" t="s">
        <v>370</v>
      </c>
      <c r="DY472" t="s">
        <v>370</v>
      </c>
      <c r="DZ472" t="s">
        <v>370</v>
      </c>
      <c r="EA472" t="s">
        <v>370</v>
      </c>
      <c r="EB472" t="s">
        <v>370</v>
      </c>
      <c r="EC472" t="s">
        <v>370</v>
      </c>
      <c r="ED472" t="s">
        <v>1005</v>
      </c>
      <c r="EE472" t="s">
        <v>370</v>
      </c>
      <c r="EF472" t="s">
        <v>370</v>
      </c>
      <c r="EG472" t="s">
        <v>370</v>
      </c>
      <c r="EH472" t="s">
        <v>370</v>
      </c>
      <c r="EI472" t="s">
        <v>370</v>
      </c>
      <c r="EJ472" t="s">
        <v>370</v>
      </c>
      <c r="EK472" t="s">
        <v>370</v>
      </c>
      <c r="EL472" t="s">
        <v>370</v>
      </c>
      <c r="EM472" t="s">
        <v>1014</v>
      </c>
    </row>
    <row r="473" spans="1:143" ht="75" x14ac:dyDescent="0.25">
      <c r="A473" t="s">
        <v>1023</v>
      </c>
      <c r="B473">
        <v>2022</v>
      </c>
      <c r="C473" t="s">
        <v>472</v>
      </c>
      <c r="D473" t="s">
        <v>470</v>
      </c>
      <c r="E473" t="s">
        <v>1299</v>
      </c>
      <c r="F473" t="s">
        <v>471</v>
      </c>
      <c r="G473" t="s">
        <v>1300</v>
      </c>
      <c r="H473" t="s">
        <v>312</v>
      </c>
      <c r="I473">
        <v>35601</v>
      </c>
      <c r="J473" s="2">
        <v>4</v>
      </c>
      <c r="K473">
        <v>325998</v>
      </c>
      <c r="L473" s="32" t="s">
        <v>51</v>
      </c>
      <c r="M473" s="32" t="s">
        <v>1018</v>
      </c>
      <c r="N473">
        <v>34.641666999999998</v>
      </c>
      <c r="O473">
        <v>-87.038611000000003</v>
      </c>
      <c r="P473" s="9">
        <v>110000367567</v>
      </c>
      <c r="Q473" s="9">
        <v>1322221364514</v>
      </c>
      <c r="R473" t="s">
        <v>1019</v>
      </c>
      <c r="S473" t="s">
        <v>1020</v>
      </c>
      <c r="T473" s="34">
        <v>4</v>
      </c>
      <c r="U473" s="2" t="s">
        <v>1032</v>
      </c>
      <c r="V473">
        <v>294</v>
      </c>
      <c r="W473">
        <v>294</v>
      </c>
      <c r="Y473">
        <v>0</v>
      </c>
      <c r="Z473">
        <v>294</v>
      </c>
      <c r="AA473" t="s">
        <v>1021</v>
      </c>
      <c r="AB473" s="32" t="s">
        <v>1027</v>
      </c>
      <c r="AD473" s="33" t="s">
        <v>426</v>
      </c>
      <c r="AE473" s="32" t="s">
        <v>1301</v>
      </c>
      <c r="AJ473" t="s">
        <v>1018</v>
      </c>
      <c r="AK473" t="s">
        <v>1018</v>
      </c>
      <c r="AL473" t="s">
        <v>1018</v>
      </c>
      <c r="AM473" t="s">
        <v>1018</v>
      </c>
      <c r="AN473" t="s">
        <v>1018</v>
      </c>
      <c r="AO473" t="s">
        <v>1018</v>
      </c>
      <c r="AP473" t="s">
        <v>1028</v>
      </c>
      <c r="AQ473" t="s">
        <v>1018</v>
      </c>
      <c r="AR473" t="s">
        <v>1028</v>
      </c>
      <c r="AS473" t="s">
        <v>1018</v>
      </c>
      <c r="AT473" t="s">
        <v>1018</v>
      </c>
      <c r="AU473" t="s">
        <v>1018</v>
      </c>
      <c r="AV473" t="s">
        <v>1018</v>
      </c>
      <c r="AW473" t="s">
        <v>1018</v>
      </c>
      <c r="AX473" t="s">
        <v>1018</v>
      </c>
      <c r="AY473" t="s">
        <v>1018</v>
      </c>
      <c r="AZ473" t="s">
        <v>1018</v>
      </c>
      <c r="BA473" t="s">
        <v>1018</v>
      </c>
      <c r="BB473" t="s">
        <v>1018</v>
      </c>
      <c r="BC473" t="s">
        <v>1018</v>
      </c>
      <c r="BD473" t="s">
        <v>1018</v>
      </c>
      <c r="BE473" t="s">
        <v>1018</v>
      </c>
      <c r="BF473" t="s">
        <v>1018</v>
      </c>
      <c r="BG473" t="s">
        <v>1018</v>
      </c>
      <c r="BH473" t="s">
        <v>1018</v>
      </c>
      <c r="BI473" t="s">
        <v>1018</v>
      </c>
      <c r="BJ473" t="s">
        <v>1018</v>
      </c>
      <c r="BK473" t="s">
        <v>1018</v>
      </c>
      <c r="BL473" t="s">
        <v>1018</v>
      </c>
      <c r="BM473" t="s">
        <v>1018</v>
      </c>
      <c r="BN473" t="s">
        <v>1018</v>
      </c>
      <c r="BO473" t="s">
        <v>1018</v>
      </c>
      <c r="BP473" t="s">
        <v>1018</v>
      </c>
      <c r="BQ473" t="s">
        <v>1018</v>
      </c>
      <c r="BR473" t="s">
        <v>1018</v>
      </c>
      <c r="BS473" t="s">
        <v>1018</v>
      </c>
      <c r="BT473" t="s">
        <v>1018</v>
      </c>
      <c r="BU473" t="s">
        <v>1018</v>
      </c>
      <c r="BV473" t="s">
        <v>1018</v>
      </c>
      <c r="BW473" t="s">
        <v>1018</v>
      </c>
      <c r="BX473" t="s">
        <v>1018</v>
      </c>
      <c r="BY473" t="s">
        <v>1018</v>
      </c>
      <c r="BZ473" t="s">
        <v>1018</v>
      </c>
      <c r="CA473" t="s">
        <v>1018</v>
      </c>
      <c r="CB473" t="s">
        <v>1018</v>
      </c>
      <c r="CC473" t="s">
        <v>1018</v>
      </c>
      <c r="CD473" t="s">
        <v>1018</v>
      </c>
      <c r="CE473" t="s">
        <v>1018</v>
      </c>
      <c r="CF473" t="s">
        <v>1018</v>
      </c>
      <c r="CG473" t="s">
        <v>1018</v>
      </c>
      <c r="CH473" t="s">
        <v>1018</v>
      </c>
      <c r="CI473" t="s">
        <v>1018</v>
      </c>
      <c r="CJ473" t="s">
        <v>1018</v>
      </c>
      <c r="CK473" t="s">
        <v>1018</v>
      </c>
      <c r="CL473" t="s">
        <v>370</v>
      </c>
      <c r="CM473" t="s">
        <v>370</v>
      </c>
      <c r="CN473" t="s">
        <v>370</v>
      </c>
      <c r="CO473" t="s">
        <v>370</v>
      </c>
      <c r="CP473" t="s">
        <v>370</v>
      </c>
      <c r="CQ473" t="s">
        <v>370</v>
      </c>
      <c r="CR473" t="s">
        <v>1029</v>
      </c>
      <c r="CS473" t="s">
        <v>370</v>
      </c>
      <c r="CT473" t="s">
        <v>1030</v>
      </c>
      <c r="CU473" t="s">
        <v>370</v>
      </c>
      <c r="CV473" t="s">
        <v>370</v>
      </c>
      <c r="CW473" t="s">
        <v>370</v>
      </c>
      <c r="CX473" t="s">
        <v>370</v>
      </c>
      <c r="CY473" t="s">
        <v>370</v>
      </c>
      <c r="CZ473" t="s">
        <v>370</v>
      </c>
      <c r="DA473" t="s">
        <v>370</v>
      </c>
      <c r="DB473" t="s">
        <v>370</v>
      </c>
      <c r="DC473" t="s">
        <v>370</v>
      </c>
      <c r="DD473" t="s">
        <v>370</v>
      </c>
      <c r="DE473" t="s">
        <v>370</v>
      </c>
      <c r="DF473" t="s">
        <v>370</v>
      </c>
      <c r="DG473" t="s">
        <v>370</v>
      </c>
      <c r="DH473" t="s">
        <v>370</v>
      </c>
      <c r="DI473" t="s">
        <v>370</v>
      </c>
      <c r="DJ473" t="s">
        <v>370</v>
      </c>
      <c r="DK473" t="s">
        <v>370</v>
      </c>
      <c r="DL473" t="s">
        <v>370</v>
      </c>
      <c r="DM473" t="s">
        <v>370</v>
      </c>
      <c r="DN473" t="s">
        <v>370</v>
      </c>
      <c r="DO473" t="s">
        <v>370</v>
      </c>
      <c r="DP473" t="s">
        <v>370</v>
      </c>
      <c r="DQ473" t="s">
        <v>370</v>
      </c>
      <c r="DR473" t="s">
        <v>370</v>
      </c>
      <c r="DS473" t="s">
        <v>370</v>
      </c>
      <c r="DT473" t="s">
        <v>370</v>
      </c>
      <c r="DU473" t="s">
        <v>370</v>
      </c>
      <c r="DV473" t="s">
        <v>370</v>
      </c>
      <c r="DW473" t="s">
        <v>370</v>
      </c>
      <c r="DX473" t="s">
        <v>370</v>
      </c>
      <c r="DY473" t="s">
        <v>370</v>
      </c>
      <c r="DZ473" t="s">
        <v>370</v>
      </c>
      <c r="EA473" t="s">
        <v>370</v>
      </c>
      <c r="EB473" t="s">
        <v>370</v>
      </c>
      <c r="EC473" t="s">
        <v>370</v>
      </c>
      <c r="ED473" t="s">
        <v>370</v>
      </c>
      <c r="EE473" t="s">
        <v>370</v>
      </c>
      <c r="EF473" t="s">
        <v>370</v>
      </c>
      <c r="EG473" t="s">
        <v>370</v>
      </c>
      <c r="EH473" t="s">
        <v>370</v>
      </c>
      <c r="EI473" t="s">
        <v>370</v>
      </c>
      <c r="EJ473" t="s">
        <v>370</v>
      </c>
      <c r="EK473" t="s">
        <v>370</v>
      </c>
      <c r="EL473" t="s">
        <v>370</v>
      </c>
      <c r="EM473" t="s">
        <v>370</v>
      </c>
    </row>
    <row r="474" spans="1:143" ht="30" x14ac:dyDescent="0.25">
      <c r="A474" t="s">
        <v>1023</v>
      </c>
      <c r="B474">
        <v>2022</v>
      </c>
      <c r="C474" t="s">
        <v>325</v>
      </c>
      <c r="D474" t="s">
        <v>324</v>
      </c>
      <c r="E474" t="s">
        <v>1362</v>
      </c>
      <c r="F474" t="s">
        <v>190</v>
      </c>
      <c r="G474" t="s">
        <v>1232</v>
      </c>
      <c r="H474" t="s">
        <v>103</v>
      </c>
      <c r="I474">
        <v>43222</v>
      </c>
      <c r="J474" s="2">
        <v>5</v>
      </c>
      <c r="K474">
        <v>325180</v>
      </c>
      <c r="L474" s="32" t="s">
        <v>236</v>
      </c>
      <c r="M474" s="32" t="s">
        <v>1018</v>
      </c>
      <c r="N474">
        <v>39.962919999999997</v>
      </c>
      <c r="O474">
        <v>-83.024289999999993</v>
      </c>
      <c r="P474" s="9">
        <v>110041396398</v>
      </c>
      <c r="Q474" s="9">
        <v>1322221364716</v>
      </c>
      <c r="R474" t="s">
        <v>1019</v>
      </c>
      <c r="S474" t="s">
        <v>1020</v>
      </c>
      <c r="T474" s="34">
        <v>3</v>
      </c>
      <c r="U474" s="2" t="s">
        <v>1067</v>
      </c>
      <c r="V474" t="s">
        <v>366</v>
      </c>
      <c r="W474">
        <v>0</v>
      </c>
      <c r="Y474">
        <v>0</v>
      </c>
      <c r="Z474">
        <v>0</v>
      </c>
      <c r="AA474" t="s">
        <v>1021</v>
      </c>
      <c r="AB474" s="32" t="s">
        <v>1027</v>
      </c>
      <c r="AD474" s="33" t="s">
        <v>114</v>
      </c>
      <c r="AJ474" t="s">
        <v>1018</v>
      </c>
      <c r="AK474" t="s">
        <v>1018</v>
      </c>
      <c r="AL474" t="s">
        <v>1018</v>
      </c>
      <c r="AM474" t="s">
        <v>1018</v>
      </c>
      <c r="AN474" t="s">
        <v>1018</v>
      </c>
      <c r="AO474" t="s">
        <v>1018</v>
      </c>
      <c r="AP474" t="s">
        <v>1028</v>
      </c>
      <c r="AQ474" t="s">
        <v>1018</v>
      </c>
      <c r="AR474" t="s">
        <v>1028</v>
      </c>
      <c r="AS474" t="s">
        <v>1018</v>
      </c>
      <c r="AT474" t="s">
        <v>1018</v>
      </c>
      <c r="AU474" t="s">
        <v>1018</v>
      </c>
      <c r="AV474" t="s">
        <v>1018</v>
      </c>
      <c r="AW474" t="s">
        <v>1018</v>
      </c>
      <c r="AX474" t="s">
        <v>1018</v>
      </c>
      <c r="AY474" t="s">
        <v>1018</v>
      </c>
      <c r="AZ474" t="s">
        <v>1018</v>
      </c>
      <c r="BA474" t="s">
        <v>1018</v>
      </c>
      <c r="BB474" t="s">
        <v>1018</v>
      </c>
      <c r="BC474" t="s">
        <v>1018</v>
      </c>
      <c r="BD474" t="s">
        <v>1018</v>
      </c>
      <c r="BE474" t="s">
        <v>1018</v>
      </c>
      <c r="BF474" t="s">
        <v>1018</v>
      </c>
      <c r="BG474" t="s">
        <v>1018</v>
      </c>
      <c r="BH474" t="s">
        <v>1018</v>
      </c>
      <c r="BI474" t="s">
        <v>1018</v>
      </c>
      <c r="BJ474" t="s">
        <v>1018</v>
      </c>
      <c r="BK474" t="s">
        <v>1018</v>
      </c>
      <c r="BL474" t="s">
        <v>1018</v>
      </c>
      <c r="BM474" t="s">
        <v>1018</v>
      </c>
      <c r="BN474" t="s">
        <v>1018</v>
      </c>
      <c r="BO474" t="s">
        <v>1018</v>
      </c>
      <c r="BP474" t="s">
        <v>1018</v>
      </c>
      <c r="BQ474" t="s">
        <v>1018</v>
      </c>
      <c r="BR474" t="s">
        <v>1018</v>
      </c>
      <c r="BS474" t="s">
        <v>1018</v>
      </c>
      <c r="BT474" t="s">
        <v>1018</v>
      </c>
      <c r="BU474" t="s">
        <v>1018</v>
      </c>
      <c r="BV474" t="s">
        <v>1018</v>
      </c>
      <c r="BW474" t="s">
        <v>1018</v>
      </c>
      <c r="BX474" t="s">
        <v>1018</v>
      </c>
      <c r="BY474" t="s">
        <v>1018</v>
      </c>
      <c r="BZ474" t="s">
        <v>1018</v>
      </c>
      <c r="CA474" t="s">
        <v>1018</v>
      </c>
      <c r="CB474" t="s">
        <v>1018</v>
      </c>
      <c r="CC474" t="s">
        <v>1018</v>
      </c>
      <c r="CD474" t="s">
        <v>1018</v>
      </c>
      <c r="CE474" t="s">
        <v>1018</v>
      </c>
      <c r="CF474" t="s">
        <v>1018</v>
      </c>
      <c r="CG474" t="s">
        <v>1018</v>
      </c>
      <c r="CH474" t="s">
        <v>1018</v>
      </c>
      <c r="CI474" t="s">
        <v>1018</v>
      </c>
      <c r="CJ474" t="s">
        <v>1018</v>
      </c>
      <c r="CK474" t="s">
        <v>1018</v>
      </c>
      <c r="CL474" t="s">
        <v>370</v>
      </c>
      <c r="CM474" t="s">
        <v>370</v>
      </c>
      <c r="CN474" t="s">
        <v>370</v>
      </c>
      <c r="CO474" t="s">
        <v>370</v>
      </c>
      <c r="CP474" t="s">
        <v>370</v>
      </c>
      <c r="CQ474" t="s">
        <v>370</v>
      </c>
      <c r="CR474" t="s">
        <v>1029</v>
      </c>
      <c r="CS474" t="s">
        <v>370</v>
      </c>
      <c r="CT474" t="s">
        <v>1030</v>
      </c>
      <c r="CU474" t="s">
        <v>370</v>
      </c>
      <c r="CV474" t="s">
        <v>370</v>
      </c>
      <c r="CW474" t="s">
        <v>370</v>
      </c>
      <c r="CX474" t="s">
        <v>370</v>
      </c>
      <c r="CY474" t="s">
        <v>370</v>
      </c>
      <c r="CZ474" t="s">
        <v>370</v>
      </c>
      <c r="DA474" t="s">
        <v>370</v>
      </c>
      <c r="DB474" t="s">
        <v>370</v>
      </c>
      <c r="DC474" t="s">
        <v>370</v>
      </c>
      <c r="DD474" t="s">
        <v>370</v>
      </c>
      <c r="DE474" t="s">
        <v>370</v>
      </c>
      <c r="DF474" t="s">
        <v>370</v>
      </c>
      <c r="DG474" t="s">
        <v>370</v>
      </c>
      <c r="DH474" t="s">
        <v>370</v>
      </c>
      <c r="DI474" t="s">
        <v>370</v>
      </c>
      <c r="DJ474" t="s">
        <v>370</v>
      </c>
      <c r="DK474" t="s">
        <v>370</v>
      </c>
      <c r="DL474" t="s">
        <v>370</v>
      </c>
      <c r="DM474" t="s">
        <v>370</v>
      </c>
      <c r="DN474" t="s">
        <v>370</v>
      </c>
      <c r="DO474" t="s">
        <v>370</v>
      </c>
      <c r="DP474" t="s">
        <v>370</v>
      </c>
      <c r="DQ474" t="s">
        <v>370</v>
      </c>
      <c r="DR474" t="s">
        <v>370</v>
      </c>
      <c r="DS474" t="s">
        <v>370</v>
      </c>
      <c r="DT474" t="s">
        <v>370</v>
      </c>
      <c r="DU474" t="s">
        <v>370</v>
      </c>
      <c r="DV474" t="s">
        <v>370</v>
      </c>
      <c r="DW474" t="s">
        <v>370</v>
      </c>
      <c r="DX474" t="s">
        <v>370</v>
      </c>
      <c r="DY474" t="s">
        <v>370</v>
      </c>
      <c r="DZ474" t="s">
        <v>370</v>
      </c>
      <c r="EA474" t="s">
        <v>370</v>
      </c>
      <c r="EB474" t="s">
        <v>370</v>
      </c>
      <c r="EC474" t="s">
        <v>370</v>
      </c>
      <c r="ED474" t="s">
        <v>370</v>
      </c>
      <c r="EE474" t="s">
        <v>370</v>
      </c>
      <c r="EF474" t="s">
        <v>370</v>
      </c>
      <c r="EG474" t="s">
        <v>370</v>
      </c>
      <c r="EH474" t="s">
        <v>370</v>
      </c>
      <c r="EI474" t="s">
        <v>370</v>
      </c>
      <c r="EJ474" t="s">
        <v>370</v>
      </c>
      <c r="EK474" t="s">
        <v>370</v>
      </c>
      <c r="EL474" t="s">
        <v>370</v>
      </c>
      <c r="EM474" t="s">
        <v>370</v>
      </c>
    </row>
    <row r="475" spans="1:143" x14ac:dyDescent="0.25">
      <c r="A475" t="s">
        <v>1015</v>
      </c>
      <c r="B475">
        <v>2022</v>
      </c>
      <c r="C475" t="s">
        <v>547</v>
      </c>
      <c r="D475" t="s">
        <v>481</v>
      </c>
      <c r="E475" t="s">
        <v>1083</v>
      </c>
      <c r="F475" t="s">
        <v>546</v>
      </c>
      <c r="G475" t="s">
        <v>1084</v>
      </c>
      <c r="H475" t="s">
        <v>44</v>
      </c>
      <c r="I475">
        <v>62205</v>
      </c>
      <c r="J475" s="2">
        <v>5</v>
      </c>
      <c r="K475">
        <v>325211</v>
      </c>
      <c r="L475" s="32" t="s">
        <v>259</v>
      </c>
      <c r="M475" s="32" t="s">
        <v>1018</v>
      </c>
      <c r="N475">
        <v>38.601691000000002</v>
      </c>
      <c r="O475">
        <v>-90.132660999999999</v>
      </c>
      <c r="P475" s="9">
        <v>110000497542</v>
      </c>
      <c r="Q475" s="9">
        <v>1322221378223</v>
      </c>
      <c r="R475" t="s">
        <v>1019</v>
      </c>
      <c r="S475" t="s">
        <v>1020</v>
      </c>
      <c r="T475" s="10" t="s">
        <v>366</v>
      </c>
      <c r="U475" s="2" t="e">
        <v>#N/A</v>
      </c>
      <c r="V475" t="s">
        <v>366</v>
      </c>
      <c r="W475">
        <v>0</v>
      </c>
      <c r="Y475">
        <v>0</v>
      </c>
      <c r="Z475" t="s">
        <v>366</v>
      </c>
      <c r="AA475" t="s">
        <v>1021</v>
      </c>
      <c r="AB475" s="32" t="s">
        <v>370</v>
      </c>
      <c r="AD475" s="33" t="s">
        <v>426</v>
      </c>
      <c r="AJ475" t="s">
        <v>1018</v>
      </c>
      <c r="AK475" t="s">
        <v>1018</v>
      </c>
      <c r="AL475" t="s">
        <v>1018</v>
      </c>
      <c r="AM475" t="s">
        <v>1018</v>
      </c>
      <c r="AN475" t="s">
        <v>1018</v>
      </c>
      <c r="AO475" t="s">
        <v>1018</v>
      </c>
      <c r="AP475" t="s">
        <v>1018</v>
      </c>
      <c r="AQ475" t="s">
        <v>366</v>
      </c>
      <c r="AR475" t="s">
        <v>366</v>
      </c>
      <c r="AS475" t="s">
        <v>366</v>
      </c>
      <c r="AT475" t="s">
        <v>366</v>
      </c>
      <c r="AU475" t="s">
        <v>366</v>
      </c>
      <c r="AV475" t="s">
        <v>1018</v>
      </c>
      <c r="AW475" t="s">
        <v>366</v>
      </c>
      <c r="AX475" t="s">
        <v>366</v>
      </c>
      <c r="AY475" t="s">
        <v>366</v>
      </c>
      <c r="AZ475" t="s">
        <v>366</v>
      </c>
      <c r="BA475" t="s">
        <v>366</v>
      </c>
      <c r="BB475" t="s">
        <v>366</v>
      </c>
      <c r="BC475" t="s">
        <v>366</v>
      </c>
      <c r="BD475" t="s">
        <v>366</v>
      </c>
      <c r="BE475" t="s">
        <v>366</v>
      </c>
      <c r="BF475" t="s">
        <v>366</v>
      </c>
      <c r="BG475" t="s">
        <v>366</v>
      </c>
      <c r="BH475" t="s">
        <v>366</v>
      </c>
      <c r="BI475" t="s">
        <v>1018</v>
      </c>
      <c r="BJ475" t="s">
        <v>1018</v>
      </c>
      <c r="BK475" t="s">
        <v>1018</v>
      </c>
      <c r="BL475" t="s">
        <v>1018</v>
      </c>
      <c r="BM475" t="s">
        <v>1018</v>
      </c>
      <c r="BN475" t="s">
        <v>366</v>
      </c>
      <c r="BO475" t="s">
        <v>366</v>
      </c>
      <c r="BP475" t="s">
        <v>366</v>
      </c>
      <c r="BQ475" t="s">
        <v>366</v>
      </c>
      <c r="BR475" t="s">
        <v>366</v>
      </c>
      <c r="BS475" t="s">
        <v>366</v>
      </c>
      <c r="BT475" t="s">
        <v>366</v>
      </c>
      <c r="BU475" t="s">
        <v>1018</v>
      </c>
      <c r="BV475" t="s">
        <v>366</v>
      </c>
      <c r="BW475" t="s">
        <v>366</v>
      </c>
      <c r="BX475" t="s">
        <v>366</v>
      </c>
      <c r="BY475" t="s">
        <v>366</v>
      </c>
      <c r="BZ475" t="s">
        <v>366</v>
      </c>
      <c r="CA475" t="s">
        <v>366</v>
      </c>
      <c r="CB475" t="s">
        <v>1018</v>
      </c>
      <c r="CC475" t="s">
        <v>366</v>
      </c>
      <c r="CD475" t="s">
        <v>366</v>
      </c>
      <c r="CE475" t="s">
        <v>366</v>
      </c>
      <c r="CF475" t="s">
        <v>366</v>
      </c>
      <c r="CG475" t="s">
        <v>366</v>
      </c>
      <c r="CH475" t="s">
        <v>366</v>
      </c>
      <c r="CI475" t="s">
        <v>366</v>
      </c>
      <c r="CJ475" t="s">
        <v>366</v>
      </c>
      <c r="CK475" t="s">
        <v>366</v>
      </c>
      <c r="CL475" t="s">
        <v>370</v>
      </c>
      <c r="CM475" t="s">
        <v>370</v>
      </c>
      <c r="CN475" t="s">
        <v>370</v>
      </c>
      <c r="CO475" t="s">
        <v>370</v>
      </c>
      <c r="CP475" t="s">
        <v>370</v>
      </c>
      <c r="CQ475" t="s">
        <v>370</v>
      </c>
      <c r="CR475" t="s">
        <v>370</v>
      </c>
      <c r="CS475" t="s">
        <v>370</v>
      </c>
      <c r="CT475" t="s">
        <v>370</v>
      </c>
      <c r="CU475" t="s">
        <v>370</v>
      </c>
      <c r="CV475" t="s">
        <v>370</v>
      </c>
      <c r="CW475" t="s">
        <v>370</v>
      </c>
      <c r="CX475" t="s">
        <v>370</v>
      </c>
      <c r="CY475" t="s">
        <v>370</v>
      </c>
      <c r="CZ475" t="s">
        <v>370</v>
      </c>
      <c r="DA475" t="s">
        <v>370</v>
      </c>
      <c r="DB475" t="s">
        <v>370</v>
      </c>
      <c r="DC475" t="s">
        <v>370</v>
      </c>
      <c r="DD475" t="s">
        <v>370</v>
      </c>
      <c r="DE475" t="s">
        <v>370</v>
      </c>
      <c r="DF475" t="s">
        <v>370</v>
      </c>
      <c r="DG475" t="s">
        <v>370</v>
      </c>
      <c r="DH475" t="s">
        <v>370</v>
      </c>
      <c r="DI475" t="s">
        <v>370</v>
      </c>
      <c r="DJ475" t="s">
        <v>370</v>
      </c>
      <c r="DK475" t="s">
        <v>370</v>
      </c>
      <c r="DL475" t="s">
        <v>370</v>
      </c>
      <c r="DM475" t="s">
        <v>370</v>
      </c>
      <c r="DN475" t="s">
        <v>370</v>
      </c>
      <c r="DO475" t="s">
        <v>370</v>
      </c>
      <c r="DP475" t="s">
        <v>370</v>
      </c>
      <c r="DQ475" t="s">
        <v>370</v>
      </c>
      <c r="DR475" t="s">
        <v>370</v>
      </c>
      <c r="DS475" t="s">
        <v>370</v>
      </c>
      <c r="DT475" t="s">
        <v>370</v>
      </c>
      <c r="DU475" t="s">
        <v>370</v>
      </c>
      <c r="DV475" t="s">
        <v>370</v>
      </c>
      <c r="DW475" t="s">
        <v>370</v>
      </c>
      <c r="DX475" t="s">
        <v>370</v>
      </c>
      <c r="DY475" t="s">
        <v>370</v>
      </c>
      <c r="DZ475" t="s">
        <v>370</v>
      </c>
      <c r="EA475" t="s">
        <v>370</v>
      </c>
      <c r="EB475" t="s">
        <v>370</v>
      </c>
      <c r="EC475" t="s">
        <v>370</v>
      </c>
      <c r="ED475" t="s">
        <v>370</v>
      </c>
      <c r="EE475" t="s">
        <v>370</v>
      </c>
      <c r="EF475" t="s">
        <v>370</v>
      </c>
      <c r="EG475" t="s">
        <v>370</v>
      </c>
      <c r="EH475" t="s">
        <v>370</v>
      </c>
      <c r="EI475" t="s">
        <v>370</v>
      </c>
      <c r="EJ475" t="s">
        <v>370</v>
      </c>
      <c r="EK475" t="s">
        <v>370</v>
      </c>
      <c r="EL475" t="s">
        <v>370</v>
      </c>
      <c r="EM475" t="s">
        <v>370</v>
      </c>
    </row>
    <row r="476" spans="1:143" ht="45" x14ac:dyDescent="0.25">
      <c r="A476" t="s">
        <v>1015</v>
      </c>
      <c r="B476">
        <v>2022</v>
      </c>
      <c r="C476" t="s">
        <v>178</v>
      </c>
      <c r="D476" t="s">
        <v>176</v>
      </c>
      <c r="E476" t="s">
        <v>1363</v>
      </c>
      <c r="F476" t="s">
        <v>177</v>
      </c>
      <c r="G476" t="s">
        <v>1364</v>
      </c>
      <c r="H476" t="s">
        <v>171</v>
      </c>
      <c r="I476">
        <v>29644</v>
      </c>
      <c r="J476" s="2">
        <v>4</v>
      </c>
      <c r="K476">
        <v>325998</v>
      </c>
      <c r="L476" s="32" t="s">
        <v>51</v>
      </c>
      <c r="M476" s="32" t="s">
        <v>1018</v>
      </c>
      <c r="N476">
        <v>34.669668999999999</v>
      </c>
      <c r="O476">
        <v>-82.194936999999996</v>
      </c>
      <c r="P476" s="9">
        <v>110000354483</v>
      </c>
      <c r="Q476" s="9">
        <v>1322221380177</v>
      </c>
      <c r="R476" t="s">
        <v>1019</v>
      </c>
      <c r="S476" t="s">
        <v>1020</v>
      </c>
      <c r="T476" s="10" t="s">
        <v>366</v>
      </c>
      <c r="U476" s="2" t="e">
        <v>#N/A</v>
      </c>
      <c r="V476" t="s">
        <v>366</v>
      </c>
      <c r="W476">
        <v>0</v>
      </c>
      <c r="Y476">
        <v>0</v>
      </c>
      <c r="Z476" t="s">
        <v>366</v>
      </c>
      <c r="AA476" t="s">
        <v>1021</v>
      </c>
      <c r="AB476" s="32" t="s">
        <v>370</v>
      </c>
      <c r="AD476" s="33" t="s">
        <v>114</v>
      </c>
      <c r="AE476" s="32" t="s">
        <v>1365</v>
      </c>
      <c r="AJ476" t="s">
        <v>1018</v>
      </c>
      <c r="AK476" t="s">
        <v>1018</v>
      </c>
      <c r="AL476" t="s">
        <v>1018</v>
      </c>
      <c r="AM476" t="s">
        <v>1018</v>
      </c>
      <c r="AN476" t="s">
        <v>1018</v>
      </c>
      <c r="AO476" t="s">
        <v>1018</v>
      </c>
      <c r="AP476" t="s">
        <v>1018</v>
      </c>
      <c r="AQ476" t="s">
        <v>366</v>
      </c>
      <c r="AR476" t="s">
        <v>366</v>
      </c>
      <c r="AS476" t="s">
        <v>366</v>
      </c>
      <c r="AT476" t="s">
        <v>366</v>
      </c>
      <c r="AU476" t="s">
        <v>366</v>
      </c>
      <c r="AV476" t="s">
        <v>1018</v>
      </c>
      <c r="AW476" t="s">
        <v>366</v>
      </c>
      <c r="AX476" t="s">
        <v>366</v>
      </c>
      <c r="AY476" t="s">
        <v>366</v>
      </c>
      <c r="AZ476" t="s">
        <v>366</v>
      </c>
      <c r="BA476" t="s">
        <v>366</v>
      </c>
      <c r="BB476" t="s">
        <v>366</v>
      </c>
      <c r="BC476" t="s">
        <v>366</v>
      </c>
      <c r="BD476" t="s">
        <v>366</v>
      </c>
      <c r="BE476" t="s">
        <v>366</v>
      </c>
      <c r="BF476" t="s">
        <v>366</v>
      </c>
      <c r="BG476" t="s">
        <v>366</v>
      </c>
      <c r="BH476" t="s">
        <v>366</v>
      </c>
      <c r="BI476" t="s">
        <v>1018</v>
      </c>
      <c r="BJ476" t="s">
        <v>1018</v>
      </c>
      <c r="BK476" t="s">
        <v>1018</v>
      </c>
      <c r="BL476" t="s">
        <v>1018</v>
      </c>
      <c r="BM476" t="s">
        <v>1018</v>
      </c>
      <c r="BN476" t="s">
        <v>366</v>
      </c>
      <c r="BO476" t="s">
        <v>366</v>
      </c>
      <c r="BP476" t="s">
        <v>366</v>
      </c>
      <c r="BQ476" t="s">
        <v>366</v>
      </c>
      <c r="BR476" t="s">
        <v>366</v>
      </c>
      <c r="BS476" t="s">
        <v>366</v>
      </c>
      <c r="BT476" t="s">
        <v>366</v>
      </c>
      <c r="BU476" t="s">
        <v>1018</v>
      </c>
      <c r="BV476" t="s">
        <v>366</v>
      </c>
      <c r="BW476" t="s">
        <v>366</v>
      </c>
      <c r="BX476" t="s">
        <v>366</v>
      </c>
      <c r="BY476" t="s">
        <v>366</v>
      </c>
      <c r="BZ476" t="s">
        <v>366</v>
      </c>
      <c r="CA476" t="s">
        <v>366</v>
      </c>
      <c r="CB476" t="s">
        <v>1018</v>
      </c>
      <c r="CC476" t="s">
        <v>366</v>
      </c>
      <c r="CD476" t="s">
        <v>366</v>
      </c>
      <c r="CE476" t="s">
        <v>366</v>
      </c>
      <c r="CF476" t="s">
        <v>366</v>
      </c>
      <c r="CG476" t="s">
        <v>366</v>
      </c>
      <c r="CH476" t="s">
        <v>366</v>
      </c>
      <c r="CI476" t="s">
        <v>366</v>
      </c>
      <c r="CJ476" t="s">
        <v>366</v>
      </c>
      <c r="CK476" t="s">
        <v>366</v>
      </c>
      <c r="CL476" t="s">
        <v>370</v>
      </c>
      <c r="CM476" t="s">
        <v>370</v>
      </c>
      <c r="CN476" t="s">
        <v>370</v>
      </c>
      <c r="CO476" t="s">
        <v>370</v>
      </c>
      <c r="CP476" t="s">
        <v>370</v>
      </c>
      <c r="CQ476" t="s">
        <v>370</v>
      </c>
      <c r="CR476" t="s">
        <v>370</v>
      </c>
      <c r="CS476" t="s">
        <v>370</v>
      </c>
      <c r="CT476" t="s">
        <v>370</v>
      </c>
      <c r="CU476" t="s">
        <v>370</v>
      </c>
      <c r="CV476" t="s">
        <v>370</v>
      </c>
      <c r="CW476" t="s">
        <v>370</v>
      </c>
      <c r="CX476" t="s">
        <v>370</v>
      </c>
      <c r="CY476" t="s">
        <v>370</v>
      </c>
      <c r="CZ476" t="s">
        <v>370</v>
      </c>
      <c r="DA476" t="s">
        <v>370</v>
      </c>
      <c r="DB476" t="s">
        <v>370</v>
      </c>
      <c r="DC476" t="s">
        <v>370</v>
      </c>
      <c r="DD476" t="s">
        <v>370</v>
      </c>
      <c r="DE476" t="s">
        <v>370</v>
      </c>
      <c r="DF476" t="s">
        <v>370</v>
      </c>
      <c r="DG476" t="s">
        <v>370</v>
      </c>
      <c r="DH476" t="s">
        <v>370</v>
      </c>
      <c r="DI476" t="s">
        <v>370</v>
      </c>
      <c r="DJ476" t="s">
        <v>370</v>
      </c>
      <c r="DK476" t="s">
        <v>370</v>
      </c>
      <c r="DL476" t="s">
        <v>370</v>
      </c>
      <c r="DM476" t="s">
        <v>370</v>
      </c>
      <c r="DN476" t="s">
        <v>370</v>
      </c>
      <c r="DO476" t="s">
        <v>370</v>
      </c>
      <c r="DP476" t="s">
        <v>370</v>
      </c>
      <c r="DQ476" t="s">
        <v>370</v>
      </c>
      <c r="DR476" t="s">
        <v>370</v>
      </c>
      <c r="DS476" t="s">
        <v>370</v>
      </c>
      <c r="DT476" t="s">
        <v>370</v>
      </c>
      <c r="DU476" t="s">
        <v>370</v>
      </c>
      <c r="DV476" t="s">
        <v>370</v>
      </c>
      <c r="DW476" t="s">
        <v>370</v>
      </c>
      <c r="DX476" t="s">
        <v>370</v>
      </c>
      <c r="DY476" t="s">
        <v>370</v>
      </c>
      <c r="DZ476" t="s">
        <v>370</v>
      </c>
      <c r="EA476" t="s">
        <v>370</v>
      </c>
      <c r="EB476" t="s">
        <v>370</v>
      </c>
      <c r="EC476" t="s">
        <v>370</v>
      </c>
      <c r="ED476" t="s">
        <v>370</v>
      </c>
      <c r="EE476" t="s">
        <v>370</v>
      </c>
      <c r="EF476" t="s">
        <v>370</v>
      </c>
      <c r="EG476" t="s">
        <v>370</v>
      </c>
      <c r="EH476" t="s">
        <v>370</v>
      </c>
      <c r="EI476" t="s">
        <v>370</v>
      </c>
      <c r="EJ476" t="s">
        <v>370</v>
      </c>
      <c r="EK476" t="s">
        <v>370</v>
      </c>
      <c r="EL476" t="s">
        <v>370</v>
      </c>
      <c r="EM476" t="s">
        <v>370</v>
      </c>
    </row>
    <row r="477" spans="1:143" ht="30" x14ac:dyDescent="0.25">
      <c r="A477" t="s">
        <v>1023</v>
      </c>
      <c r="B477">
        <v>2022</v>
      </c>
      <c r="C477" t="s">
        <v>280</v>
      </c>
      <c r="D477" t="s">
        <v>278</v>
      </c>
      <c r="E477" t="s">
        <v>1065</v>
      </c>
      <c r="F477" t="s">
        <v>279</v>
      </c>
      <c r="G477" t="s">
        <v>401</v>
      </c>
      <c r="H477" t="s">
        <v>234</v>
      </c>
      <c r="I477">
        <v>71753</v>
      </c>
      <c r="J477" s="2">
        <v>6</v>
      </c>
      <c r="K477">
        <v>325180</v>
      </c>
      <c r="L477" s="32" t="s">
        <v>236</v>
      </c>
      <c r="M477" s="32" t="s">
        <v>1018</v>
      </c>
      <c r="N477">
        <v>33.175600000000003</v>
      </c>
      <c r="O477">
        <v>-93.216899999999995</v>
      </c>
      <c r="P477" s="9">
        <v>110000743508</v>
      </c>
      <c r="Q477" s="9">
        <v>1322221382447</v>
      </c>
      <c r="R477" t="s">
        <v>1019</v>
      </c>
      <c r="S477" t="s">
        <v>1020</v>
      </c>
      <c r="T477" s="34">
        <v>5</v>
      </c>
      <c r="U477" s="2" t="s">
        <v>1037</v>
      </c>
      <c r="V477">
        <v>10</v>
      </c>
      <c r="W477">
        <v>10</v>
      </c>
      <c r="Y477">
        <v>2463</v>
      </c>
      <c r="Z477">
        <v>2473</v>
      </c>
      <c r="AA477" t="s">
        <v>1021</v>
      </c>
      <c r="AB477" s="32" t="s">
        <v>1027</v>
      </c>
      <c r="AD477" s="33" t="s">
        <v>114</v>
      </c>
      <c r="AJ477" t="s">
        <v>1018</v>
      </c>
      <c r="AK477" t="s">
        <v>1018</v>
      </c>
      <c r="AL477" t="s">
        <v>1018</v>
      </c>
      <c r="AM477" t="s">
        <v>1018</v>
      </c>
      <c r="AN477" t="s">
        <v>1018</v>
      </c>
      <c r="AO477" t="s">
        <v>1018</v>
      </c>
      <c r="AP477" t="s">
        <v>1028</v>
      </c>
      <c r="AQ477" t="s">
        <v>1018</v>
      </c>
      <c r="AR477" t="s">
        <v>1028</v>
      </c>
      <c r="AS477" t="s">
        <v>1018</v>
      </c>
      <c r="AT477" t="s">
        <v>1018</v>
      </c>
      <c r="AU477" t="s">
        <v>1018</v>
      </c>
      <c r="AV477" t="s">
        <v>1018</v>
      </c>
      <c r="AW477" t="s">
        <v>1018</v>
      </c>
      <c r="AX477" t="s">
        <v>1018</v>
      </c>
      <c r="AY477" t="s">
        <v>1018</v>
      </c>
      <c r="AZ477" t="s">
        <v>1018</v>
      </c>
      <c r="BA477" t="s">
        <v>1018</v>
      </c>
      <c r="BB477" t="s">
        <v>1018</v>
      </c>
      <c r="BC477" t="s">
        <v>1018</v>
      </c>
      <c r="BD477" t="s">
        <v>1018</v>
      </c>
      <c r="BE477" t="s">
        <v>1018</v>
      </c>
      <c r="BF477" t="s">
        <v>1018</v>
      </c>
      <c r="BG477" t="s">
        <v>1018</v>
      </c>
      <c r="BH477" t="s">
        <v>1018</v>
      </c>
      <c r="BI477" t="s">
        <v>1018</v>
      </c>
      <c r="BJ477" t="s">
        <v>1018</v>
      </c>
      <c r="BK477" t="s">
        <v>1018</v>
      </c>
      <c r="BL477" t="s">
        <v>1018</v>
      </c>
      <c r="BM477" t="s">
        <v>1018</v>
      </c>
      <c r="BN477" t="s">
        <v>1018</v>
      </c>
      <c r="BO477" t="s">
        <v>1018</v>
      </c>
      <c r="BP477" t="s">
        <v>1018</v>
      </c>
      <c r="BQ477" t="s">
        <v>1018</v>
      </c>
      <c r="BR477" t="s">
        <v>1018</v>
      </c>
      <c r="BS477" t="s">
        <v>1018</v>
      </c>
      <c r="BT477" t="s">
        <v>1018</v>
      </c>
      <c r="BU477" t="s">
        <v>1018</v>
      </c>
      <c r="BV477" t="s">
        <v>1018</v>
      </c>
      <c r="BW477" t="s">
        <v>1018</v>
      </c>
      <c r="BX477" t="s">
        <v>1018</v>
      </c>
      <c r="BY477" t="s">
        <v>1018</v>
      </c>
      <c r="BZ477" t="s">
        <v>1018</v>
      </c>
      <c r="CA477" t="s">
        <v>1018</v>
      </c>
      <c r="CB477" t="s">
        <v>1018</v>
      </c>
      <c r="CC477" t="s">
        <v>1018</v>
      </c>
      <c r="CD477" t="s">
        <v>1018</v>
      </c>
      <c r="CE477" t="s">
        <v>1018</v>
      </c>
      <c r="CF477" t="s">
        <v>1018</v>
      </c>
      <c r="CG477" t="s">
        <v>1018</v>
      </c>
      <c r="CH477" t="s">
        <v>1018</v>
      </c>
      <c r="CI477" t="s">
        <v>1018</v>
      </c>
      <c r="CJ477" t="s">
        <v>1018</v>
      </c>
      <c r="CK477" t="s">
        <v>1018</v>
      </c>
      <c r="CL477" t="s">
        <v>370</v>
      </c>
      <c r="CM477" t="s">
        <v>370</v>
      </c>
      <c r="CN477" t="s">
        <v>370</v>
      </c>
      <c r="CO477" t="s">
        <v>370</v>
      </c>
      <c r="CP477" t="s">
        <v>370</v>
      </c>
      <c r="CQ477" t="s">
        <v>370</v>
      </c>
      <c r="CR477" t="s">
        <v>1029</v>
      </c>
      <c r="CS477" t="s">
        <v>370</v>
      </c>
      <c r="CT477" t="s">
        <v>1030</v>
      </c>
      <c r="CU477" t="s">
        <v>370</v>
      </c>
      <c r="CV477" t="s">
        <v>370</v>
      </c>
      <c r="CW477" t="s">
        <v>370</v>
      </c>
      <c r="CX477" t="s">
        <v>370</v>
      </c>
      <c r="CY477" t="s">
        <v>370</v>
      </c>
      <c r="CZ477" t="s">
        <v>370</v>
      </c>
      <c r="DA477" t="s">
        <v>370</v>
      </c>
      <c r="DB477" t="s">
        <v>370</v>
      </c>
      <c r="DC477" t="s">
        <v>370</v>
      </c>
      <c r="DD477" t="s">
        <v>370</v>
      </c>
      <c r="DE477" t="s">
        <v>370</v>
      </c>
      <c r="DF477" t="s">
        <v>370</v>
      </c>
      <c r="DG477" t="s">
        <v>370</v>
      </c>
      <c r="DH477" t="s">
        <v>370</v>
      </c>
      <c r="DI477" t="s">
        <v>370</v>
      </c>
      <c r="DJ477" t="s">
        <v>370</v>
      </c>
      <c r="DK477" t="s">
        <v>370</v>
      </c>
      <c r="DL477" t="s">
        <v>370</v>
      </c>
      <c r="DM477" t="s">
        <v>370</v>
      </c>
      <c r="DN477" t="s">
        <v>370</v>
      </c>
      <c r="DO477" t="s">
        <v>370</v>
      </c>
      <c r="DP477" t="s">
        <v>370</v>
      </c>
      <c r="DQ477" t="s">
        <v>370</v>
      </c>
      <c r="DR477" t="s">
        <v>370</v>
      </c>
      <c r="DS477" t="s">
        <v>370</v>
      </c>
      <c r="DT477" t="s">
        <v>370</v>
      </c>
      <c r="DU477" t="s">
        <v>370</v>
      </c>
      <c r="DV477" t="s">
        <v>370</v>
      </c>
      <c r="DW477" t="s">
        <v>370</v>
      </c>
      <c r="DX477" t="s">
        <v>370</v>
      </c>
      <c r="DY477" t="s">
        <v>370</v>
      </c>
      <c r="DZ477" t="s">
        <v>370</v>
      </c>
      <c r="EA477" t="s">
        <v>370</v>
      </c>
      <c r="EB477" t="s">
        <v>370</v>
      </c>
      <c r="EC477" t="s">
        <v>370</v>
      </c>
      <c r="ED477" t="s">
        <v>370</v>
      </c>
      <c r="EE477" t="s">
        <v>370</v>
      </c>
      <c r="EF477" t="s">
        <v>370</v>
      </c>
      <c r="EG477" t="s">
        <v>370</v>
      </c>
      <c r="EH477" t="s">
        <v>370</v>
      </c>
      <c r="EI477" t="s">
        <v>370</v>
      </c>
      <c r="EJ477" t="s">
        <v>370</v>
      </c>
      <c r="EK477" t="s">
        <v>370</v>
      </c>
      <c r="EL477" t="s">
        <v>370</v>
      </c>
      <c r="EM477" t="s">
        <v>370</v>
      </c>
    </row>
    <row r="478" spans="1:143" ht="30" x14ac:dyDescent="0.25">
      <c r="A478" t="s">
        <v>1015</v>
      </c>
      <c r="B478">
        <v>2022</v>
      </c>
      <c r="C478" t="s">
        <v>231</v>
      </c>
      <c r="D478" t="s">
        <v>228</v>
      </c>
      <c r="E478" t="s">
        <v>1269</v>
      </c>
      <c r="F478" t="s">
        <v>229</v>
      </c>
      <c r="G478" t="s">
        <v>1111</v>
      </c>
      <c r="H478" t="s">
        <v>230</v>
      </c>
      <c r="I478">
        <v>63147</v>
      </c>
      <c r="J478" s="2">
        <v>7</v>
      </c>
      <c r="K478">
        <v>325510</v>
      </c>
      <c r="L478" s="32" t="s">
        <v>120</v>
      </c>
      <c r="M478" s="32" t="s">
        <v>1018</v>
      </c>
      <c r="N478">
        <v>38.679450000000003</v>
      </c>
      <c r="O478">
        <v>-90.204970000000003</v>
      </c>
      <c r="P478" s="9">
        <v>110000441889</v>
      </c>
      <c r="Q478" s="9">
        <v>1322221383108</v>
      </c>
      <c r="R478" t="s">
        <v>1019</v>
      </c>
      <c r="S478" t="s">
        <v>1020</v>
      </c>
      <c r="T478" s="10" t="s">
        <v>366</v>
      </c>
      <c r="U478" s="2" t="e">
        <v>#N/A</v>
      </c>
      <c r="V478" t="s">
        <v>366</v>
      </c>
      <c r="W478">
        <v>0</v>
      </c>
      <c r="Y478">
        <v>0</v>
      </c>
      <c r="Z478" t="s">
        <v>366</v>
      </c>
      <c r="AA478" t="s">
        <v>1021</v>
      </c>
      <c r="AB478" s="32" t="s">
        <v>370</v>
      </c>
      <c r="AD478" s="33" t="s">
        <v>114</v>
      </c>
      <c r="AE478" s="32" t="s">
        <v>1270</v>
      </c>
      <c r="AJ478" t="s">
        <v>1018</v>
      </c>
      <c r="AK478" t="s">
        <v>1018</v>
      </c>
      <c r="AL478" t="s">
        <v>1018</v>
      </c>
      <c r="AM478" t="s">
        <v>1018</v>
      </c>
      <c r="AN478" t="s">
        <v>1018</v>
      </c>
      <c r="AO478" t="s">
        <v>1018</v>
      </c>
      <c r="AP478" t="s">
        <v>1018</v>
      </c>
      <c r="AQ478" t="s">
        <v>366</v>
      </c>
      <c r="AR478" t="s">
        <v>366</v>
      </c>
      <c r="AS478" t="s">
        <v>366</v>
      </c>
      <c r="AT478" t="s">
        <v>366</v>
      </c>
      <c r="AU478" t="s">
        <v>366</v>
      </c>
      <c r="AV478" t="s">
        <v>1018</v>
      </c>
      <c r="AW478" t="s">
        <v>366</v>
      </c>
      <c r="AX478" t="s">
        <v>366</v>
      </c>
      <c r="AY478" t="s">
        <v>366</v>
      </c>
      <c r="AZ478" t="s">
        <v>366</v>
      </c>
      <c r="BA478" t="s">
        <v>366</v>
      </c>
      <c r="BB478" t="s">
        <v>366</v>
      </c>
      <c r="BC478" t="s">
        <v>366</v>
      </c>
      <c r="BD478" t="s">
        <v>366</v>
      </c>
      <c r="BE478" t="s">
        <v>366</v>
      </c>
      <c r="BF478" t="s">
        <v>366</v>
      </c>
      <c r="BG478" t="s">
        <v>366</v>
      </c>
      <c r="BH478" t="s">
        <v>366</v>
      </c>
      <c r="BI478" t="s">
        <v>1018</v>
      </c>
      <c r="BJ478" t="s">
        <v>1018</v>
      </c>
      <c r="BK478" t="s">
        <v>1018</v>
      </c>
      <c r="BL478" t="s">
        <v>1018</v>
      </c>
      <c r="BM478" t="s">
        <v>1018</v>
      </c>
      <c r="BN478" t="s">
        <v>366</v>
      </c>
      <c r="BO478" t="s">
        <v>366</v>
      </c>
      <c r="BP478" t="s">
        <v>366</v>
      </c>
      <c r="BQ478" t="s">
        <v>366</v>
      </c>
      <c r="BR478" t="s">
        <v>366</v>
      </c>
      <c r="BS478" t="s">
        <v>366</v>
      </c>
      <c r="BT478" t="s">
        <v>366</v>
      </c>
      <c r="BU478" t="s">
        <v>1018</v>
      </c>
      <c r="BV478" t="s">
        <v>366</v>
      </c>
      <c r="BW478" t="s">
        <v>366</v>
      </c>
      <c r="BX478" t="s">
        <v>366</v>
      </c>
      <c r="BY478" t="s">
        <v>366</v>
      </c>
      <c r="BZ478" t="s">
        <v>366</v>
      </c>
      <c r="CA478" t="s">
        <v>366</v>
      </c>
      <c r="CB478" t="s">
        <v>1018</v>
      </c>
      <c r="CC478" t="s">
        <v>366</v>
      </c>
      <c r="CD478" t="s">
        <v>366</v>
      </c>
      <c r="CE478" t="s">
        <v>366</v>
      </c>
      <c r="CF478" t="s">
        <v>366</v>
      </c>
      <c r="CG478" t="s">
        <v>366</v>
      </c>
      <c r="CH478" t="s">
        <v>366</v>
      </c>
      <c r="CI478" t="s">
        <v>366</v>
      </c>
      <c r="CJ478" t="s">
        <v>366</v>
      </c>
      <c r="CK478" t="s">
        <v>366</v>
      </c>
      <c r="CL478" t="s">
        <v>370</v>
      </c>
      <c r="CM478" t="s">
        <v>370</v>
      </c>
      <c r="CN478" t="s">
        <v>370</v>
      </c>
      <c r="CO478" t="s">
        <v>370</v>
      </c>
      <c r="CP478" t="s">
        <v>370</v>
      </c>
      <c r="CQ478" t="s">
        <v>370</v>
      </c>
      <c r="CR478" t="s">
        <v>370</v>
      </c>
      <c r="CS478" t="s">
        <v>370</v>
      </c>
      <c r="CT478" t="s">
        <v>370</v>
      </c>
      <c r="CU478" t="s">
        <v>370</v>
      </c>
      <c r="CV478" t="s">
        <v>370</v>
      </c>
      <c r="CW478" t="s">
        <v>370</v>
      </c>
      <c r="CX478" t="s">
        <v>370</v>
      </c>
      <c r="CY478" t="s">
        <v>370</v>
      </c>
      <c r="CZ478" t="s">
        <v>370</v>
      </c>
      <c r="DA478" t="s">
        <v>370</v>
      </c>
      <c r="DB478" t="s">
        <v>370</v>
      </c>
      <c r="DC478" t="s">
        <v>370</v>
      </c>
      <c r="DD478" t="s">
        <v>370</v>
      </c>
      <c r="DE478" t="s">
        <v>370</v>
      </c>
      <c r="DF478" t="s">
        <v>370</v>
      </c>
      <c r="DG478" t="s">
        <v>370</v>
      </c>
      <c r="DH478" t="s">
        <v>370</v>
      </c>
      <c r="DI478" t="s">
        <v>370</v>
      </c>
      <c r="DJ478" t="s">
        <v>370</v>
      </c>
      <c r="DK478" t="s">
        <v>370</v>
      </c>
      <c r="DL478" t="s">
        <v>370</v>
      </c>
      <c r="DM478" t="s">
        <v>370</v>
      </c>
      <c r="DN478" t="s">
        <v>370</v>
      </c>
      <c r="DO478" t="s">
        <v>370</v>
      </c>
      <c r="DP478" t="s">
        <v>370</v>
      </c>
      <c r="DQ478" t="s">
        <v>370</v>
      </c>
      <c r="DR478" t="s">
        <v>370</v>
      </c>
      <c r="DS478" t="s">
        <v>370</v>
      </c>
      <c r="DT478" t="s">
        <v>370</v>
      </c>
      <c r="DU478" t="s">
        <v>370</v>
      </c>
      <c r="DV478" t="s">
        <v>370</v>
      </c>
      <c r="DW478" t="s">
        <v>370</v>
      </c>
      <c r="DX478" t="s">
        <v>370</v>
      </c>
      <c r="DY478" t="s">
        <v>370</v>
      </c>
      <c r="DZ478" t="s">
        <v>370</v>
      </c>
      <c r="EA478" t="s">
        <v>370</v>
      </c>
      <c r="EB478" t="s">
        <v>370</v>
      </c>
      <c r="EC478" t="s">
        <v>370</v>
      </c>
      <c r="ED478" t="s">
        <v>370</v>
      </c>
      <c r="EE478" t="s">
        <v>370</v>
      </c>
      <c r="EF478" t="s">
        <v>370</v>
      </c>
      <c r="EG478" t="s">
        <v>370</v>
      </c>
      <c r="EH478" t="s">
        <v>370</v>
      </c>
      <c r="EI478" t="s">
        <v>370</v>
      </c>
      <c r="EJ478" t="s">
        <v>370</v>
      </c>
      <c r="EK478" t="s">
        <v>370</v>
      </c>
      <c r="EL478" t="s">
        <v>370</v>
      </c>
      <c r="EM478" t="s">
        <v>370</v>
      </c>
    </row>
    <row r="479" spans="1:143" ht="75" x14ac:dyDescent="0.25">
      <c r="A479" t="s">
        <v>1015</v>
      </c>
      <c r="B479">
        <v>2022</v>
      </c>
      <c r="C479" t="s">
        <v>188</v>
      </c>
      <c r="D479" t="s">
        <v>185</v>
      </c>
      <c r="E479" t="s">
        <v>1234</v>
      </c>
      <c r="F479" t="s">
        <v>186</v>
      </c>
      <c r="G479" t="s">
        <v>1235</v>
      </c>
      <c r="H479" t="s">
        <v>187</v>
      </c>
      <c r="I479">
        <v>30567</v>
      </c>
      <c r="J479" s="2">
        <v>4</v>
      </c>
      <c r="K479">
        <v>325998</v>
      </c>
      <c r="L479" s="32" t="s">
        <v>51</v>
      </c>
      <c r="M479" s="32" t="s">
        <v>1018</v>
      </c>
      <c r="N479">
        <v>34.150910000000003</v>
      </c>
      <c r="O479">
        <v>-83.661730000000006</v>
      </c>
      <c r="P479" s="9">
        <v>110000358504</v>
      </c>
      <c r="Q479" s="9">
        <v>1322221389087</v>
      </c>
      <c r="R479" t="s">
        <v>1019</v>
      </c>
      <c r="S479" t="s">
        <v>1020</v>
      </c>
      <c r="T479" s="10" t="s">
        <v>366</v>
      </c>
      <c r="U479" s="2" t="e">
        <v>#N/A</v>
      </c>
      <c r="V479" t="s">
        <v>366</v>
      </c>
      <c r="W479">
        <v>0</v>
      </c>
      <c r="Y479">
        <v>0</v>
      </c>
      <c r="Z479" t="s">
        <v>366</v>
      </c>
      <c r="AA479" t="s">
        <v>1021</v>
      </c>
      <c r="AB479" s="32" t="s">
        <v>370</v>
      </c>
      <c r="AD479" s="33" t="s">
        <v>114</v>
      </c>
      <c r="AE479" s="32" t="s">
        <v>1236</v>
      </c>
      <c r="AJ479" t="s">
        <v>1018</v>
      </c>
      <c r="AK479" t="s">
        <v>1018</v>
      </c>
      <c r="AL479" t="s">
        <v>1018</v>
      </c>
      <c r="AM479" t="s">
        <v>1018</v>
      </c>
      <c r="AN479" t="s">
        <v>1018</v>
      </c>
      <c r="AO479" t="s">
        <v>1018</v>
      </c>
      <c r="AP479" t="s">
        <v>1018</v>
      </c>
      <c r="AQ479" t="s">
        <v>366</v>
      </c>
      <c r="AR479" t="s">
        <v>366</v>
      </c>
      <c r="AS479" t="s">
        <v>366</v>
      </c>
      <c r="AT479" t="s">
        <v>366</v>
      </c>
      <c r="AU479" t="s">
        <v>366</v>
      </c>
      <c r="AV479" t="s">
        <v>1018</v>
      </c>
      <c r="AW479" t="s">
        <v>366</v>
      </c>
      <c r="AX479" t="s">
        <v>366</v>
      </c>
      <c r="AY479" t="s">
        <v>366</v>
      </c>
      <c r="AZ479" t="s">
        <v>366</v>
      </c>
      <c r="BA479" t="s">
        <v>366</v>
      </c>
      <c r="BB479" t="s">
        <v>366</v>
      </c>
      <c r="BC479" t="s">
        <v>366</v>
      </c>
      <c r="BD479" t="s">
        <v>366</v>
      </c>
      <c r="BE479" t="s">
        <v>366</v>
      </c>
      <c r="BF479" t="s">
        <v>366</v>
      </c>
      <c r="BG479" t="s">
        <v>366</v>
      </c>
      <c r="BH479" t="s">
        <v>366</v>
      </c>
      <c r="BI479" t="s">
        <v>1018</v>
      </c>
      <c r="BJ479" t="s">
        <v>1018</v>
      </c>
      <c r="BK479" t="s">
        <v>1018</v>
      </c>
      <c r="BL479" t="s">
        <v>1018</v>
      </c>
      <c r="BM479" t="s">
        <v>1018</v>
      </c>
      <c r="BN479" t="s">
        <v>366</v>
      </c>
      <c r="BO479" t="s">
        <v>366</v>
      </c>
      <c r="BP479" t="s">
        <v>366</v>
      </c>
      <c r="BQ479" t="s">
        <v>366</v>
      </c>
      <c r="BR479" t="s">
        <v>366</v>
      </c>
      <c r="BS479" t="s">
        <v>366</v>
      </c>
      <c r="BT479" t="s">
        <v>366</v>
      </c>
      <c r="BU479" t="s">
        <v>1018</v>
      </c>
      <c r="BV479" t="s">
        <v>366</v>
      </c>
      <c r="BW479" t="s">
        <v>366</v>
      </c>
      <c r="BX479" t="s">
        <v>366</v>
      </c>
      <c r="BY479" t="s">
        <v>366</v>
      </c>
      <c r="BZ479" t="s">
        <v>366</v>
      </c>
      <c r="CA479" t="s">
        <v>366</v>
      </c>
      <c r="CB479" t="s">
        <v>1018</v>
      </c>
      <c r="CC479" t="s">
        <v>366</v>
      </c>
      <c r="CD479" t="s">
        <v>366</v>
      </c>
      <c r="CE479" t="s">
        <v>366</v>
      </c>
      <c r="CF479" t="s">
        <v>366</v>
      </c>
      <c r="CG479" t="s">
        <v>366</v>
      </c>
      <c r="CH479" t="s">
        <v>366</v>
      </c>
      <c r="CI479" t="s">
        <v>366</v>
      </c>
      <c r="CJ479" t="s">
        <v>366</v>
      </c>
      <c r="CK479" t="s">
        <v>366</v>
      </c>
      <c r="CL479" t="s">
        <v>370</v>
      </c>
      <c r="CM479" t="s">
        <v>370</v>
      </c>
      <c r="CN479" t="s">
        <v>370</v>
      </c>
      <c r="CO479" t="s">
        <v>370</v>
      </c>
      <c r="CP479" t="s">
        <v>370</v>
      </c>
      <c r="CQ479" t="s">
        <v>370</v>
      </c>
      <c r="CR479" t="s">
        <v>370</v>
      </c>
      <c r="CS479" t="s">
        <v>370</v>
      </c>
      <c r="CT479" t="s">
        <v>370</v>
      </c>
      <c r="CU479" t="s">
        <v>370</v>
      </c>
      <c r="CV479" t="s">
        <v>370</v>
      </c>
      <c r="CW479" t="s">
        <v>370</v>
      </c>
      <c r="CX479" t="s">
        <v>370</v>
      </c>
      <c r="CY479" t="s">
        <v>370</v>
      </c>
      <c r="CZ479" t="s">
        <v>370</v>
      </c>
      <c r="DA479" t="s">
        <v>370</v>
      </c>
      <c r="DB479" t="s">
        <v>370</v>
      </c>
      <c r="DC479" t="s">
        <v>370</v>
      </c>
      <c r="DD479" t="s">
        <v>370</v>
      </c>
      <c r="DE479" t="s">
        <v>370</v>
      </c>
      <c r="DF479" t="s">
        <v>370</v>
      </c>
      <c r="DG479" t="s">
        <v>370</v>
      </c>
      <c r="DH479" t="s">
        <v>370</v>
      </c>
      <c r="DI479" t="s">
        <v>370</v>
      </c>
      <c r="DJ479" t="s">
        <v>370</v>
      </c>
      <c r="DK479" t="s">
        <v>370</v>
      </c>
      <c r="DL479" t="s">
        <v>370</v>
      </c>
      <c r="DM479" t="s">
        <v>370</v>
      </c>
      <c r="DN479" t="s">
        <v>370</v>
      </c>
      <c r="DO479" t="s">
        <v>370</v>
      </c>
      <c r="DP479" t="s">
        <v>370</v>
      </c>
      <c r="DQ479" t="s">
        <v>370</v>
      </c>
      <c r="DR479" t="s">
        <v>370</v>
      </c>
      <c r="DS479" t="s">
        <v>370</v>
      </c>
      <c r="DT479" t="s">
        <v>370</v>
      </c>
      <c r="DU479" t="s">
        <v>370</v>
      </c>
      <c r="DV479" t="s">
        <v>370</v>
      </c>
      <c r="DW479" t="s">
        <v>370</v>
      </c>
      <c r="DX479" t="s">
        <v>370</v>
      </c>
      <c r="DY479" t="s">
        <v>370</v>
      </c>
      <c r="DZ479" t="s">
        <v>370</v>
      </c>
      <c r="EA479" t="s">
        <v>370</v>
      </c>
      <c r="EB479" t="s">
        <v>370</v>
      </c>
      <c r="EC479" t="s">
        <v>370</v>
      </c>
      <c r="ED479" t="s">
        <v>370</v>
      </c>
      <c r="EE479" t="s">
        <v>370</v>
      </c>
      <c r="EF479" t="s">
        <v>370</v>
      </c>
      <c r="EG479" t="s">
        <v>370</v>
      </c>
      <c r="EH479" t="s">
        <v>370</v>
      </c>
      <c r="EI479" t="s">
        <v>370</v>
      </c>
      <c r="EJ479" t="s">
        <v>370</v>
      </c>
      <c r="EK479" t="s">
        <v>370</v>
      </c>
      <c r="EL479" t="s">
        <v>370</v>
      </c>
      <c r="EM479" t="s">
        <v>370</v>
      </c>
    </row>
    <row r="480" spans="1:143" x14ac:dyDescent="0.25">
      <c r="A480" t="s">
        <v>1023</v>
      </c>
      <c r="B480">
        <v>2022</v>
      </c>
      <c r="C480" t="s">
        <v>589</v>
      </c>
      <c r="D480" t="s">
        <v>587</v>
      </c>
      <c r="E480" t="s">
        <v>1267</v>
      </c>
      <c r="F480" t="s">
        <v>588</v>
      </c>
      <c r="G480" t="s">
        <v>1268</v>
      </c>
      <c r="H480" t="s">
        <v>103</v>
      </c>
      <c r="I480">
        <v>43113</v>
      </c>
      <c r="J480" s="2">
        <v>5</v>
      </c>
      <c r="K480">
        <v>325211</v>
      </c>
      <c r="L480" s="32" t="s">
        <v>259</v>
      </c>
      <c r="M480" s="32" t="s">
        <v>1018</v>
      </c>
      <c r="N480">
        <v>39.557130000000001</v>
      </c>
      <c r="O480">
        <v>-82.945260000000005</v>
      </c>
      <c r="P480" s="9">
        <v>110007158128</v>
      </c>
      <c r="Q480" s="9">
        <v>1322221398833</v>
      </c>
      <c r="R480" t="s">
        <v>1019</v>
      </c>
      <c r="S480" t="s">
        <v>1020</v>
      </c>
      <c r="T480" s="34">
        <v>4</v>
      </c>
      <c r="U480" s="2" t="s">
        <v>1032</v>
      </c>
      <c r="V480">
        <v>25</v>
      </c>
      <c r="W480">
        <v>25</v>
      </c>
      <c r="Y480">
        <v>26</v>
      </c>
      <c r="Z480">
        <v>51</v>
      </c>
      <c r="AA480" t="s">
        <v>1021</v>
      </c>
      <c r="AB480" s="32" t="s">
        <v>1027</v>
      </c>
      <c r="AD480" s="33" t="s">
        <v>426</v>
      </c>
      <c r="AJ480" t="s">
        <v>1018</v>
      </c>
      <c r="AK480" t="s">
        <v>1018</v>
      </c>
      <c r="AL480" t="s">
        <v>1018</v>
      </c>
      <c r="AM480" t="s">
        <v>1018</v>
      </c>
      <c r="AN480" t="s">
        <v>1018</v>
      </c>
      <c r="AO480" t="s">
        <v>1018</v>
      </c>
      <c r="AP480" t="s">
        <v>1028</v>
      </c>
      <c r="AQ480" t="s">
        <v>1018</v>
      </c>
      <c r="AR480" t="s">
        <v>1028</v>
      </c>
      <c r="AS480" t="s">
        <v>1018</v>
      </c>
      <c r="AT480" t="s">
        <v>1018</v>
      </c>
      <c r="AU480" t="s">
        <v>1018</v>
      </c>
      <c r="AV480" t="s">
        <v>1018</v>
      </c>
      <c r="AW480" t="s">
        <v>1018</v>
      </c>
      <c r="AX480" t="s">
        <v>1018</v>
      </c>
      <c r="AY480" t="s">
        <v>1018</v>
      </c>
      <c r="AZ480" t="s">
        <v>1018</v>
      </c>
      <c r="BA480" t="s">
        <v>1018</v>
      </c>
      <c r="BB480" t="s">
        <v>1018</v>
      </c>
      <c r="BC480" t="s">
        <v>1018</v>
      </c>
      <c r="BD480" t="s">
        <v>1018</v>
      </c>
      <c r="BE480" t="s">
        <v>1018</v>
      </c>
      <c r="BF480" t="s">
        <v>1018</v>
      </c>
      <c r="BG480" t="s">
        <v>1018</v>
      </c>
      <c r="BH480" t="s">
        <v>1018</v>
      </c>
      <c r="BI480" t="s">
        <v>1018</v>
      </c>
      <c r="BJ480" t="s">
        <v>1018</v>
      </c>
      <c r="BK480" t="s">
        <v>1018</v>
      </c>
      <c r="BL480" t="s">
        <v>1018</v>
      </c>
      <c r="BM480" t="s">
        <v>1018</v>
      </c>
      <c r="BN480" t="s">
        <v>1018</v>
      </c>
      <c r="BO480" t="s">
        <v>1018</v>
      </c>
      <c r="BP480" t="s">
        <v>1018</v>
      </c>
      <c r="BQ480" t="s">
        <v>1018</v>
      </c>
      <c r="BR480" t="s">
        <v>1018</v>
      </c>
      <c r="BS480" t="s">
        <v>1018</v>
      </c>
      <c r="BT480" t="s">
        <v>1018</v>
      </c>
      <c r="BU480" t="s">
        <v>1018</v>
      </c>
      <c r="BV480" t="s">
        <v>1018</v>
      </c>
      <c r="BW480" t="s">
        <v>1018</v>
      </c>
      <c r="BX480" t="s">
        <v>1018</v>
      </c>
      <c r="BY480" t="s">
        <v>1018</v>
      </c>
      <c r="BZ480" t="s">
        <v>1018</v>
      </c>
      <c r="CA480" t="s">
        <v>1018</v>
      </c>
      <c r="CB480" t="s">
        <v>1018</v>
      </c>
      <c r="CC480" t="s">
        <v>1018</v>
      </c>
      <c r="CD480" t="s">
        <v>1018</v>
      </c>
      <c r="CE480" t="s">
        <v>1018</v>
      </c>
      <c r="CF480" t="s">
        <v>1018</v>
      </c>
      <c r="CG480" t="s">
        <v>1018</v>
      </c>
      <c r="CH480" t="s">
        <v>1018</v>
      </c>
      <c r="CI480" t="s">
        <v>1018</v>
      </c>
      <c r="CJ480" t="s">
        <v>1018</v>
      </c>
      <c r="CK480" t="s">
        <v>1018</v>
      </c>
      <c r="CL480" t="s">
        <v>370</v>
      </c>
      <c r="CM480" t="s">
        <v>370</v>
      </c>
      <c r="CN480" t="s">
        <v>370</v>
      </c>
      <c r="CO480" t="s">
        <v>370</v>
      </c>
      <c r="CP480" t="s">
        <v>370</v>
      </c>
      <c r="CQ480" t="s">
        <v>370</v>
      </c>
      <c r="CR480" t="s">
        <v>1029</v>
      </c>
      <c r="CS480" t="s">
        <v>370</v>
      </c>
      <c r="CT480" t="s">
        <v>1030</v>
      </c>
      <c r="CU480" t="s">
        <v>370</v>
      </c>
      <c r="CV480" t="s">
        <v>370</v>
      </c>
      <c r="CW480" t="s">
        <v>370</v>
      </c>
      <c r="CX480" t="s">
        <v>370</v>
      </c>
      <c r="CY480" t="s">
        <v>370</v>
      </c>
      <c r="CZ480" t="s">
        <v>370</v>
      </c>
      <c r="DA480" t="s">
        <v>370</v>
      </c>
      <c r="DB480" t="s">
        <v>370</v>
      </c>
      <c r="DC480" t="s">
        <v>370</v>
      </c>
      <c r="DD480" t="s">
        <v>370</v>
      </c>
      <c r="DE480" t="s">
        <v>370</v>
      </c>
      <c r="DF480" t="s">
        <v>370</v>
      </c>
      <c r="DG480" t="s">
        <v>370</v>
      </c>
      <c r="DH480" t="s">
        <v>370</v>
      </c>
      <c r="DI480" t="s">
        <v>370</v>
      </c>
      <c r="DJ480" t="s">
        <v>370</v>
      </c>
      <c r="DK480" t="s">
        <v>370</v>
      </c>
      <c r="DL480" t="s">
        <v>370</v>
      </c>
      <c r="DM480" t="s">
        <v>370</v>
      </c>
      <c r="DN480" t="s">
        <v>370</v>
      </c>
      <c r="DO480" t="s">
        <v>370</v>
      </c>
      <c r="DP480" t="s">
        <v>370</v>
      </c>
      <c r="DQ480" t="s">
        <v>370</v>
      </c>
      <c r="DR480" t="s">
        <v>370</v>
      </c>
      <c r="DS480" t="s">
        <v>370</v>
      </c>
      <c r="DT480" t="s">
        <v>370</v>
      </c>
      <c r="DU480" t="s">
        <v>370</v>
      </c>
      <c r="DV480" t="s">
        <v>370</v>
      </c>
      <c r="DW480" t="s">
        <v>370</v>
      </c>
      <c r="DX480" t="s">
        <v>370</v>
      </c>
      <c r="DY480" t="s">
        <v>370</v>
      </c>
      <c r="DZ480" t="s">
        <v>370</v>
      </c>
      <c r="EA480" t="s">
        <v>370</v>
      </c>
      <c r="EB480" t="s">
        <v>370</v>
      </c>
      <c r="EC480" t="s">
        <v>370</v>
      </c>
      <c r="ED480" t="s">
        <v>370</v>
      </c>
      <c r="EE480" t="s">
        <v>370</v>
      </c>
      <c r="EF480" t="s">
        <v>370</v>
      </c>
      <c r="EG480" t="s">
        <v>370</v>
      </c>
      <c r="EH480" t="s">
        <v>370</v>
      </c>
      <c r="EI480" t="s">
        <v>370</v>
      </c>
      <c r="EJ480" t="s">
        <v>370</v>
      </c>
      <c r="EK480" t="s">
        <v>370</v>
      </c>
      <c r="EL480" t="s">
        <v>370</v>
      </c>
      <c r="EM480" t="s">
        <v>370</v>
      </c>
    </row>
    <row r="481" spans="1:143" ht="30" x14ac:dyDescent="0.25">
      <c r="A481" t="s">
        <v>1023</v>
      </c>
      <c r="B481">
        <v>2022</v>
      </c>
      <c r="C481" t="s">
        <v>277</v>
      </c>
      <c r="D481" t="s">
        <v>275</v>
      </c>
      <c r="E481" t="s">
        <v>1344</v>
      </c>
      <c r="F481" t="s">
        <v>276</v>
      </c>
      <c r="G481" t="s">
        <v>1345</v>
      </c>
      <c r="H481" t="s">
        <v>62</v>
      </c>
      <c r="I481">
        <v>75109</v>
      </c>
      <c r="J481" s="2">
        <v>6</v>
      </c>
      <c r="K481">
        <v>325199</v>
      </c>
      <c r="L481" s="32" t="s">
        <v>68</v>
      </c>
      <c r="M481" s="32" t="s">
        <v>1018</v>
      </c>
      <c r="N481">
        <v>32.098827</v>
      </c>
      <c r="O481">
        <v>-96.423140000000004</v>
      </c>
      <c r="P481" s="9">
        <v>110000606835</v>
      </c>
      <c r="Q481" s="9">
        <v>1322221406251</v>
      </c>
      <c r="R481" t="s">
        <v>1019</v>
      </c>
      <c r="S481" t="s">
        <v>1020</v>
      </c>
      <c r="T481" s="34">
        <v>4</v>
      </c>
      <c r="U481" s="2" t="s">
        <v>1032</v>
      </c>
      <c r="V481" t="s">
        <v>366</v>
      </c>
      <c r="W481">
        <v>250</v>
      </c>
      <c r="Y481">
        <v>5</v>
      </c>
      <c r="Z481">
        <v>255</v>
      </c>
      <c r="AA481" t="s">
        <v>1021</v>
      </c>
      <c r="AB481" s="32" t="s">
        <v>1027</v>
      </c>
      <c r="AD481" s="33" t="s">
        <v>114</v>
      </c>
      <c r="AJ481" t="s">
        <v>1018</v>
      </c>
      <c r="AK481" t="s">
        <v>1018</v>
      </c>
      <c r="AL481" t="s">
        <v>1018</v>
      </c>
      <c r="AM481" t="s">
        <v>1018</v>
      </c>
      <c r="AN481" t="s">
        <v>1018</v>
      </c>
      <c r="AO481" t="s">
        <v>1018</v>
      </c>
      <c r="AP481" t="s">
        <v>1028</v>
      </c>
      <c r="AQ481" t="s">
        <v>1018</v>
      </c>
      <c r="AR481" t="s">
        <v>1028</v>
      </c>
      <c r="AS481" t="s">
        <v>1018</v>
      </c>
      <c r="AT481" t="s">
        <v>1018</v>
      </c>
      <c r="AU481" t="s">
        <v>1018</v>
      </c>
      <c r="AV481" t="s">
        <v>1018</v>
      </c>
      <c r="AW481" t="s">
        <v>1018</v>
      </c>
      <c r="AX481" t="s">
        <v>1018</v>
      </c>
      <c r="AY481" t="s">
        <v>1018</v>
      </c>
      <c r="AZ481" t="s">
        <v>1018</v>
      </c>
      <c r="BA481" t="s">
        <v>1018</v>
      </c>
      <c r="BB481" t="s">
        <v>1018</v>
      </c>
      <c r="BC481" t="s">
        <v>1018</v>
      </c>
      <c r="BD481" t="s">
        <v>1018</v>
      </c>
      <c r="BE481" t="s">
        <v>1018</v>
      </c>
      <c r="BF481" t="s">
        <v>1018</v>
      </c>
      <c r="BG481" t="s">
        <v>1018</v>
      </c>
      <c r="BH481" t="s">
        <v>1018</v>
      </c>
      <c r="BI481" t="s">
        <v>1018</v>
      </c>
      <c r="BJ481" t="s">
        <v>1018</v>
      </c>
      <c r="BK481" t="s">
        <v>1018</v>
      </c>
      <c r="BL481" t="s">
        <v>1018</v>
      </c>
      <c r="BM481" t="s">
        <v>1018</v>
      </c>
      <c r="BN481" t="s">
        <v>1018</v>
      </c>
      <c r="BO481" t="s">
        <v>1018</v>
      </c>
      <c r="BP481" t="s">
        <v>1018</v>
      </c>
      <c r="BQ481" t="s">
        <v>1018</v>
      </c>
      <c r="BR481" t="s">
        <v>1018</v>
      </c>
      <c r="BS481" t="s">
        <v>1018</v>
      </c>
      <c r="BT481" t="s">
        <v>1018</v>
      </c>
      <c r="BU481" t="s">
        <v>1018</v>
      </c>
      <c r="BV481" t="s">
        <v>1018</v>
      </c>
      <c r="BW481" t="s">
        <v>1018</v>
      </c>
      <c r="BX481" t="s">
        <v>1018</v>
      </c>
      <c r="BY481" t="s">
        <v>1018</v>
      </c>
      <c r="BZ481" t="s">
        <v>1018</v>
      </c>
      <c r="CA481" t="s">
        <v>1018</v>
      </c>
      <c r="CB481" t="s">
        <v>1018</v>
      </c>
      <c r="CC481" t="s">
        <v>1018</v>
      </c>
      <c r="CD481" t="s">
        <v>1018</v>
      </c>
      <c r="CE481" t="s">
        <v>1018</v>
      </c>
      <c r="CF481" t="s">
        <v>1018</v>
      </c>
      <c r="CG481" t="s">
        <v>1018</v>
      </c>
      <c r="CH481" t="s">
        <v>1018</v>
      </c>
      <c r="CI481" t="s">
        <v>1018</v>
      </c>
      <c r="CJ481" t="s">
        <v>1018</v>
      </c>
      <c r="CK481" t="s">
        <v>1018</v>
      </c>
      <c r="CL481" t="s">
        <v>370</v>
      </c>
      <c r="CM481" t="s">
        <v>370</v>
      </c>
      <c r="CN481" t="s">
        <v>370</v>
      </c>
      <c r="CO481" t="s">
        <v>370</v>
      </c>
      <c r="CP481" t="s">
        <v>370</v>
      </c>
      <c r="CQ481" t="s">
        <v>370</v>
      </c>
      <c r="CR481" t="s">
        <v>1029</v>
      </c>
      <c r="CS481" t="s">
        <v>370</v>
      </c>
      <c r="CT481" t="s">
        <v>1030</v>
      </c>
      <c r="CU481" t="s">
        <v>370</v>
      </c>
      <c r="CV481" t="s">
        <v>370</v>
      </c>
      <c r="CW481" t="s">
        <v>370</v>
      </c>
      <c r="CX481" t="s">
        <v>370</v>
      </c>
      <c r="CY481" t="s">
        <v>370</v>
      </c>
      <c r="CZ481" t="s">
        <v>370</v>
      </c>
      <c r="DA481" t="s">
        <v>370</v>
      </c>
      <c r="DB481" t="s">
        <v>370</v>
      </c>
      <c r="DC481" t="s">
        <v>370</v>
      </c>
      <c r="DD481" t="s">
        <v>370</v>
      </c>
      <c r="DE481" t="s">
        <v>370</v>
      </c>
      <c r="DF481" t="s">
        <v>370</v>
      </c>
      <c r="DG481" t="s">
        <v>370</v>
      </c>
      <c r="DH481" t="s">
        <v>370</v>
      </c>
      <c r="DI481" t="s">
        <v>370</v>
      </c>
      <c r="DJ481" t="s">
        <v>370</v>
      </c>
      <c r="DK481" t="s">
        <v>370</v>
      </c>
      <c r="DL481" t="s">
        <v>370</v>
      </c>
      <c r="DM481" t="s">
        <v>370</v>
      </c>
      <c r="DN481" t="s">
        <v>370</v>
      </c>
      <c r="DO481" t="s">
        <v>370</v>
      </c>
      <c r="DP481" t="s">
        <v>370</v>
      </c>
      <c r="DQ481" t="s">
        <v>370</v>
      </c>
      <c r="DR481" t="s">
        <v>370</v>
      </c>
      <c r="DS481" t="s">
        <v>370</v>
      </c>
      <c r="DT481" t="s">
        <v>370</v>
      </c>
      <c r="DU481" t="s">
        <v>370</v>
      </c>
      <c r="DV481" t="s">
        <v>370</v>
      </c>
      <c r="DW481" t="s">
        <v>370</v>
      </c>
      <c r="DX481" t="s">
        <v>370</v>
      </c>
      <c r="DY481" t="s">
        <v>370</v>
      </c>
      <c r="DZ481" t="s">
        <v>370</v>
      </c>
      <c r="EA481" t="s">
        <v>370</v>
      </c>
      <c r="EB481" t="s">
        <v>370</v>
      </c>
      <c r="EC481" t="s">
        <v>370</v>
      </c>
      <c r="ED481" t="s">
        <v>370</v>
      </c>
      <c r="EE481" t="s">
        <v>370</v>
      </c>
      <c r="EF481" t="s">
        <v>370</v>
      </c>
      <c r="EG481" t="s">
        <v>370</v>
      </c>
      <c r="EH481" t="s">
        <v>370</v>
      </c>
      <c r="EI481" t="s">
        <v>370</v>
      </c>
      <c r="EJ481" t="s">
        <v>370</v>
      </c>
      <c r="EK481" t="s">
        <v>370</v>
      </c>
      <c r="EL481" t="s">
        <v>370</v>
      </c>
      <c r="EM481" t="s">
        <v>370</v>
      </c>
    </row>
    <row r="482" spans="1:143" ht="45" x14ac:dyDescent="0.25">
      <c r="A482" t="s">
        <v>1023</v>
      </c>
      <c r="B482">
        <v>2022</v>
      </c>
      <c r="C482" t="s">
        <v>531</v>
      </c>
      <c r="D482" t="s">
        <v>529</v>
      </c>
      <c r="E482" t="s">
        <v>1237</v>
      </c>
      <c r="F482" t="s">
        <v>530</v>
      </c>
      <c r="G482" t="s">
        <v>1238</v>
      </c>
      <c r="H482" t="s">
        <v>62</v>
      </c>
      <c r="I482">
        <v>75672</v>
      </c>
      <c r="J482" s="2">
        <v>6</v>
      </c>
      <c r="K482">
        <v>325211</v>
      </c>
      <c r="L482" s="32" t="s">
        <v>259</v>
      </c>
      <c r="M482" s="32" t="s">
        <v>1018</v>
      </c>
      <c r="N482">
        <v>32.544809999999998</v>
      </c>
      <c r="O482">
        <v>-94.289190000000005</v>
      </c>
      <c r="P482" s="9">
        <v>110000458380</v>
      </c>
      <c r="Q482" s="9">
        <v>1322221409143</v>
      </c>
      <c r="R482" t="s">
        <v>1019</v>
      </c>
      <c r="S482" t="s">
        <v>1020</v>
      </c>
      <c r="T482" s="34">
        <v>5</v>
      </c>
      <c r="U482" s="2" t="s">
        <v>1037</v>
      </c>
      <c r="V482">
        <v>0</v>
      </c>
      <c r="W482">
        <v>0</v>
      </c>
      <c r="Y482">
        <v>294.37</v>
      </c>
      <c r="Z482">
        <v>294.37</v>
      </c>
      <c r="AA482" t="s">
        <v>1021</v>
      </c>
      <c r="AB482" s="32" t="s">
        <v>1239</v>
      </c>
      <c r="AD482" s="33" t="s">
        <v>426</v>
      </c>
      <c r="AJ482" t="s">
        <v>1018</v>
      </c>
      <c r="AK482" t="s">
        <v>1018</v>
      </c>
      <c r="AL482" t="s">
        <v>1018</v>
      </c>
      <c r="AM482" t="s">
        <v>1018</v>
      </c>
      <c r="AN482" t="s">
        <v>1018</v>
      </c>
      <c r="AO482" t="s">
        <v>1018</v>
      </c>
      <c r="AP482" t="s">
        <v>1028</v>
      </c>
      <c r="AQ482" t="s">
        <v>1018</v>
      </c>
      <c r="AR482" t="s">
        <v>1028</v>
      </c>
      <c r="AS482" t="s">
        <v>1018</v>
      </c>
      <c r="AT482" t="s">
        <v>1018</v>
      </c>
      <c r="AU482" t="s">
        <v>1018</v>
      </c>
      <c r="AV482" t="s">
        <v>1028</v>
      </c>
      <c r="AW482" t="s">
        <v>1018</v>
      </c>
      <c r="AX482" t="s">
        <v>1018</v>
      </c>
      <c r="AY482" t="s">
        <v>1018</v>
      </c>
      <c r="AZ482" t="s">
        <v>1018</v>
      </c>
      <c r="BA482" t="s">
        <v>1018</v>
      </c>
      <c r="BB482" t="s">
        <v>1018</v>
      </c>
      <c r="BC482" t="s">
        <v>1018</v>
      </c>
      <c r="BD482" t="s">
        <v>1018</v>
      </c>
      <c r="BE482" t="s">
        <v>1018</v>
      </c>
      <c r="BF482" t="s">
        <v>1018</v>
      </c>
      <c r="BG482" t="s">
        <v>1018</v>
      </c>
      <c r="BH482" t="s">
        <v>1028</v>
      </c>
      <c r="BI482" t="s">
        <v>1018</v>
      </c>
      <c r="BJ482" t="s">
        <v>1018</v>
      </c>
      <c r="BK482" t="s">
        <v>1018</v>
      </c>
      <c r="BL482" t="s">
        <v>1018</v>
      </c>
      <c r="BM482" t="s">
        <v>1018</v>
      </c>
      <c r="BN482" t="s">
        <v>1018</v>
      </c>
      <c r="BO482" t="s">
        <v>1018</v>
      </c>
      <c r="BP482" t="s">
        <v>1018</v>
      </c>
      <c r="BQ482" t="s">
        <v>1018</v>
      </c>
      <c r="BR482" t="s">
        <v>1018</v>
      </c>
      <c r="BS482" t="s">
        <v>1018</v>
      </c>
      <c r="BT482" t="s">
        <v>1018</v>
      </c>
      <c r="BU482" t="s">
        <v>1018</v>
      </c>
      <c r="BV482" t="s">
        <v>1018</v>
      </c>
      <c r="BW482" t="s">
        <v>1018</v>
      </c>
      <c r="BX482" t="s">
        <v>1018</v>
      </c>
      <c r="BY482" t="s">
        <v>1018</v>
      </c>
      <c r="BZ482" t="s">
        <v>1018</v>
      </c>
      <c r="CA482" t="s">
        <v>1018</v>
      </c>
      <c r="CB482" t="s">
        <v>1018</v>
      </c>
      <c r="CC482" t="s">
        <v>1018</v>
      </c>
      <c r="CD482" t="s">
        <v>1018</v>
      </c>
      <c r="CE482" t="s">
        <v>1018</v>
      </c>
      <c r="CF482" t="s">
        <v>1018</v>
      </c>
      <c r="CG482" t="s">
        <v>1018</v>
      </c>
      <c r="CH482" t="s">
        <v>1018</v>
      </c>
      <c r="CI482" t="s">
        <v>1018</v>
      </c>
      <c r="CJ482" t="s">
        <v>1018</v>
      </c>
      <c r="CK482" t="s">
        <v>1018</v>
      </c>
      <c r="CL482" t="s">
        <v>370</v>
      </c>
      <c r="CM482" t="s">
        <v>370</v>
      </c>
      <c r="CN482" t="s">
        <v>370</v>
      </c>
      <c r="CO482" t="s">
        <v>370</v>
      </c>
      <c r="CP482" t="s">
        <v>370</v>
      </c>
      <c r="CQ482" t="s">
        <v>370</v>
      </c>
      <c r="CR482" t="s">
        <v>1029</v>
      </c>
      <c r="CS482" t="s">
        <v>370</v>
      </c>
      <c r="CT482" t="s">
        <v>1030</v>
      </c>
      <c r="CU482" t="s">
        <v>370</v>
      </c>
      <c r="CV482" t="s">
        <v>370</v>
      </c>
      <c r="CW482" t="s">
        <v>370</v>
      </c>
      <c r="CX482" t="s">
        <v>1071</v>
      </c>
      <c r="CY482" t="s">
        <v>370</v>
      </c>
      <c r="CZ482" t="s">
        <v>370</v>
      </c>
      <c r="DA482" t="s">
        <v>370</v>
      </c>
      <c r="DB482" t="s">
        <v>370</v>
      </c>
      <c r="DC482" t="s">
        <v>370</v>
      </c>
      <c r="DD482" t="s">
        <v>370</v>
      </c>
      <c r="DE482" t="s">
        <v>370</v>
      </c>
      <c r="DF482" t="s">
        <v>370</v>
      </c>
      <c r="DG482" t="s">
        <v>370</v>
      </c>
      <c r="DH482" t="s">
        <v>370</v>
      </c>
      <c r="DI482" t="s">
        <v>370</v>
      </c>
      <c r="DJ482" t="s">
        <v>985</v>
      </c>
      <c r="DK482" t="s">
        <v>370</v>
      </c>
      <c r="DL482" t="s">
        <v>370</v>
      </c>
      <c r="DM482" t="s">
        <v>370</v>
      </c>
      <c r="DN482" t="s">
        <v>370</v>
      </c>
      <c r="DO482" t="s">
        <v>370</v>
      </c>
      <c r="DP482" t="s">
        <v>370</v>
      </c>
      <c r="DQ482" t="s">
        <v>370</v>
      </c>
      <c r="DR482" t="s">
        <v>370</v>
      </c>
      <c r="DS482" t="s">
        <v>370</v>
      </c>
      <c r="DT482" t="s">
        <v>370</v>
      </c>
      <c r="DU482" t="s">
        <v>370</v>
      </c>
      <c r="DV482" t="s">
        <v>370</v>
      </c>
      <c r="DW482" t="s">
        <v>370</v>
      </c>
      <c r="DX482" t="s">
        <v>370</v>
      </c>
      <c r="DY482" t="s">
        <v>370</v>
      </c>
      <c r="DZ482" t="s">
        <v>370</v>
      </c>
      <c r="EA482" t="s">
        <v>370</v>
      </c>
      <c r="EB482" t="s">
        <v>370</v>
      </c>
      <c r="EC482" t="s">
        <v>370</v>
      </c>
      <c r="ED482" t="s">
        <v>370</v>
      </c>
      <c r="EE482" t="s">
        <v>370</v>
      </c>
      <c r="EF482" t="s">
        <v>370</v>
      </c>
      <c r="EG482" t="s">
        <v>370</v>
      </c>
      <c r="EH482" t="s">
        <v>370</v>
      </c>
      <c r="EI482" t="s">
        <v>370</v>
      </c>
      <c r="EJ482" t="s">
        <v>370</v>
      </c>
      <c r="EK482" t="s">
        <v>370</v>
      </c>
      <c r="EL482" t="s">
        <v>370</v>
      </c>
      <c r="EM482" t="s">
        <v>370</v>
      </c>
    </row>
    <row r="483" spans="1:143" ht="45" x14ac:dyDescent="0.25">
      <c r="A483" t="s">
        <v>1023</v>
      </c>
      <c r="B483">
        <v>2022</v>
      </c>
      <c r="C483" t="s">
        <v>421</v>
      </c>
      <c r="D483" t="s">
        <v>419</v>
      </c>
      <c r="E483" t="s">
        <v>1207</v>
      </c>
      <c r="F483" t="s">
        <v>420</v>
      </c>
      <c r="G483" t="s">
        <v>1208</v>
      </c>
      <c r="H483" t="s">
        <v>347</v>
      </c>
      <c r="I483">
        <v>25143</v>
      </c>
      <c r="J483" s="2">
        <v>3</v>
      </c>
      <c r="K483">
        <v>325199</v>
      </c>
      <c r="L483" s="32" t="s">
        <v>68</v>
      </c>
      <c r="M483" s="32" t="s">
        <v>1018</v>
      </c>
      <c r="N483">
        <v>38.423499999999997</v>
      </c>
      <c r="O483">
        <v>-81.844800000000006</v>
      </c>
      <c r="P483" s="9">
        <v>110013694038</v>
      </c>
      <c r="Q483" s="9">
        <v>1322221416860</v>
      </c>
      <c r="R483" t="s">
        <v>1019</v>
      </c>
      <c r="S483" t="s">
        <v>1020</v>
      </c>
      <c r="T483" s="34">
        <v>4</v>
      </c>
      <c r="U483" s="2" t="s">
        <v>1032</v>
      </c>
      <c r="V483" t="s">
        <v>366</v>
      </c>
      <c r="W483">
        <v>0</v>
      </c>
      <c r="Y483">
        <v>4.1100000000000003</v>
      </c>
      <c r="Z483">
        <v>4.1100000000000003</v>
      </c>
      <c r="AA483" t="s">
        <v>1021</v>
      </c>
      <c r="AB483" s="32" t="s">
        <v>1209</v>
      </c>
      <c r="AD483" s="33" t="s">
        <v>388</v>
      </c>
      <c r="AJ483" t="s">
        <v>1018</v>
      </c>
      <c r="AK483" t="s">
        <v>1018</v>
      </c>
      <c r="AL483" t="s">
        <v>1018</v>
      </c>
      <c r="AM483" t="s">
        <v>1018</v>
      </c>
      <c r="AN483" t="s">
        <v>1018</v>
      </c>
      <c r="AO483" t="s">
        <v>1018</v>
      </c>
      <c r="AP483" t="s">
        <v>1018</v>
      </c>
      <c r="AQ483" t="s">
        <v>1018</v>
      </c>
      <c r="AR483" t="s">
        <v>1018</v>
      </c>
      <c r="AS483" t="s">
        <v>1018</v>
      </c>
      <c r="AT483" t="s">
        <v>1018</v>
      </c>
      <c r="AU483" t="s">
        <v>1018</v>
      </c>
      <c r="AV483" t="s">
        <v>1028</v>
      </c>
      <c r="AW483" t="s">
        <v>1028</v>
      </c>
      <c r="AX483" t="s">
        <v>1028</v>
      </c>
      <c r="AY483" t="s">
        <v>1018</v>
      </c>
      <c r="AZ483" t="s">
        <v>1018</v>
      </c>
      <c r="BA483" t="s">
        <v>1018</v>
      </c>
      <c r="BB483" t="s">
        <v>1018</v>
      </c>
      <c r="BC483" t="s">
        <v>1018</v>
      </c>
      <c r="BD483" t="s">
        <v>1018</v>
      </c>
      <c r="BE483" t="s">
        <v>1018</v>
      </c>
      <c r="BF483" t="s">
        <v>1018</v>
      </c>
      <c r="BG483" t="s">
        <v>1018</v>
      </c>
      <c r="BH483" t="s">
        <v>1018</v>
      </c>
      <c r="BI483" t="s">
        <v>1018</v>
      </c>
      <c r="BJ483" t="s">
        <v>1018</v>
      </c>
      <c r="BK483" t="s">
        <v>1018</v>
      </c>
      <c r="BL483" t="s">
        <v>1018</v>
      </c>
      <c r="BM483" t="s">
        <v>1018</v>
      </c>
      <c r="BN483" t="s">
        <v>1018</v>
      </c>
      <c r="BO483" t="s">
        <v>1018</v>
      </c>
      <c r="BP483" t="s">
        <v>1018</v>
      </c>
      <c r="BQ483" t="s">
        <v>1018</v>
      </c>
      <c r="BR483" t="s">
        <v>1018</v>
      </c>
      <c r="BS483" t="s">
        <v>1018</v>
      </c>
      <c r="BT483" t="s">
        <v>1018</v>
      </c>
      <c r="BU483" t="s">
        <v>1018</v>
      </c>
      <c r="BV483" t="s">
        <v>1018</v>
      </c>
      <c r="BW483" t="s">
        <v>1018</v>
      </c>
      <c r="BX483" t="s">
        <v>1018</v>
      </c>
      <c r="BY483" t="s">
        <v>1018</v>
      </c>
      <c r="BZ483" t="s">
        <v>1018</v>
      </c>
      <c r="CA483" t="s">
        <v>1018</v>
      </c>
      <c r="CB483" t="s">
        <v>1018</v>
      </c>
      <c r="CC483" t="s">
        <v>1018</v>
      </c>
      <c r="CD483" t="s">
        <v>1018</v>
      </c>
      <c r="CE483" t="s">
        <v>1018</v>
      </c>
      <c r="CF483" t="s">
        <v>1018</v>
      </c>
      <c r="CG483" t="s">
        <v>1018</v>
      </c>
      <c r="CH483" t="s">
        <v>1018</v>
      </c>
      <c r="CI483" t="s">
        <v>1018</v>
      </c>
      <c r="CJ483" t="s">
        <v>1018</v>
      </c>
      <c r="CK483" t="s">
        <v>1018</v>
      </c>
      <c r="CL483" t="s">
        <v>370</v>
      </c>
      <c r="CM483" t="s">
        <v>370</v>
      </c>
      <c r="CN483" t="s">
        <v>370</v>
      </c>
      <c r="CO483" t="s">
        <v>370</v>
      </c>
      <c r="CP483" t="s">
        <v>370</v>
      </c>
      <c r="CQ483" t="s">
        <v>370</v>
      </c>
      <c r="CR483" t="s">
        <v>370</v>
      </c>
      <c r="CS483" t="s">
        <v>370</v>
      </c>
      <c r="CT483" t="s">
        <v>370</v>
      </c>
      <c r="CU483" t="s">
        <v>370</v>
      </c>
      <c r="CV483" t="s">
        <v>370</v>
      </c>
      <c r="CW483" t="s">
        <v>370</v>
      </c>
      <c r="CX483" t="s">
        <v>1071</v>
      </c>
      <c r="CY483" t="s">
        <v>974</v>
      </c>
      <c r="CZ483" t="s">
        <v>975</v>
      </c>
      <c r="DA483" t="s">
        <v>370</v>
      </c>
      <c r="DB483" t="s">
        <v>370</v>
      </c>
      <c r="DC483" t="s">
        <v>370</v>
      </c>
      <c r="DD483" t="s">
        <v>370</v>
      </c>
      <c r="DE483" t="s">
        <v>370</v>
      </c>
      <c r="DF483" t="s">
        <v>370</v>
      </c>
      <c r="DG483" t="s">
        <v>370</v>
      </c>
      <c r="DH483" t="s">
        <v>370</v>
      </c>
      <c r="DI483" t="s">
        <v>370</v>
      </c>
      <c r="DJ483" t="s">
        <v>370</v>
      </c>
      <c r="DK483" t="s">
        <v>370</v>
      </c>
      <c r="DL483" t="s">
        <v>370</v>
      </c>
      <c r="DM483" t="s">
        <v>370</v>
      </c>
      <c r="DN483" t="s">
        <v>370</v>
      </c>
      <c r="DO483" t="s">
        <v>370</v>
      </c>
      <c r="DP483" t="s">
        <v>370</v>
      </c>
      <c r="DQ483" t="s">
        <v>370</v>
      </c>
      <c r="DR483" t="s">
        <v>370</v>
      </c>
      <c r="DS483" t="s">
        <v>370</v>
      </c>
      <c r="DT483" t="s">
        <v>370</v>
      </c>
      <c r="DU483" t="s">
        <v>370</v>
      </c>
      <c r="DV483" t="s">
        <v>370</v>
      </c>
      <c r="DW483" t="s">
        <v>370</v>
      </c>
      <c r="DX483" t="s">
        <v>370</v>
      </c>
      <c r="DY483" t="s">
        <v>370</v>
      </c>
      <c r="DZ483" t="s">
        <v>370</v>
      </c>
      <c r="EA483" t="s">
        <v>370</v>
      </c>
      <c r="EB483" t="s">
        <v>370</v>
      </c>
      <c r="EC483" t="s">
        <v>370</v>
      </c>
      <c r="ED483" t="s">
        <v>370</v>
      </c>
      <c r="EE483" t="s">
        <v>370</v>
      </c>
      <c r="EF483" t="s">
        <v>370</v>
      </c>
      <c r="EG483" t="s">
        <v>370</v>
      </c>
      <c r="EH483" t="s">
        <v>370</v>
      </c>
      <c r="EI483" t="s">
        <v>370</v>
      </c>
      <c r="EJ483" t="s">
        <v>370</v>
      </c>
      <c r="EK483" t="s">
        <v>370</v>
      </c>
      <c r="EL483" t="s">
        <v>370</v>
      </c>
      <c r="EM483" t="s">
        <v>370</v>
      </c>
    </row>
    <row r="484" spans="1:143" ht="45" x14ac:dyDescent="0.25">
      <c r="A484" t="s">
        <v>1023</v>
      </c>
      <c r="B484">
        <v>2022</v>
      </c>
      <c r="C484" t="s">
        <v>678</v>
      </c>
      <c r="D484" t="s">
        <v>676</v>
      </c>
      <c r="E484" t="s">
        <v>1366</v>
      </c>
      <c r="F484" t="s">
        <v>677</v>
      </c>
      <c r="G484" t="s">
        <v>1367</v>
      </c>
      <c r="H484" t="s">
        <v>347</v>
      </c>
      <c r="I484">
        <v>26836</v>
      </c>
      <c r="J484" s="2">
        <v>3</v>
      </c>
      <c r="K484">
        <v>337110</v>
      </c>
      <c r="L484" s="32" t="s">
        <v>669</v>
      </c>
      <c r="M484" s="32" t="s">
        <v>1018</v>
      </c>
      <c r="N484">
        <v>39.074558000000003</v>
      </c>
      <c r="O484">
        <v>-78.941339999999997</v>
      </c>
      <c r="P484" s="9">
        <v>110018883289</v>
      </c>
      <c r="Q484" s="9">
        <v>1322221417835</v>
      </c>
      <c r="R484" t="s">
        <v>1019</v>
      </c>
      <c r="S484" t="s">
        <v>1020</v>
      </c>
      <c r="T484" s="34">
        <v>4</v>
      </c>
      <c r="U484" s="2" t="s">
        <v>1032</v>
      </c>
      <c r="V484">
        <v>1164.9196999999999</v>
      </c>
      <c r="W484">
        <v>1164.9196999999999</v>
      </c>
      <c r="Y484">
        <v>291.54480000000001</v>
      </c>
      <c r="Z484">
        <v>1456.4645</v>
      </c>
      <c r="AA484" t="s">
        <v>1021</v>
      </c>
      <c r="AB484" s="32" t="s">
        <v>1332</v>
      </c>
      <c r="AD484" s="33" t="s">
        <v>655</v>
      </c>
      <c r="AJ484" t="s">
        <v>1018</v>
      </c>
      <c r="AK484" t="s">
        <v>1018</v>
      </c>
      <c r="AL484" t="s">
        <v>1018</v>
      </c>
      <c r="AM484" t="s">
        <v>1018</v>
      </c>
      <c r="AN484" t="s">
        <v>1018</v>
      </c>
      <c r="AO484" t="s">
        <v>1018</v>
      </c>
      <c r="AP484" t="s">
        <v>1018</v>
      </c>
      <c r="AQ484" t="s">
        <v>1018</v>
      </c>
      <c r="AR484" t="s">
        <v>1018</v>
      </c>
      <c r="AS484" t="s">
        <v>1018</v>
      </c>
      <c r="AT484" t="s">
        <v>1018</v>
      </c>
      <c r="AU484" t="s">
        <v>1018</v>
      </c>
      <c r="AV484" t="s">
        <v>1018</v>
      </c>
      <c r="AW484" t="s">
        <v>1018</v>
      </c>
      <c r="AX484" t="s">
        <v>1018</v>
      </c>
      <c r="AY484" t="s">
        <v>1018</v>
      </c>
      <c r="AZ484" t="s">
        <v>1018</v>
      </c>
      <c r="BA484" t="s">
        <v>1018</v>
      </c>
      <c r="BB484" t="s">
        <v>1018</v>
      </c>
      <c r="BC484" t="s">
        <v>1018</v>
      </c>
      <c r="BD484" t="s">
        <v>1018</v>
      </c>
      <c r="BE484" t="s">
        <v>1018</v>
      </c>
      <c r="BF484" t="s">
        <v>1018</v>
      </c>
      <c r="BG484" t="s">
        <v>1018</v>
      </c>
      <c r="BH484" t="s">
        <v>1018</v>
      </c>
      <c r="BI484" t="s">
        <v>1018</v>
      </c>
      <c r="BJ484" t="s">
        <v>1018</v>
      </c>
      <c r="BK484" t="s">
        <v>1018</v>
      </c>
      <c r="BL484" t="s">
        <v>1018</v>
      </c>
      <c r="BM484" t="s">
        <v>1028</v>
      </c>
      <c r="BN484" t="s">
        <v>1018</v>
      </c>
      <c r="BO484" t="s">
        <v>1028</v>
      </c>
      <c r="BP484" t="s">
        <v>1018</v>
      </c>
      <c r="BQ484" t="s">
        <v>1018</v>
      </c>
      <c r="BR484" t="s">
        <v>1018</v>
      </c>
      <c r="BS484" t="s">
        <v>1018</v>
      </c>
      <c r="BT484" t="s">
        <v>1018</v>
      </c>
      <c r="BU484" t="s">
        <v>1018</v>
      </c>
      <c r="BV484" t="s">
        <v>1018</v>
      </c>
      <c r="BW484" t="s">
        <v>1018</v>
      </c>
      <c r="BX484" t="s">
        <v>1018</v>
      </c>
      <c r="BY484" t="s">
        <v>1018</v>
      </c>
      <c r="BZ484" t="s">
        <v>1018</v>
      </c>
      <c r="CA484" t="s">
        <v>1018</v>
      </c>
      <c r="CB484" t="s">
        <v>1018</v>
      </c>
      <c r="CC484" t="s">
        <v>1018</v>
      </c>
      <c r="CD484" t="s">
        <v>1018</v>
      </c>
      <c r="CE484" t="s">
        <v>1018</v>
      </c>
      <c r="CF484" t="s">
        <v>1018</v>
      </c>
      <c r="CG484" t="s">
        <v>1018</v>
      </c>
      <c r="CH484" t="s">
        <v>1018</v>
      </c>
      <c r="CI484" t="s">
        <v>1018</v>
      </c>
      <c r="CJ484" t="s">
        <v>1018</v>
      </c>
      <c r="CK484" t="s">
        <v>1018</v>
      </c>
      <c r="CL484" t="s">
        <v>370</v>
      </c>
      <c r="CM484" t="s">
        <v>370</v>
      </c>
      <c r="CN484" t="s">
        <v>370</v>
      </c>
      <c r="CO484" t="s">
        <v>370</v>
      </c>
      <c r="CP484" t="s">
        <v>370</v>
      </c>
      <c r="CQ484" t="s">
        <v>370</v>
      </c>
      <c r="CR484" t="s">
        <v>370</v>
      </c>
      <c r="CS484" t="s">
        <v>370</v>
      </c>
      <c r="CT484" t="s">
        <v>370</v>
      </c>
      <c r="CU484" t="s">
        <v>370</v>
      </c>
      <c r="CV484" t="s">
        <v>370</v>
      </c>
      <c r="CW484" t="s">
        <v>370</v>
      </c>
      <c r="CX484" t="s">
        <v>370</v>
      </c>
      <c r="CY484" t="s">
        <v>370</v>
      </c>
      <c r="CZ484" t="s">
        <v>370</v>
      </c>
      <c r="DA484" t="s">
        <v>370</v>
      </c>
      <c r="DB484" t="s">
        <v>370</v>
      </c>
      <c r="DC484" t="s">
        <v>370</v>
      </c>
      <c r="DD484" t="s">
        <v>370</v>
      </c>
      <c r="DE484" t="s">
        <v>370</v>
      </c>
      <c r="DF484" t="s">
        <v>370</v>
      </c>
      <c r="DG484" t="s">
        <v>370</v>
      </c>
      <c r="DH484" t="s">
        <v>370</v>
      </c>
      <c r="DI484" t="s">
        <v>370</v>
      </c>
      <c r="DJ484" t="s">
        <v>370</v>
      </c>
      <c r="DK484" t="s">
        <v>370</v>
      </c>
      <c r="DL484" t="s">
        <v>370</v>
      </c>
      <c r="DM484" t="s">
        <v>370</v>
      </c>
      <c r="DN484" t="s">
        <v>370</v>
      </c>
      <c r="DO484" t="s">
        <v>1249</v>
      </c>
      <c r="DP484" t="s">
        <v>370</v>
      </c>
      <c r="DQ484" t="s">
        <v>992</v>
      </c>
      <c r="DR484" t="s">
        <v>370</v>
      </c>
      <c r="DS484" t="s">
        <v>370</v>
      </c>
      <c r="DT484" t="s">
        <v>370</v>
      </c>
      <c r="DU484" t="s">
        <v>370</v>
      </c>
      <c r="DV484" t="s">
        <v>370</v>
      </c>
      <c r="DW484" t="s">
        <v>370</v>
      </c>
      <c r="DX484" t="s">
        <v>370</v>
      </c>
      <c r="DY484" t="s">
        <v>370</v>
      </c>
      <c r="DZ484" t="s">
        <v>370</v>
      </c>
      <c r="EA484" t="s">
        <v>370</v>
      </c>
      <c r="EB484" t="s">
        <v>370</v>
      </c>
      <c r="EC484" t="s">
        <v>370</v>
      </c>
      <c r="ED484" t="s">
        <v>370</v>
      </c>
      <c r="EE484" t="s">
        <v>370</v>
      </c>
      <c r="EF484" t="s">
        <v>370</v>
      </c>
      <c r="EG484" t="s">
        <v>370</v>
      </c>
      <c r="EH484" t="s">
        <v>370</v>
      </c>
      <c r="EI484" t="s">
        <v>370</v>
      </c>
      <c r="EJ484" t="s">
        <v>370</v>
      </c>
      <c r="EK484" t="s">
        <v>370</v>
      </c>
      <c r="EL484" t="s">
        <v>370</v>
      </c>
      <c r="EM484" t="s">
        <v>370</v>
      </c>
    </row>
    <row r="485" spans="1:143" ht="45" x14ac:dyDescent="0.25">
      <c r="A485" t="s">
        <v>1023</v>
      </c>
      <c r="B485">
        <v>2022</v>
      </c>
      <c r="C485" t="s">
        <v>67</v>
      </c>
      <c r="D485" t="s">
        <v>65</v>
      </c>
      <c r="E485" t="s">
        <v>1118</v>
      </c>
      <c r="F485" t="s">
        <v>66</v>
      </c>
      <c r="G485" t="s">
        <v>1119</v>
      </c>
      <c r="H485" t="s">
        <v>62</v>
      </c>
      <c r="I485">
        <v>77541</v>
      </c>
      <c r="J485" s="2">
        <v>6</v>
      </c>
      <c r="K485">
        <v>325199</v>
      </c>
      <c r="L485" s="32" t="s">
        <v>68</v>
      </c>
      <c r="M485" s="32" t="s">
        <v>1018</v>
      </c>
      <c r="N485">
        <v>29.002075000000001</v>
      </c>
      <c r="O485">
        <v>-95.399777</v>
      </c>
      <c r="P485" s="9">
        <v>110000463392</v>
      </c>
      <c r="Q485" s="9">
        <v>1322221418763</v>
      </c>
      <c r="R485" t="s">
        <v>1019</v>
      </c>
      <c r="S485" t="s">
        <v>1020</v>
      </c>
      <c r="T485" s="34">
        <v>4</v>
      </c>
      <c r="U485" s="2" t="s">
        <v>1032</v>
      </c>
      <c r="V485">
        <v>0</v>
      </c>
      <c r="W485">
        <v>0</v>
      </c>
      <c r="Y485">
        <v>37</v>
      </c>
      <c r="Z485">
        <v>37</v>
      </c>
      <c r="AA485" t="s">
        <v>1021</v>
      </c>
      <c r="AB485" s="32" t="s">
        <v>1087</v>
      </c>
      <c r="AD485" s="33" t="s">
        <v>388</v>
      </c>
      <c r="AJ485" t="s">
        <v>1018</v>
      </c>
      <c r="AK485" t="s">
        <v>1018</v>
      </c>
      <c r="AL485" t="s">
        <v>1018</v>
      </c>
      <c r="AM485" t="s">
        <v>1018</v>
      </c>
      <c r="AN485" t="s">
        <v>1018</v>
      </c>
      <c r="AO485" t="s">
        <v>1018</v>
      </c>
      <c r="AP485" t="s">
        <v>1018</v>
      </c>
      <c r="AQ485" t="s">
        <v>1018</v>
      </c>
      <c r="AR485" t="s">
        <v>1018</v>
      </c>
      <c r="AS485" t="s">
        <v>1018</v>
      </c>
      <c r="AT485" t="s">
        <v>1018</v>
      </c>
      <c r="AU485" t="s">
        <v>1018</v>
      </c>
      <c r="AV485" t="s">
        <v>1028</v>
      </c>
      <c r="AW485" t="s">
        <v>1018</v>
      </c>
      <c r="AX485" t="s">
        <v>1018</v>
      </c>
      <c r="AY485" t="s">
        <v>1018</v>
      </c>
      <c r="AZ485" t="s">
        <v>1018</v>
      </c>
      <c r="BA485" t="s">
        <v>1018</v>
      </c>
      <c r="BB485" t="s">
        <v>1018</v>
      </c>
      <c r="BC485" t="s">
        <v>1018</v>
      </c>
      <c r="BD485" t="s">
        <v>1018</v>
      </c>
      <c r="BE485" t="s">
        <v>1018</v>
      </c>
      <c r="BF485" t="s">
        <v>1018</v>
      </c>
      <c r="BG485" t="s">
        <v>1018</v>
      </c>
      <c r="BH485" t="s">
        <v>1028</v>
      </c>
      <c r="BI485" t="s">
        <v>1018</v>
      </c>
      <c r="BJ485" t="s">
        <v>1018</v>
      </c>
      <c r="BK485" t="s">
        <v>1018</v>
      </c>
      <c r="BL485" t="s">
        <v>1018</v>
      </c>
      <c r="BM485" t="s">
        <v>1018</v>
      </c>
      <c r="BN485" t="s">
        <v>1018</v>
      </c>
      <c r="BO485" t="s">
        <v>1018</v>
      </c>
      <c r="BP485" t="s">
        <v>1018</v>
      </c>
      <c r="BQ485" t="s">
        <v>1018</v>
      </c>
      <c r="BR485" t="s">
        <v>1018</v>
      </c>
      <c r="BS485" t="s">
        <v>1018</v>
      </c>
      <c r="BT485" t="s">
        <v>1018</v>
      </c>
      <c r="BU485" t="s">
        <v>1018</v>
      </c>
      <c r="BV485" t="s">
        <v>1018</v>
      </c>
      <c r="BW485" t="s">
        <v>1018</v>
      </c>
      <c r="BX485" t="s">
        <v>1018</v>
      </c>
      <c r="BY485" t="s">
        <v>1018</v>
      </c>
      <c r="BZ485" t="s">
        <v>1018</v>
      </c>
      <c r="CA485" t="s">
        <v>1018</v>
      </c>
      <c r="CB485" t="s">
        <v>1018</v>
      </c>
      <c r="CC485" t="s">
        <v>1018</v>
      </c>
      <c r="CD485" t="s">
        <v>1018</v>
      </c>
      <c r="CE485" t="s">
        <v>1018</v>
      </c>
      <c r="CF485" t="s">
        <v>1018</v>
      </c>
      <c r="CG485" t="s">
        <v>1018</v>
      </c>
      <c r="CH485" t="s">
        <v>1018</v>
      </c>
      <c r="CI485" t="s">
        <v>1018</v>
      </c>
      <c r="CJ485" t="s">
        <v>1018</v>
      </c>
      <c r="CK485" t="s">
        <v>1018</v>
      </c>
      <c r="CL485" t="s">
        <v>370</v>
      </c>
      <c r="CM485" t="s">
        <v>370</v>
      </c>
      <c r="CN485" t="s">
        <v>370</v>
      </c>
      <c r="CO485" t="s">
        <v>370</v>
      </c>
      <c r="CP485" t="s">
        <v>370</v>
      </c>
      <c r="CQ485" t="s">
        <v>370</v>
      </c>
      <c r="CR485" t="s">
        <v>370</v>
      </c>
      <c r="CS485" t="s">
        <v>370</v>
      </c>
      <c r="CT485" t="s">
        <v>370</v>
      </c>
      <c r="CU485" t="s">
        <v>370</v>
      </c>
      <c r="CV485" t="s">
        <v>370</v>
      </c>
      <c r="CW485" t="s">
        <v>370</v>
      </c>
      <c r="CX485" t="s">
        <v>1071</v>
      </c>
      <c r="CY485" t="s">
        <v>370</v>
      </c>
      <c r="CZ485" t="s">
        <v>370</v>
      </c>
      <c r="DA485" t="s">
        <v>370</v>
      </c>
      <c r="DB485" t="s">
        <v>370</v>
      </c>
      <c r="DC485" t="s">
        <v>370</v>
      </c>
      <c r="DD485" t="s">
        <v>370</v>
      </c>
      <c r="DE485" t="s">
        <v>370</v>
      </c>
      <c r="DF485" t="s">
        <v>370</v>
      </c>
      <c r="DG485" t="s">
        <v>370</v>
      </c>
      <c r="DH485" t="s">
        <v>370</v>
      </c>
      <c r="DI485" t="s">
        <v>370</v>
      </c>
      <c r="DJ485" t="s">
        <v>985</v>
      </c>
      <c r="DK485" t="s">
        <v>370</v>
      </c>
      <c r="DL485" t="s">
        <v>370</v>
      </c>
      <c r="DM485" t="s">
        <v>370</v>
      </c>
      <c r="DN485" t="s">
        <v>370</v>
      </c>
      <c r="DO485" t="s">
        <v>370</v>
      </c>
      <c r="DP485" t="s">
        <v>370</v>
      </c>
      <c r="DQ485" t="s">
        <v>370</v>
      </c>
      <c r="DR485" t="s">
        <v>370</v>
      </c>
      <c r="DS485" t="s">
        <v>370</v>
      </c>
      <c r="DT485" t="s">
        <v>370</v>
      </c>
      <c r="DU485" t="s">
        <v>370</v>
      </c>
      <c r="DV485" t="s">
        <v>370</v>
      </c>
      <c r="DW485" t="s">
        <v>370</v>
      </c>
      <c r="DX485" t="s">
        <v>370</v>
      </c>
      <c r="DY485" t="s">
        <v>370</v>
      </c>
      <c r="DZ485" t="s">
        <v>370</v>
      </c>
      <c r="EA485" t="s">
        <v>370</v>
      </c>
      <c r="EB485" t="s">
        <v>370</v>
      </c>
      <c r="EC485" t="s">
        <v>370</v>
      </c>
      <c r="ED485" t="s">
        <v>370</v>
      </c>
      <c r="EE485" t="s">
        <v>370</v>
      </c>
      <c r="EF485" t="s">
        <v>370</v>
      </c>
      <c r="EG485" t="s">
        <v>370</v>
      </c>
      <c r="EH485" t="s">
        <v>370</v>
      </c>
      <c r="EI485" t="s">
        <v>370</v>
      </c>
      <c r="EJ485" t="s">
        <v>370</v>
      </c>
      <c r="EK485" t="s">
        <v>370</v>
      </c>
      <c r="EL485" t="s">
        <v>370</v>
      </c>
      <c r="EM485" t="s">
        <v>370</v>
      </c>
    </row>
    <row r="486" spans="1:143" ht="75" x14ac:dyDescent="0.25">
      <c r="A486" t="s">
        <v>1023</v>
      </c>
      <c r="B486">
        <v>2022</v>
      </c>
      <c r="C486" t="s">
        <v>56</v>
      </c>
      <c r="D486" t="s">
        <v>53</v>
      </c>
      <c r="E486" t="s">
        <v>1256</v>
      </c>
      <c r="F486" t="s">
        <v>54</v>
      </c>
      <c r="G486" t="s">
        <v>1257</v>
      </c>
      <c r="H486" t="s">
        <v>55</v>
      </c>
      <c r="I486">
        <v>70805</v>
      </c>
      <c r="J486" s="2">
        <v>6</v>
      </c>
      <c r="K486">
        <v>325199</v>
      </c>
      <c r="L486" s="32" t="s">
        <v>68</v>
      </c>
      <c r="M486" s="32" t="s">
        <v>1018</v>
      </c>
      <c r="N486">
        <v>30.495768999999999</v>
      </c>
      <c r="O486">
        <v>-91.173111000000006</v>
      </c>
      <c r="P486" s="9">
        <v>110000449970</v>
      </c>
      <c r="Q486" s="9">
        <v>1322221419334</v>
      </c>
      <c r="R486" t="s">
        <v>1019</v>
      </c>
      <c r="S486" t="s">
        <v>1020</v>
      </c>
      <c r="T486" s="34">
        <v>8</v>
      </c>
      <c r="U486" s="2" t="s">
        <v>1347</v>
      </c>
      <c r="V486">
        <v>4600</v>
      </c>
      <c r="W486">
        <v>4600</v>
      </c>
      <c r="Y486">
        <v>16000</v>
      </c>
      <c r="Z486">
        <v>20600</v>
      </c>
      <c r="AA486" t="s">
        <v>1021</v>
      </c>
      <c r="AB486" s="32" t="s">
        <v>1259</v>
      </c>
      <c r="AD486" s="33" t="s">
        <v>22</v>
      </c>
      <c r="AJ486" t="s">
        <v>1028</v>
      </c>
      <c r="AK486" t="s">
        <v>1018</v>
      </c>
      <c r="AL486" t="s">
        <v>1028</v>
      </c>
      <c r="AM486" t="s">
        <v>1028</v>
      </c>
      <c r="AN486" t="s">
        <v>1028</v>
      </c>
      <c r="AO486" t="s">
        <v>1018</v>
      </c>
      <c r="AP486" t="s">
        <v>1028</v>
      </c>
      <c r="AQ486" t="s">
        <v>1018</v>
      </c>
      <c r="AR486" t="s">
        <v>1018</v>
      </c>
      <c r="AS486" t="s">
        <v>1028</v>
      </c>
      <c r="AT486" t="s">
        <v>1018</v>
      </c>
      <c r="AU486" t="s">
        <v>1018</v>
      </c>
      <c r="AV486" t="s">
        <v>1018</v>
      </c>
      <c r="AW486" t="s">
        <v>1018</v>
      </c>
      <c r="AX486" t="s">
        <v>1018</v>
      </c>
      <c r="AY486" t="s">
        <v>1018</v>
      </c>
      <c r="AZ486" t="s">
        <v>1018</v>
      </c>
      <c r="BA486" t="s">
        <v>1018</v>
      </c>
      <c r="BB486" t="s">
        <v>1018</v>
      </c>
      <c r="BC486" t="s">
        <v>1018</v>
      </c>
      <c r="BD486" t="s">
        <v>1018</v>
      </c>
      <c r="BE486" t="s">
        <v>1018</v>
      </c>
      <c r="BF486" t="s">
        <v>1018</v>
      </c>
      <c r="BG486" t="s">
        <v>1018</v>
      </c>
      <c r="BH486" t="s">
        <v>1018</v>
      </c>
      <c r="BI486" t="s">
        <v>1018</v>
      </c>
      <c r="BJ486" t="s">
        <v>1028</v>
      </c>
      <c r="BK486" t="s">
        <v>1018</v>
      </c>
      <c r="BL486" t="s">
        <v>1018</v>
      </c>
      <c r="BM486" t="s">
        <v>1018</v>
      </c>
      <c r="BN486" t="s">
        <v>1018</v>
      </c>
      <c r="BO486" t="s">
        <v>1018</v>
      </c>
      <c r="BP486" t="s">
        <v>1018</v>
      </c>
      <c r="BQ486" t="s">
        <v>1018</v>
      </c>
      <c r="BR486" t="s">
        <v>1018</v>
      </c>
      <c r="BS486" t="s">
        <v>1018</v>
      </c>
      <c r="BT486" t="s">
        <v>1018</v>
      </c>
      <c r="BU486" t="s">
        <v>1018</v>
      </c>
      <c r="BV486" t="s">
        <v>1018</v>
      </c>
      <c r="BW486" t="s">
        <v>1018</v>
      </c>
      <c r="BX486" t="s">
        <v>1018</v>
      </c>
      <c r="BY486" t="s">
        <v>1018</v>
      </c>
      <c r="BZ486" t="s">
        <v>1018</v>
      </c>
      <c r="CA486" t="s">
        <v>1018</v>
      </c>
      <c r="CB486" t="s">
        <v>1018</v>
      </c>
      <c r="CC486" t="s">
        <v>1018</v>
      </c>
      <c r="CD486" t="s">
        <v>1018</v>
      </c>
      <c r="CE486" t="s">
        <v>1018</v>
      </c>
      <c r="CF486" t="s">
        <v>1018</v>
      </c>
      <c r="CG486" t="s">
        <v>1018</v>
      </c>
      <c r="CH486" t="s">
        <v>1018</v>
      </c>
      <c r="CI486" t="s">
        <v>1018</v>
      </c>
      <c r="CJ486" t="s">
        <v>1018</v>
      </c>
      <c r="CK486" t="s">
        <v>1018</v>
      </c>
      <c r="CL486" t="s">
        <v>1069</v>
      </c>
      <c r="CM486" t="s">
        <v>370</v>
      </c>
      <c r="CN486" t="s">
        <v>1093</v>
      </c>
      <c r="CO486" t="s">
        <v>1181</v>
      </c>
      <c r="CP486" t="s">
        <v>1070</v>
      </c>
      <c r="CQ486" t="s">
        <v>370</v>
      </c>
      <c r="CR486" t="s">
        <v>1029</v>
      </c>
      <c r="CS486" t="s">
        <v>370</v>
      </c>
      <c r="CT486" t="s">
        <v>370</v>
      </c>
      <c r="CU486" t="s">
        <v>970</v>
      </c>
      <c r="CV486" t="s">
        <v>370</v>
      </c>
      <c r="CW486" t="s">
        <v>370</v>
      </c>
      <c r="CX486" t="s">
        <v>370</v>
      </c>
      <c r="CY486" t="s">
        <v>370</v>
      </c>
      <c r="CZ486" t="s">
        <v>370</v>
      </c>
      <c r="DA486" t="s">
        <v>370</v>
      </c>
      <c r="DB486" t="s">
        <v>370</v>
      </c>
      <c r="DC486" t="s">
        <v>370</v>
      </c>
      <c r="DD486" t="s">
        <v>370</v>
      </c>
      <c r="DE486" t="s">
        <v>370</v>
      </c>
      <c r="DF486" t="s">
        <v>370</v>
      </c>
      <c r="DG486" t="s">
        <v>370</v>
      </c>
      <c r="DH486" t="s">
        <v>370</v>
      </c>
      <c r="DI486" t="s">
        <v>370</v>
      </c>
      <c r="DJ486" t="s">
        <v>370</v>
      </c>
      <c r="DK486" t="s">
        <v>370</v>
      </c>
      <c r="DL486" t="s">
        <v>987</v>
      </c>
      <c r="DM486" t="s">
        <v>370</v>
      </c>
      <c r="DN486" t="s">
        <v>370</v>
      </c>
      <c r="DO486" t="s">
        <v>370</v>
      </c>
      <c r="DP486" t="s">
        <v>370</v>
      </c>
      <c r="DQ486" t="s">
        <v>370</v>
      </c>
      <c r="DR486" t="s">
        <v>370</v>
      </c>
      <c r="DS486" t="s">
        <v>370</v>
      </c>
      <c r="DT486" t="s">
        <v>370</v>
      </c>
      <c r="DU486" t="s">
        <v>370</v>
      </c>
      <c r="DV486" t="s">
        <v>370</v>
      </c>
      <c r="DW486" t="s">
        <v>370</v>
      </c>
      <c r="DX486" t="s">
        <v>370</v>
      </c>
      <c r="DY486" t="s">
        <v>370</v>
      </c>
      <c r="DZ486" t="s">
        <v>370</v>
      </c>
      <c r="EA486" t="s">
        <v>370</v>
      </c>
      <c r="EB486" t="s">
        <v>370</v>
      </c>
      <c r="EC486" t="s">
        <v>370</v>
      </c>
      <c r="ED486" t="s">
        <v>370</v>
      </c>
      <c r="EE486" t="s">
        <v>370</v>
      </c>
      <c r="EF486" t="s">
        <v>370</v>
      </c>
      <c r="EG486" t="s">
        <v>370</v>
      </c>
      <c r="EH486" t="s">
        <v>370</v>
      </c>
      <c r="EI486" t="s">
        <v>370</v>
      </c>
      <c r="EJ486" t="s">
        <v>370</v>
      </c>
      <c r="EK486" t="s">
        <v>370</v>
      </c>
      <c r="EL486" t="s">
        <v>370</v>
      </c>
      <c r="EM486" t="s">
        <v>370</v>
      </c>
    </row>
    <row r="487" spans="1:143" ht="30" x14ac:dyDescent="0.25">
      <c r="A487" t="s">
        <v>1023</v>
      </c>
      <c r="B487">
        <v>2022</v>
      </c>
      <c r="C487" t="s">
        <v>821</v>
      </c>
      <c r="D487" t="s">
        <v>819</v>
      </c>
      <c r="E487" t="s">
        <v>1107</v>
      </c>
      <c r="F487" t="s">
        <v>820</v>
      </c>
      <c r="G487" t="s">
        <v>1108</v>
      </c>
      <c r="H487" t="s">
        <v>103</v>
      </c>
      <c r="I487">
        <v>43920</v>
      </c>
      <c r="J487" s="2">
        <v>5</v>
      </c>
      <c r="K487">
        <v>562213</v>
      </c>
      <c r="L487" s="32" t="s">
        <v>822</v>
      </c>
      <c r="M487" s="32" t="s">
        <v>1018</v>
      </c>
      <c r="N487">
        <v>40.631622</v>
      </c>
      <c r="O487">
        <v>-80.546319999999994</v>
      </c>
      <c r="P487" s="9">
        <v>110027242320</v>
      </c>
      <c r="Q487" s="9">
        <v>1322221436470</v>
      </c>
      <c r="R487" t="s">
        <v>1019</v>
      </c>
      <c r="S487" t="s">
        <v>1020</v>
      </c>
      <c r="T487" s="34">
        <v>3</v>
      </c>
      <c r="U487" s="2" t="s">
        <v>1067</v>
      </c>
      <c r="V487">
        <v>0</v>
      </c>
      <c r="W487">
        <v>0</v>
      </c>
      <c r="Y487">
        <v>0.02</v>
      </c>
      <c r="Z487">
        <v>0.02</v>
      </c>
      <c r="AA487" t="s">
        <v>1021</v>
      </c>
      <c r="AB487" s="32" t="s">
        <v>1109</v>
      </c>
      <c r="AD487" s="33" t="s">
        <v>777</v>
      </c>
      <c r="AJ487" t="s">
        <v>1018</v>
      </c>
      <c r="AK487" t="s">
        <v>1018</v>
      </c>
      <c r="AL487" t="s">
        <v>1018</v>
      </c>
      <c r="AM487" t="s">
        <v>1018</v>
      </c>
      <c r="AN487" t="s">
        <v>1018</v>
      </c>
      <c r="AO487" t="s">
        <v>1018</v>
      </c>
      <c r="AP487" t="s">
        <v>1018</v>
      </c>
      <c r="AQ487" t="s">
        <v>1018</v>
      </c>
      <c r="AR487" t="s">
        <v>1018</v>
      </c>
      <c r="AS487" t="s">
        <v>1018</v>
      </c>
      <c r="AT487" t="s">
        <v>1018</v>
      </c>
      <c r="AU487" t="s">
        <v>1018</v>
      </c>
      <c r="AV487" t="s">
        <v>1018</v>
      </c>
      <c r="AW487" t="s">
        <v>1018</v>
      </c>
      <c r="AX487" t="s">
        <v>1018</v>
      </c>
      <c r="AY487" t="s">
        <v>1018</v>
      </c>
      <c r="AZ487" t="s">
        <v>1018</v>
      </c>
      <c r="BA487" t="s">
        <v>1018</v>
      </c>
      <c r="BB487" t="s">
        <v>1018</v>
      </c>
      <c r="BC487" t="s">
        <v>1018</v>
      </c>
      <c r="BD487" t="s">
        <v>1018</v>
      </c>
      <c r="BE487" t="s">
        <v>1018</v>
      </c>
      <c r="BF487" t="s">
        <v>1018</v>
      </c>
      <c r="BG487" t="s">
        <v>1018</v>
      </c>
      <c r="BH487" t="s">
        <v>1018</v>
      </c>
      <c r="BI487" t="s">
        <v>1018</v>
      </c>
      <c r="BJ487" t="s">
        <v>1018</v>
      </c>
      <c r="BK487" t="s">
        <v>1018</v>
      </c>
      <c r="BL487" t="s">
        <v>1018</v>
      </c>
      <c r="BM487" t="s">
        <v>1018</v>
      </c>
      <c r="BN487" t="s">
        <v>1018</v>
      </c>
      <c r="BO487" t="s">
        <v>1018</v>
      </c>
      <c r="BP487" t="s">
        <v>1018</v>
      </c>
      <c r="BQ487" t="s">
        <v>1018</v>
      </c>
      <c r="BR487" t="s">
        <v>1018</v>
      </c>
      <c r="BS487" t="s">
        <v>1018</v>
      </c>
      <c r="BT487" t="s">
        <v>1018</v>
      </c>
      <c r="BU487" t="s">
        <v>1018</v>
      </c>
      <c r="BV487" t="s">
        <v>1018</v>
      </c>
      <c r="BW487" t="s">
        <v>1018</v>
      </c>
      <c r="BX487" t="s">
        <v>1018</v>
      </c>
      <c r="BY487" t="s">
        <v>1018</v>
      </c>
      <c r="BZ487" t="s">
        <v>1018</v>
      </c>
      <c r="CA487" t="s">
        <v>1018</v>
      </c>
      <c r="CB487" t="s">
        <v>1028</v>
      </c>
      <c r="CC487" t="s">
        <v>1018</v>
      </c>
      <c r="CD487" t="s">
        <v>1018</v>
      </c>
      <c r="CE487" t="s">
        <v>1018</v>
      </c>
      <c r="CF487" t="s">
        <v>1018</v>
      </c>
      <c r="CG487" t="s">
        <v>1018</v>
      </c>
      <c r="CH487" t="s">
        <v>1028</v>
      </c>
      <c r="CI487" t="s">
        <v>1018</v>
      </c>
      <c r="CJ487" t="s">
        <v>1018</v>
      </c>
      <c r="CK487" t="s">
        <v>1018</v>
      </c>
      <c r="CL487" t="s">
        <v>370</v>
      </c>
      <c r="CM487" t="s">
        <v>370</v>
      </c>
      <c r="CN487" t="s">
        <v>370</v>
      </c>
      <c r="CO487" t="s">
        <v>370</v>
      </c>
      <c r="CP487" t="s">
        <v>370</v>
      </c>
      <c r="CQ487" t="s">
        <v>370</v>
      </c>
      <c r="CR487" t="s">
        <v>370</v>
      </c>
      <c r="CS487" t="s">
        <v>370</v>
      </c>
      <c r="CT487" t="s">
        <v>370</v>
      </c>
      <c r="CU487" t="s">
        <v>370</v>
      </c>
      <c r="CV487" t="s">
        <v>370</v>
      </c>
      <c r="CW487" t="s">
        <v>370</v>
      </c>
      <c r="CX487" t="s">
        <v>370</v>
      </c>
      <c r="CY487" t="s">
        <v>370</v>
      </c>
      <c r="CZ487" t="s">
        <v>370</v>
      </c>
      <c r="DA487" t="s">
        <v>370</v>
      </c>
      <c r="DB487" t="s">
        <v>370</v>
      </c>
      <c r="DC487" t="s">
        <v>370</v>
      </c>
      <c r="DD487" t="s">
        <v>370</v>
      </c>
      <c r="DE487" t="s">
        <v>370</v>
      </c>
      <c r="DF487" t="s">
        <v>370</v>
      </c>
      <c r="DG487" t="s">
        <v>370</v>
      </c>
      <c r="DH487" t="s">
        <v>370</v>
      </c>
      <c r="DI487" t="s">
        <v>370</v>
      </c>
      <c r="DJ487" t="s">
        <v>370</v>
      </c>
      <c r="DK487" t="s">
        <v>370</v>
      </c>
      <c r="DL487" t="s">
        <v>370</v>
      </c>
      <c r="DM487" t="s">
        <v>370</v>
      </c>
      <c r="DN487" t="s">
        <v>370</v>
      </c>
      <c r="DO487" t="s">
        <v>370</v>
      </c>
      <c r="DP487" t="s">
        <v>370</v>
      </c>
      <c r="DQ487" t="s">
        <v>370</v>
      </c>
      <c r="DR487" t="s">
        <v>370</v>
      </c>
      <c r="DS487" t="s">
        <v>370</v>
      </c>
      <c r="DT487" t="s">
        <v>370</v>
      </c>
      <c r="DU487" t="s">
        <v>370</v>
      </c>
      <c r="DV487" t="s">
        <v>370</v>
      </c>
      <c r="DW487" t="s">
        <v>370</v>
      </c>
      <c r="DX487" t="s">
        <v>370</v>
      </c>
      <c r="DY487" t="s">
        <v>370</v>
      </c>
      <c r="DZ487" t="s">
        <v>370</v>
      </c>
      <c r="EA487" t="s">
        <v>370</v>
      </c>
      <c r="EB487" t="s">
        <v>370</v>
      </c>
      <c r="EC487" t="s">
        <v>370</v>
      </c>
      <c r="ED487" t="s">
        <v>1005</v>
      </c>
      <c r="EE487" t="s">
        <v>370</v>
      </c>
      <c r="EF487" t="s">
        <v>370</v>
      </c>
      <c r="EG487" t="s">
        <v>370</v>
      </c>
      <c r="EH487" t="s">
        <v>370</v>
      </c>
      <c r="EI487" t="s">
        <v>370</v>
      </c>
      <c r="EJ487" t="s">
        <v>1011</v>
      </c>
      <c r="EK487" t="s">
        <v>370</v>
      </c>
      <c r="EL487" t="s">
        <v>370</v>
      </c>
      <c r="EM487" t="s">
        <v>370</v>
      </c>
    </row>
    <row r="488" spans="1:143" ht="30" x14ac:dyDescent="0.25">
      <c r="A488" t="s">
        <v>1023</v>
      </c>
      <c r="B488">
        <v>2022</v>
      </c>
      <c r="C488" t="s">
        <v>784</v>
      </c>
      <c r="D488" t="s">
        <v>782</v>
      </c>
      <c r="E488" t="s">
        <v>1170</v>
      </c>
      <c r="F488" t="s">
        <v>783</v>
      </c>
      <c r="G488" t="s">
        <v>1171</v>
      </c>
      <c r="H488" t="s">
        <v>103</v>
      </c>
      <c r="I488">
        <v>44044</v>
      </c>
      <c r="J488" s="2">
        <v>5</v>
      </c>
      <c r="K488">
        <v>562211</v>
      </c>
      <c r="L488" s="32" t="s">
        <v>781</v>
      </c>
      <c r="M488" s="32" t="s">
        <v>1018</v>
      </c>
      <c r="N488">
        <v>41.324167000000003</v>
      </c>
      <c r="O488">
        <v>-82.034722000000002</v>
      </c>
      <c r="P488" s="9">
        <v>110000385592</v>
      </c>
      <c r="Q488" s="9">
        <v>1322221440744</v>
      </c>
      <c r="R488" t="s">
        <v>1019</v>
      </c>
      <c r="S488" t="s">
        <v>1020</v>
      </c>
      <c r="T488" s="34">
        <v>3</v>
      </c>
      <c r="U488" s="2" t="s">
        <v>1067</v>
      </c>
      <c r="V488">
        <v>1.7999999999999999E-2</v>
      </c>
      <c r="W488">
        <v>1.7999999999999999E-2</v>
      </c>
      <c r="Y488">
        <v>1E-3</v>
      </c>
      <c r="Z488">
        <v>1.9E-2</v>
      </c>
      <c r="AA488" t="s">
        <v>1021</v>
      </c>
      <c r="AB488" s="32" t="s">
        <v>1172</v>
      </c>
      <c r="AD488" s="33" t="s">
        <v>777</v>
      </c>
      <c r="AJ488" t="s">
        <v>1018</v>
      </c>
      <c r="AK488" t="s">
        <v>1018</v>
      </c>
      <c r="AL488" t="s">
        <v>1018</v>
      </c>
      <c r="AM488" t="s">
        <v>1018</v>
      </c>
      <c r="AN488" t="s">
        <v>1018</v>
      </c>
      <c r="AO488" t="s">
        <v>1018</v>
      </c>
      <c r="AP488" t="s">
        <v>1018</v>
      </c>
      <c r="AQ488" t="s">
        <v>1018</v>
      </c>
      <c r="AR488" t="s">
        <v>1018</v>
      </c>
      <c r="AS488" t="s">
        <v>1018</v>
      </c>
      <c r="AT488" t="s">
        <v>1018</v>
      </c>
      <c r="AU488" t="s">
        <v>1018</v>
      </c>
      <c r="AV488" t="s">
        <v>1018</v>
      </c>
      <c r="AW488" t="s">
        <v>1018</v>
      </c>
      <c r="AX488" t="s">
        <v>1018</v>
      </c>
      <c r="AY488" t="s">
        <v>1018</v>
      </c>
      <c r="AZ488" t="s">
        <v>1018</v>
      </c>
      <c r="BA488" t="s">
        <v>1018</v>
      </c>
      <c r="BB488" t="s">
        <v>1018</v>
      </c>
      <c r="BC488" t="s">
        <v>1018</v>
      </c>
      <c r="BD488" t="s">
        <v>1018</v>
      </c>
      <c r="BE488" t="s">
        <v>1018</v>
      </c>
      <c r="BF488" t="s">
        <v>1018</v>
      </c>
      <c r="BG488" t="s">
        <v>1018</v>
      </c>
      <c r="BH488" t="s">
        <v>1018</v>
      </c>
      <c r="BI488" t="s">
        <v>1018</v>
      </c>
      <c r="BJ488" t="s">
        <v>1018</v>
      </c>
      <c r="BK488" t="s">
        <v>1018</v>
      </c>
      <c r="BL488" t="s">
        <v>1018</v>
      </c>
      <c r="BM488" t="s">
        <v>1018</v>
      </c>
      <c r="BN488" t="s">
        <v>1018</v>
      </c>
      <c r="BO488" t="s">
        <v>1018</v>
      </c>
      <c r="BP488" t="s">
        <v>1018</v>
      </c>
      <c r="BQ488" t="s">
        <v>1018</v>
      </c>
      <c r="BR488" t="s">
        <v>1018</v>
      </c>
      <c r="BS488" t="s">
        <v>1018</v>
      </c>
      <c r="BT488" t="s">
        <v>1018</v>
      </c>
      <c r="BU488" t="s">
        <v>1018</v>
      </c>
      <c r="BV488" t="s">
        <v>1018</v>
      </c>
      <c r="BW488" t="s">
        <v>1018</v>
      </c>
      <c r="BX488" t="s">
        <v>1018</v>
      </c>
      <c r="BY488" t="s">
        <v>1018</v>
      </c>
      <c r="BZ488" t="s">
        <v>1018</v>
      </c>
      <c r="CA488" t="s">
        <v>1018</v>
      </c>
      <c r="CB488" t="s">
        <v>1028</v>
      </c>
      <c r="CC488" t="s">
        <v>1018</v>
      </c>
      <c r="CD488" t="s">
        <v>1018</v>
      </c>
      <c r="CE488" t="s">
        <v>1018</v>
      </c>
      <c r="CF488" t="s">
        <v>1018</v>
      </c>
      <c r="CG488" t="s">
        <v>1018</v>
      </c>
      <c r="CH488" t="s">
        <v>1028</v>
      </c>
      <c r="CI488" t="s">
        <v>1018</v>
      </c>
      <c r="CJ488" t="s">
        <v>1018</v>
      </c>
      <c r="CK488" t="s">
        <v>1028</v>
      </c>
      <c r="CL488" t="s">
        <v>370</v>
      </c>
      <c r="CM488" t="s">
        <v>370</v>
      </c>
      <c r="CN488" t="s">
        <v>370</v>
      </c>
      <c r="CO488" t="s">
        <v>370</v>
      </c>
      <c r="CP488" t="s">
        <v>370</v>
      </c>
      <c r="CQ488" t="s">
        <v>370</v>
      </c>
      <c r="CR488" t="s">
        <v>370</v>
      </c>
      <c r="CS488" t="s">
        <v>370</v>
      </c>
      <c r="CT488" t="s">
        <v>370</v>
      </c>
      <c r="CU488" t="s">
        <v>370</v>
      </c>
      <c r="CV488" t="s">
        <v>370</v>
      </c>
      <c r="CW488" t="s">
        <v>370</v>
      </c>
      <c r="CX488" t="s">
        <v>370</v>
      </c>
      <c r="CY488" t="s">
        <v>370</v>
      </c>
      <c r="CZ488" t="s">
        <v>370</v>
      </c>
      <c r="DA488" t="s">
        <v>370</v>
      </c>
      <c r="DB488" t="s">
        <v>370</v>
      </c>
      <c r="DC488" t="s">
        <v>370</v>
      </c>
      <c r="DD488" t="s">
        <v>370</v>
      </c>
      <c r="DE488" t="s">
        <v>370</v>
      </c>
      <c r="DF488" t="s">
        <v>370</v>
      </c>
      <c r="DG488" t="s">
        <v>370</v>
      </c>
      <c r="DH488" t="s">
        <v>370</v>
      </c>
      <c r="DI488" t="s">
        <v>370</v>
      </c>
      <c r="DJ488" t="s">
        <v>370</v>
      </c>
      <c r="DK488" t="s">
        <v>370</v>
      </c>
      <c r="DL488" t="s">
        <v>370</v>
      </c>
      <c r="DM488" t="s">
        <v>370</v>
      </c>
      <c r="DN488" t="s">
        <v>370</v>
      </c>
      <c r="DO488" t="s">
        <v>370</v>
      </c>
      <c r="DP488" t="s">
        <v>370</v>
      </c>
      <c r="DQ488" t="s">
        <v>370</v>
      </c>
      <c r="DR488" t="s">
        <v>370</v>
      </c>
      <c r="DS488" t="s">
        <v>370</v>
      </c>
      <c r="DT488" t="s">
        <v>370</v>
      </c>
      <c r="DU488" t="s">
        <v>370</v>
      </c>
      <c r="DV488" t="s">
        <v>370</v>
      </c>
      <c r="DW488" t="s">
        <v>370</v>
      </c>
      <c r="DX488" t="s">
        <v>370</v>
      </c>
      <c r="DY488" t="s">
        <v>370</v>
      </c>
      <c r="DZ488" t="s">
        <v>370</v>
      </c>
      <c r="EA488" t="s">
        <v>370</v>
      </c>
      <c r="EB488" t="s">
        <v>370</v>
      </c>
      <c r="EC488" t="s">
        <v>370</v>
      </c>
      <c r="ED488" t="s">
        <v>1005</v>
      </c>
      <c r="EE488" t="s">
        <v>370</v>
      </c>
      <c r="EF488" t="s">
        <v>370</v>
      </c>
      <c r="EG488" t="s">
        <v>370</v>
      </c>
      <c r="EH488" t="s">
        <v>370</v>
      </c>
      <c r="EI488" t="s">
        <v>370</v>
      </c>
      <c r="EJ488" t="s">
        <v>1011</v>
      </c>
      <c r="EK488" t="s">
        <v>370</v>
      </c>
      <c r="EL488" t="s">
        <v>370</v>
      </c>
      <c r="EM488" t="s">
        <v>1014</v>
      </c>
    </row>
    <row r="489" spans="1:143" ht="30" x14ac:dyDescent="0.25">
      <c r="A489" t="s">
        <v>1023</v>
      </c>
      <c r="B489">
        <v>2022</v>
      </c>
      <c r="C489" t="s">
        <v>806</v>
      </c>
      <c r="D489" t="s">
        <v>804</v>
      </c>
      <c r="E489" t="s">
        <v>1368</v>
      </c>
      <c r="F489" t="s">
        <v>805</v>
      </c>
      <c r="G489" t="s">
        <v>1369</v>
      </c>
      <c r="H489" t="s">
        <v>171</v>
      </c>
      <c r="I489">
        <v>29448</v>
      </c>
      <c r="J489" s="2">
        <v>4</v>
      </c>
      <c r="K489">
        <v>327310</v>
      </c>
      <c r="L489" s="32" t="s">
        <v>794</v>
      </c>
      <c r="M489" s="32" t="s">
        <v>1018</v>
      </c>
      <c r="N489">
        <v>33.242778000000001</v>
      </c>
      <c r="O489">
        <v>-80.442222000000001</v>
      </c>
      <c r="P489" s="9">
        <v>110000560544</v>
      </c>
      <c r="Q489" s="9">
        <v>1322221443070</v>
      </c>
      <c r="R489" t="s">
        <v>1019</v>
      </c>
      <c r="S489" t="s">
        <v>1020</v>
      </c>
      <c r="T489" s="34">
        <v>3</v>
      </c>
      <c r="U489" s="2" t="s">
        <v>1067</v>
      </c>
      <c r="V489">
        <v>0.44</v>
      </c>
      <c r="W489">
        <v>0.44</v>
      </c>
      <c r="Y489">
        <v>5.52</v>
      </c>
      <c r="Z489">
        <v>5.96</v>
      </c>
      <c r="AA489" t="s">
        <v>1021</v>
      </c>
      <c r="AB489" s="32" t="s">
        <v>1266</v>
      </c>
      <c r="AD489" s="33" t="s">
        <v>777</v>
      </c>
      <c r="AE489" s="32" t="s">
        <v>1224</v>
      </c>
      <c r="AJ489" t="s">
        <v>1018</v>
      </c>
      <c r="AK489" t="s">
        <v>1018</v>
      </c>
      <c r="AL489" t="s">
        <v>1018</v>
      </c>
      <c r="AM489" t="s">
        <v>1018</v>
      </c>
      <c r="AN489" t="s">
        <v>1018</v>
      </c>
      <c r="AO489" t="s">
        <v>1018</v>
      </c>
      <c r="AP489" t="s">
        <v>1018</v>
      </c>
      <c r="AQ489" t="s">
        <v>1018</v>
      </c>
      <c r="AR489" t="s">
        <v>1018</v>
      </c>
      <c r="AS489" t="s">
        <v>1018</v>
      </c>
      <c r="AT489" t="s">
        <v>1018</v>
      </c>
      <c r="AU489" t="s">
        <v>1018</v>
      </c>
      <c r="AV489" t="s">
        <v>1018</v>
      </c>
      <c r="AW489" t="s">
        <v>1018</v>
      </c>
      <c r="AX489" t="s">
        <v>1018</v>
      </c>
      <c r="AY489" t="s">
        <v>1018</v>
      </c>
      <c r="AZ489" t="s">
        <v>1018</v>
      </c>
      <c r="BA489" t="s">
        <v>1018</v>
      </c>
      <c r="BB489" t="s">
        <v>1018</v>
      </c>
      <c r="BC489" t="s">
        <v>1018</v>
      </c>
      <c r="BD489" t="s">
        <v>1018</v>
      </c>
      <c r="BE489" t="s">
        <v>1018</v>
      </c>
      <c r="BF489" t="s">
        <v>1018</v>
      </c>
      <c r="BG489" t="s">
        <v>1018</v>
      </c>
      <c r="BH489" t="s">
        <v>1018</v>
      </c>
      <c r="BI489" t="s">
        <v>1018</v>
      </c>
      <c r="BJ489" t="s">
        <v>1018</v>
      </c>
      <c r="BK489" t="s">
        <v>1018</v>
      </c>
      <c r="BL489" t="s">
        <v>1018</v>
      </c>
      <c r="BM489" t="s">
        <v>1018</v>
      </c>
      <c r="BN489" t="s">
        <v>1018</v>
      </c>
      <c r="BO489" t="s">
        <v>1018</v>
      </c>
      <c r="BP489" t="s">
        <v>1018</v>
      </c>
      <c r="BQ489" t="s">
        <v>1018</v>
      </c>
      <c r="BR489" t="s">
        <v>1018</v>
      </c>
      <c r="BS489" t="s">
        <v>1018</v>
      </c>
      <c r="BT489" t="s">
        <v>1018</v>
      </c>
      <c r="BU489" t="s">
        <v>1018</v>
      </c>
      <c r="BV489" t="s">
        <v>1018</v>
      </c>
      <c r="BW489" t="s">
        <v>1018</v>
      </c>
      <c r="BX489" t="s">
        <v>1018</v>
      </c>
      <c r="BY489" t="s">
        <v>1018</v>
      </c>
      <c r="BZ489" t="s">
        <v>1018</v>
      </c>
      <c r="CA489" t="s">
        <v>1018</v>
      </c>
      <c r="CB489" t="s">
        <v>1028</v>
      </c>
      <c r="CC489" t="s">
        <v>1018</v>
      </c>
      <c r="CD489" t="s">
        <v>1018</v>
      </c>
      <c r="CE489" t="s">
        <v>1018</v>
      </c>
      <c r="CF489" t="s">
        <v>1028</v>
      </c>
      <c r="CG489" t="s">
        <v>1018</v>
      </c>
      <c r="CH489" t="s">
        <v>1018</v>
      </c>
      <c r="CI489" t="s">
        <v>1018</v>
      </c>
      <c r="CJ489" t="s">
        <v>1018</v>
      </c>
      <c r="CK489" t="s">
        <v>1018</v>
      </c>
      <c r="CL489" t="s">
        <v>370</v>
      </c>
      <c r="CM489" t="s">
        <v>370</v>
      </c>
      <c r="CN489" t="s">
        <v>370</v>
      </c>
      <c r="CO489" t="s">
        <v>370</v>
      </c>
      <c r="CP489" t="s">
        <v>370</v>
      </c>
      <c r="CQ489" t="s">
        <v>370</v>
      </c>
      <c r="CR489" t="s">
        <v>370</v>
      </c>
      <c r="CS489" t="s">
        <v>370</v>
      </c>
      <c r="CT489" t="s">
        <v>370</v>
      </c>
      <c r="CU489" t="s">
        <v>370</v>
      </c>
      <c r="CV489" t="s">
        <v>370</v>
      </c>
      <c r="CW489" t="s">
        <v>370</v>
      </c>
      <c r="CX489" t="s">
        <v>370</v>
      </c>
      <c r="CY489" t="s">
        <v>370</v>
      </c>
      <c r="CZ489" t="s">
        <v>370</v>
      </c>
      <c r="DA489" t="s">
        <v>370</v>
      </c>
      <c r="DB489" t="s">
        <v>370</v>
      </c>
      <c r="DC489" t="s">
        <v>370</v>
      </c>
      <c r="DD489" t="s">
        <v>370</v>
      </c>
      <c r="DE489" t="s">
        <v>370</v>
      </c>
      <c r="DF489" t="s">
        <v>370</v>
      </c>
      <c r="DG489" t="s">
        <v>370</v>
      </c>
      <c r="DH489" t="s">
        <v>370</v>
      </c>
      <c r="DI489" t="s">
        <v>370</v>
      </c>
      <c r="DJ489" t="s">
        <v>370</v>
      </c>
      <c r="DK489" t="s">
        <v>370</v>
      </c>
      <c r="DL489" t="s">
        <v>370</v>
      </c>
      <c r="DM489" t="s">
        <v>370</v>
      </c>
      <c r="DN489" t="s">
        <v>370</v>
      </c>
      <c r="DO489" t="s">
        <v>370</v>
      </c>
      <c r="DP489" t="s">
        <v>370</v>
      </c>
      <c r="DQ489" t="s">
        <v>370</v>
      </c>
      <c r="DR489" t="s">
        <v>370</v>
      </c>
      <c r="DS489" t="s">
        <v>370</v>
      </c>
      <c r="DT489" t="s">
        <v>370</v>
      </c>
      <c r="DU489" t="s">
        <v>370</v>
      </c>
      <c r="DV489" t="s">
        <v>370</v>
      </c>
      <c r="DW489" t="s">
        <v>370</v>
      </c>
      <c r="DX489" t="s">
        <v>370</v>
      </c>
      <c r="DY489" t="s">
        <v>370</v>
      </c>
      <c r="DZ489" t="s">
        <v>370</v>
      </c>
      <c r="EA489" t="s">
        <v>370</v>
      </c>
      <c r="EB489" t="s">
        <v>370</v>
      </c>
      <c r="EC489" t="s">
        <v>370</v>
      </c>
      <c r="ED489" t="s">
        <v>1005</v>
      </c>
      <c r="EE489" t="s">
        <v>370</v>
      </c>
      <c r="EF489" t="s">
        <v>370</v>
      </c>
      <c r="EG489" t="s">
        <v>370</v>
      </c>
      <c r="EH489" t="s">
        <v>1009</v>
      </c>
      <c r="EI489" t="s">
        <v>370</v>
      </c>
      <c r="EJ489" t="s">
        <v>370</v>
      </c>
      <c r="EK489" t="s">
        <v>370</v>
      </c>
      <c r="EL489" t="s">
        <v>370</v>
      </c>
      <c r="EM489" t="s">
        <v>370</v>
      </c>
    </row>
    <row r="490" spans="1:143" ht="30" x14ac:dyDescent="0.25">
      <c r="A490" t="s">
        <v>1023</v>
      </c>
      <c r="B490">
        <v>2022</v>
      </c>
      <c r="C490" t="s">
        <v>250</v>
      </c>
      <c r="D490" t="s">
        <v>249</v>
      </c>
      <c r="E490" t="s">
        <v>1244</v>
      </c>
      <c r="F490" t="s">
        <v>246</v>
      </c>
      <c r="G490" t="s">
        <v>1036</v>
      </c>
      <c r="H490" t="s">
        <v>62</v>
      </c>
      <c r="I490">
        <v>77507</v>
      </c>
      <c r="J490" s="2">
        <v>6</v>
      </c>
      <c r="K490">
        <v>325199</v>
      </c>
      <c r="L490" s="32" t="s">
        <v>68</v>
      </c>
      <c r="M490" s="32" t="s">
        <v>1018</v>
      </c>
      <c r="N490">
        <v>29.636859999999999</v>
      </c>
      <c r="O490">
        <v>-95.046980000000005</v>
      </c>
      <c r="P490" s="9">
        <v>110000462990</v>
      </c>
      <c r="Q490" s="9">
        <v>1322221444666</v>
      </c>
      <c r="R490" t="s">
        <v>1019</v>
      </c>
      <c r="S490" t="s">
        <v>1020</v>
      </c>
      <c r="T490" s="34">
        <v>4</v>
      </c>
      <c r="U490" s="2" t="s">
        <v>1032</v>
      </c>
      <c r="V490">
        <v>4.0000000000000003E-5</v>
      </c>
      <c r="W490">
        <v>4.0000000000000003E-5</v>
      </c>
      <c r="Y490">
        <v>2.5000000000000001E-4</v>
      </c>
      <c r="Z490">
        <v>2.9E-4</v>
      </c>
      <c r="AA490" t="s">
        <v>1021</v>
      </c>
      <c r="AB490" s="32" t="s">
        <v>1027</v>
      </c>
      <c r="AD490" s="33" t="s">
        <v>114</v>
      </c>
      <c r="AJ490" t="s">
        <v>1018</v>
      </c>
      <c r="AK490" t="s">
        <v>1018</v>
      </c>
      <c r="AL490" t="s">
        <v>1018</v>
      </c>
      <c r="AM490" t="s">
        <v>1018</v>
      </c>
      <c r="AN490" t="s">
        <v>1018</v>
      </c>
      <c r="AO490" t="s">
        <v>1018</v>
      </c>
      <c r="AP490" t="s">
        <v>1028</v>
      </c>
      <c r="AQ490" t="s">
        <v>1018</v>
      </c>
      <c r="AR490" t="s">
        <v>1028</v>
      </c>
      <c r="AS490" t="s">
        <v>1018</v>
      </c>
      <c r="AT490" t="s">
        <v>1018</v>
      </c>
      <c r="AU490" t="s">
        <v>1018</v>
      </c>
      <c r="AV490" t="s">
        <v>1018</v>
      </c>
      <c r="AW490" t="s">
        <v>1018</v>
      </c>
      <c r="AX490" t="s">
        <v>1018</v>
      </c>
      <c r="AY490" t="s">
        <v>1018</v>
      </c>
      <c r="AZ490" t="s">
        <v>1018</v>
      </c>
      <c r="BA490" t="s">
        <v>1018</v>
      </c>
      <c r="BB490" t="s">
        <v>1018</v>
      </c>
      <c r="BC490" t="s">
        <v>1018</v>
      </c>
      <c r="BD490" t="s">
        <v>1018</v>
      </c>
      <c r="BE490" t="s">
        <v>1018</v>
      </c>
      <c r="BF490" t="s">
        <v>1018</v>
      </c>
      <c r="BG490" t="s">
        <v>1018</v>
      </c>
      <c r="BH490" t="s">
        <v>1018</v>
      </c>
      <c r="BI490" t="s">
        <v>1018</v>
      </c>
      <c r="BJ490" t="s">
        <v>1018</v>
      </c>
      <c r="BK490" t="s">
        <v>1018</v>
      </c>
      <c r="BL490" t="s">
        <v>1018</v>
      </c>
      <c r="BM490" t="s">
        <v>1018</v>
      </c>
      <c r="BN490" t="s">
        <v>1018</v>
      </c>
      <c r="BO490" t="s">
        <v>1018</v>
      </c>
      <c r="BP490" t="s">
        <v>1018</v>
      </c>
      <c r="BQ490" t="s">
        <v>1018</v>
      </c>
      <c r="BR490" t="s">
        <v>1018</v>
      </c>
      <c r="BS490" t="s">
        <v>1018</v>
      </c>
      <c r="BT490" t="s">
        <v>1018</v>
      </c>
      <c r="BU490" t="s">
        <v>1018</v>
      </c>
      <c r="BV490" t="s">
        <v>1018</v>
      </c>
      <c r="BW490" t="s">
        <v>1018</v>
      </c>
      <c r="BX490" t="s">
        <v>1018</v>
      </c>
      <c r="BY490" t="s">
        <v>1018</v>
      </c>
      <c r="BZ490" t="s">
        <v>1018</v>
      </c>
      <c r="CA490" t="s">
        <v>1018</v>
      </c>
      <c r="CB490" t="s">
        <v>1018</v>
      </c>
      <c r="CC490" t="s">
        <v>1018</v>
      </c>
      <c r="CD490" t="s">
        <v>1018</v>
      </c>
      <c r="CE490" t="s">
        <v>1018</v>
      </c>
      <c r="CF490" t="s">
        <v>1018</v>
      </c>
      <c r="CG490" t="s">
        <v>1018</v>
      </c>
      <c r="CH490" t="s">
        <v>1018</v>
      </c>
      <c r="CI490" t="s">
        <v>1018</v>
      </c>
      <c r="CJ490" t="s">
        <v>1018</v>
      </c>
      <c r="CK490" t="s">
        <v>1018</v>
      </c>
      <c r="CL490" t="s">
        <v>370</v>
      </c>
      <c r="CM490" t="s">
        <v>370</v>
      </c>
      <c r="CN490" t="s">
        <v>370</v>
      </c>
      <c r="CO490" t="s">
        <v>370</v>
      </c>
      <c r="CP490" t="s">
        <v>370</v>
      </c>
      <c r="CQ490" t="s">
        <v>370</v>
      </c>
      <c r="CR490" t="s">
        <v>1029</v>
      </c>
      <c r="CS490" t="s">
        <v>370</v>
      </c>
      <c r="CT490" t="s">
        <v>1030</v>
      </c>
      <c r="CU490" t="s">
        <v>370</v>
      </c>
      <c r="CV490" t="s">
        <v>370</v>
      </c>
      <c r="CW490" t="s">
        <v>370</v>
      </c>
      <c r="CX490" t="s">
        <v>370</v>
      </c>
      <c r="CY490" t="s">
        <v>370</v>
      </c>
      <c r="CZ490" t="s">
        <v>370</v>
      </c>
      <c r="DA490" t="s">
        <v>370</v>
      </c>
      <c r="DB490" t="s">
        <v>370</v>
      </c>
      <c r="DC490" t="s">
        <v>370</v>
      </c>
      <c r="DD490" t="s">
        <v>370</v>
      </c>
      <c r="DE490" t="s">
        <v>370</v>
      </c>
      <c r="DF490" t="s">
        <v>370</v>
      </c>
      <c r="DG490" t="s">
        <v>370</v>
      </c>
      <c r="DH490" t="s">
        <v>370</v>
      </c>
      <c r="DI490" t="s">
        <v>370</v>
      </c>
      <c r="DJ490" t="s">
        <v>370</v>
      </c>
      <c r="DK490" t="s">
        <v>370</v>
      </c>
      <c r="DL490" t="s">
        <v>370</v>
      </c>
      <c r="DM490" t="s">
        <v>370</v>
      </c>
      <c r="DN490" t="s">
        <v>370</v>
      </c>
      <c r="DO490" t="s">
        <v>370</v>
      </c>
      <c r="DP490" t="s">
        <v>370</v>
      </c>
      <c r="DQ490" t="s">
        <v>370</v>
      </c>
      <c r="DR490" t="s">
        <v>370</v>
      </c>
      <c r="DS490" t="s">
        <v>370</v>
      </c>
      <c r="DT490" t="s">
        <v>370</v>
      </c>
      <c r="DU490" t="s">
        <v>370</v>
      </c>
      <c r="DV490" t="s">
        <v>370</v>
      </c>
      <c r="DW490" t="s">
        <v>370</v>
      </c>
      <c r="DX490" t="s">
        <v>370</v>
      </c>
      <c r="DY490" t="s">
        <v>370</v>
      </c>
      <c r="DZ490" t="s">
        <v>370</v>
      </c>
      <c r="EA490" t="s">
        <v>370</v>
      </c>
      <c r="EB490" t="s">
        <v>370</v>
      </c>
      <c r="EC490" t="s">
        <v>370</v>
      </c>
      <c r="ED490" t="s">
        <v>370</v>
      </c>
      <c r="EE490" t="s">
        <v>370</v>
      </c>
      <c r="EF490" t="s">
        <v>370</v>
      </c>
      <c r="EG490" t="s">
        <v>370</v>
      </c>
      <c r="EH490" t="s">
        <v>370</v>
      </c>
      <c r="EI490" t="s">
        <v>370</v>
      </c>
      <c r="EJ490" t="s">
        <v>370</v>
      </c>
      <c r="EK490" t="s">
        <v>370</v>
      </c>
      <c r="EL490" t="s">
        <v>370</v>
      </c>
      <c r="EM490" t="s">
        <v>370</v>
      </c>
    </row>
    <row r="491" spans="1:143" x14ac:dyDescent="0.25">
      <c r="A491" t="s">
        <v>1023</v>
      </c>
      <c r="B491">
        <v>2022</v>
      </c>
      <c r="C491" t="s">
        <v>598</v>
      </c>
      <c r="D491" t="s">
        <v>507</v>
      </c>
      <c r="E491" t="s">
        <v>1121</v>
      </c>
      <c r="F491" t="s">
        <v>597</v>
      </c>
      <c r="G491" t="s">
        <v>287</v>
      </c>
      <c r="H491" t="s">
        <v>285</v>
      </c>
      <c r="I491">
        <v>90250</v>
      </c>
      <c r="J491" s="2">
        <v>9</v>
      </c>
      <c r="K491">
        <v>325211</v>
      </c>
      <c r="L491" s="32" t="s">
        <v>259</v>
      </c>
      <c r="M491" s="32" t="s">
        <v>1018</v>
      </c>
      <c r="N491">
        <v>33.920360000000002</v>
      </c>
      <c r="O491">
        <v>-118.31783</v>
      </c>
      <c r="P491" s="9">
        <v>110012184055</v>
      </c>
      <c r="Q491" s="9">
        <v>1322221449756</v>
      </c>
      <c r="R491" t="s">
        <v>1019</v>
      </c>
      <c r="S491" t="s">
        <v>1020</v>
      </c>
      <c r="T491" s="34">
        <v>5</v>
      </c>
      <c r="U491" s="2" t="s">
        <v>1037</v>
      </c>
      <c r="V491">
        <v>1</v>
      </c>
      <c r="W491">
        <v>1</v>
      </c>
      <c r="Y491">
        <v>15</v>
      </c>
      <c r="Z491">
        <v>16</v>
      </c>
      <c r="AA491" t="s">
        <v>1021</v>
      </c>
      <c r="AB491" s="32" t="s">
        <v>1027</v>
      </c>
      <c r="AD491" s="33" t="s">
        <v>426</v>
      </c>
      <c r="AJ491" t="s">
        <v>1018</v>
      </c>
      <c r="AK491" t="s">
        <v>1018</v>
      </c>
      <c r="AL491" t="s">
        <v>1018</v>
      </c>
      <c r="AM491" t="s">
        <v>1018</v>
      </c>
      <c r="AN491" t="s">
        <v>1018</v>
      </c>
      <c r="AO491" t="s">
        <v>1018</v>
      </c>
      <c r="AP491" t="s">
        <v>1028</v>
      </c>
      <c r="AQ491" t="s">
        <v>1018</v>
      </c>
      <c r="AR491" t="s">
        <v>1028</v>
      </c>
      <c r="AS491" t="s">
        <v>1018</v>
      </c>
      <c r="AT491" t="s">
        <v>1018</v>
      </c>
      <c r="AU491" t="s">
        <v>1018</v>
      </c>
      <c r="AV491" t="s">
        <v>1018</v>
      </c>
      <c r="AW491" t="s">
        <v>1018</v>
      </c>
      <c r="AX491" t="s">
        <v>1018</v>
      </c>
      <c r="AY491" t="s">
        <v>1018</v>
      </c>
      <c r="AZ491" t="s">
        <v>1018</v>
      </c>
      <c r="BA491" t="s">
        <v>1018</v>
      </c>
      <c r="BB491" t="s">
        <v>1018</v>
      </c>
      <c r="BC491" t="s">
        <v>1018</v>
      </c>
      <c r="BD491" t="s">
        <v>1018</v>
      </c>
      <c r="BE491" t="s">
        <v>1018</v>
      </c>
      <c r="BF491" t="s">
        <v>1018</v>
      </c>
      <c r="BG491" t="s">
        <v>1018</v>
      </c>
      <c r="BH491" t="s">
        <v>1018</v>
      </c>
      <c r="BI491" t="s">
        <v>1018</v>
      </c>
      <c r="BJ491" t="s">
        <v>1018</v>
      </c>
      <c r="BK491" t="s">
        <v>1018</v>
      </c>
      <c r="BL491" t="s">
        <v>1018</v>
      </c>
      <c r="BM491" t="s">
        <v>1018</v>
      </c>
      <c r="BN491" t="s">
        <v>1018</v>
      </c>
      <c r="BO491" t="s">
        <v>1018</v>
      </c>
      <c r="BP491" t="s">
        <v>1018</v>
      </c>
      <c r="BQ491" t="s">
        <v>1018</v>
      </c>
      <c r="BR491" t="s">
        <v>1018</v>
      </c>
      <c r="BS491" t="s">
        <v>1018</v>
      </c>
      <c r="BT491" t="s">
        <v>1018</v>
      </c>
      <c r="BU491" t="s">
        <v>1018</v>
      </c>
      <c r="BV491" t="s">
        <v>1018</v>
      </c>
      <c r="BW491" t="s">
        <v>1018</v>
      </c>
      <c r="BX491" t="s">
        <v>1018</v>
      </c>
      <c r="BY491" t="s">
        <v>1018</v>
      </c>
      <c r="BZ491" t="s">
        <v>1018</v>
      </c>
      <c r="CA491" t="s">
        <v>1018</v>
      </c>
      <c r="CB491" t="s">
        <v>1018</v>
      </c>
      <c r="CC491" t="s">
        <v>1018</v>
      </c>
      <c r="CD491" t="s">
        <v>1018</v>
      </c>
      <c r="CE491" t="s">
        <v>1018</v>
      </c>
      <c r="CF491" t="s">
        <v>1018</v>
      </c>
      <c r="CG491" t="s">
        <v>1018</v>
      </c>
      <c r="CH491" t="s">
        <v>1018</v>
      </c>
      <c r="CI491" t="s">
        <v>1018</v>
      </c>
      <c r="CJ491" t="s">
        <v>1018</v>
      </c>
      <c r="CK491" t="s">
        <v>1018</v>
      </c>
      <c r="CL491" t="s">
        <v>370</v>
      </c>
      <c r="CM491" t="s">
        <v>370</v>
      </c>
      <c r="CN491" t="s">
        <v>370</v>
      </c>
      <c r="CO491" t="s">
        <v>370</v>
      </c>
      <c r="CP491" t="s">
        <v>370</v>
      </c>
      <c r="CQ491" t="s">
        <v>370</v>
      </c>
      <c r="CR491" t="s">
        <v>1029</v>
      </c>
      <c r="CS491" t="s">
        <v>370</v>
      </c>
      <c r="CT491" t="s">
        <v>1030</v>
      </c>
      <c r="CU491" t="s">
        <v>370</v>
      </c>
      <c r="CV491" t="s">
        <v>370</v>
      </c>
      <c r="CW491" t="s">
        <v>370</v>
      </c>
      <c r="CX491" t="s">
        <v>370</v>
      </c>
      <c r="CY491" t="s">
        <v>370</v>
      </c>
      <c r="CZ491" t="s">
        <v>370</v>
      </c>
      <c r="DA491" t="s">
        <v>370</v>
      </c>
      <c r="DB491" t="s">
        <v>370</v>
      </c>
      <c r="DC491" t="s">
        <v>370</v>
      </c>
      <c r="DD491" t="s">
        <v>370</v>
      </c>
      <c r="DE491" t="s">
        <v>370</v>
      </c>
      <c r="DF491" t="s">
        <v>370</v>
      </c>
      <c r="DG491" t="s">
        <v>370</v>
      </c>
      <c r="DH491" t="s">
        <v>370</v>
      </c>
      <c r="DI491" t="s">
        <v>370</v>
      </c>
      <c r="DJ491" t="s">
        <v>370</v>
      </c>
      <c r="DK491" t="s">
        <v>370</v>
      </c>
      <c r="DL491" t="s">
        <v>370</v>
      </c>
      <c r="DM491" t="s">
        <v>370</v>
      </c>
      <c r="DN491" t="s">
        <v>370</v>
      </c>
      <c r="DO491" t="s">
        <v>370</v>
      </c>
      <c r="DP491" t="s">
        <v>370</v>
      </c>
      <c r="DQ491" t="s">
        <v>370</v>
      </c>
      <c r="DR491" t="s">
        <v>370</v>
      </c>
      <c r="DS491" t="s">
        <v>370</v>
      </c>
      <c r="DT491" t="s">
        <v>370</v>
      </c>
      <c r="DU491" t="s">
        <v>370</v>
      </c>
      <c r="DV491" t="s">
        <v>370</v>
      </c>
      <c r="DW491" t="s">
        <v>370</v>
      </c>
      <c r="DX491" t="s">
        <v>370</v>
      </c>
      <c r="DY491" t="s">
        <v>370</v>
      </c>
      <c r="DZ491" t="s">
        <v>370</v>
      </c>
      <c r="EA491" t="s">
        <v>370</v>
      </c>
      <c r="EB491" t="s">
        <v>370</v>
      </c>
      <c r="EC491" t="s">
        <v>370</v>
      </c>
      <c r="ED491" t="s">
        <v>370</v>
      </c>
      <c r="EE491" t="s">
        <v>370</v>
      </c>
      <c r="EF491" t="s">
        <v>370</v>
      </c>
      <c r="EG491" t="s">
        <v>370</v>
      </c>
      <c r="EH491" t="s">
        <v>370</v>
      </c>
      <c r="EI491" t="s">
        <v>370</v>
      </c>
      <c r="EJ491" t="s">
        <v>370</v>
      </c>
      <c r="EK491" t="s">
        <v>370</v>
      </c>
      <c r="EL491" t="s">
        <v>370</v>
      </c>
      <c r="EM491" t="s">
        <v>370</v>
      </c>
    </row>
    <row r="492" spans="1:143" ht="30" x14ac:dyDescent="0.25">
      <c r="A492" t="s">
        <v>1023</v>
      </c>
      <c r="B492">
        <v>2022</v>
      </c>
      <c r="C492" t="s">
        <v>818</v>
      </c>
      <c r="D492" t="s">
        <v>816</v>
      </c>
      <c r="E492" t="s">
        <v>1292</v>
      </c>
      <c r="F492" t="s">
        <v>817</v>
      </c>
      <c r="G492" t="s">
        <v>1036</v>
      </c>
      <c r="H492" t="s">
        <v>62</v>
      </c>
      <c r="I492">
        <v>77536</v>
      </c>
      <c r="J492" s="2">
        <v>6</v>
      </c>
      <c r="K492">
        <v>562211</v>
      </c>
      <c r="L492" s="32" t="s">
        <v>781</v>
      </c>
      <c r="M492" s="32" t="s">
        <v>1018</v>
      </c>
      <c r="N492">
        <v>29.734269999999999</v>
      </c>
      <c r="O492">
        <v>-95.089860000000002</v>
      </c>
      <c r="P492" s="9">
        <v>110017743281</v>
      </c>
      <c r="Q492" s="9">
        <v>1322221455809</v>
      </c>
      <c r="R492" t="s">
        <v>1019</v>
      </c>
      <c r="S492" t="s">
        <v>1020</v>
      </c>
      <c r="T492" s="34">
        <v>3</v>
      </c>
      <c r="U492" s="2" t="s">
        <v>1067</v>
      </c>
      <c r="V492">
        <v>0</v>
      </c>
      <c r="W492">
        <v>0</v>
      </c>
      <c r="Y492">
        <v>0</v>
      </c>
      <c r="Z492">
        <v>0</v>
      </c>
      <c r="AA492" t="s">
        <v>1021</v>
      </c>
      <c r="AB492" s="32" t="s">
        <v>1175</v>
      </c>
      <c r="AD492" s="33" t="s">
        <v>777</v>
      </c>
      <c r="AE492" s="32" t="s">
        <v>1293</v>
      </c>
      <c r="AJ492" t="s">
        <v>1018</v>
      </c>
      <c r="AK492" t="s">
        <v>1018</v>
      </c>
      <c r="AL492" t="s">
        <v>1018</v>
      </c>
      <c r="AM492" t="s">
        <v>1018</v>
      </c>
      <c r="AN492" t="s">
        <v>1018</v>
      </c>
      <c r="AO492" t="s">
        <v>1018</v>
      </c>
      <c r="AP492" t="s">
        <v>1018</v>
      </c>
      <c r="AQ492" t="s">
        <v>1018</v>
      </c>
      <c r="AR492" t="s">
        <v>1018</v>
      </c>
      <c r="AS492" t="s">
        <v>1018</v>
      </c>
      <c r="AT492" t="s">
        <v>1018</v>
      </c>
      <c r="AU492" t="s">
        <v>1018</v>
      </c>
      <c r="AV492" t="s">
        <v>1018</v>
      </c>
      <c r="AW492" t="s">
        <v>1018</v>
      </c>
      <c r="AX492" t="s">
        <v>1018</v>
      </c>
      <c r="AY492" t="s">
        <v>1018</v>
      </c>
      <c r="AZ492" t="s">
        <v>1018</v>
      </c>
      <c r="BA492" t="s">
        <v>1018</v>
      </c>
      <c r="BB492" t="s">
        <v>1018</v>
      </c>
      <c r="BC492" t="s">
        <v>1018</v>
      </c>
      <c r="BD492" t="s">
        <v>1018</v>
      </c>
      <c r="BE492" t="s">
        <v>1018</v>
      </c>
      <c r="BF492" t="s">
        <v>1018</v>
      </c>
      <c r="BG492" t="s">
        <v>1018</v>
      </c>
      <c r="BH492" t="s">
        <v>1018</v>
      </c>
      <c r="BI492" t="s">
        <v>1018</v>
      </c>
      <c r="BJ492" t="s">
        <v>1018</v>
      </c>
      <c r="BK492" t="s">
        <v>1018</v>
      </c>
      <c r="BL492" t="s">
        <v>1018</v>
      </c>
      <c r="BM492" t="s">
        <v>1018</v>
      </c>
      <c r="BN492" t="s">
        <v>1018</v>
      </c>
      <c r="BO492" t="s">
        <v>1018</v>
      </c>
      <c r="BP492" t="s">
        <v>1018</v>
      </c>
      <c r="BQ492" t="s">
        <v>1018</v>
      </c>
      <c r="BR492" t="s">
        <v>1018</v>
      </c>
      <c r="BS492" t="s">
        <v>1018</v>
      </c>
      <c r="BT492" t="s">
        <v>1018</v>
      </c>
      <c r="BU492" t="s">
        <v>1018</v>
      </c>
      <c r="BV492" t="s">
        <v>1018</v>
      </c>
      <c r="BW492" t="s">
        <v>1018</v>
      </c>
      <c r="BX492" t="s">
        <v>1018</v>
      </c>
      <c r="BY492" t="s">
        <v>1018</v>
      </c>
      <c r="BZ492" t="s">
        <v>1018</v>
      </c>
      <c r="CA492" t="s">
        <v>1018</v>
      </c>
      <c r="CB492" t="s">
        <v>1028</v>
      </c>
      <c r="CC492" t="s">
        <v>1018</v>
      </c>
      <c r="CD492" t="s">
        <v>1018</v>
      </c>
      <c r="CE492" t="s">
        <v>1018</v>
      </c>
      <c r="CF492" t="s">
        <v>1018</v>
      </c>
      <c r="CG492" t="s">
        <v>1018</v>
      </c>
      <c r="CH492" t="s">
        <v>1018</v>
      </c>
      <c r="CI492" t="s">
        <v>1018</v>
      </c>
      <c r="CJ492" t="s">
        <v>1018</v>
      </c>
      <c r="CK492" t="s">
        <v>1028</v>
      </c>
      <c r="CL492" t="s">
        <v>370</v>
      </c>
      <c r="CM492" t="s">
        <v>370</v>
      </c>
      <c r="CN492" t="s">
        <v>370</v>
      </c>
      <c r="CO492" t="s">
        <v>370</v>
      </c>
      <c r="CP492" t="s">
        <v>370</v>
      </c>
      <c r="CQ492" t="s">
        <v>370</v>
      </c>
      <c r="CR492" t="s">
        <v>370</v>
      </c>
      <c r="CS492" t="s">
        <v>370</v>
      </c>
      <c r="CT492" t="s">
        <v>370</v>
      </c>
      <c r="CU492" t="s">
        <v>370</v>
      </c>
      <c r="CV492" t="s">
        <v>370</v>
      </c>
      <c r="CW492" t="s">
        <v>370</v>
      </c>
      <c r="CX492" t="s">
        <v>370</v>
      </c>
      <c r="CY492" t="s">
        <v>370</v>
      </c>
      <c r="CZ492" t="s">
        <v>370</v>
      </c>
      <c r="DA492" t="s">
        <v>370</v>
      </c>
      <c r="DB492" t="s">
        <v>370</v>
      </c>
      <c r="DC492" t="s">
        <v>370</v>
      </c>
      <c r="DD492" t="s">
        <v>370</v>
      </c>
      <c r="DE492" t="s">
        <v>370</v>
      </c>
      <c r="DF492" t="s">
        <v>370</v>
      </c>
      <c r="DG492" t="s">
        <v>370</v>
      </c>
      <c r="DH492" t="s">
        <v>370</v>
      </c>
      <c r="DI492" t="s">
        <v>370</v>
      </c>
      <c r="DJ492" t="s">
        <v>370</v>
      </c>
      <c r="DK492" t="s">
        <v>370</v>
      </c>
      <c r="DL492" t="s">
        <v>370</v>
      </c>
      <c r="DM492" t="s">
        <v>370</v>
      </c>
      <c r="DN492" t="s">
        <v>370</v>
      </c>
      <c r="DO492" t="s">
        <v>370</v>
      </c>
      <c r="DP492" t="s">
        <v>370</v>
      </c>
      <c r="DQ492" t="s">
        <v>370</v>
      </c>
      <c r="DR492" t="s">
        <v>370</v>
      </c>
      <c r="DS492" t="s">
        <v>370</v>
      </c>
      <c r="DT492" t="s">
        <v>370</v>
      </c>
      <c r="DU492" t="s">
        <v>370</v>
      </c>
      <c r="DV492" t="s">
        <v>370</v>
      </c>
      <c r="DW492" t="s">
        <v>370</v>
      </c>
      <c r="DX492" t="s">
        <v>370</v>
      </c>
      <c r="DY492" t="s">
        <v>370</v>
      </c>
      <c r="DZ492" t="s">
        <v>370</v>
      </c>
      <c r="EA492" t="s">
        <v>370</v>
      </c>
      <c r="EB492" t="s">
        <v>370</v>
      </c>
      <c r="EC492" t="s">
        <v>370</v>
      </c>
      <c r="ED492" t="s">
        <v>1005</v>
      </c>
      <c r="EE492" t="s">
        <v>370</v>
      </c>
      <c r="EF492" t="s">
        <v>370</v>
      </c>
      <c r="EG492" t="s">
        <v>370</v>
      </c>
      <c r="EH492" t="s">
        <v>370</v>
      </c>
      <c r="EI492" t="s">
        <v>370</v>
      </c>
      <c r="EJ492" t="s">
        <v>370</v>
      </c>
      <c r="EK492" t="s">
        <v>370</v>
      </c>
      <c r="EL492" t="s">
        <v>370</v>
      </c>
      <c r="EM492" t="s">
        <v>1014</v>
      </c>
    </row>
    <row r="493" spans="1:143" x14ac:dyDescent="0.25">
      <c r="A493" t="s">
        <v>1023</v>
      </c>
      <c r="B493">
        <v>2022</v>
      </c>
      <c r="C493" t="s">
        <v>624</v>
      </c>
      <c r="D493" t="s">
        <v>622</v>
      </c>
      <c r="E493" t="s">
        <v>1057</v>
      </c>
      <c r="F493" t="s">
        <v>623</v>
      </c>
      <c r="G493" t="s">
        <v>557</v>
      </c>
      <c r="H493" t="s">
        <v>312</v>
      </c>
      <c r="I493">
        <v>36553</v>
      </c>
      <c r="J493" s="2">
        <v>4</v>
      </c>
      <c r="K493">
        <v>325211</v>
      </c>
      <c r="L493" s="32" t="s">
        <v>259</v>
      </c>
      <c r="M493" s="32" t="s">
        <v>1018</v>
      </c>
      <c r="N493">
        <v>31.278055999999999</v>
      </c>
      <c r="O493">
        <v>-88.001666999999998</v>
      </c>
      <c r="P493" s="9">
        <v>110067041007</v>
      </c>
      <c r="Q493" s="9">
        <v>1322221456953</v>
      </c>
      <c r="R493" t="s">
        <v>1019</v>
      </c>
      <c r="S493" t="s">
        <v>1020</v>
      </c>
      <c r="T493" s="34">
        <v>4</v>
      </c>
      <c r="U493" s="2" t="s">
        <v>1032</v>
      </c>
      <c r="V493" t="s">
        <v>366</v>
      </c>
      <c r="W493">
        <v>0</v>
      </c>
      <c r="Y493">
        <v>224</v>
      </c>
      <c r="Z493">
        <v>224</v>
      </c>
      <c r="AA493" t="s">
        <v>1021</v>
      </c>
      <c r="AB493" s="32" t="s">
        <v>1027</v>
      </c>
      <c r="AD493" s="33" t="s">
        <v>426</v>
      </c>
      <c r="AJ493" t="s">
        <v>1018</v>
      </c>
      <c r="AK493" t="s">
        <v>1018</v>
      </c>
      <c r="AL493" t="s">
        <v>1018</v>
      </c>
      <c r="AM493" t="s">
        <v>1018</v>
      </c>
      <c r="AN493" t="s">
        <v>1018</v>
      </c>
      <c r="AO493" t="s">
        <v>1018</v>
      </c>
      <c r="AP493" t="s">
        <v>1028</v>
      </c>
      <c r="AQ493" t="s">
        <v>1018</v>
      </c>
      <c r="AR493" t="s">
        <v>1028</v>
      </c>
      <c r="AS493" t="s">
        <v>1018</v>
      </c>
      <c r="AT493" t="s">
        <v>1018</v>
      </c>
      <c r="AU493" t="s">
        <v>1018</v>
      </c>
      <c r="AV493" t="s">
        <v>1018</v>
      </c>
      <c r="AW493" t="s">
        <v>1018</v>
      </c>
      <c r="AX493" t="s">
        <v>1018</v>
      </c>
      <c r="AY493" t="s">
        <v>1018</v>
      </c>
      <c r="AZ493" t="s">
        <v>1018</v>
      </c>
      <c r="BA493" t="s">
        <v>1018</v>
      </c>
      <c r="BB493" t="s">
        <v>1018</v>
      </c>
      <c r="BC493" t="s">
        <v>1018</v>
      </c>
      <c r="BD493" t="s">
        <v>1018</v>
      </c>
      <c r="BE493" t="s">
        <v>1018</v>
      </c>
      <c r="BF493" t="s">
        <v>1018</v>
      </c>
      <c r="BG493" t="s">
        <v>1018</v>
      </c>
      <c r="BH493" t="s">
        <v>1018</v>
      </c>
      <c r="BI493" t="s">
        <v>1018</v>
      </c>
      <c r="BJ493" t="s">
        <v>1018</v>
      </c>
      <c r="BK493" t="s">
        <v>1018</v>
      </c>
      <c r="BL493" t="s">
        <v>1018</v>
      </c>
      <c r="BM493" t="s">
        <v>1018</v>
      </c>
      <c r="BN493" t="s">
        <v>1018</v>
      </c>
      <c r="BO493" t="s">
        <v>1018</v>
      </c>
      <c r="BP493" t="s">
        <v>1018</v>
      </c>
      <c r="BQ493" t="s">
        <v>1018</v>
      </c>
      <c r="BR493" t="s">
        <v>1018</v>
      </c>
      <c r="BS493" t="s">
        <v>1018</v>
      </c>
      <c r="BT493" t="s">
        <v>1018</v>
      </c>
      <c r="BU493" t="s">
        <v>1018</v>
      </c>
      <c r="BV493" t="s">
        <v>1018</v>
      </c>
      <c r="BW493" t="s">
        <v>1018</v>
      </c>
      <c r="BX493" t="s">
        <v>1018</v>
      </c>
      <c r="BY493" t="s">
        <v>1018</v>
      </c>
      <c r="BZ493" t="s">
        <v>1018</v>
      </c>
      <c r="CA493" t="s">
        <v>1018</v>
      </c>
      <c r="CB493" t="s">
        <v>1018</v>
      </c>
      <c r="CC493" t="s">
        <v>1018</v>
      </c>
      <c r="CD493" t="s">
        <v>1018</v>
      </c>
      <c r="CE493" t="s">
        <v>1018</v>
      </c>
      <c r="CF493" t="s">
        <v>1018</v>
      </c>
      <c r="CG493" t="s">
        <v>1018</v>
      </c>
      <c r="CH493" t="s">
        <v>1018</v>
      </c>
      <c r="CI493" t="s">
        <v>1018</v>
      </c>
      <c r="CJ493" t="s">
        <v>1018</v>
      </c>
      <c r="CK493" t="s">
        <v>1018</v>
      </c>
      <c r="CL493" t="s">
        <v>370</v>
      </c>
      <c r="CM493" t="s">
        <v>370</v>
      </c>
      <c r="CN493" t="s">
        <v>370</v>
      </c>
      <c r="CO493" t="s">
        <v>370</v>
      </c>
      <c r="CP493" t="s">
        <v>370</v>
      </c>
      <c r="CQ493" t="s">
        <v>370</v>
      </c>
      <c r="CR493" t="s">
        <v>1029</v>
      </c>
      <c r="CS493" t="s">
        <v>370</v>
      </c>
      <c r="CT493" t="s">
        <v>1030</v>
      </c>
      <c r="CU493" t="s">
        <v>370</v>
      </c>
      <c r="CV493" t="s">
        <v>370</v>
      </c>
      <c r="CW493" t="s">
        <v>370</v>
      </c>
      <c r="CX493" t="s">
        <v>370</v>
      </c>
      <c r="CY493" t="s">
        <v>370</v>
      </c>
      <c r="CZ493" t="s">
        <v>370</v>
      </c>
      <c r="DA493" t="s">
        <v>370</v>
      </c>
      <c r="DB493" t="s">
        <v>370</v>
      </c>
      <c r="DC493" t="s">
        <v>370</v>
      </c>
      <c r="DD493" t="s">
        <v>370</v>
      </c>
      <c r="DE493" t="s">
        <v>370</v>
      </c>
      <c r="DF493" t="s">
        <v>370</v>
      </c>
      <c r="DG493" t="s">
        <v>370</v>
      </c>
      <c r="DH493" t="s">
        <v>370</v>
      </c>
      <c r="DI493" t="s">
        <v>370</v>
      </c>
      <c r="DJ493" t="s">
        <v>370</v>
      </c>
      <c r="DK493" t="s">
        <v>370</v>
      </c>
      <c r="DL493" t="s">
        <v>370</v>
      </c>
      <c r="DM493" t="s">
        <v>370</v>
      </c>
      <c r="DN493" t="s">
        <v>370</v>
      </c>
      <c r="DO493" t="s">
        <v>370</v>
      </c>
      <c r="DP493" t="s">
        <v>370</v>
      </c>
      <c r="DQ493" t="s">
        <v>370</v>
      </c>
      <c r="DR493" t="s">
        <v>370</v>
      </c>
      <c r="DS493" t="s">
        <v>370</v>
      </c>
      <c r="DT493" t="s">
        <v>370</v>
      </c>
      <c r="DU493" t="s">
        <v>370</v>
      </c>
      <c r="DV493" t="s">
        <v>370</v>
      </c>
      <c r="DW493" t="s">
        <v>370</v>
      </c>
      <c r="DX493" t="s">
        <v>370</v>
      </c>
      <c r="DY493" t="s">
        <v>370</v>
      </c>
      <c r="DZ493" t="s">
        <v>370</v>
      </c>
      <c r="EA493" t="s">
        <v>370</v>
      </c>
      <c r="EB493" t="s">
        <v>370</v>
      </c>
      <c r="EC493" t="s">
        <v>370</v>
      </c>
      <c r="ED493" t="s">
        <v>370</v>
      </c>
      <c r="EE493" t="s">
        <v>370</v>
      </c>
      <c r="EF493" t="s">
        <v>370</v>
      </c>
      <c r="EG493" t="s">
        <v>370</v>
      </c>
      <c r="EH493" t="s">
        <v>370</v>
      </c>
      <c r="EI493" t="s">
        <v>370</v>
      </c>
      <c r="EJ493" t="s">
        <v>370</v>
      </c>
      <c r="EK493" t="s">
        <v>370</v>
      </c>
      <c r="EL493" t="s">
        <v>370</v>
      </c>
      <c r="EM493" t="s">
        <v>370</v>
      </c>
    </row>
    <row r="494" spans="1:143" ht="45" x14ac:dyDescent="0.25">
      <c r="A494" t="s">
        <v>1023</v>
      </c>
      <c r="B494">
        <v>2022</v>
      </c>
      <c r="C494" t="s">
        <v>104</v>
      </c>
      <c r="D494" t="s">
        <v>101</v>
      </c>
      <c r="E494" t="s">
        <v>1054</v>
      </c>
      <c r="F494" t="s">
        <v>102</v>
      </c>
      <c r="G494" t="s">
        <v>1055</v>
      </c>
      <c r="H494" t="s">
        <v>103</v>
      </c>
      <c r="I494">
        <v>45103</v>
      </c>
      <c r="J494" s="2">
        <v>5</v>
      </c>
      <c r="K494">
        <v>325998</v>
      </c>
      <c r="L494" s="32" t="s">
        <v>51</v>
      </c>
      <c r="M494" s="32" t="s">
        <v>1018</v>
      </c>
      <c r="N494">
        <v>39.081209999999999</v>
      </c>
      <c r="O494">
        <v>-84.184219999999996</v>
      </c>
      <c r="P494" s="9">
        <v>110000392726</v>
      </c>
      <c r="Q494" s="9">
        <v>1322221461585</v>
      </c>
      <c r="R494" t="s">
        <v>1019</v>
      </c>
      <c r="S494" t="s">
        <v>1020</v>
      </c>
      <c r="T494" s="34">
        <v>4</v>
      </c>
      <c r="U494" s="2" t="s">
        <v>1032</v>
      </c>
      <c r="V494" t="s">
        <v>366</v>
      </c>
      <c r="W494">
        <v>0</v>
      </c>
      <c r="Y494">
        <v>0</v>
      </c>
      <c r="Z494">
        <v>0</v>
      </c>
      <c r="AA494" t="s">
        <v>1021</v>
      </c>
      <c r="AB494" s="32" t="s">
        <v>1370</v>
      </c>
      <c r="AD494" s="33" t="s">
        <v>388</v>
      </c>
      <c r="AJ494" t="s">
        <v>1018</v>
      </c>
      <c r="AK494" t="s">
        <v>1018</v>
      </c>
      <c r="AL494" t="s">
        <v>1018</v>
      </c>
      <c r="AM494" t="s">
        <v>1018</v>
      </c>
      <c r="AN494" t="s">
        <v>1018</v>
      </c>
      <c r="AO494" t="s">
        <v>1018</v>
      </c>
      <c r="AP494" t="s">
        <v>1018</v>
      </c>
      <c r="AQ494" t="s">
        <v>1018</v>
      </c>
      <c r="AR494" t="s">
        <v>1018</v>
      </c>
      <c r="AS494" t="s">
        <v>1018</v>
      </c>
      <c r="AT494" t="s">
        <v>1018</v>
      </c>
      <c r="AU494" t="s">
        <v>1018</v>
      </c>
      <c r="AV494" t="s">
        <v>1028</v>
      </c>
      <c r="AW494" t="s">
        <v>1018</v>
      </c>
      <c r="AX494" t="s">
        <v>1018</v>
      </c>
      <c r="AY494" t="s">
        <v>1018</v>
      </c>
      <c r="AZ494" t="s">
        <v>1018</v>
      </c>
      <c r="BA494" t="s">
        <v>1018</v>
      </c>
      <c r="BB494" t="s">
        <v>1028</v>
      </c>
      <c r="BC494" t="s">
        <v>1018</v>
      </c>
      <c r="BD494" t="s">
        <v>1018</v>
      </c>
      <c r="BE494" t="s">
        <v>1018</v>
      </c>
      <c r="BF494" t="s">
        <v>1018</v>
      </c>
      <c r="BG494" t="s">
        <v>1018</v>
      </c>
      <c r="BH494" t="s">
        <v>1028</v>
      </c>
      <c r="BI494" t="s">
        <v>1018</v>
      </c>
      <c r="BJ494" t="s">
        <v>1018</v>
      </c>
      <c r="BK494" t="s">
        <v>1018</v>
      </c>
      <c r="BL494" t="s">
        <v>1018</v>
      </c>
      <c r="BM494" t="s">
        <v>1018</v>
      </c>
      <c r="BN494" t="s">
        <v>1018</v>
      </c>
      <c r="BO494" t="s">
        <v>1018</v>
      </c>
      <c r="BP494" t="s">
        <v>1018</v>
      </c>
      <c r="BQ494" t="s">
        <v>1018</v>
      </c>
      <c r="BR494" t="s">
        <v>1018</v>
      </c>
      <c r="BS494" t="s">
        <v>1018</v>
      </c>
      <c r="BT494" t="s">
        <v>1018</v>
      </c>
      <c r="BU494" t="s">
        <v>1018</v>
      </c>
      <c r="BV494" t="s">
        <v>1018</v>
      </c>
      <c r="BW494" t="s">
        <v>1018</v>
      </c>
      <c r="BX494" t="s">
        <v>1018</v>
      </c>
      <c r="BY494" t="s">
        <v>1018</v>
      </c>
      <c r="BZ494" t="s">
        <v>1018</v>
      </c>
      <c r="CA494" t="s">
        <v>1018</v>
      </c>
      <c r="CB494" t="s">
        <v>1018</v>
      </c>
      <c r="CC494" t="s">
        <v>1018</v>
      </c>
      <c r="CD494" t="s">
        <v>1018</v>
      </c>
      <c r="CE494" t="s">
        <v>1018</v>
      </c>
      <c r="CF494" t="s">
        <v>1018</v>
      </c>
      <c r="CG494" t="s">
        <v>1018</v>
      </c>
      <c r="CH494" t="s">
        <v>1018</v>
      </c>
      <c r="CI494" t="s">
        <v>1018</v>
      </c>
      <c r="CJ494" t="s">
        <v>1018</v>
      </c>
      <c r="CK494" t="s">
        <v>1018</v>
      </c>
      <c r="CL494" t="s">
        <v>370</v>
      </c>
      <c r="CM494" t="s">
        <v>370</v>
      </c>
      <c r="CN494" t="s">
        <v>370</v>
      </c>
      <c r="CO494" t="s">
        <v>370</v>
      </c>
      <c r="CP494" t="s">
        <v>370</v>
      </c>
      <c r="CQ494" t="s">
        <v>370</v>
      </c>
      <c r="CR494" t="s">
        <v>370</v>
      </c>
      <c r="CS494" t="s">
        <v>370</v>
      </c>
      <c r="CT494" t="s">
        <v>370</v>
      </c>
      <c r="CU494" t="s">
        <v>370</v>
      </c>
      <c r="CV494" t="s">
        <v>370</v>
      </c>
      <c r="CW494" t="s">
        <v>370</v>
      </c>
      <c r="CX494" t="s">
        <v>1071</v>
      </c>
      <c r="CY494" t="s">
        <v>370</v>
      </c>
      <c r="CZ494" t="s">
        <v>370</v>
      </c>
      <c r="DA494" t="s">
        <v>370</v>
      </c>
      <c r="DB494" t="s">
        <v>370</v>
      </c>
      <c r="DC494" t="s">
        <v>370</v>
      </c>
      <c r="DD494" t="s">
        <v>979</v>
      </c>
      <c r="DE494" t="s">
        <v>370</v>
      </c>
      <c r="DF494" t="s">
        <v>370</v>
      </c>
      <c r="DG494" t="s">
        <v>370</v>
      </c>
      <c r="DH494" t="s">
        <v>370</v>
      </c>
      <c r="DI494" t="s">
        <v>370</v>
      </c>
      <c r="DJ494" t="s">
        <v>985</v>
      </c>
      <c r="DK494" t="s">
        <v>370</v>
      </c>
      <c r="DL494" t="s">
        <v>370</v>
      </c>
      <c r="DM494" t="s">
        <v>370</v>
      </c>
      <c r="DN494" t="s">
        <v>370</v>
      </c>
      <c r="DO494" t="s">
        <v>370</v>
      </c>
      <c r="DP494" t="s">
        <v>370</v>
      </c>
      <c r="DQ494" t="s">
        <v>370</v>
      </c>
      <c r="DR494" t="s">
        <v>370</v>
      </c>
      <c r="DS494" t="s">
        <v>370</v>
      </c>
      <c r="DT494" t="s">
        <v>370</v>
      </c>
      <c r="DU494" t="s">
        <v>370</v>
      </c>
      <c r="DV494" t="s">
        <v>370</v>
      </c>
      <c r="DW494" t="s">
        <v>370</v>
      </c>
      <c r="DX494" t="s">
        <v>370</v>
      </c>
      <c r="DY494" t="s">
        <v>370</v>
      </c>
      <c r="DZ494" t="s">
        <v>370</v>
      </c>
      <c r="EA494" t="s">
        <v>370</v>
      </c>
      <c r="EB494" t="s">
        <v>370</v>
      </c>
      <c r="EC494" t="s">
        <v>370</v>
      </c>
      <c r="ED494" t="s">
        <v>370</v>
      </c>
      <c r="EE494" t="s">
        <v>370</v>
      </c>
      <c r="EF494" t="s">
        <v>370</v>
      </c>
      <c r="EG494" t="s">
        <v>370</v>
      </c>
      <c r="EH494" t="s">
        <v>370</v>
      </c>
      <c r="EI494" t="s">
        <v>370</v>
      </c>
      <c r="EJ494" t="s">
        <v>370</v>
      </c>
      <c r="EK494" t="s">
        <v>370</v>
      </c>
      <c r="EL494" t="s">
        <v>370</v>
      </c>
      <c r="EM494" t="s">
        <v>370</v>
      </c>
    </row>
    <row r="495" spans="1:143" ht="30" x14ac:dyDescent="0.25">
      <c r="A495" t="s">
        <v>1015</v>
      </c>
      <c r="B495">
        <v>2022</v>
      </c>
      <c r="C495" t="s">
        <v>341</v>
      </c>
      <c r="D495" t="s">
        <v>339</v>
      </c>
      <c r="E495" t="s">
        <v>1371</v>
      </c>
      <c r="F495" t="s">
        <v>340</v>
      </c>
      <c r="G495" t="s">
        <v>327</v>
      </c>
      <c r="H495" t="s">
        <v>125</v>
      </c>
      <c r="I495">
        <v>19440</v>
      </c>
      <c r="J495" s="2">
        <v>3</v>
      </c>
      <c r="K495">
        <v>325510</v>
      </c>
      <c r="L495" s="32" t="s">
        <v>120</v>
      </c>
      <c r="M495" s="32" t="s">
        <v>1018</v>
      </c>
      <c r="N495">
        <v>40.295540000000003</v>
      </c>
      <c r="O495">
        <v>-75.298379999999995</v>
      </c>
      <c r="P495" s="9">
        <v>110063209193</v>
      </c>
      <c r="Q495" s="9">
        <v>1322221462613</v>
      </c>
      <c r="R495" t="s">
        <v>1019</v>
      </c>
      <c r="S495" t="s">
        <v>1020</v>
      </c>
      <c r="T495" s="10" t="s">
        <v>366</v>
      </c>
      <c r="U495" s="2" t="e">
        <v>#N/A</v>
      </c>
      <c r="V495" t="s">
        <v>366</v>
      </c>
      <c r="W495">
        <v>0</v>
      </c>
      <c r="Y495">
        <v>0</v>
      </c>
      <c r="Z495" t="s">
        <v>366</v>
      </c>
      <c r="AA495" t="s">
        <v>1021</v>
      </c>
      <c r="AB495" s="32" t="s">
        <v>370</v>
      </c>
      <c r="AD495" s="33" t="s">
        <v>114</v>
      </c>
      <c r="AE495" s="32" t="s">
        <v>1372</v>
      </c>
      <c r="AJ495" t="s">
        <v>1018</v>
      </c>
      <c r="AK495" t="s">
        <v>1018</v>
      </c>
      <c r="AL495" t="s">
        <v>1018</v>
      </c>
      <c r="AM495" t="s">
        <v>1018</v>
      </c>
      <c r="AN495" t="s">
        <v>1018</v>
      </c>
      <c r="AO495" t="s">
        <v>1018</v>
      </c>
      <c r="AP495" t="s">
        <v>1018</v>
      </c>
      <c r="AQ495" t="s">
        <v>366</v>
      </c>
      <c r="AR495" t="s">
        <v>366</v>
      </c>
      <c r="AS495" t="s">
        <v>366</v>
      </c>
      <c r="AT495" t="s">
        <v>366</v>
      </c>
      <c r="AU495" t="s">
        <v>366</v>
      </c>
      <c r="AV495" t="s">
        <v>1018</v>
      </c>
      <c r="AW495" t="s">
        <v>366</v>
      </c>
      <c r="AX495" t="s">
        <v>366</v>
      </c>
      <c r="AY495" t="s">
        <v>366</v>
      </c>
      <c r="AZ495" t="s">
        <v>366</v>
      </c>
      <c r="BA495" t="s">
        <v>366</v>
      </c>
      <c r="BB495" t="s">
        <v>366</v>
      </c>
      <c r="BC495" t="s">
        <v>366</v>
      </c>
      <c r="BD495" t="s">
        <v>366</v>
      </c>
      <c r="BE495" t="s">
        <v>366</v>
      </c>
      <c r="BF495" t="s">
        <v>366</v>
      </c>
      <c r="BG495" t="s">
        <v>366</v>
      </c>
      <c r="BH495" t="s">
        <v>366</v>
      </c>
      <c r="BI495" t="s">
        <v>1018</v>
      </c>
      <c r="BJ495" t="s">
        <v>1018</v>
      </c>
      <c r="BK495" t="s">
        <v>1018</v>
      </c>
      <c r="BL495" t="s">
        <v>1018</v>
      </c>
      <c r="BM495" t="s">
        <v>1018</v>
      </c>
      <c r="BN495" t="s">
        <v>366</v>
      </c>
      <c r="BO495" t="s">
        <v>366</v>
      </c>
      <c r="BP495" t="s">
        <v>366</v>
      </c>
      <c r="BQ495" t="s">
        <v>366</v>
      </c>
      <c r="BR495" t="s">
        <v>366</v>
      </c>
      <c r="BS495" t="s">
        <v>366</v>
      </c>
      <c r="BT495" t="s">
        <v>366</v>
      </c>
      <c r="BU495" t="s">
        <v>1018</v>
      </c>
      <c r="BV495" t="s">
        <v>366</v>
      </c>
      <c r="BW495" t="s">
        <v>366</v>
      </c>
      <c r="BX495" t="s">
        <v>366</v>
      </c>
      <c r="BY495" t="s">
        <v>366</v>
      </c>
      <c r="BZ495" t="s">
        <v>366</v>
      </c>
      <c r="CA495" t="s">
        <v>366</v>
      </c>
      <c r="CB495" t="s">
        <v>1018</v>
      </c>
      <c r="CC495" t="s">
        <v>366</v>
      </c>
      <c r="CD495" t="s">
        <v>366</v>
      </c>
      <c r="CE495" t="s">
        <v>366</v>
      </c>
      <c r="CF495" t="s">
        <v>366</v>
      </c>
      <c r="CG495" t="s">
        <v>366</v>
      </c>
      <c r="CH495" t="s">
        <v>366</v>
      </c>
      <c r="CI495" t="s">
        <v>366</v>
      </c>
      <c r="CJ495" t="s">
        <v>366</v>
      </c>
      <c r="CK495" t="s">
        <v>366</v>
      </c>
      <c r="CL495" t="s">
        <v>370</v>
      </c>
      <c r="CM495" t="s">
        <v>370</v>
      </c>
      <c r="CN495" t="s">
        <v>370</v>
      </c>
      <c r="CO495" t="s">
        <v>370</v>
      </c>
      <c r="CP495" t="s">
        <v>370</v>
      </c>
      <c r="CQ495" t="s">
        <v>370</v>
      </c>
      <c r="CR495" t="s">
        <v>370</v>
      </c>
      <c r="CS495" t="s">
        <v>370</v>
      </c>
      <c r="CT495" t="s">
        <v>370</v>
      </c>
      <c r="CU495" t="s">
        <v>370</v>
      </c>
      <c r="CV495" t="s">
        <v>370</v>
      </c>
      <c r="CW495" t="s">
        <v>370</v>
      </c>
      <c r="CX495" t="s">
        <v>370</v>
      </c>
      <c r="CY495" t="s">
        <v>370</v>
      </c>
      <c r="CZ495" t="s">
        <v>370</v>
      </c>
      <c r="DA495" t="s">
        <v>370</v>
      </c>
      <c r="DB495" t="s">
        <v>370</v>
      </c>
      <c r="DC495" t="s">
        <v>370</v>
      </c>
      <c r="DD495" t="s">
        <v>370</v>
      </c>
      <c r="DE495" t="s">
        <v>370</v>
      </c>
      <c r="DF495" t="s">
        <v>370</v>
      </c>
      <c r="DG495" t="s">
        <v>370</v>
      </c>
      <c r="DH495" t="s">
        <v>370</v>
      </c>
      <c r="DI495" t="s">
        <v>370</v>
      </c>
      <c r="DJ495" t="s">
        <v>370</v>
      </c>
      <c r="DK495" t="s">
        <v>370</v>
      </c>
      <c r="DL495" t="s">
        <v>370</v>
      </c>
      <c r="DM495" t="s">
        <v>370</v>
      </c>
      <c r="DN495" t="s">
        <v>370</v>
      </c>
      <c r="DO495" t="s">
        <v>370</v>
      </c>
      <c r="DP495" t="s">
        <v>370</v>
      </c>
      <c r="DQ495" t="s">
        <v>370</v>
      </c>
      <c r="DR495" t="s">
        <v>370</v>
      </c>
      <c r="DS495" t="s">
        <v>370</v>
      </c>
      <c r="DT495" t="s">
        <v>370</v>
      </c>
      <c r="DU495" t="s">
        <v>370</v>
      </c>
      <c r="DV495" t="s">
        <v>370</v>
      </c>
      <c r="DW495" t="s">
        <v>370</v>
      </c>
      <c r="DX495" t="s">
        <v>370</v>
      </c>
      <c r="DY495" t="s">
        <v>370</v>
      </c>
      <c r="DZ495" t="s">
        <v>370</v>
      </c>
      <c r="EA495" t="s">
        <v>370</v>
      </c>
      <c r="EB495" t="s">
        <v>370</v>
      </c>
      <c r="EC495" t="s">
        <v>370</v>
      </c>
      <c r="ED495" t="s">
        <v>370</v>
      </c>
      <c r="EE495" t="s">
        <v>370</v>
      </c>
      <c r="EF495" t="s">
        <v>370</v>
      </c>
      <c r="EG495" t="s">
        <v>370</v>
      </c>
      <c r="EH495" t="s">
        <v>370</v>
      </c>
      <c r="EI495" t="s">
        <v>370</v>
      </c>
      <c r="EJ495" t="s">
        <v>370</v>
      </c>
      <c r="EK495" t="s">
        <v>370</v>
      </c>
      <c r="EL495" t="s">
        <v>370</v>
      </c>
      <c r="EM495" t="s">
        <v>370</v>
      </c>
    </row>
    <row r="496" spans="1:143" x14ac:dyDescent="0.25">
      <c r="A496" t="s">
        <v>1015</v>
      </c>
      <c r="B496">
        <v>2022</v>
      </c>
      <c r="C496" t="s">
        <v>143</v>
      </c>
      <c r="D496" t="s">
        <v>140</v>
      </c>
      <c r="E496" t="s">
        <v>1129</v>
      </c>
      <c r="F496" t="s">
        <v>141</v>
      </c>
      <c r="G496" t="s">
        <v>1130</v>
      </c>
      <c r="H496" t="s">
        <v>142</v>
      </c>
      <c r="I496">
        <v>22153</v>
      </c>
      <c r="J496" s="2">
        <v>3</v>
      </c>
      <c r="K496">
        <v>325910</v>
      </c>
      <c r="L496" s="32" t="s">
        <v>144</v>
      </c>
      <c r="M496" s="32" t="s">
        <v>1018</v>
      </c>
      <c r="N496">
        <v>38.739806000000002</v>
      </c>
      <c r="O496">
        <v>-77.205083000000002</v>
      </c>
      <c r="P496" s="9">
        <v>110000340881</v>
      </c>
      <c r="Q496" s="9">
        <v>1322221468921</v>
      </c>
      <c r="R496" t="s">
        <v>1019</v>
      </c>
      <c r="S496" t="s">
        <v>1020</v>
      </c>
      <c r="T496" s="10" t="s">
        <v>366</v>
      </c>
      <c r="U496" s="2" t="e">
        <v>#N/A</v>
      </c>
      <c r="V496" t="s">
        <v>366</v>
      </c>
      <c r="W496">
        <v>0</v>
      </c>
      <c r="Y496">
        <v>0</v>
      </c>
      <c r="Z496" t="s">
        <v>366</v>
      </c>
      <c r="AA496" t="s">
        <v>1021</v>
      </c>
      <c r="AB496" s="32" t="s">
        <v>370</v>
      </c>
      <c r="AD496" s="33" t="s">
        <v>114</v>
      </c>
      <c r="AJ496" t="s">
        <v>1018</v>
      </c>
      <c r="AK496" t="s">
        <v>1018</v>
      </c>
      <c r="AL496" t="s">
        <v>1018</v>
      </c>
      <c r="AM496" t="s">
        <v>1018</v>
      </c>
      <c r="AN496" t="s">
        <v>1018</v>
      </c>
      <c r="AO496" t="s">
        <v>1018</v>
      </c>
      <c r="AP496" t="s">
        <v>1018</v>
      </c>
      <c r="AQ496" t="s">
        <v>366</v>
      </c>
      <c r="AR496" t="s">
        <v>366</v>
      </c>
      <c r="AS496" t="s">
        <v>366</v>
      </c>
      <c r="AT496" t="s">
        <v>366</v>
      </c>
      <c r="AU496" t="s">
        <v>366</v>
      </c>
      <c r="AV496" t="s">
        <v>1018</v>
      </c>
      <c r="AW496" t="s">
        <v>366</v>
      </c>
      <c r="AX496" t="s">
        <v>366</v>
      </c>
      <c r="AY496" t="s">
        <v>366</v>
      </c>
      <c r="AZ496" t="s">
        <v>366</v>
      </c>
      <c r="BA496" t="s">
        <v>366</v>
      </c>
      <c r="BB496" t="s">
        <v>366</v>
      </c>
      <c r="BC496" t="s">
        <v>366</v>
      </c>
      <c r="BD496" t="s">
        <v>366</v>
      </c>
      <c r="BE496" t="s">
        <v>366</v>
      </c>
      <c r="BF496" t="s">
        <v>366</v>
      </c>
      <c r="BG496" t="s">
        <v>366</v>
      </c>
      <c r="BH496" t="s">
        <v>366</v>
      </c>
      <c r="BI496" t="s">
        <v>1018</v>
      </c>
      <c r="BJ496" t="s">
        <v>1018</v>
      </c>
      <c r="BK496" t="s">
        <v>1018</v>
      </c>
      <c r="BL496" t="s">
        <v>1018</v>
      </c>
      <c r="BM496" t="s">
        <v>1018</v>
      </c>
      <c r="BN496" t="s">
        <v>366</v>
      </c>
      <c r="BO496" t="s">
        <v>366</v>
      </c>
      <c r="BP496" t="s">
        <v>366</v>
      </c>
      <c r="BQ496" t="s">
        <v>366</v>
      </c>
      <c r="BR496" t="s">
        <v>366</v>
      </c>
      <c r="BS496" t="s">
        <v>366</v>
      </c>
      <c r="BT496" t="s">
        <v>366</v>
      </c>
      <c r="BU496" t="s">
        <v>1018</v>
      </c>
      <c r="BV496" t="s">
        <v>366</v>
      </c>
      <c r="BW496" t="s">
        <v>366</v>
      </c>
      <c r="BX496" t="s">
        <v>366</v>
      </c>
      <c r="BY496" t="s">
        <v>366</v>
      </c>
      <c r="BZ496" t="s">
        <v>366</v>
      </c>
      <c r="CA496" t="s">
        <v>366</v>
      </c>
      <c r="CB496" t="s">
        <v>1018</v>
      </c>
      <c r="CC496" t="s">
        <v>366</v>
      </c>
      <c r="CD496" t="s">
        <v>366</v>
      </c>
      <c r="CE496" t="s">
        <v>366</v>
      </c>
      <c r="CF496" t="s">
        <v>366</v>
      </c>
      <c r="CG496" t="s">
        <v>366</v>
      </c>
      <c r="CH496" t="s">
        <v>366</v>
      </c>
      <c r="CI496" t="s">
        <v>366</v>
      </c>
      <c r="CJ496" t="s">
        <v>366</v>
      </c>
      <c r="CK496" t="s">
        <v>366</v>
      </c>
      <c r="CL496" t="s">
        <v>370</v>
      </c>
      <c r="CM496" t="s">
        <v>370</v>
      </c>
      <c r="CN496" t="s">
        <v>370</v>
      </c>
      <c r="CO496" t="s">
        <v>370</v>
      </c>
      <c r="CP496" t="s">
        <v>370</v>
      </c>
      <c r="CQ496" t="s">
        <v>370</v>
      </c>
      <c r="CR496" t="s">
        <v>370</v>
      </c>
      <c r="CS496" t="s">
        <v>370</v>
      </c>
      <c r="CT496" t="s">
        <v>370</v>
      </c>
      <c r="CU496" t="s">
        <v>370</v>
      </c>
      <c r="CV496" t="s">
        <v>370</v>
      </c>
      <c r="CW496" t="s">
        <v>370</v>
      </c>
      <c r="CX496" t="s">
        <v>370</v>
      </c>
      <c r="CY496" t="s">
        <v>370</v>
      </c>
      <c r="CZ496" t="s">
        <v>370</v>
      </c>
      <c r="DA496" t="s">
        <v>370</v>
      </c>
      <c r="DB496" t="s">
        <v>370</v>
      </c>
      <c r="DC496" t="s">
        <v>370</v>
      </c>
      <c r="DD496" t="s">
        <v>370</v>
      </c>
      <c r="DE496" t="s">
        <v>370</v>
      </c>
      <c r="DF496" t="s">
        <v>370</v>
      </c>
      <c r="DG496" t="s">
        <v>370</v>
      </c>
      <c r="DH496" t="s">
        <v>370</v>
      </c>
      <c r="DI496" t="s">
        <v>370</v>
      </c>
      <c r="DJ496" t="s">
        <v>370</v>
      </c>
      <c r="DK496" t="s">
        <v>370</v>
      </c>
      <c r="DL496" t="s">
        <v>370</v>
      </c>
      <c r="DM496" t="s">
        <v>370</v>
      </c>
      <c r="DN496" t="s">
        <v>370</v>
      </c>
      <c r="DO496" t="s">
        <v>370</v>
      </c>
      <c r="DP496" t="s">
        <v>370</v>
      </c>
      <c r="DQ496" t="s">
        <v>370</v>
      </c>
      <c r="DR496" t="s">
        <v>370</v>
      </c>
      <c r="DS496" t="s">
        <v>370</v>
      </c>
      <c r="DT496" t="s">
        <v>370</v>
      </c>
      <c r="DU496" t="s">
        <v>370</v>
      </c>
      <c r="DV496" t="s">
        <v>370</v>
      </c>
      <c r="DW496" t="s">
        <v>370</v>
      </c>
      <c r="DX496" t="s">
        <v>370</v>
      </c>
      <c r="DY496" t="s">
        <v>370</v>
      </c>
      <c r="DZ496" t="s">
        <v>370</v>
      </c>
      <c r="EA496" t="s">
        <v>370</v>
      </c>
      <c r="EB496" t="s">
        <v>370</v>
      </c>
      <c r="EC496" t="s">
        <v>370</v>
      </c>
      <c r="ED496" t="s">
        <v>370</v>
      </c>
      <c r="EE496" t="s">
        <v>370</v>
      </c>
      <c r="EF496" t="s">
        <v>370</v>
      </c>
      <c r="EG496" t="s">
        <v>370</v>
      </c>
      <c r="EH496" t="s">
        <v>370</v>
      </c>
      <c r="EI496" t="s">
        <v>370</v>
      </c>
      <c r="EJ496" t="s">
        <v>370</v>
      </c>
      <c r="EK496" t="s">
        <v>370</v>
      </c>
      <c r="EL496" t="s">
        <v>370</v>
      </c>
      <c r="EM496" t="s">
        <v>370</v>
      </c>
    </row>
    <row r="497" spans="1:143" ht="30" x14ac:dyDescent="0.25">
      <c r="A497" t="s">
        <v>1023</v>
      </c>
      <c r="B497">
        <v>2022</v>
      </c>
      <c r="C497" t="s">
        <v>235</v>
      </c>
      <c r="D497" t="s">
        <v>232</v>
      </c>
      <c r="E497" t="s">
        <v>1291</v>
      </c>
      <c r="F497" t="s">
        <v>233</v>
      </c>
      <c r="G497" t="s">
        <v>1155</v>
      </c>
      <c r="H497" t="s">
        <v>234</v>
      </c>
      <c r="I497">
        <v>71730</v>
      </c>
      <c r="J497" s="2">
        <v>6</v>
      </c>
      <c r="K497">
        <v>325180</v>
      </c>
      <c r="L497" s="32" t="s">
        <v>236</v>
      </c>
      <c r="M497" s="32" t="s">
        <v>1018</v>
      </c>
      <c r="N497">
        <v>33.110306000000001</v>
      </c>
      <c r="O497">
        <v>-92.672944000000001</v>
      </c>
      <c r="P497" s="9">
        <v>110000451038</v>
      </c>
      <c r="Q497" s="9">
        <v>1322221525621</v>
      </c>
      <c r="R497" t="s">
        <v>1019</v>
      </c>
      <c r="S497" t="s">
        <v>1020</v>
      </c>
      <c r="T497" s="34">
        <v>6</v>
      </c>
      <c r="U497" s="2" t="s">
        <v>1026</v>
      </c>
      <c r="V497">
        <v>220</v>
      </c>
      <c r="W497">
        <v>220</v>
      </c>
      <c r="Y497">
        <v>159</v>
      </c>
      <c r="Z497">
        <v>379</v>
      </c>
      <c r="AA497" t="s">
        <v>1021</v>
      </c>
      <c r="AB497" s="32" t="s">
        <v>1027</v>
      </c>
      <c r="AD497" s="33" t="s">
        <v>114</v>
      </c>
      <c r="AJ497" t="s">
        <v>1018</v>
      </c>
      <c r="AK497" t="s">
        <v>1018</v>
      </c>
      <c r="AL497" t="s">
        <v>1018</v>
      </c>
      <c r="AM497" t="s">
        <v>1018</v>
      </c>
      <c r="AN497" t="s">
        <v>1018</v>
      </c>
      <c r="AO497" t="s">
        <v>1018</v>
      </c>
      <c r="AP497" t="s">
        <v>1028</v>
      </c>
      <c r="AQ497" t="s">
        <v>1018</v>
      </c>
      <c r="AR497" t="s">
        <v>1028</v>
      </c>
      <c r="AS497" t="s">
        <v>1018</v>
      </c>
      <c r="AT497" t="s">
        <v>1018</v>
      </c>
      <c r="AU497" t="s">
        <v>1018</v>
      </c>
      <c r="AV497" t="s">
        <v>1018</v>
      </c>
      <c r="AW497" t="s">
        <v>1018</v>
      </c>
      <c r="AX497" t="s">
        <v>1018</v>
      </c>
      <c r="AY497" t="s">
        <v>1018</v>
      </c>
      <c r="AZ497" t="s">
        <v>1018</v>
      </c>
      <c r="BA497" t="s">
        <v>1018</v>
      </c>
      <c r="BB497" t="s">
        <v>1018</v>
      </c>
      <c r="BC497" t="s">
        <v>1018</v>
      </c>
      <c r="BD497" t="s">
        <v>1018</v>
      </c>
      <c r="BE497" t="s">
        <v>1018</v>
      </c>
      <c r="BF497" t="s">
        <v>1018</v>
      </c>
      <c r="BG497" t="s">
        <v>1018</v>
      </c>
      <c r="BH497" t="s">
        <v>1018</v>
      </c>
      <c r="BI497" t="s">
        <v>1018</v>
      </c>
      <c r="BJ497" t="s">
        <v>1018</v>
      </c>
      <c r="BK497" t="s">
        <v>1018</v>
      </c>
      <c r="BL497" t="s">
        <v>1018</v>
      </c>
      <c r="BM497" t="s">
        <v>1018</v>
      </c>
      <c r="BN497" t="s">
        <v>1018</v>
      </c>
      <c r="BO497" t="s">
        <v>1018</v>
      </c>
      <c r="BP497" t="s">
        <v>1018</v>
      </c>
      <c r="BQ497" t="s">
        <v>1018</v>
      </c>
      <c r="BR497" t="s">
        <v>1018</v>
      </c>
      <c r="BS497" t="s">
        <v>1018</v>
      </c>
      <c r="BT497" t="s">
        <v>1018</v>
      </c>
      <c r="BU497" t="s">
        <v>1018</v>
      </c>
      <c r="BV497" t="s">
        <v>1018</v>
      </c>
      <c r="BW497" t="s">
        <v>1018</v>
      </c>
      <c r="BX497" t="s">
        <v>1018</v>
      </c>
      <c r="BY497" t="s">
        <v>1018</v>
      </c>
      <c r="BZ497" t="s">
        <v>1018</v>
      </c>
      <c r="CA497" t="s">
        <v>1018</v>
      </c>
      <c r="CB497" t="s">
        <v>1018</v>
      </c>
      <c r="CC497" t="s">
        <v>1018</v>
      </c>
      <c r="CD497" t="s">
        <v>1018</v>
      </c>
      <c r="CE497" t="s">
        <v>1018</v>
      </c>
      <c r="CF497" t="s">
        <v>1018</v>
      </c>
      <c r="CG497" t="s">
        <v>1018</v>
      </c>
      <c r="CH497" t="s">
        <v>1018</v>
      </c>
      <c r="CI497" t="s">
        <v>1018</v>
      </c>
      <c r="CJ497" t="s">
        <v>1018</v>
      </c>
      <c r="CK497" t="s">
        <v>1018</v>
      </c>
      <c r="CL497" t="s">
        <v>370</v>
      </c>
      <c r="CM497" t="s">
        <v>370</v>
      </c>
      <c r="CN497" t="s">
        <v>370</v>
      </c>
      <c r="CO497" t="s">
        <v>370</v>
      </c>
      <c r="CP497" t="s">
        <v>370</v>
      </c>
      <c r="CQ497" t="s">
        <v>370</v>
      </c>
      <c r="CR497" t="s">
        <v>1029</v>
      </c>
      <c r="CS497" t="s">
        <v>370</v>
      </c>
      <c r="CT497" t="s">
        <v>1030</v>
      </c>
      <c r="CU497" t="s">
        <v>370</v>
      </c>
      <c r="CV497" t="s">
        <v>370</v>
      </c>
      <c r="CW497" t="s">
        <v>370</v>
      </c>
      <c r="CX497" t="s">
        <v>370</v>
      </c>
      <c r="CY497" t="s">
        <v>370</v>
      </c>
      <c r="CZ497" t="s">
        <v>370</v>
      </c>
      <c r="DA497" t="s">
        <v>370</v>
      </c>
      <c r="DB497" t="s">
        <v>370</v>
      </c>
      <c r="DC497" t="s">
        <v>370</v>
      </c>
      <c r="DD497" t="s">
        <v>370</v>
      </c>
      <c r="DE497" t="s">
        <v>370</v>
      </c>
      <c r="DF497" t="s">
        <v>370</v>
      </c>
      <c r="DG497" t="s">
        <v>370</v>
      </c>
      <c r="DH497" t="s">
        <v>370</v>
      </c>
      <c r="DI497" t="s">
        <v>370</v>
      </c>
      <c r="DJ497" t="s">
        <v>370</v>
      </c>
      <c r="DK497" t="s">
        <v>370</v>
      </c>
      <c r="DL497" t="s">
        <v>370</v>
      </c>
      <c r="DM497" t="s">
        <v>370</v>
      </c>
      <c r="DN497" t="s">
        <v>370</v>
      </c>
      <c r="DO497" t="s">
        <v>370</v>
      </c>
      <c r="DP497" t="s">
        <v>370</v>
      </c>
      <c r="DQ497" t="s">
        <v>370</v>
      </c>
      <c r="DR497" t="s">
        <v>370</v>
      </c>
      <c r="DS497" t="s">
        <v>370</v>
      </c>
      <c r="DT497" t="s">
        <v>370</v>
      </c>
      <c r="DU497" t="s">
        <v>370</v>
      </c>
      <c r="DV497" t="s">
        <v>370</v>
      </c>
      <c r="DW497" t="s">
        <v>370</v>
      </c>
      <c r="DX497" t="s">
        <v>370</v>
      </c>
      <c r="DY497" t="s">
        <v>370</v>
      </c>
      <c r="DZ497" t="s">
        <v>370</v>
      </c>
      <c r="EA497" t="s">
        <v>370</v>
      </c>
      <c r="EB497" t="s">
        <v>370</v>
      </c>
      <c r="EC497" t="s">
        <v>370</v>
      </c>
      <c r="ED497" t="s">
        <v>370</v>
      </c>
      <c r="EE497" t="s">
        <v>370</v>
      </c>
      <c r="EF497" t="s">
        <v>370</v>
      </c>
      <c r="EG497" t="s">
        <v>370</v>
      </c>
      <c r="EH497" t="s">
        <v>370</v>
      </c>
      <c r="EI497" t="s">
        <v>370</v>
      </c>
      <c r="EJ497" t="s">
        <v>370</v>
      </c>
      <c r="EK497" t="s">
        <v>370</v>
      </c>
      <c r="EL497" t="s">
        <v>370</v>
      </c>
      <c r="EM497" t="s">
        <v>370</v>
      </c>
    </row>
    <row r="498" spans="1:143" ht="45" x14ac:dyDescent="0.25">
      <c r="A498" t="s">
        <v>1023</v>
      </c>
      <c r="B498">
        <v>2022</v>
      </c>
      <c r="C498" t="s">
        <v>87</v>
      </c>
      <c r="D498" t="s">
        <v>84</v>
      </c>
      <c r="E498" t="s">
        <v>1066</v>
      </c>
      <c r="F498" t="s">
        <v>85</v>
      </c>
      <c r="G498" t="s">
        <v>1059</v>
      </c>
      <c r="H498" t="s">
        <v>86</v>
      </c>
      <c r="I498">
        <v>325338926</v>
      </c>
      <c r="J498" s="2">
        <v>4</v>
      </c>
      <c r="K498">
        <v>325110</v>
      </c>
      <c r="L498" s="32" t="s">
        <v>57</v>
      </c>
      <c r="M498" s="32" t="s">
        <v>1018</v>
      </c>
      <c r="N498">
        <v>30.596678000000001</v>
      </c>
      <c r="O498">
        <v>-87.251976999999997</v>
      </c>
      <c r="P498" s="9">
        <v>110027373045</v>
      </c>
      <c r="Q498" s="9">
        <v>1322221534504</v>
      </c>
      <c r="R498" t="s">
        <v>1019</v>
      </c>
      <c r="S498" t="s">
        <v>1020</v>
      </c>
      <c r="T498" s="34">
        <v>5</v>
      </c>
      <c r="U498" s="2" t="s">
        <v>1037</v>
      </c>
      <c r="V498">
        <v>17</v>
      </c>
      <c r="W498">
        <v>17</v>
      </c>
      <c r="Y498">
        <v>39</v>
      </c>
      <c r="Z498">
        <v>56</v>
      </c>
      <c r="AA498" t="s">
        <v>1021</v>
      </c>
      <c r="AB498" s="32" t="s">
        <v>1068</v>
      </c>
      <c r="AD498" s="33" t="s">
        <v>22</v>
      </c>
      <c r="AJ498" t="s">
        <v>1028</v>
      </c>
      <c r="AK498" t="s">
        <v>1018</v>
      </c>
      <c r="AL498" t="s">
        <v>1018</v>
      </c>
      <c r="AM498" t="s">
        <v>1018</v>
      </c>
      <c r="AN498" t="s">
        <v>1028</v>
      </c>
      <c r="AO498" t="s">
        <v>1018</v>
      </c>
      <c r="AP498" t="s">
        <v>1018</v>
      </c>
      <c r="AQ498" t="s">
        <v>1018</v>
      </c>
      <c r="AR498" t="s">
        <v>1018</v>
      </c>
      <c r="AS498" t="s">
        <v>1018</v>
      </c>
      <c r="AT498" t="s">
        <v>1018</v>
      </c>
      <c r="AU498" t="s">
        <v>1018</v>
      </c>
      <c r="AV498" t="s">
        <v>1028</v>
      </c>
      <c r="AW498" t="s">
        <v>1018</v>
      </c>
      <c r="AX498" t="s">
        <v>1018</v>
      </c>
      <c r="AY498" t="s">
        <v>1018</v>
      </c>
      <c r="AZ498" t="s">
        <v>1018</v>
      </c>
      <c r="BA498" t="s">
        <v>1018</v>
      </c>
      <c r="BB498" t="s">
        <v>1018</v>
      </c>
      <c r="BC498" t="s">
        <v>1018</v>
      </c>
      <c r="BD498" t="s">
        <v>1018</v>
      </c>
      <c r="BE498" t="s">
        <v>1018</v>
      </c>
      <c r="BF498" t="s">
        <v>1018</v>
      </c>
      <c r="BG498" t="s">
        <v>1018</v>
      </c>
      <c r="BH498" t="s">
        <v>1028</v>
      </c>
      <c r="BI498" t="s">
        <v>1018</v>
      </c>
      <c r="BJ498" t="s">
        <v>1018</v>
      </c>
      <c r="BK498" t="s">
        <v>1018</v>
      </c>
      <c r="BL498" t="s">
        <v>1018</v>
      </c>
      <c r="BM498" t="s">
        <v>1018</v>
      </c>
      <c r="BN498" t="s">
        <v>1018</v>
      </c>
      <c r="BO498" t="s">
        <v>1018</v>
      </c>
      <c r="BP498" t="s">
        <v>1018</v>
      </c>
      <c r="BQ498" t="s">
        <v>1018</v>
      </c>
      <c r="BR498" t="s">
        <v>1018</v>
      </c>
      <c r="BS498" t="s">
        <v>1018</v>
      </c>
      <c r="BT498" t="s">
        <v>1018</v>
      </c>
      <c r="BU498" t="s">
        <v>1018</v>
      </c>
      <c r="BV498" t="s">
        <v>1018</v>
      </c>
      <c r="BW498" t="s">
        <v>1018</v>
      </c>
      <c r="BX498" t="s">
        <v>1018</v>
      </c>
      <c r="BY498" t="s">
        <v>1018</v>
      </c>
      <c r="BZ498" t="s">
        <v>1018</v>
      </c>
      <c r="CA498" t="s">
        <v>1018</v>
      </c>
      <c r="CB498" t="s">
        <v>1018</v>
      </c>
      <c r="CC498" t="s">
        <v>1018</v>
      </c>
      <c r="CD498" t="s">
        <v>1018</v>
      </c>
      <c r="CE498" t="s">
        <v>1018</v>
      </c>
      <c r="CF498" t="s">
        <v>1018</v>
      </c>
      <c r="CG498" t="s">
        <v>1018</v>
      </c>
      <c r="CH498" t="s">
        <v>1018</v>
      </c>
      <c r="CI498" t="s">
        <v>1018</v>
      </c>
      <c r="CJ498" t="s">
        <v>1018</v>
      </c>
      <c r="CK498" t="s">
        <v>1018</v>
      </c>
      <c r="CL498" t="s">
        <v>1069</v>
      </c>
      <c r="CM498" t="s">
        <v>370</v>
      </c>
      <c r="CN498" t="s">
        <v>370</v>
      </c>
      <c r="CO498" t="s">
        <v>370</v>
      </c>
      <c r="CP498" t="s">
        <v>1070</v>
      </c>
      <c r="CQ498" t="s">
        <v>370</v>
      </c>
      <c r="CR498" t="s">
        <v>370</v>
      </c>
      <c r="CS498" t="s">
        <v>370</v>
      </c>
      <c r="CT498" t="s">
        <v>370</v>
      </c>
      <c r="CU498" t="s">
        <v>370</v>
      </c>
      <c r="CV498" t="s">
        <v>370</v>
      </c>
      <c r="CW498" t="s">
        <v>370</v>
      </c>
      <c r="CX498" t="s">
        <v>1071</v>
      </c>
      <c r="CY498" t="s">
        <v>370</v>
      </c>
      <c r="CZ498" t="s">
        <v>370</v>
      </c>
      <c r="DA498" t="s">
        <v>370</v>
      </c>
      <c r="DB498" t="s">
        <v>370</v>
      </c>
      <c r="DC498" t="s">
        <v>370</v>
      </c>
      <c r="DD498" t="s">
        <v>370</v>
      </c>
      <c r="DE498" t="s">
        <v>370</v>
      </c>
      <c r="DF498" t="s">
        <v>370</v>
      </c>
      <c r="DG498" t="s">
        <v>370</v>
      </c>
      <c r="DH498" t="s">
        <v>370</v>
      </c>
      <c r="DI498" t="s">
        <v>370</v>
      </c>
      <c r="DJ498" t="s">
        <v>985</v>
      </c>
      <c r="DK498" t="s">
        <v>370</v>
      </c>
      <c r="DL498" t="s">
        <v>370</v>
      </c>
      <c r="DM498" t="s">
        <v>370</v>
      </c>
      <c r="DN498" t="s">
        <v>370</v>
      </c>
      <c r="DO498" t="s">
        <v>370</v>
      </c>
      <c r="DP498" t="s">
        <v>370</v>
      </c>
      <c r="DQ498" t="s">
        <v>370</v>
      </c>
      <c r="DR498" t="s">
        <v>370</v>
      </c>
      <c r="DS498" t="s">
        <v>370</v>
      </c>
      <c r="DT498" t="s">
        <v>370</v>
      </c>
      <c r="DU498" t="s">
        <v>370</v>
      </c>
      <c r="DV498" t="s">
        <v>370</v>
      </c>
      <c r="DW498" t="s">
        <v>370</v>
      </c>
      <c r="DX498" t="s">
        <v>370</v>
      </c>
      <c r="DY498" t="s">
        <v>370</v>
      </c>
      <c r="DZ498" t="s">
        <v>370</v>
      </c>
      <c r="EA498" t="s">
        <v>370</v>
      </c>
      <c r="EB498" t="s">
        <v>370</v>
      </c>
      <c r="EC498" t="s">
        <v>370</v>
      </c>
      <c r="ED498" t="s">
        <v>370</v>
      </c>
      <c r="EE498" t="s">
        <v>370</v>
      </c>
      <c r="EF498" t="s">
        <v>370</v>
      </c>
      <c r="EG498" t="s">
        <v>370</v>
      </c>
      <c r="EH498" t="s">
        <v>370</v>
      </c>
      <c r="EI498" t="s">
        <v>370</v>
      </c>
      <c r="EJ498" t="s">
        <v>370</v>
      </c>
      <c r="EK498" t="s">
        <v>370</v>
      </c>
      <c r="EL498" t="s">
        <v>370</v>
      </c>
      <c r="EM498" t="s">
        <v>370</v>
      </c>
    </row>
    <row r="499" spans="1:143" ht="30" x14ac:dyDescent="0.25">
      <c r="A499" t="s">
        <v>1023</v>
      </c>
      <c r="B499">
        <v>2022</v>
      </c>
      <c r="C499" t="s">
        <v>841</v>
      </c>
      <c r="D499" t="s">
        <v>839</v>
      </c>
      <c r="E499" t="s">
        <v>1222</v>
      </c>
      <c r="F499" t="s">
        <v>840</v>
      </c>
      <c r="G499" t="s">
        <v>1208</v>
      </c>
      <c r="H499" t="s">
        <v>318</v>
      </c>
      <c r="I499">
        <v>46135</v>
      </c>
      <c r="J499" s="2">
        <v>5</v>
      </c>
      <c r="K499">
        <v>327310</v>
      </c>
      <c r="L499" s="32" t="s">
        <v>794</v>
      </c>
      <c r="M499" s="32" t="s">
        <v>1018</v>
      </c>
      <c r="N499">
        <v>39.616615000000003</v>
      </c>
      <c r="O499">
        <v>-86.868632000000005</v>
      </c>
      <c r="P499" s="9">
        <v>110056963451</v>
      </c>
      <c r="Q499" s="9">
        <v>1322221691785</v>
      </c>
      <c r="R499" t="s">
        <v>1019</v>
      </c>
      <c r="S499" t="s">
        <v>1020</v>
      </c>
      <c r="T499" s="34">
        <v>3</v>
      </c>
      <c r="U499" s="2" t="s">
        <v>1067</v>
      </c>
      <c r="V499">
        <v>0</v>
      </c>
      <c r="W499">
        <v>0</v>
      </c>
      <c r="Y499">
        <v>3</v>
      </c>
      <c r="Z499">
        <v>3</v>
      </c>
      <c r="AA499" t="s">
        <v>1021</v>
      </c>
      <c r="AB499" s="32" t="s">
        <v>1223</v>
      </c>
      <c r="AD499" s="33" t="s">
        <v>777</v>
      </c>
      <c r="AE499" s="32" t="s">
        <v>1224</v>
      </c>
      <c r="AJ499" t="s">
        <v>1018</v>
      </c>
      <c r="AK499" t="s">
        <v>1018</v>
      </c>
      <c r="AL499" t="s">
        <v>1018</v>
      </c>
      <c r="AM499" t="s">
        <v>1018</v>
      </c>
      <c r="AN499" t="s">
        <v>1018</v>
      </c>
      <c r="AO499" t="s">
        <v>1018</v>
      </c>
      <c r="AP499" t="s">
        <v>1018</v>
      </c>
      <c r="AQ499" t="s">
        <v>1018</v>
      </c>
      <c r="AR499" t="s">
        <v>1018</v>
      </c>
      <c r="AS499" t="s">
        <v>1018</v>
      </c>
      <c r="AT499" t="s">
        <v>1018</v>
      </c>
      <c r="AU499" t="s">
        <v>1018</v>
      </c>
      <c r="AV499" t="s">
        <v>1018</v>
      </c>
      <c r="AW499" t="s">
        <v>1018</v>
      </c>
      <c r="AX499" t="s">
        <v>1018</v>
      </c>
      <c r="AY499" t="s">
        <v>1018</v>
      </c>
      <c r="AZ499" t="s">
        <v>1018</v>
      </c>
      <c r="BA499" t="s">
        <v>1018</v>
      </c>
      <c r="BB499" t="s">
        <v>1018</v>
      </c>
      <c r="BC499" t="s">
        <v>1018</v>
      </c>
      <c r="BD499" t="s">
        <v>1018</v>
      </c>
      <c r="BE499" t="s">
        <v>1018</v>
      </c>
      <c r="BF499" t="s">
        <v>1018</v>
      </c>
      <c r="BG499" t="s">
        <v>1018</v>
      </c>
      <c r="BH499" t="s">
        <v>1018</v>
      </c>
      <c r="BI499" t="s">
        <v>1018</v>
      </c>
      <c r="BJ499" t="s">
        <v>1028</v>
      </c>
      <c r="BK499" t="s">
        <v>1018</v>
      </c>
      <c r="BL499" t="s">
        <v>1018</v>
      </c>
      <c r="BM499" t="s">
        <v>1018</v>
      </c>
      <c r="BN499" t="s">
        <v>1018</v>
      </c>
      <c r="BO499" t="s">
        <v>1018</v>
      </c>
      <c r="BP499" t="s">
        <v>1018</v>
      </c>
      <c r="BQ499" t="s">
        <v>1018</v>
      </c>
      <c r="BR499" t="s">
        <v>1018</v>
      </c>
      <c r="BS499" t="s">
        <v>1018</v>
      </c>
      <c r="BT499" t="s">
        <v>1018</v>
      </c>
      <c r="BU499" t="s">
        <v>1018</v>
      </c>
      <c r="BV499" t="s">
        <v>1018</v>
      </c>
      <c r="BW499" t="s">
        <v>1018</v>
      </c>
      <c r="BX499" t="s">
        <v>1018</v>
      </c>
      <c r="BY499" t="s">
        <v>1018</v>
      </c>
      <c r="BZ499" t="s">
        <v>1018</v>
      </c>
      <c r="CA499" t="s">
        <v>1018</v>
      </c>
      <c r="CB499" t="s">
        <v>1028</v>
      </c>
      <c r="CC499" t="s">
        <v>1018</v>
      </c>
      <c r="CD499" t="s">
        <v>1018</v>
      </c>
      <c r="CE499" t="s">
        <v>1018</v>
      </c>
      <c r="CF499" t="s">
        <v>1028</v>
      </c>
      <c r="CG499" t="s">
        <v>1018</v>
      </c>
      <c r="CH499" t="s">
        <v>1018</v>
      </c>
      <c r="CI499" t="s">
        <v>1018</v>
      </c>
      <c r="CJ499" t="s">
        <v>1018</v>
      </c>
      <c r="CK499" t="s">
        <v>1018</v>
      </c>
      <c r="CL499" t="s">
        <v>370</v>
      </c>
      <c r="CM499" t="s">
        <v>370</v>
      </c>
      <c r="CN499" t="s">
        <v>370</v>
      </c>
      <c r="CO499" t="s">
        <v>370</v>
      </c>
      <c r="CP499" t="s">
        <v>370</v>
      </c>
      <c r="CQ499" t="s">
        <v>370</v>
      </c>
      <c r="CR499" t="s">
        <v>370</v>
      </c>
      <c r="CS499" t="s">
        <v>370</v>
      </c>
      <c r="CT499" t="s">
        <v>370</v>
      </c>
      <c r="CU499" t="s">
        <v>370</v>
      </c>
      <c r="CV499" t="s">
        <v>370</v>
      </c>
      <c r="CW499" t="s">
        <v>370</v>
      </c>
      <c r="CX499" t="s">
        <v>370</v>
      </c>
      <c r="CY499" t="s">
        <v>370</v>
      </c>
      <c r="CZ499" t="s">
        <v>370</v>
      </c>
      <c r="DA499" t="s">
        <v>370</v>
      </c>
      <c r="DB499" t="s">
        <v>370</v>
      </c>
      <c r="DC499" t="s">
        <v>370</v>
      </c>
      <c r="DD499" t="s">
        <v>370</v>
      </c>
      <c r="DE499" t="s">
        <v>370</v>
      </c>
      <c r="DF499" t="s">
        <v>370</v>
      </c>
      <c r="DG499" t="s">
        <v>370</v>
      </c>
      <c r="DH499" t="s">
        <v>370</v>
      </c>
      <c r="DI499" t="s">
        <v>370</v>
      </c>
      <c r="DJ499" t="s">
        <v>370</v>
      </c>
      <c r="DK499" t="s">
        <v>370</v>
      </c>
      <c r="DL499" t="s">
        <v>987</v>
      </c>
      <c r="DM499" t="s">
        <v>370</v>
      </c>
      <c r="DN499" t="s">
        <v>370</v>
      </c>
      <c r="DO499" t="s">
        <v>370</v>
      </c>
      <c r="DP499" t="s">
        <v>370</v>
      </c>
      <c r="DQ499" t="s">
        <v>370</v>
      </c>
      <c r="DR499" t="s">
        <v>370</v>
      </c>
      <c r="DS499" t="s">
        <v>370</v>
      </c>
      <c r="DT499" t="s">
        <v>370</v>
      </c>
      <c r="DU499" t="s">
        <v>370</v>
      </c>
      <c r="DV499" t="s">
        <v>370</v>
      </c>
      <c r="DW499" t="s">
        <v>370</v>
      </c>
      <c r="DX499" t="s">
        <v>370</v>
      </c>
      <c r="DY499" t="s">
        <v>370</v>
      </c>
      <c r="DZ499" t="s">
        <v>370</v>
      </c>
      <c r="EA499" t="s">
        <v>370</v>
      </c>
      <c r="EB499" t="s">
        <v>370</v>
      </c>
      <c r="EC499" t="s">
        <v>370</v>
      </c>
      <c r="ED499" t="s">
        <v>1005</v>
      </c>
      <c r="EE499" t="s">
        <v>370</v>
      </c>
      <c r="EF499" t="s">
        <v>370</v>
      </c>
      <c r="EG499" t="s">
        <v>370</v>
      </c>
      <c r="EH499" t="s">
        <v>1009</v>
      </c>
      <c r="EI499" t="s">
        <v>370</v>
      </c>
      <c r="EJ499" t="s">
        <v>370</v>
      </c>
      <c r="EK499" t="s">
        <v>370</v>
      </c>
      <c r="EL499" t="s">
        <v>370</v>
      </c>
      <c r="EM499" t="s">
        <v>370</v>
      </c>
    </row>
    <row r="500" spans="1:143" ht="45" x14ac:dyDescent="0.25">
      <c r="A500" t="s">
        <v>1023</v>
      </c>
      <c r="B500">
        <v>2022</v>
      </c>
      <c r="C500" t="s">
        <v>668</v>
      </c>
      <c r="D500" t="s">
        <v>666</v>
      </c>
      <c r="E500" t="s">
        <v>1373</v>
      </c>
      <c r="F500" t="s">
        <v>667</v>
      </c>
      <c r="G500" t="s">
        <v>1374</v>
      </c>
      <c r="H500" t="s">
        <v>318</v>
      </c>
      <c r="I500">
        <v>46933</v>
      </c>
      <c r="J500" s="2">
        <v>5</v>
      </c>
      <c r="K500">
        <v>337110</v>
      </c>
      <c r="L500" s="32" t="s">
        <v>669</v>
      </c>
      <c r="M500" s="32" t="s">
        <v>1018</v>
      </c>
      <c r="N500">
        <v>40.478464000000002</v>
      </c>
      <c r="O500">
        <v>-85.573796999999999</v>
      </c>
      <c r="P500" s="9">
        <v>110001678024</v>
      </c>
      <c r="Q500" s="9">
        <v>1322221961651</v>
      </c>
      <c r="R500" t="s">
        <v>1019</v>
      </c>
      <c r="S500" t="s">
        <v>1020</v>
      </c>
      <c r="T500" s="34">
        <v>4</v>
      </c>
      <c r="U500" s="2" t="s">
        <v>1032</v>
      </c>
      <c r="V500">
        <v>993.27970000000005</v>
      </c>
      <c r="W500">
        <v>993.27970000000005</v>
      </c>
      <c r="Y500">
        <v>379.22590000000002</v>
      </c>
      <c r="Z500">
        <v>1372.5056</v>
      </c>
      <c r="AA500" t="s">
        <v>1021</v>
      </c>
      <c r="AB500" s="32" t="s">
        <v>1358</v>
      </c>
      <c r="AD500" s="33" t="s">
        <v>655</v>
      </c>
      <c r="AJ500" t="s">
        <v>1018</v>
      </c>
      <c r="AK500" t="s">
        <v>1018</v>
      </c>
      <c r="AL500" t="s">
        <v>1018</v>
      </c>
      <c r="AM500" t="s">
        <v>1018</v>
      </c>
      <c r="AN500" t="s">
        <v>1018</v>
      </c>
      <c r="AO500" t="s">
        <v>1018</v>
      </c>
      <c r="AP500" t="s">
        <v>1018</v>
      </c>
      <c r="AQ500" t="s">
        <v>1018</v>
      </c>
      <c r="AR500" t="s">
        <v>1018</v>
      </c>
      <c r="AS500" t="s">
        <v>1018</v>
      </c>
      <c r="AT500" t="s">
        <v>1018</v>
      </c>
      <c r="AU500" t="s">
        <v>1018</v>
      </c>
      <c r="AV500" t="s">
        <v>1018</v>
      </c>
      <c r="AW500" t="s">
        <v>1018</v>
      </c>
      <c r="AX500" t="s">
        <v>1018</v>
      </c>
      <c r="AY500" t="s">
        <v>1018</v>
      </c>
      <c r="AZ500" t="s">
        <v>1018</v>
      </c>
      <c r="BA500" t="s">
        <v>1018</v>
      </c>
      <c r="BB500" t="s">
        <v>1018</v>
      </c>
      <c r="BC500" t="s">
        <v>1018</v>
      </c>
      <c r="BD500" t="s">
        <v>1018</v>
      </c>
      <c r="BE500" t="s">
        <v>1018</v>
      </c>
      <c r="BF500" t="s">
        <v>1018</v>
      </c>
      <c r="BG500" t="s">
        <v>1018</v>
      </c>
      <c r="BH500" t="s">
        <v>1018</v>
      </c>
      <c r="BI500" t="s">
        <v>1018</v>
      </c>
      <c r="BJ500" t="s">
        <v>1018</v>
      </c>
      <c r="BK500" t="s">
        <v>1018</v>
      </c>
      <c r="BL500" t="s">
        <v>1018</v>
      </c>
      <c r="BM500" t="s">
        <v>1028</v>
      </c>
      <c r="BN500" t="s">
        <v>1028</v>
      </c>
      <c r="BO500" t="s">
        <v>1018</v>
      </c>
      <c r="BP500" t="s">
        <v>1018</v>
      </c>
      <c r="BQ500" t="s">
        <v>1018</v>
      </c>
      <c r="BR500" t="s">
        <v>1018</v>
      </c>
      <c r="BS500" t="s">
        <v>1018</v>
      </c>
      <c r="BT500" t="s">
        <v>1018</v>
      </c>
      <c r="BU500" t="s">
        <v>1018</v>
      </c>
      <c r="BV500" t="s">
        <v>1018</v>
      </c>
      <c r="BW500" t="s">
        <v>1018</v>
      </c>
      <c r="BX500" t="s">
        <v>1018</v>
      </c>
      <c r="BY500" t="s">
        <v>1018</v>
      </c>
      <c r="BZ500" t="s">
        <v>1018</v>
      </c>
      <c r="CA500" t="s">
        <v>1018</v>
      </c>
      <c r="CB500" t="s">
        <v>1018</v>
      </c>
      <c r="CC500" t="s">
        <v>1018</v>
      </c>
      <c r="CD500" t="s">
        <v>1018</v>
      </c>
      <c r="CE500" t="s">
        <v>1018</v>
      </c>
      <c r="CF500" t="s">
        <v>1018</v>
      </c>
      <c r="CG500" t="s">
        <v>1018</v>
      </c>
      <c r="CH500" t="s">
        <v>1018</v>
      </c>
      <c r="CI500" t="s">
        <v>1018</v>
      </c>
      <c r="CJ500" t="s">
        <v>1018</v>
      </c>
      <c r="CK500" t="s">
        <v>1018</v>
      </c>
      <c r="CL500" t="s">
        <v>370</v>
      </c>
      <c r="CM500" t="s">
        <v>370</v>
      </c>
      <c r="CN500" t="s">
        <v>370</v>
      </c>
      <c r="CO500" t="s">
        <v>370</v>
      </c>
      <c r="CP500" t="s">
        <v>370</v>
      </c>
      <c r="CQ500" t="s">
        <v>370</v>
      </c>
      <c r="CR500" t="s">
        <v>370</v>
      </c>
      <c r="CS500" t="s">
        <v>370</v>
      </c>
      <c r="CT500" t="s">
        <v>370</v>
      </c>
      <c r="CU500" t="s">
        <v>370</v>
      </c>
      <c r="CV500" t="s">
        <v>370</v>
      </c>
      <c r="CW500" t="s">
        <v>370</v>
      </c>
      <c r="CX500" t="s">
        <v>370</v>
      </c>
      <c r="CY500" t="s">
        <v>370</v>
      </c>
      <c r="CZ500" t="s">
        <v>370</v>
      </c>
      <c r="DA500" t="s">
        <v>370</v>
      </c>
      <c r="DB500" t="s">
        <v>370</v>
      </c>
      <c r="DC500" t="s">
        <v>370</v>
      </c>
      <c r="DD500" t="s">
        <v>370</v>
      </c>
      <c r="DE500" t="s">
        <v>370</v>
      </c>
      <c r="DF500" t="s">
        <v>370</v>
      </c>
      <c r="DG500" t="s">
        <v>370</v>
      </c>
      <c r="DH500" t="s">
        <v>370</v>
      </c>
      <c r="DI500" t="s">
        <v>370</v>
      </c>
      <c r="DJ500" t="s">
        <v>370</v>
      </c>
      <c r="DK500" t="s">
        <v>370</v>
      </c>
      <c r="DL500" t="s">
        <v>370</v>
      </c>
      <c r="DM500" t="s">
        <v>370</v>
      </c>
      <c r="DN500" t="s">
        <v>370</v>
      </c>
      <c r="DO500" t="s">
        <v>1249</v>
      </c>
      <c r="DP500" t="s">
        <v>991</v>
      </c>
      <c r="DQ500" t="s">
        <v>370</v>
      </c>
      <c r="DR500" t="s">
        <v>370</v>
      </c>
      <c r="DS500" t="s">
        <v>370</v>
      </c>
      <c r="DT500" t="s">
        <v>370</v>
      </c>
      <c r="DU500" t="s">
        <v>370</v>
      </c>
      <c r="DV500" t="s">
        <v>370</v>
      </c>
      <c r="DW500" t="s">
        <v>370</v>
      </c>
      <c r="DX500" t="s">
        <v>370</v>
      </c>
      <c r="DY500" t="s">
        <v>370</v>
      </c>
      <c r="DZ500" t="s">
        <v>370</v>
      </c>
      <c r="EA500" t="s">
        <v>370</v>
      </c>
      <c r="EB500" t="s">
        <v>370</v>
      </c>
      <c r="EC500" t="s">
        <v>370</v>
      </c>
      <c r="ED500" t="s">
        <v>370</v>
      </c>
      <c r="EE500" t="s">
        <v>370</v>
      </c>
      <c r="EF500" t="s">
        <v>370</v>
      </c>
      <c r="EG500" t="s">
        <v>370</v>
      </c>
      <c r="EH500" t="s">
        <v>370</v>
      </c>
      <c r="EI500" t="s">
        <v>370</v>
      </c>
      <c r="EJ500" t="s">
        <v>370</v>
      </c>
      <c r="EK500" t="s">
        <v>370</v>
      </c>
      <c r="EL500" t="s">
        <v>370</v>
      </c>
      <c r="EM500" t="s">
        <v>370</v>
      </c>
    </row>
    <row r="501" spans="1:143" x14ac:dyDescent="0.25">
      <c r="A501" t="s">
        <v>1023</v>
      </c>
      <c r="B501">
        <v>2022</v>
      </c>
      <c r="C501" t="s">
        <v>436</v>
      </c>
      <c r="D501" t="s">
        <v>435</v>
      </c>
      <c r="E501" t="s">
        <v>1260</v>
      </c>
      <c r="F501" t="s">
        <v>124</v>
      </c>
      <c r="G501" t="s">
        <v>1113</v>
      </c>
      <c r="H501" t="s">
        <v>125</v>
      </c>
      <c r="I501">
        <v>15225</v>
      </c>
      <c r="J501" s="2">
        <v>3</v>
      </c>
      <c r="K501">
        <v>325211</v>
      </c>
      <c r="L501" s="32" t="s">
        <v>259</v>
      </c>
      <c r="M501" s="32" t="s">
        <v>1018</v>
      </c>
      <c r="N501">
        <v>40.497610000000002</v>
      </c>
      <c r="O501">
        <v>-80.091269999999994</v>
      </c>
      <c r="P501" s="9">
        <v>110000329653</v>
      </c>
      <c r="Q501" s="9">
        <v>1322222073140</v>
      </c>
      <c r="R501" t="s">
        <v>1019</v>
      </c>
      <c r="S501" t="s">
        <v>1020</v>
      </c>
      <c r="T501" s="34">
        <v>5</v>
      </c>
      <c r="U501" s="2" t="s">
        <v>1037</v>
      </c>
      <c r="V501">
        <v>5</v>
      </c>
      <c r="W501">
        <v>5</v>
      </c>
      <c r="Y501">
        <v>1870</v>
      </c>
      <c r="Z501">
        <v>1875</v>
      </c>
      <c r="AA501" t="s">
        <v>1021</v>
      </c>
      <c r="AB501" s="32" t="s">
        <v>1027</v>
      </c>
      <c r="AD501" s="33" t="s">
        <v>426</v>
      </c>
      <c r="AJ501" t="s">
        <v>1018</v>
      </c>
      <c r="AK501" t="s">
        <v>1018</v>
      </c>
      <c r="AL501" t="s">
        <v>1018</v>
      </c>
      <c r="AM501" t="s">
        <v>1018</v>
      </c>
      <c r="AN501" t="s">
        <v>1018</v>
      </c>
      <c r="AO501" t="s">
        <v>1018</v>
      </c>
      <c r="AP501" t="s">
        <v>1028</v>
      </c>
      <c r="AQ501" t="s">
        <v>1018</v>
      </c>
      <c r="AR501" t="s">
        <v>1028</v>
      </c>
      <c r="AS501" t="s">
        <v>1018</v>
      </c>
      <c r="AT501" t="s">
        <v>1018</v>
      </c>
      <c r="AU501" t="s">
        <v>1018</v>
      </c>
      <c r="AV501" t="s">
        <v>1018</v>
      </c>
      <c r="AW501" t="s">
        <v>1018</v>
      </c>
      <c r="AX501" t="s">
        <v>1018</v>
      </c>
      <c r="AY501" t="s">
        <v>1018</v>
      </c>
      <c r="AZ501" t="s">
        <v>1018</v>
      </c>
      <c r="BA501" t="s">
        <v>1018</v>
      </c>
      <c r="BB501" t="s">
        <v>1018</v>
      </c>
      <c r="BC501" t="s">
        <v>1018</v>
      </c>
      <c r="BD501" t="s">
        <v>1018</v>
      </c>
      <c r="BE501" t="s">
        <v>1018</v>
      </c>
      <c r="BF501" t="s">
        <v>1018</v>
      </c>
      <c r="BG501" t="s">
        <v>1018</v>
      </c>
      <c r="BH501" t="s">
        <v>1018</v>
      </c>
      <c r="BI501" t="s">
        <v>1018</v>
      </c>
      <c r="BJ501" t="s">
        <v>1018</v>
      </c>
      <c r="BK501" t="s">
        <v>1018</v>
      </c>
      <c r="BL501" t="s">
        <v>1018</v>
      </c>
      <c r="BM501" t="s">
        <v>1018</v>
      </c>
      <c r="BN501" t="s">
        <v>1018</v>
      </c>
      <c r="BO501" t="s">
        <v>1018</v>
      </c>
      <c r="BP501" t="s">
        <v>1018</v>
      </c>
      <c r="BQ501" t="s">
        <v>1018</v>
      </c>
      <c r="BR501" t="s">
        <v>1018</v>
      </c>
      <c r="BS501" t="s">
        <v>1018</v>
      </c>
      <c r="BT501" t="s">
        <v>1018</v>
      </c>
      <c r="BU501" t="s">
        <v>1018</v>
      </c>
      <c r="BV501" t="s">
        <v>1018</v>
      </c>
      <c r="BW501" t="s">
        <v>1018</v>
      </c>
      <c r="BX501" t="s">
        <v>1018</v>
      </c>
      <c r="BY501" t="s">
        <v>1018</v>
      </c>
      <c r="BZ501" t="s">
        <v>1018</v>
      </c>
      <c r="CA501" t="s">
        <v>1018</v>
      </c>
      <c r="CB501" t="s">
        <v>1018</v>
      </c>
      <c r="CC501" t="s">
        <v>1018</v>
      </c>
      <c r="CD501" t="s">
        <v>1018</v>
      </c>
      <c r="CE501" t="s">
        <v>1018</v>
      </c>
      <c r="CF501" t="s">
        <v>1018</v>
      </c>
      <c r="CG501" t="s">
        <v>1018</v>
      </c>
      <c r="CH501" t="s">
        <v>1018</v>
      </c>
      <c r="CI501" t="s">
        <v>1018</v>
      </c>
      <c r="CJ501" t="s">
        <v>1018</v>
      </c>
      <c r="CK501" t="s">
        <v>1018</v>
      </c>
      <c r="CL501" t="s">
        <v>370</v>
      </c>
      <c r="CM501" t="s">
        <v>370</v>
      </c>
      <c r="CN501" t="s">
        <v>370</v>
      </c>
      <c r="CO501" t="s">
        <v>370</v>
      </c>
      <c r="CP501" t="s">
        <v>370</v>
      </c>
      <c r="CQ501" t="s">
        <v>370</v>
      </c>
      <c r="CR501" t="s">
        <v>1029</v>
      </c>
      <c r="CS501" t="s">
        <v>370</v>
      </c>
      <c r="CT501" t="s">
        <v>1030</v>
      </c>
      <c r="CU501" t="s">
        <v>370</v>
      </c>
      <c r="CV501" t="s">
        <v>370</v>
      </c>
      <c r="CW501" t="s">
        <v>370</v>
      </c>
      <c r="CX501" t="s">
        <v>370</v>
      </c>
      <c r="CY501" t="s">
        <v>370</v>
      </c>
      <c r="CZ501" t="s">
        <v>370</v>
      </c>
      <c r="DA501" t="s">
        <v>370</v>
      </c>
      <c r="DB501" t="s">
        <v>370</v>
      </c>
      <c r="DC501" t="s">
        <v>370</v>
      </c>
      <c r="DD501" t="s">
        <v>370</v>
      </c>
      <c r="DE501" t="s">
        <v>370</v>
      </c>
      <c r="DF501" t="s">
        <v>370</v>
      </c>
      <c r="DG501" t="s">
        <v>370</v>
      </c>
      <c r="DH501" t="s">
        <v>370</v>
      </c>
      <c r="DI501" t="s">
        <v>370</v>
      </c>
      <c r="DJ501" t="s">
        <v>370</v>
      </c>
      <c r="DK501" t="s">
        <v>370</v>
      </c>
      <c r="DL501" t="s">
        <v>370</v>
      </c>
      <c r="DM501" t="s">
        <v>370</v>
      </c>
      <c r="DN501" t="s">
        <v>370</v>
      </c>
      <c r="DO501" t="s">
        <v>370</v>
      </c>
      <c r="DP501" t="s">
        <v>370</v>
      </c>
      <c r="DQ501" t="s">
        <v>370</v>
      </c>
      <c r="DR501" t="s">
        <v>370</v>
      </c>
      <c r="DS501" t="s">
        <v>370</v>
      </c>
      <c r="DT501" t="s">
        <v>370</v>
      </c>
      <c r="DU501" t="s">
        <v>370</v>
      </c>
      <c r="DV501" t="s">
        <v>370</v>
      </c>
      <c r="DW501" t="s">
        <v>370</v>
      </c>
      <c r="DX501" t="s">
        <v>370</v>
      </c>
      <c r="DY501" t="s">
        <v>370</v>
      </c>
      <c r="DZ501" t="s">
        <v>370</v>
      </c>
      <c r="EA501" t="s">
        <v>370</v>
      </c>
      <c r="EB501" t="s">
        <v>370</v>
      </c>
      <c r="EC501" t="s">
        <v>370</v>
      </c>
      <c r="ED501" t="s">
        <v>370</v>
      </c>
      <c r="EE501" t="s">
        <v>370</v>
      </c>
      <c r="EF501" t="s">
        <v>370</v>
      </c>
      <c r="EG501" t="s">
        <v>370</v>
      </c>
      <c r="EH501" t="s">
        <v>370</v>
      </c>
      <c r="EI501" t="s">
        <v>370</v>
      </c>
      <c r="EJ501" t="s">
        <v>370</v>
      </c>
      <c r="EK501" t="s">
        <v>370</v>
      </c>
      <c r="EL501" t="s">
        <v>370</v>
      </c>
      <c r="EM501" t="s">
        <v>370</v>
      </c>
    </row>
    <row r="502" spans="1:143" ht="75" x14ac:dyDescent="0.25">
      <c r="A502" t="s">
        <v>1023</v>
      </c>
      <c r="B502">
        <v>2023</v>
      </c>
      <c r="C502" t="s">
        <v>431</v>
      </c>
      <c r="D502" t="s">
        <v>427</v>
      </c>
      <c r="E502" t="s">
        <v>1051</v>
      </c>
      <c r="F502" t="s">
        <v>428</v>
      </c>
      <c r="G502" t="s">
        <v>1052</v>
      </c>
      <c r="H502" t="s">
        <v>429</v>
      </c>
      <c r="I502" s="34" t="s">
        <v>430</v>
      </c>
      <c r="J502" s="2">
        <v>1</v>
      </c>
      <c r="K502">
        <v>326130</v>
      </c>
      <c r="L502" s="32" t="s">
        <v>434</v>
      </c>
      <c r="M502" s="32" t="s">
        <v>1018</v>
      </c>
      <c r="N502">
        <v>44.068055999999999</v>
      </c>
      <c r="O502">
        <v>-70.258332999999993</v>
      </c>
      <c r="P502" s="9">
        <v>110000314437</v>
      </c>
      <c r="Q502" s="9">
        <v>1323221545674</v>
      </c>
      <c r="R502" t="s">
        <v>1019</v>
      </c>
      <c r="S502" t="s">
        <v>1020</v>
      </c>
      <c r="T502" s="34">
        <v>5</v>
      </c>
      <c r="U502" s="2" t="s">
        <v>1037</v>
      </c>
      <c r="V502">
        <v>500</v>
      </c>
      <c r="W502">
        <v>500</v>
      </c>
      <c r="Y502">
        <v>2</v>
      </c>
      <c r="Z502">
        <v>502</v>
      </c>
      <c r="AA502" t="s">
        <v>1021</v>
      </c>
      <c r="AB502" s="32" t="s">
        <v>1091</v>
      </c>
      <c r="AD502" s="33" t="s">
        <v>426</v>
      </c>
      <c r="AE502" s="32" t="s">
        <v>1053</v>
      </c>
      <c r="AJ502" t="s">
        <v>1018</v>
      </c>
      <c r="AK502" t="s">
        <v>1028</v>
      </c>
      <c r="AL502" t="s">
        <v>1028</v>
      </c>
      <c r="AM502" t="s">
        <v>1018</v>
      </c>
      <c r="AN502" t="s">
        <v>1018</v>
      </c>
      <c r="AO502" t="s">
        <v>1018</v>
      </c>
      <c r="AP502" t="s">
        <v>1028</v>
      </c>
      <c r="AQ502" t="s">
        <v>1018</v>
      </c>
      <c r="AR502" t="s">
        <v>1028</v>
      </c>
      <c r="AS502" t="s">
        <v>1018</v>
      </c>
      <c r="AT502" t="s">
        <v>1018</v>
      </c>
      <c r="AU502" t="s">
        <v>1018</v>
      </c>
      <c r="AV502" t="s">
        <v>1018</v>
      </c>
      <c r="AW502" t="s">
        <v>1018</v>
      </c>
      <c r="AX502" t="s">
        <v>1018</v>
      </c>
      <c r="AY502" t="s">
        <v>1018</v>
      </c>
      <c r="AZ502" t="s">
        <v>1018</v>
      </c>
      <c r="BA502" t="s">
        <v>1018</v>
      </c>
      <c r="BB502" t="s">
        <v>1018</v>
      </c>
      <c r="BC502" t="s">
        <v>1018</v>
      </c>
      <c r="BD502" t="s">
        <v>1018</v>
      </c>
      <c r="BE502" t="s">
        <v>1018</v>
      </c>
      <c r="BF502" t="s">
        <v>1018</v>
      </c>
      <c r="BG502" t="s">
        <v>1018</v>
      </c>
      <c r="BH502" t="s">
        <v>1018</v>
      </c>
      <c r="BI502" t="s">
        <v>1018</v>
      </c>
      <c r="BJ502" t="s">
        <v>1018</v>
      </c>
      <c r="BK502" t="s">
        <v>1018</v>
      </c>
      <c r="BL502" t="s">
        <v>1018</v>
      </c>
      <c r="BM502" t="s">
        <v>1018</v>
      </c>
      <c r="BN502" t="s">
        <v>1018</v>
      </c>
      <c r="BO502" t="s">
        <v>1018</v>
      </c>
      <c r="BP502" t="s">
        <v>1018</v>
      </c>
      <c r="BQ502" t="s">
        <v>1018</v>
      </c>
      <c r="BR502" t="s">
        <v>1018</v>
      </c>
      <c r="BS502" t="s">
        <v>1018</v>
      </c>
      <c r="BT502" t="s">
        <v>1018</v>
      </c>
      <c r="BU502" t="s">
        <v>1018</v>
      </c>
      <c r="BV502" t="s">
        <v>1018</v>
      </c>
      <c r="BW502" t="s">
        <v>1018</v>
      </c>
      <c r="BX502" t="s">
        <v>1018</v>
      </c>
      <c r="BY502" t="s">
        <v>1018</v>
      </c>
      <c r="BZ502" t="s">
        <v>1018</v>
      </c>
      <c r="CA502" t="s">
        <v>1018</v>
      </c>
      <c r="CB502" t="s">
        <v>1018</v>
      </c>
      <c r="CC502" t="s">
        <v>1018</v>
      </c>
      <c r="CD502" t="s">
        <v>1018</v>
      </c>
      <c r="CE502" t="s">
        <v>1018</v>
      </c>
      <c r="CF502" t="s">
        <v>1018</v>
      </c>
      <c r="CG502" t="s">
        <v>1018</v>
      </c>
      <c r="CH502" t="s">
        <v>1018</v>
      </c>
      <c r="CI502" t="s">
        <v>1018</v>
      </c>
      <c r="CJ502" t="s">
        <v>1018</v>
      </c>
      <c r="CK502" t="s">
        <v>1018</v>
      </c>
      <c r="CL502" t="s">
        <v>370</v>
      </c>
      <c r="CM502" t="s">
        <v>1092</v>
      </c>
      <c r="CN502" t="s">
        <v>1093</v>
      </c>
      <c r="CO502" t="s">
        <v>370</v>
      </c>
      <c r="CP502" t="s">
        <v>370</v>
      </c>
      <c r="CQ502" t="s">
        <v>370</v>
      </c>
      <c r="CR502" t="s">
        <v>1029</v>
      </c>
      <c r="CS502" t="s">
        <v>370</v>
      </c>
      <c r="CT502" t="s">
        <v>1030</v>
      </c>
      <c r="CU502" t="s">
        <v>370</v>
      </c>
      <c r="CV502" t="s">
        <v>370</v>
      </c>
      <c r="CW502" t="s">
        <v>370</v>
      </c>
      <c r="CX502" t="s">
        <v>370</v>
      </c>
      <c r="CY502" t="s">
        <v>370</v>
      </c>
      <c r="CZ502" t="s">
        <v>370</v>
      </c>
      <c r="DA502" t="s">
        <v>370</v>
      </c>
      <c r="DB502" t="s">
        <v>370</v>
      </c>
      <c r="DC502" t="s">
        <v>370</v>
      </c>
      <c r="DD502" t="s">
        <v>370</v>
      </c>
      <c r="DE502" t="s">
        <v>370</v>
      </c>
      <c r="DF502" t="s">
        <v>370</v>
      </c>
      <c r="DG502" t="s">
        <v>370</v>
      </c>
      <c r="DH502" t="s">
        <v>370</v>
      </c>
      <c r="DI502" t="s">
        <v>370</v>
      </c>
      <c r="DJ502" t="s">
        <v>370</v>
      </c>
      <c r="DK502" t="s">
        <v>370</v>
      </c>
      <c r="DL502" t="s">
        <v>370</v>
      </c>
      <c r="DM502" t="s">
        <v>370</v>
      </c>
      <c r="DN502" t="s">
        <v>370</v>
      </c>
      <c r="DO502" t="s">
        <v>370</v>
      </c>
      <c r="DP502" t="s">
        <v>370</v>
      </c>
      <c r="DQ502" t="s">
        <v>370</v>
      </c>
      <c r="DR502" t="s">
        <v>370</v>
      </c>
      <c r="DS502" t="s">
        <v>370</v>
      </c>
      <c r="DT502" t="s">
        <v>370</v>
      </c>
      <c r="DU502" t="s">
        <v>370</v>
      </c>
      <c r="DV502" t="s">
        <v>370</v>
      </c>
      <c r="DW502" t="s">
        <v>370</v>
      </c>
      <c r="DX502" t="s">
        <v>370</v>
      </c>
      <c r="DY502" t="s">
        <v>370</v>
      </c>
      <c r="DZ502" t="s">
        <v>370</v>
      </c>
      <c r="EA502" t="s">
        <v>370</v>
      </c>
      <c r="EB502" t="s">
        <v>370</v>
      </c>
      <c r="EC502" t="s">
        <v>370</v>
      </c>
      <c r="ED502" t="s">
        <v>370</v>
      </c>
      <c r="EE502" t="s">
        <v>370</v>
      </c>
      <c r="EF502" t="s">
        <v>370</v>
      </c>
      <c r="EG502" t="s">
        <v>370</v>
      </c>
      <c r="EH502" t="s">
        <v>370</v>
      </c>
      <c r="EI502" t="s">
        <v>370</v>
      </c>
      <c r="EJ502" t="s">
        <v>370</v>
      </c>
      <c r="EK502" t="s">
        <v>370</v>
      </c>
      <c r="EL502" t="s">
        <v>370</v>
      </c>
      <c r="EM502" t="s">
        <v>370</v>
      </c>
    </row>
    <row r="503" spans="1:143" x14ac:dyDescent="0.25">
      <c r="A503" t="s">
        <v>1023</v>
      </c>
      <c r="B503">
        <v>2023</v>
      </c>
      <c r="C503" t="s">
        <v>365</v>
      </c>
      <c r="D503" t="s">
        <v>362</v>
      </c>
      <c r="E503" t="s">
        <v>1333</v>
      </c>
      <c r="F503" t="s">
        <v>363</v>
      </c>
      <c r="G503" t="s">
        <v>363</v>
      </c>
      <c r="H503" t="s">
        <v>364</v>
      </c>
      <c r="I503">
        <v>49444</v>
      </c>
      <c r="J503" s="2">
        <v>5</v>
      </c>
      <c r="K503">
        <v>325130</v>
      </c>
      <c r="L503" s="32" t="s">
        <v>83</v>
      </c>
      <c r="M503" s="32" t="s">
        <v>1018</v>
      </c>
      <c r="N503">
        <v>43.209800000000001</v>
      </c>
      <c r="O503">
        <v>-86.213899999999995</v>
      </c>
      <c r="P503" s="9" t="s">
        <v>366</v>
      </c>
      <c r="Q503" s="9">
        <v>1323221545989</v>
      </c>
      <c r="R503" t="s">
        <v>1019</v>
      </c>
      <c r="S503" t="s">
        <v>1020</v>
      </c>
      <c r="T503" s="34">
        <v>4</v>
      </c>
      <c r="U503" s="2" t="s">
        <v>1032</v>
      </c>
      <c r="V503">
        <v>0</v>
      </c>
      <c r="W503">
        <v>0</v>
      </c>
      <c r="Y503">
        <v>0</v>
      </c>
      <c r="Z503">
        <v>0</v>
      </c>
      <c r="AA503" t="s">
        <v>1021</v>
      </c>
      <c r="AB503" s="32" t="s">
        <v>1027</v>
      </c>
      <c r="AD503" s="33" t="s">
        <v>114</v>
      </c>
      <c r="AJ503" t="s">
        <v>1018</v>
      </c>
      <c r="AK503" t="s">
        <v>1018</v>
      </c>
      <c r="AL503" t="s">
        <v>1018</v>
      </c>
      <c r="AM503" t="s">
        <v>1018</v>
      </c>
      <c r="AN503" t="s">
        <v>1018</v>
      </c>
      <c r="AO503" t="s">
        <v>1018</v>
      </c>
      <c r="AP503" t="s">
        <v>1028</v>
      </c>
      <c r="AQ503" t="s">
        <v>1018</v>
      </c>
      <c r="AR503" t="s">
        <v>1028</v>
      </c>
      <c r="AS503" t="s">
        <v>1018</v>
      </c>
      <c r="AT503" t="s">
        <v>1018</v>
      </c>
      <c r="AU503" t="s">
        <v>1018</v>
      </c>
      <c r="AV503" t="s">
        <v>1018</v>
      </c>
      <c r="AW503" t="s">
        <v>1018</v>
      </c>
      <c r="AX503" t="s">
        <v>1018</v>
      </c>
      <c r="AY503" t="s">
        <v>1018</v>
      </c>
      <c r="AZ503" t="s">
        <v>1018</v>
      </c>
      <c r="BA503" t="s">
        <v>1018</v>
      </c>
      <c r="BB503" t="s">
        <v>1018</v>
      </c>
      <c r="BC503" t="s">
        <v>1018</v>
      </c>
      <c r="BD503" t="s">
        <v>1018</v>
      </c>
      <c r="BE503" t="s">
        <v>1018</v>
      </c>
      <c r="BF503" t="s">
        <v>1018</v>
      </c>
      <c r="BG503" t="s">
        <v>1018</v>
      </c>
      <c r="BH503" t="s">
        <v>1018</v>
      </c>
      <c r="BI503" t="s">
        <v>1018</v>
      </c>
      <c r="BJ503" t="s">
        <v>1018</v>
      </c>
      <c r="BK503" t="s">
        <v>1018</v>
      </c>
      <c r="BL503" t="s">
        <v>1018</v>
      </c>
      <c r="BM503" t="s">
        <v>1018</v>
      </c>
      <c r="BN503" t="s">
        <v>1018</v>
      </c>
      <c r="BO503" t="s">
        <v>1018</v>
      </c>
      <c r="BP503" t="s">
        <v>1018</v>
      </c>
      <c r="BQ503" t="s">
        <v>1018</v>
      </c>
      <c r="BR503" t="s">
        <v>1018</v>
      </c>
      <c r="BS503" t="s">
        <v>1018</v>
      </c>
      <c r="BT503" t="s">
        <v>1018</v>
      </c>
      <c r="BU503" t="s">
        <v>1018</v>
      </c>
      <c r="BV503" t="s">
        <v>1018</v>
      </c>
      <c r="BW503" t="s">
        <v>1018</v>
      </c>
      <c r="BX503" t="s">
        <v>1018</v>
      </c>
      <c r="BY503" t="s">
        <v>1018</v>
      </c>
      <c r="BZ503" t="s">
        <v>1018</v>
      </c>
      <c r="CA503" t="s">
        <v>1018</v>
      </c>
      <c r="CB503" t="s">
        <v>1018</v>
      </c>
      <c r="CC503" t="s">
        <v>1018</v>
      </c>
      <c r="CD503" t="s">
        <v>1018</v>
      </c>
      <c r="CE503" t="s">
        <v>1018</v>
      </c>
      <c r="CF503" t="s">
        <v>1018</v>
      </c>
      <c r="CG503" t="s">
        <v>1018</v>
      </c>
      <c r="CH503" t="s">
        <v>1018</v>
      </c>
      <c r="CI503" t="s">
        <v>1018</v>
      </c>
      <c r="CJ503" t="s">
        <v>1018</v>
      </c>
      <c r="CK503" t="s">
        <v>1018</v>
      </c>
      <c r="CL503" t="s">
        <v>370</v>
      </c>
      <c r="CM503" t="s">
        <v>370</v>
      </c>
      <c r="CN503" t="s">
        <v>370</v>
      </c>
      <c r="CO503" t="s">
        <v>370</v>
      </c>
      <c r="CP503" t="s">
        <v>370</v>
      </c>
      <c r="CQ503" t="s">
        <v>370</v>
      </c>
      <c r="CR503" t="s">
        <v>1029</v>
      </c>
      <c r="CS503" t="s">
        <v>370</v>
      </c>
      <c r="CT503" t="s">
        <v>1030</v>
      </c>
      <c r="CU503" t="s">
        <v>370</v>
      </c>
      <c r="CV503" t="s">
        <v>370</v>
      </c>
      <c r="CW503" t="s">
        <v>370</v>
      </c>
      <c r="CX503" t="s">
        <v>370</v>
      </c>
      <c r="CY503" t="s">
        <v>370</v>
      </c>
      <c r="CZ503" t="s">
        <v>370</v>
      </c>
      <c r="DA503" t="s">
        <v>370</v>
      </c>
      <c r="DB503" t="s">
        <v>370</v>
      </c>
      <c r="DC503" t="s">
        <v>370</v>
      </c>
      <c r="DD503" t="s">
        <v>370</v>
      </c>
      <c r="DE503" t="s">
        <v>370</v>
      </c>
      <c r="DF503" t="s">
        <v>370</v>
      </c>
      <c r="DG503" t="s">
        <v>370</v>
      </c>
      <c r="DH503" t="s">
        <v>370</v>
      </c>
      <c r="DI503" t="s">
        <v>370</v>
      </c>
      <c r="DJ503" t="s">
        <v>370</v>
      </c>
      <c r="DK503" t="s">
        <v>370</v>
      </c>
      <c r="DL503" t="s">
        <v>370</v>
      </c>
      <c r="DM503" t="s">
        <v>370</v>
      </c>
      <c r="DN503" t="s">
        <v>370</v>
      </c>
      <c r="DO503" t="s">
        <v>370</v>
      </c>
      <c r="DP503" t="s">
        <v>370</v>
      </c>
      <c r="DQ503" t="s">
        <v>370</v>
      </c>
      <c r="DR503" t="s">
        <v>370</v>
      </c>
      <c r="DS503" t="s">
        <v>370</v>
      </c>
      <c r="DT503" t="s">
        <v>370</v>
      </c>
      <c r="DU503" t="s">
        <v>370</v>
      </c>
      <c r="DV503" t="s">
        <v>370</v>
      </c>
      <c r="DW503" t="s">
        <v>370</v>
      </c>
      <c r="DX503" t="s">
        <v>370</v>
      </c>
      <c r="DY503" t="s">
        <v>370</v>
      </c>
      <c r="DZ503" t="s">
        <v>370</v>
      </c>
      <c r="EA503" t="s">
        <v>370</v>
      </c>
      <c r="EB503" t="s">
        <v>370</v>
      </c>
      <c r="EC503" t="s">
        <v>370</v>
      </c>
      <c r="ED503" t="s">
        <v>370</v>
      </c>
      <c r="EE503" t="s">
        <v>370</v>
      </c>
      <c r="EF503" t="s">
        <v>370</v>
      </c>
      <c r="EG503" t="s">
        <v>370</v>
      </c>
      <c r="EH503" t="s">
        <v>370</v>
      </c>
      <c r="EI503" t="s">
        <v>370</v>
      </c>
      <c r="EJ503" t="s">
        <v>370</v>
      </c>
      <c r="EK503" t="s">
        <v>370</v>
      </c>
      <c r="EL503" t="s">
        <v>370</v>
      </c>
      <c r="EM503" t="s">
        <v>370</v>
      </c>
    </row>
    <row r="504" spans="1:143" x14ac:dyDescent="0.25">
      <c r="A504" t="s">
        <v>1023</v>
      </c>
      <c r="B504">
        <v>2023</v>
      </c>
      <c r="C504" t="s">
        <v>621</v>
      </c>
      <c r="D504" t="s">
        <v>620</v>
      </c>
      <c r="E504" t="s">
        <v>1116</v>
      </c>
      <c r="F504" t="s">
        <v>377</v>
      </c>
      <c r="G504" t="s">
        <v>1117</v>
      </c>
      <c r="H504" t="s">
        <v>378</v>
      </c>
      <c r="I504">
        <v>52627</v>
      </c>
      <c r="J504" s="2">
        <v>7</v>
      </c>
      <c r="K504">
        <v>325211</v>
      </c>
      <c r="L504" s="32" t="s">
        <v>259</v>
      </c>
      <c r="M504" s="32" t="s">
        <v>1018</v>
      </c>
      <c r="N504">
        <v>40.631667</v>
      </c>
      <c r="O504">
        <v>-91.363611000000006</v>
      </c>
      <c r="P504" s="9">
        <v>110055435159</v>
      </c>
      <c r="Q504" s="9">
        <v>1323221550559</v>
      </c>
      <c r="R504" t="s">
        <v>1019</v>
      </c>
      <c r="S504" t="s">
        <v>1020</v>
      </c>
      <c r="T504" s="34">
        <v>5</v>
      </c>
      <c r="U504" s="2" t="s">
        <v>1037</v>
      </c>
      <c r="V504" t="s">
        <v>366</v>
      </c>
      <c r="W504">
        <v>0</v>
      </c>
      <c r="Y504">
        <v>0</v>
      </c>
      <c r="Z504">
        <v>0</v>
      </c>
      <c r="AA504" t="s">
        <v>1021</v>
      </c>
      <c r="AB504" s="32" t="s">
        <v>1027</v>
      </c>
      <c r="AD504" s="33" t="s">
        <v>426</v>
      </c>
      <c r="AJ504" t="s">
        <v>1018</v>
      </c>
      <c r="AK504" t="s">
        <v>1018</v>
      </c>
      <c r="AL504" t="s">
        <v>1018</v>
      </c>
      <c r="AM504" t="s">
        <v>1018</v>
      </c>
      <c r="AN504" t="s">
        <v>1018</v>
      </c>
      <c r="AO504" t="s">
        <v>1018</v>
      </c>
      <c r="AP504" t="s">
        <v>1028</v>
      </c>
      <c r="AQ504" t="s">
        <v>1018</v>
      </c>
      <c r="AR504" t="s">
        <v>1028</v>
      </c>
      <c r="AS504" t="s">
        <v>1018</v>
      </c>
      <c r="AT504" t="s">
        <v>1018</v>
      </c>
      <c r="AU504" t="s">
        <v>1018</v>
      </c>
      <c r="AV504" t="s">
        <v>1018</v>
      </c>
      <c r="AW504" t="s">
        <v>1018</v>
      </c>
      <c r="AX504" t="s">
        <v>1018</v>
      </c>
      <c r="AY504" t="s">
        <v>1018</v>
      </c>
      <c r="AZ504" t="s">
        <v>1018</v>
      </c>
      <c r="BA504" t="s">
        <v>1018</v>
      </c>
      <c r="BB504" t="s">
        <v>1018</v>
      </c>
      <c r="BC504" t="s">
        <v>1018</v>
      </c>
      <c r="BD504" t="s">
        <v>1018</v>
      </c>
      <c r="BE504" t="s">
        <v>1018</v>
      </c>
      <c r="BF504" t="s">
        <v>1018</v>
      </c>
      <c r="BG504" t="s">
        <v>1018</v>
      </c>
      <c r="BH504" t="s">
        <v>1018</v>
      </c>
      <c r="BI504" t="s">
        <v>1018</v>
      </c>
      <c r="BJ504" t="s">
        <v>1018</v>
      </c>
      <c r="BK504" t="s">
        <v>1018</v>
      </c>
      <c r="BL504" t="s">
        <v>1018</v>
      </c>
      <c r="BM504" t="s">
        <v>1018</v>
      </c>
      <c r="BN504" t="s">
        <v>1018</v>
      </c>
      <c r="BO504" t="s">
        <v>1018</v>
      </c>
      <c r="BP504" t="s">
        <v>1018</v>
      </c>
      <c r="BQ504" t="s">
        <v>1018</v>
      </c>
      <c r="BR504" t="s">
        <v>1018</v>
      </c>
      <c r="BS504" t="s">
        <v>1018</v>
      </c>
      <c r="BT504" t="s">
        <v>1018</v>
      </c>
      <c r="BU504" t="s">
        <v>1018</v>
      </c>
      <c r="BV504" t="s">
        <v>1018</v>
      </c>
      <c r="BW504" t="s">
        <v>1018</v>
      </c>
      <c r="BX504" t="s">
        <v>1018</v>
      </c>
      <c r="BY504" t="s">
        <v>1018</v>
      </c>
      <c r="BZ504" t="s">
        <v>1018</v>
      </c>
      <c r="CA504" t="s">
        <v>1018</v>
      </c>
      <c r="CB504" t="s">
        <v>1018</v>
      </c>
      <c r="CC504" t="s">
        <v>1018</v>
      </c>
      <c r="CD504" t="s">
        <v>1018</v>
      </c>
      <c r="CE504" t="s">
        <v>1018</v>
      </c>
      <c r="CF504" t="s">
        <v>1018</v>
      </c>
      <c r="CG504" t="s">
        <v>1018</v>
      </c>
      <c r="CH504" t="s">
        <v>1018</v>
      </c>
      <c r="CI504" t="s">
        <v>1018</v>
      </c>
      <c r="CJ504" t="s">
        <v>1018</v>
      </c>
      <c r="CK504" t="s">
        <v>1018</v>
      </c>
      <c r="CL504" t="s">
        <v>370</v>
      </c>
      <c r="CM504" t="s">
        <v>370</v>
      </c>
      <c r="CN504" t="s">
        <v>370</v>
      </c>
      <c r="CO504" t="s">
        <v>370</v>
      </c>
      <c r="CP504" t="s">
        <v>370</v>
      </c>
      <c r="CQ504" t="s">
        <v>370</v>
      </c>
      <c r="CR504" t="s">
        <v>1029</v>
      </c>
      <c r="CS504" t="s">
        <v>370</v>
      </c>
      <c r="CT504" t="s">
        <v>1030</v>
      </c>
      <c r="CU504" t="s">
        <v>370</v>
      </c>
      <c r="CV504" t="s">
        <v>370</v>
      </c>
      <c r="CW504" t="s">
        <v>370</v>
      </c>
      <c r="CX504" t="s">
        <v>370</v>
      </c>
      <c r="CY504" t="s">
        <v>370</v>
      </c>
      <c r="CZ504" t="s">
        <v>370</v>
      </c>
      <c r="DA504" t="s">
        <v>370</v>
      </c>
      <c r="DB504" t="s">
        <v>370</v>
      </c>
      <c r="DC504" t="s">
        <v>370</v>
      </c>
      <c r="DD504" t="s">
        <v>370</v>
      </c>
      <c r="DE504" t="s">
        <v>370</v>
      </c>
      <c r="DF504" t="s">
        <v>370</v>
      </c>
      <c r="DG504" t="s">
        <v>370</v>
      </c>
      <c r="DH504" t="s">
        <v>370</v>
      </c>
      <c r="DI504" t="s">
        <v>370</v>
      </c>
      <c r="DJ504" t="s">
        <v>370</v>
      </c>
      <c r="DK504" t="s">
        <v>370</v>
      </c>
      <c r="DL504" t="s">
        <v>370</v>
      </c>
      <c r="DM504" t="s">
        <v>370</v>
      </c>
      <c r="DN504" t="s">
        <v>370</v>
      </c>
      <c r="DO504" t="s">
        <v>370</v>
      </c>
      <c r="DP504" t="s">
        <v>370</v>
      </c>
      <c r="DQ504" t="s">
        <v>370</v>
      </c>
      <c r="DR504" t="s">
        <v>370</v>
      </c>
      <c r="DS504" t="s">
        <v>370</v>
      </c>
      <c r="DT504" t="s">
        <v>370</v>
      </c>
      <c r="DU504" t="s">
        <v>370</v>
      </c>
      <c r="DV504" t="s">
        <v>370</v>
      </c>
      <c r="DW504" t="s">
        <v>370</v>
      </c>
      <c r="DX504" t="s">
        <v>370</v>
      </c>
      <c r="DY504" t="s">
        <v>370</v>
      </c>
      <c r="DZ504" t="s">
        <v>370</v>
      </c>
      <c r="EA504" t="s">
        <v>370</v>
      </c>
      <c r="EB504" t="s">
        <v>370</v>
      </c>
      <c r="EC504" t="s">
        <v>370</v>
      </c>
      <c r="ED504" t="s">
        <v>370</v>
      </c>
      <c r="EE504" t="s">
        <v>370</v>
      </c>
      <c r="EF504" t="s">
        <v>370</v>
      </c>
      <c r="EG504" t="s">
        <v>370</v>
      </c>
      <c r="EH504" t="s">
        <v>370</v>
      </c>
      <c r="EI504" t="s">
        <v>370</v>
      </c>
      <c r="EJ504" t="s">
        <v>370</v>
      </c>
      <c r="EK504" t="s">
        <v>370</v>
      </c>
      <c r="EL504" t="s">
        <v>370</v>
      </c>
      <c r="EM504" t="s">
        <v>370</v>
      </c>
    </row>
    <row r="505" spans="1:143" x14ac:dyDescent="0.25">
      <c r="A505" t="s">
        <v>1023</v>
      </c>
      <c r="B505">
        <v>2023</v>
      </c>
      <c r="C505" t="s">
        <v>181</v>
      </c>
      <c r="D505" t="s">
        <v>179</v>
      </c>
      <c r="E505" t="s">
        <v>1316</v>
      </c>
      <c r="F505" t="s">
        <v>180</v>
      </c>
      <c r="G505" t="s">
        <v>1317</v>
      </c>
      <c r="H505" t="s">
        <v>171</v>
      </c>
      <c r="I505">
        <v>29715</v>
      </c>
      <c r="J505" s="2">
        <v>4</v>
      </c>
      <c r="K505">
        <v>325130</v>
      </c>
      <c r="L505" s="32" t="s">
        <v>83</v>
      </c>
      <c r="M505" s="32" t="s">
        <v>1018</v>
      </c>
      <c r="N505">
        <v>34.964292</v>
      </c>
      <c r="O505">
        <v>-80.956406999999999</v>
      </c>
      <c r="P505" s="9">
        <v>110000355151</v>
      </c>
      <c r="Q505" s="9">
        <v>1323221552490</v>
      </c>
      <c r="R505" t="s">
        <v>1019</v>
      </c>
      <c r="S505" t="s">
        <v>1020</v>
      </c>
      <c r="T505" s="34">
        <v>4</v>
      </c>
      <c r="U505" s="2" t="s">
        <v>1032</v>
      </c>
      <c r="V505">
        <v>3.6</v>
      </c>
      <c r="W505">
        <v>3.6</v>
      </c>
      <c r="Y505">
        <v>0</v>
      </c>
      <c r="Z505">
        <v>3.6</v>
      </c>
      <c r="AA505" t="s">
        <v>1021</v>
      </c>
      <c r="AB505" s="32" t="s">
        <v>1027</v>
      </c>
      <c r="AD505" s="33" t="s">
        <v>114</v>
      </c>
      <c r="AJ505" t="s">
        <v>1018</v>
      </c>
      <c r="AK505" t="s">
        <v>1018</v>
      </c>
      <c r="AL505" t="s">
        <v>1018</v>
      </c>
      <c r="AM505" t="s">
        <v>1018</v>
      </c>
      <c r="AN505" t="s">
        <v>1018</v>
      </c>
      <c r="AO505" t="s">
        <v>1018</v>
      </c>
      <c r="AP505" t="s">
        <v>1028</v>
      </c>
      <c r="AQ505" t="s">
        <v>1018</v>
      </c>
      <c r="AR505" t="s">
        <v>1028</v>
      </c>
      <c r="AS505" t="s">
        <v>1018</v>
      </c>
      <c r="AT505" t="s">
        <v>1018</v>
      </c>
      <c r="AU505" t="s">
        <v>1018</v>
      </c>
      <c r="AV505" t="s">
        <v>1018</v>
      </c>
      <c r="AW505" t="s">
        <v>1018</v>
      </c>
      <c r="AX505" t="s">
        <v>1018</v>
      </c>
      <c r="AY505" t="s">
        <v>1018</v>
      </c>
      <c r="AZ505" t="s">
        <v>1018</v>
      </c>
      <c r="BA505" t="s">
        <v>1018</v>
      </c>
      <c r="BB505" t="s">
        <v>1018</v>
      </c>
      <c r="BC505" t="s">
        <v>1018</v>
      </c>
      <c r="BD505" t="s">
        <v>1018</v>
      </c>
      <c r="BE505" t="s">
        <v>1018</v>
      </c>
      <c r="BF505" t="s">
        <v>1018</v>
      </c>
      <c r="BG505" t="s">
        <v>1018</v>
      </c>
      <c r="BH505" t="s">
        <v>1018</v>
      </c>
      <c r="BI505" t="s">
        <v>1018</v>
      </c>
      <c r="BJ505" t="s">
        <v>1018</v>
      </c>
      <c r="BK505" t="s">
        <v>1018</v>
      </c>
      <c r="BL505" t="s">
        <v>1018</v>
      </c>
      <c r="BM505" t="s">
        <v>1018</v>
      </c>
      <c r="BN505" t="s">
        <v>1018</v>
      </c>
      <c r="BO505" t="s">
        <v>1018</v>
      </c>
      <c r="BP505" t="s">
        <v>1018</v>
      </c>
      <c r="BQ505" t="s">
        <v>1018</v>
      </c>
      <c r="BR505" t="s">
        <v>1018</v>
      </c>
      <c r="BS505" t="s">
        <v>1018</v>
      </c>
      <c r="BT505" t="s">
        <v>1018</v>
      </c>
      <c r="BU505" t="s">
        <v>1018</v>
      </c>
      <c r="BV505" t="s">
        <v>1018</v>
      </c>
      <c r="BW505" t="s">
        <v>1018</v>
      </c>
      <c r="BX505" t="s">
        <v>1018</v>
      </c>
      <c r="BY505" t="s">
        <v>1018</v>
      </c>
      <c r="BZ505" t="s">
        <v>1018</v>
      </c>
      <c r="CA505" t="s">
        <v>1018</v>
      </c>
      <c r="CB505" t="s">
        <v>1018</v>
      </c>
      <c r="CC505" t="s">
        <v>1018</v>
      </c>
      <c r="CD505" t="s">
        <v>1018</v>
      </c>
      <c r="CE505" t="s">
        <v>1018</v>
      </c>
      <c r="CF505" t="s">
        <v>1018</v>
      </c>
      <c r="CG505" t="s">
        <v>1018</v>
      </c>
      <c r="CH505" t="s">
        <v>1018</v>
      </c>
      <c r="CI505" t="s">
        <v>1018</v>
      </c>
      <c r="CJ505" t="s">
        <v>1018</v>
      </c>
      <c r="CK505" t="s">
        <v>1018</v>
      </c>
      <c r="CL505" t="s">
        <v>370</v>
      </c>
      <c r="CM505" t="s">
        <v>370</v>
      </c>
      <c r="CN505" t="s">
        <v>370</v>
      </c>
      <c r="CO505" t="s">
        <v>370</v>
      </c>
      <c r="CP505" t="s">
        <v>370</v>
      </c>
      <c r="CQ505" t="s">
        <v>370</v>
      </c>
      <c r="CR505" t="s">
        <v>1029</v>
      </c>
      <c r="CS505" t="s">
        <v>370</v>
      </c>
      <c r="CT505" t="s">
        <v>1030</v>
      </c>
      <c r="CU505" t="s">
        <v>370</v>
      </c>
      <c r="CV505" t="s">
        <v>370</v>
      </c>
      <c r="CW505" t="s">
        <v>370</v>
      </c>
      <c r="CX505" t="s">
        <v>370</v>
      </c>
      <c r="CY505" t="s">
        <v>370</v>
      </c>
      <c r="CZ505" t="s">
        <v>370</v>
      </c>
      <c r="DA505" t="s">
        <v>370</v>
      </c>
      <c r="DB505" t="s">
        <v>370</v>
      </c>
      <c r="DC505" t="s">
        <v>370</v>
      </c>
      <c r="DD505" t="s">
        <v>370</v>
      </c>
      <c r="DE505" t="s">
        <v>370</v>
      </c>
      <c r="DF505" t="s">
        <v>370</v>
      </c>
      <c r="DG505" t="s">
        <v>370</v>
      </c>
      <c r="DH505" t="s">
        <v>370</v>
      </c>
      <c r="DI505" t="s">
        <v>370</v>
      </c>
      <c r="DJ505" t="s">
        <v>370</v>
      </c>
      <c r="DK505" t="s">
        <v>370</v>
      </c>
      <c r="DL505" t="s">
        <v>370</v>
      </c>
      <c r="DM505" t="s">
        <v>370</v>
      </c>
      <c r="DN505" t="s">
        <v>370</v>
      </c>
      <c r="DO505" t="s">
        <v>370</v>
      </c>
      <c r="DP505" t="s">
        <v>370</v>
      </c>
      <c r="DQ505" t="s">
        <v>370</v>
      </c>
      <c r="DR505" t="s">
        <v>370</v>
      </c>
      <c r="DS505" t="s">
        <v>370</v>
      </c>
      <c r="DT505" t="s">
        <v>370</v>
      </c>
      <c r="DU505" t="s">
        <v>370</v>
      </c>
      <c r="DV505" t="s">
        <v>370</v>
      </c>
      <c r="DW505" t="s">
        <v>370</v>
      </c>
      <c r="DX505" t="s">
        <v>370</v>
      </c>
      <c r="DY505" t="s">
        <v>370</v>
      </c>
      <c r="DZ505" t="s">
        <v>370</v>
      </c>
      <c r="EA505" t="s">
        <v>370</v>
      </c>
      <c r="EB505" t="s">
        <v>370</v>
      </c>
      <c r="EC505" t="s">
        <v>370</v>
      </c>
      <c r="ED505" t="s">
        <v>370</v>
      </c>
      <c r="EE505" t="s">
        <v>370</v>
      </c>
      <c r="EF505" t="s">
        <v>370</v>
      </c>
      <c r="EG505" t="s">
        <v>370</v>
      </c>
      <c r="EH505" t="s">
        <v>370</v>
      </c>
      <c r="EI505" t="s">
        <v>370</v>
      </c>
      <c r="EJ505" t="s">
        <v>370</v>
      </c>
      <c r="EK505" t="s">
        <v>370</v>
      </c>
      <c r="EL505" t="s">
        <v>370</v>
      </c>
      <c r="EM505" t="s">
        <v>370</v>
      </c>
    </row>
    <row r="506" spans="1:143" x14ac:dyDescent="0.25">
      <c r="A506" t="s">
        <v>1023</v>
      </c>
      <c r="B506">
        <v>2023</v>
      </c>
      <c r="C506" t="s">
        <v>570</v>
      </c>
      <c r="D506" t="s">
        <v>568</v>
      </c>
      <c r="E506" t="s">
        <v>1140</v>
      </c>
      <c r="F506" t="s">
        <v>569</v>
      </c>
      <c r="G506" t="s">
        <v>287</v>
      </c>
      <c r="H506" t="s">
        <v>285</v>
      </c>
      <c r="I506">
        <v>91702</v>
      </c>
      <c r="J506" s="2">
        <v>9</v>
      </c>
      <c r="K506">
        <v>325211</v>
      </c>
      <c r="L506" s="32" t="s">
        <v>259</v>
      </c>
      <c r="M506" s="32" t="s">
        <v>1018</v>
      </c>
      <c r="N506">
        <v>34.118560000000002</v>
      </c>
      <c r="O506">
        <v>-117.9349</v>
      </c>
      <c r="P506" s="9">
        <v>110000862193</v>
      </c>
      <c r="Q506" s="9">
        <v>1323221554823</v>
      </c>
      <c r="R506" t="s">
        <v>1019</v>
      </c>
      <c r="S506" t="s">
        <v>1020</v>
      </c>
      <c r="T506" s="34">
        <v>5</v>
      </c>
      <c r="U506" s="2" t="s">
        <v>1037</v>
      </c>
      <c r="V506" t="s">
        <v>366</v>
      </c>
      <c r="W506">
        <v>5</v>
      </c>
      <c r="Y506">
        <v>25</v>
      </c>
      <c r="Z506">
        <v>30</v>
      </c>
      <c r="AA506" t="s">
        <v>1021</v>
      </c>
      <c r="AB506" s="32" t="s">
        <v>1027</v>
      </c>
      <c r="AD506" s="33" t="s">
        <v>426</v>
      </c>
      <c r="AJ506" t="s">
        <v>1018</v>
      </c>
      <c r="AK506" t="s">
        <v>1018</v>
      </c>
      <c r="AL506" t="s">
        <v>1018</v>
      </c>
      <c r="AM506" t="s">
        <v>1018</v>
      </c>
      <c r="AN506" t="s">
        <v>1018</v>
      </c>
      <c r="AO506" t="s">
        <v>1018</v>
      </c>
      <c r="AP506" t="s">
        <v>1028</v>
      </c>
      <c r="AQ506" t="s">
        <v>1018</v>
      </c>
      <c r="AR506" t="s">
        <v>1028</v>
      </c>
      <c r="AS506" t="s">
        <v>1018</v>
      </c>
      <c r="AT506" t="s">
        <v>1018</v>
      </c>
      <c r="AU506" t="s">
        <v>1018</v>
      </c>
      <c r="AV506" t="s">
        <v>1018</v>
      </c>
      <c r="AW506" t="s">
        <v>1018</v>
      </c>
      <c r="AX506" t="s">
        <v>1018</v>
      </c>
      <c r="AY506" t="s">
        <v>1018</v>
      </c>
      <c r="AZ506" t="s">
        <v>1018</v>
      </c>
      <c r="BA506" t="s">
        <v>1018</v>
      </c>
      <c r="BB506" t="s">
        <v>1018</v>
      </c>
      <c r="BC506" t="s">
        <v>1018</v>
      </c>
      <c r="BD506" t="s">
        <v>1018</v>
      </c>
      <c r="BE506" t="s">
        <v>1018</v>
      </c>
      <c r="BF506" t="s">
        <v>1018</v>
      </c>
      <c r="BG506" t="s">
        <v>1018</v>
      </c>
      <c r="BH506" t="s">
        <v>1018</v>
      </c>
      <c r="BI506" t="s">
        <v>1018</v>
      </c>
      <c r="BJ506" t="s">
        <v>1018</v>
      </c>
      <c r="BK506" t="s">
        <v>1018</v>
      </c>
      <c r="BL506" t="s">
        <v>1018</v>
      </c>
      <c r="BM506" t="s">
        <v>1018</v>
      </c>
      <c r="BN506" t="s">
        <v>1018</v>
      </c>
      <c r="BO506" t="s">
        <v>1018</v>
      </c>
      <c r="BP506" t="s">
        <v>1018</v>
      </c>
      <c r="BQ506" t="s">
        <v>1018</v>
      </c>
      <c r="BR506" t="s">
        <v>1018</v>
      </c>
      <c r="BS506" t="s">
        <v>1018</v>
      </c>
      <c r="BT506" t="s">
        <v>1018</v>
      </c>
      <c r="BU506" t="s">
        <v>1018</v>
      </c>
      <c r="BV506" t="s">
        <v>1018</v>
      </c>
      <c r="BW506" t="s">
        <v>1018</v>
      </c>
      <c r="BX506" t="s">
        <v>1018</v>
      </c>
      <c r="BY506" t="s">
        <v>1018</v>
      </c>
      <c r="BZ506" t="s">
        <v>1018</v>
      </c>
      <c r="CA506" t="s">
        <v>1018</v>
      </c>
      <c r="CB506" t="s">
        <v>1018</v>
      </c>
      <c r="CC506" t="s">
        <v>1018</v>
      </c>
      <c r="CD506" t="s">
        <v>1018</v>
      </c>
      <c r="CE506" t="s">
        <v>1018</v>
      </c>
      <c r="CF506" t="s">
        <v>1018</v>
      </c>
      <c r="CG506" t="s">
        <v>1018</v>
      </c>
      <c r="CH506" t="s">
        <v>1018</v>
      </c>
      <c r="CI506" t="s">
        <v>1018</v>
      </c>
      <c r="CJ506" t="s">
        <v>1018</v>
      </c>
      <c r="CK506" t="s">
        <v>1018</v>
      </c>
      <c r="CL506" t="s">
        <v>370</v>
      </c>
      <c r="CM506" t="s">
        <v>370</v>
      </c>
      <c r="CN506" t="s">
        <v>370</v>
      </c>
      <c r="CO506" t="s">
        <v>370</v>
      </c>
      <c r="CP506" t="s">
        <v>370</v>
      </c>
      <c r="CQ506" t="s">
        <v>370</v>
      </c>
      <c r="CR506" t="s">
        <v>1029</v>
      </c>
      <c r="CS506" t="s">
        <v>370</v>
      </c>
      <c r="CT506" t="s">
        <v>1030</v>
      </c>
      <c r="CU506" t="s">
        <v>370</v>
      </c>
      <c r="CV506" t="s">
        <v>370</v>
      </c>
      <c r="CW506" t="s">
        <v>370</v>
      </c>
      <c r="CX506" t="s">
        <v>370</v>
      </c>
      <c r="CY506" t="s">
        <v>370</v>
      </c>
      <c r="CZ506" t="s">
        <v>370</v>
      </c>
      <c r="DA506" t="s">
        <v>370</v>
      </c>
      <c r="DB506" t="s">
        <v>370</v>
      </c>
      <c r="DC506" t="s">
        <v>370</v>
      </c>
      <c r="DD506" t="s">
        <v>370</v>
      </c>
      <c r="DE506" t="s">
        <v>370</v>
      </c>
      <c r="DF506" t="s">
        <v>370</v>
      </c>
      <c r="DG506" t="s">
        <v>370</v>
      </c>
      <c r="DH506" t="s">
        <v>370</v>
      </c>
      <c r="DI506" t="s">
        <v>370</v>
      </c>
      <c r="DJ506" t="s">
        <v>370</v>
      </c>
      <c r="DK506" t="s">
        <v>370</v>
      </c>
      <c r="DL506" t="s">
        <v>370</v>
      </c>
      <c r="DM506" t="s">
        <v>370</v>
      </c>
      <c r="DN506" t="s">
        <v>370</v>
      </c>
      <c r="DO506" t="s">
        <v>370</v>
      </c>
      <c r="DP506" t="s">
        <v>370</v>
      </c>
      <c r="DQ506" t="s">
        <v>370</v>
      </c>
      <c r="DR506" t="s">
        <v>370</v>
      </c>
      <c r="DS506" t="s">
        <v>370</v>
      </c>
      <c r="DT506" t="s">
        <v>370</v>
      </c>
      <c r="DU506" t="s">
        <v>370</v>
      </c>
      <c r="DV506" t="s">
        <v>370</v>
      </c>
      <c r="DW506" t="s">
        <v>370</v>
      </c>
      <c r="DX506" t="s">
        <v>370</v>
      </c>
      <c r="DY506" t="s">
        <v>370</v>
      </c>
      <c r="DZ506" t="s">
        <v>370</v>
      </c>
      <c r="EA506" t="s">
        <v>370</v>
      </c>
      <c r="EB506" t="s">
        <v>370</v>
      </c>
      <c r="EC506" t="s">
        <v>370</v>
      </c>
      <c r="ED506" t="s">
        <v>370</v>
      </c>
      <c r="EE506" t="s">
        <v>370</v>
      </c>
      <c r="EF506" t="s">
        <v>370</v>
      </c>
      <c r="EG506" t="s">
        <v>370</v>
      </c>
      <c r="EH506" t="s">
        <v>370</v>
      </c>
      <c r="EI506" t="s">
        <v>370</v>
      </c>
      <c r="EJ506" t="s">
        <v>370</v>
      </c>
      <c r="EK506" t="s">
        <v>370</v>
      </c>
      <c r="EL506" t="s">
        <v>370</v>
      </c>
      <c r="EM506" t="s">
        <v>370</v>
      </c>
    </row>
    <row r="507" spans="1:143" x14ac:dyDescent="0.25">
      <c r="A507" t="s">
        <v>1023</v>
      </c>
      <c r="B507">
        <v>2023</v>
      </c>
      <c r="C507" t="s">
        <v>515</v>
      </c>
      <c r="D507" t="s">
        <v>513</v>
      </c>
      <c r="E507" t="s">
        <v>1295</v>
      </c>
      <c r="F507" t="s">
        <v>514</v>
      </c>
      <c r="G507" t="s">
        <v>1296</v>
      </c>
      <c r="H507" t="s">
        <v>44</v>
      </c>
      <c r="I507">
        <v>60110</v>
      </c>
      <c r="J507" s="2">
        <v>5</v>
      </c>
      <c r="K507">
        <v>325211</v>
      </c>
      <c r="L507" s="32" t="s">
        <v>259</v>
      </c>
      <c r="M507" s="32" t="s">
        <v>1018</v>
      </c>
      <c r="N507">
        <v>42.117975999999999</v>
      </c>
      <c r="O507">
        <v>-88.288060999999999</v>
      </c>
      <c r="P507" s="9">
        <v>110000430784</v>
      </c>
      <c r="Q507" s="9">
        <v>1323221573470</v>
      </c>
      <c r="R507" t="s">
        <v>1019</v>
      </c>
      <c r="S507" t="s">
        <v>1020</v>
      </c>
      <c r="T507" s="34">
        <v>5</v>
      </c>
      <c r="U507" s="2" t="s">
        <v>1037</v>
      </c>
      <c r="V507">
        <v>0</v>
      </c>
      <c r="W507">
        <v>0</v>
      </c>
      <c r="Y507">
        <v>30</v>
      </c>
      <c r="Z507">
        <v>30</v>
      </c>
      <c r="AA507" t="s">
        <v>1021</v>
      </c>
      <c r="AB507" s="32" t="s">
        <v>1027</v>
      </c>
      <c r="AD507" s="33" t="s">
        <v>426</v>
      </c>
      <c r="AJ507" t="s">
        <v>1018</v>
      </c>
      <c r="AK507" t="s">
        <v>1018</v>
      </c>
      <c r="AL507" t="s">
        <v>1018</v>
      </c>
      <c r="AM507" t="s">
        <v>1018</v>
      </c>
      <c r="AN507" t="s">
        <v>1018</v>
      </c>
      <c r="AO507" t="s">
        <v>1018</v>
      </c>
      <c r="AP507" t="s">
        <v>1028</v>
      </c>
      <c r="AQ507" t="s">
        <v>1018</v>
      </c>
      <c r="AR507" t="s">
        <v>1028</v>
      </c>
      <c r="AS507" t="s">
        <v>1018</v>
      </c>
      <c r="AT507" t="s">
        <v>1018</v>
      </c>
      <c r="AU507" t="s">
        <v>1018</v>
      </c>
      <c r="AV507" t="s">
        <v>1018</v>
      </c>
      <c r="AW507" t="s">
        <v>1018</v>
      </c>
      <c r="AX507" t="s">
        <v>1018</v>
      </c>
      <c r="AY507" t="s">
        <v>1018</v>
      </c>
      <c r="AZ507" t="s">
        <v>1018</v>
      </c>
      <c r="BA507" t="s">
        <v>1018</v>
      </c>
      <c r="BB507" t="s">
        <v>1018</v>
      </c>
      <c r="BC507" t="s">
        <v>1018</v>
      </c>
      <c r="BD507" t="s">
        <v>1018</v>
      </c>
      <c r="BE507" t="s">
        <v>1018</v>
      </c>
      <c r="BF507" t="s">
        <v>1018</v>
      </c>
      <c r="BG507" t="s">
        <v>1018</v>
      </c>
      <c r="BH507" t="s">
        <v>1018</v>
      </c>
      <c r="BI507" t="s">
        <v>1018</v>
      </c>
      <c r="BJ507" t="s">
        <v>1018</v>
      </c>
      <c r="BK507" t="s">
        <v>1018</v>
      </c>
      <c r="BL507" t="s">
        <v>1018</v>
      </c>
      <c r="BM507" t="s">
        <v>1018</v>
      </c>
      <c r="BN507" t="s">
        <v>1018</v>
      </c>
      <c r="BO507" t="s">
        <v>1018</v>
      </c>
      <c r="BP507" t="s">
        <v>1018</v>
      </c>
      <c r="BQ507" t="s">
        <v>1018</v>
      </c>
      <c r="BR507" t="s">
        <v>1018</v>
      </c>
      <c r="BS507" t="s">
        <v>1018</v>
      </c>
      <c r="BT507" t="s">
        <v>1018</v>
      </c>
      <c r="BU507" t="s">
        <v>1018</v>
      </c>
      <c r="BV507" t="s">
        <v>1018</v>
      </c>
      <c r="BW507" t="s">
        <v>1018</v>
      </c>
      <c r="BX507" t="s">
        <v>1018</v>
      </c>
      <c r="BY507" t="s">
        <v>1018</v>
      </c>
      <c r="BZ507" t="s">
        <v>1018</v>
      </c>
      <c r="CA507" t="s">
        <v>1018</v>
      </c>
      <c r="CB507" t="s">
        <v>1018</v>
      </c>
      <c r="CC507" t="s">
        <v>1018</v>
      </c>
      <c r="CD507" t="s">
        <v>1018</v>
      </c>
      <c r="CE507" t="s">
        <v>1018</v>
      </c>
      <c r="CF507" t="s">
        <v>1018</v>
      </c>
      <c r="CG507" t="s">
        <v>1018</v>
      </c>
      <c r="CH507" t="s">
        <v>1018</v>
      </c>
      <c r="CI507" t="s">
        <v>1018</v>
      </c>
      <c r="CJ507" t="s">
        <v>1018</v>
      </c>
      <c r="CK507" t="s">
        <v>1018</v>
      </c>
      <c r="CL507" t="s">
        <v>370</v>
      </c>
      <c r="CM507" t="s">
        <v>370</v>
      </c>
      <c r="CN507" t="s">
        <v>370</v>
      </c>
      <c r="CO507" t="s">
        <v>370</v>
      </c>
      <c r="CP507" t="s">
        <v>370</v>
      </c>
      <c r="CQ507" t="s">
        <v>370</v>
      </c>
      <c r="CR507" t="s">
        <v>1029</v>
      </c>
      <c r="CS507" t="s">
        <v>370</v>
      </c>
      <c r="CT507" t="s">
        <v>1030</v>
      </c>
      <c r="CU507" t="s">
        <v>370</v>
      </c>
      <c r="CV507" t="s">
        <v>370</v>
      </c>
      <c r="CW507" t="s">
        <v>370</v>
      </c>
      <c r="CX507" t="s">
        <v>370</v>
      </c>
      <c r="CY507" t="s">
        <v>370</v>
      </c>
      <c r="CZ507" t="s">
        <v>370</v>
      </c>
      <c r="DA507" t="s">
        <v>370</v>
      </c>
      <c r="DB507" t="s">
        <v>370</v>
      </c>
      <c r="DC507" t="s">
        <v>370</v>
      </c>
      <c r="DD507" t="s">
        <v>370</v>
      </c>
      <c r="DE507" t="s">
        <v>370</v>
      </c>
      <c r="DF507" t="s">
        <v>370</v>
      </c>
      <c r="DG507" t="s">
        <v>370</v>
      </c>
      <c r="DH507" t="s">
        <v>370</v>
      </c>
      <c r="DI507" t="s">
        <v>370</v>
      </c>
      <c r="DJ507" t="s">
        <v>370</v>
      </c>
      <c r="DK507" t="s">
        <v>370</v>
      </c>
      <c r="DL507" t="s">
        <v>370</v>
      </c>
      <c r="DM507" t="s">
        <v>370</v>
      </c>
      <c r="DN507" t="s">
        <v>370</v>
      </c>
      <c r="DO507" t="s">
        <v>370</v>
      </c>
      <c r="DP507" t="s">
        <v>370</v>
      </c>
      <c r="DQ507" t="s">
        <v>370</v>
      </c>
      <c r="DR507" t="s">
        <v>370</v>
      </c>
      <c r="DS507" t="s">
        <v>370</v>
      </c>
      <c r="DT507" t="s">
        <v>370</v>
      </c>
      <c r="DU507" t="s">
        <v>370</v>
      </c>
      <c r="DV507" t="s">
        <v>370</v>
      </c>
      <c r="DW507" t="s">
        <v>370</v>
      </c>
      <c r="DX507" t="s">
        <v>370</v>
      </c>
      <c r="DY507" t="s">
        <v>370</v>
      </c>
      <c r="DZ507" t="s">
        <v>370</v>
      </c>
      <c r="EA507" t="s">
        <v>370</v>
      </c>
      <c r="EB507" t="s">
        <v>370</v>
      </c>
      <c r="EC507" t="s">
        <v>370</v>
      </c>
      <c r="ED507" t="s">
        <v>370</v>
      </c>
      <c r="EE507" t="s">
        <v>370</v>
      </c>
      <c r="EF507" t="s">
        <v>370</v>
      </c>
      <c r="EG507" t="s">
        <v>370</v>
      </c>
      <c r="EH507" t="s">
        <v>370</v>
      </c>
      <c r="EI507" t="s">
        <v>370</v>
      </c>
      <c r="EJ507" t="s">
        <v>370</v>
      </c>
      <c r="EK507" t="s">
        <v>370</v>
      </c>
      <c r="EL507" t="s">
        <v>370</v>
      </c>
      <c r="EM507" t="s">
        <v>370</v>
      </c>
    </row>
    <row r="508" spans="1:143" ht="30" x14ac:dyDescent="0.25">
      <c r="A508" t="s">
        <v>1023</v>
      </c>
      <c r="B508">
        <v>2023</v>
      </c>
      <c r="C508" t="s">
        <v>104</v>
      </c>
      <c r="D508" t="s">
        <v>101</v>
      </c>
      <c r="E508" t="s">
        <v>1054</v>
      </c>
      <c r="F508" t="s">
        <v>102</v>
      </c>
      <c r="G508" t="s">
        <v>1055</v>
      </c>
      <c r="H508" t="s">
        <v>103</v>
      </c>
      <c r="I508">
        <v>45103</v>
      </c>
      <c r="J508" s="2">
        <v>5</v>
      </c>
      <c r="K508">
        <v>325998</v>
      </c>
      <c r="L508" s="32" t="s">
        <v>51</v>
      </c>
      <c r="M508" s="32" t="s">
        <v>1018</v>
      </c>
      <c r="N508">
        <v>39.081209999999999</v>
      </c>
      <c r="O508">
        <v>-84.184219999999996</v>
      </c>
      <c r="P508" s="9">
        <v>110000392726</v>
      </c>
      <c r="Q508" s="9">
        <v>1323221576123</v>
      </c>
      <c r="R508" t="s">
        <v>1019</v>
      </c>
      <c r="S508" t="s">
        <v>1020</v>
      </c>
      <c r="T508" s="34">
        <v>4</v>
      </c>
      <c r="U508" s="2" t="s">
        <v>1032</v>
      </c>
      <c r="V508">
        <v>0</v>
      </c>
      <c r="W508">
        <v>0</v>
      </c>
      <c r="Y508">
        <v>0</v>
      </c>
      <c r="Z508">
        <v>0</v>
      </c>
      <c r="AA508" t="s">
        <v>1021</v>
      </c>
      <c r="AB508" s="32" t="s">
        <v>987</v>
      </c>
      <c r="AD508" s="35" t="s">
        <v>96</v>
      </c>
      <c r="AJ508" t="s">
        <v>1018</v>
      </c>
      <c r="AK508" t="s">
        <v>1018</v>
      </c>
      <c r="AL508" t="s">
        <v>1018</v>
      </c>
      <c r="AM508" t="s">
        <v>1018</v>
      </c>
      <c r="AN508" t="s">
        <v>1018</v>
      </c>
      <c r="AO508" t="s">
        <v>1018</v>
      </c>
      <c r="AP508" t="s">
        <v>1018</v>
      </c>
      <c r="AQ508" t="s">
        <v>1018</v>
      </c>
      <c r="AR508" t="s">
        <v>1018</v>
      </c>
      <c r="AS508" t="s">
        <v>1018</v>
      </c>
      <c r="AT508" t="s">
        <v>1018</v>
      </c>
      <c r="AU508" t="s">
        <v>1018</v>
      </c>
      <c r="AV508" t="s">
        <v>1018</v>
      </c>
      <c r="AW508" t="s">
        <v>1018</v>
      </c>
      <c r="AX508" t="s">
        <v>1018</v>
      </c>
      <c r="AY508" t="s">
        <v>1018</v>
      </c>
      <c r="AZ508" t="s">
        <v>1018</v>
      </c>
      <c r="BA508" t="s">
        <v>1018</v>
      </c>
      <c r="BB508" t="s">
        <v>1018</v>
      </c>
      <c r="BC508" t="s">
        <v>1018</v>
      </c>
      <c r="BD508" t="s">
        <v>1018</v>
      </c>
      <c r="BE508" t="s">
        <v>1018</v>
      </c>
      <c r="BF508" t="s">
        <v>1018</v>
      </c>
      <c r="BG508" t="s">
        <v>1018</v>
      </c>
      <c r="BH508" t="s">
        <v>1018</v>
      </c>
      <c r="BI508" t="s">
        <v>1018</v>
      </c>
      <c r="BJ508" t="s">
        <v>1028</v>
      </c>
      <c r="BK508" t="s">
        <v>1018</v>
      </c>
      <c r="BL508" t="s">
        <v>1018</v>
      </c>
      <c r="BM508" t="s">
        <v>1018</v>
      </c>
      <c r="BN508" t="s">
        <v>1018</v>
      </c>
      <c r="BO508" t="s">
        <v>1018</v>
      </c>
      <c r="BP508" t="s">
        <v>1018</v>
      </c>
      <c r="BQ508" t="s">
        <v>1018</v>
      </c>
      <c r="BR508" t="s">
        <v>1018</v>
      </c>
      <c r="BS508" t="s">
        <v>1018</v>
      </c>
      <c r="BT508" t="s">
        <v>1018</v>
      </c>
      <c r="BU508" t="s">
        <v>1018</v>
      </c>
      <c r="BV508" t="s">
        <v>1018</v>
      </c>
      <c r="BW508" t="s">
        <v>1018</v>
      </c>
      <c r="BX508" t="s">
        <v>1018</v>
      </c>
      <c r="BY508" t="s">
        <v>1018</v>
      </c>
      <c r="BZ508" t="s">
        <v>1018</v>
      </c>
      <c r="CA508" t="s">
        <v>1018</v>
      </c>
      <c r="CB508" t="s">
        <v>1018</v>
      </c>
      <c r="CC508" t="s">
        <v>1018</v>
      </c>
      <c r="CD508" t="s">
        <v>1018</v>
      </c>
      <c r="CE508" t="s">
        <v>1018</v>
      </c>
      <c r="CF508" t="s">
        <v>1018</v>
      </c>
      <c r="CG508" t="s">
        <v>1018</v>
      </c>
      <c r="CH508" t="s">
        <v>1018</v>
      </c>
      <c r="CI508" t="s">
        <v>1018</v>
      </c>
      <c r="CJ508" t="s">
        <v>1018</v>
      </c>
      <c r="CK508" t="s">
        <v>1018</v>
      </c>
      <c r="CL508" t="s">
        <v>370</v>
      </c>
      <c r="CM508" t="s">
        <v>370</v>
      </c>
      <c r="CN508" t="s">
        <v>370</v>
      </c>
      <c r="CO508" t="s">
        <v>370</v>
      </c>
      <c r="CP508" t="s">
        <v>370</v>
      </c>
      <c r="CQ508" t="s">
        <v>370</v>
      </c>
      <c r="CR508" t="s">
        <v>370</v>
      </c>
      <c r="CS508" t="s">
        <v>370</v>
      </c>
      <c r="CT508" t="s">
        <v>370</v>
      </c>
      <c r="CU508" t="s">
        <v>370</v>
      </c>
      <c r="CV508" t="s">
        <v>370</v>
      </c>
      <c r="CW508" t="s">
        <v>370</v>
      </c>
      <c r="CX508" t="s">
        <v>370</v>
      </c>
      <c r="CY508" t="s">
        <v>370</v>
      </c>
      <c r="CZ508" t="s">
        <v>370</v>
      </c>
      <c r="DA508" t="s">
        <v>370</v>
      </c>
      <c r="DB508" t="s">
        <v>370</v>
      </c>
      <c r="DC508" t="s">
        <v>370</v>
      </c>
      <c r="DD508" t="s">
        <v>370</v>
      </c>
      <c r="DE508" t="s">
        <v>370</v>
      </c>
      <c r="DF508" t="s">
        <v>370</v>
      </c>
      <c r="DG508" t="s">
        <v>370</v>
      </c>
      <c r="DH508" t="s">
        <v>370</v>
      </c>
      <c r="DI508" t="s">
        <v>370</v>
      </c>
      <c r="DJ508" t="s">
        <v>370</v>
      </c>
      <c r="DK508" t="s">
        <v>370</v>
      </c>
      <c r="DL508" t="s">
        <v>987</v>
      </c>
      <c r="DM508" t="s">
        <v>370</v>
      </c>
      <c r="DN508" t="s">
        <v>370</v>
      </c>
      <c r="DO508" t="s">
        <v>370</v>
      </c>
      <c r="DP508" t="s">
        <v>370</v>
      </c>
      <c r="DQ508" t="s">
        <v>370</v>
      </c>
      <c r="DR508" t="s">
        <v>370</v>
      </c>
      <c r="DS508" t="s">
        <v>370</v>
      </c>
      <c r="DT508" t="s">
        <v>370</v>
      </c>
      <c r="DU508" t="s">
        <v>370</v>
      </c>
      <c r="DV508" t="s">
        <v>370</v>
      </c>
      <c r="DW508" t="s">
        <v>370</v>
      </c>
      <c r="DX508" t="s">
        <v>370</v>
      </c>
      <c r="DY508" t="s">
        <v>370</v>
      </c>
      <c r="DZ508" t="s">
        <v>370</v>
      </c>
      <c r="EA508" t="s">
        <v>370</v>
      </c>
      <c r="EB508" t="s">
        <v>370</v>
      </c>
      <c r="EC508" t="s">
        <v>370</v>
      </c>
      <c r="ED508" t="s">
        <v>370</v>
      </c>
      <c r="EE508" t="s">
        <v>370</v>
      </c>
      <c r="EF508" t="s">
        <v>370</v>
      </c>
      <c r="EG508" t="s">
        <v>370</v>
      </c>
      <c r="EH508" t="s">
        <v>370</v>
      </c>
      <c r="EI508" t="s">
        <v>370</v>
      </c>
      <c r="EJ508" t="s">
        <v>370</v>
      </c>
      <c r="EK508" t="s">
        <v>370</v>
      </c>
      <c r="EL508" t="s">
        <v>370</v>
      </c>
      <c r="EM508" t="s">
        <v>370</v>
      </c>
    </row>
    <row r="509" spans="1:143" x14ac:dyDescent="0.25">
      <c r="A509" t="s">
        <v>1023</v>
      </c>
      <c r="B509">
        <v>2023</v>
      </c>
      <c r="C509" t="s">
        <v>467</v>
      </c>
      <c r="D509" t="s">
        <v>465</v>
      </c>
      <c r="E509" t="s">
        <v>1024</v>
      </c>
      <c r="F509" t="s">
        <v>466</v>
      </c>
      <c r="G509" t="s">
        <v>1025</v>
      </c>
      <c r="H509" t="s">
        <v>86</v>
      </c>
      <c r="I509">
        <v>33810</v>
      </c>
      <c r="J509" s="2">
        <v>4</v>
      </c>
      <c r="K509">
        <v>325211</v>
      </c>
      <c r="L509" s="32" t="s">
        <v>259</v>
      </c>
      <c r="M509" s="32" t="s">
        <v>1018</v>
      </c>
      <c r="N509">
        <v>28.100830999999999</v>
      </c>
      <c r="O509">
        <v>-82.009719000000004</v>
      </c>
      <c r="P509" s="9">
        <v>110000364891</v>
      </c>
      <c r="Q509" s="9">
        <v>1323221578192</v>
      </c>
      <c r="R509" t="s">
        <v>1019</v>
      </c>
      <c r="S509" t="s">
        <v>1020</v>
      </c>
      <c r="T509" s="34">
        <v>5</v>
      </c>
      <c r="U509" s="2" t="s">
        <v>1037</v>
      </c>
      <c r="V509">
        <v>48</v>
      </c>
      <c r="W509">
        <v>48</v>
      </c>
      <c r="Y509">
        <v>228</v>
      </c>
      <c r="Z509">
        <v>276</v>
      </c>
      <c r="AA509" t="s">
        <v>1021</v>
      </c>
      <c r="AB509" s="32" t="s">
        <v>1027</v>
      </c>
      <c r="AD509" s="33" t="s">
        <v>426</v>
      </c>
      <c r="AJ509" t="s">
        <v>1018</v>
      </c>
      <c r="AK509" t="s">
        <v>1018</v>
      </c>
      <c r="AL509" t="s">
        <v>1018</v>
      </c>
      <c r="AM509" t="s">
        <v>1018</v>
      </c>
      <c r="AN509" t="s">
        <v>1018</v>
      </c>
      <c r="AO509" t="s">
        <v>1018</v>
      </c>
      <c r="AP509" t="s">
        <v>1028</v>
      </c>
      <c r="AQ509" t="s">
        <v>1018</v>
      </c>
      <c r="AR509" t="s">
        <v>1028</v>
      </c>
      <c r="AS509" t="s">
        <v>1018</v>
      </c>
      <c r="AT509" t="s">
        <v>1018</v>
      </c>
      <c r="AU509" t="s">
        <v>1018</v>
      </c>
      <c r="AV509" t="s">
        <v>1018</v>
      </c>
      <c r="AW509" t="s">
        <v>1018</v>
      </c>
      <c r="AX509" t="s">
        <v>1018</v>
      </c>
      <c r="AY509" t="s">
        <v>1018</v>
      </c>
      <c r="AZ509" t="s">
        <v>1018</v>
      </c>
      <c r="BA509" t="s">
        <v>1018</v>
      </c>
      <c r="BB509" t="s">
        <v>1018</v>
      </c>
      <c r="BC509" t="s">
        <v>1018</v>
      </c>
      <c r="BD509" t="s">
        <v>1018</v>
      </c>
      <c r="BE509" t="s">
        <v>1018</v>
      </c>
      <c r="BF509" t="s">
        <v>1018</v>
      </c>
      <c r="BG509" t="s">
        <v>1018</v>
      </c>
      <c r="BH509" t="s">
        <v>1018</v>
      </c>
      <c r="BI509" t="s">
        <v>1018</v>
      </c>
      <c r="BJ509" t="s">
        <v>1018</v>
      </c>
      <c r="BK509" t="s">
        <v>1018</v>
      </c>
      <c r="BL509" t="s">
        <v>1018</v>
      </c>
      <c r="BM509" t="s">
        <v>1018</v>
      </c>
      <c r="BN509" t="s">
        <v>1018</v>
      </c>
      <c r="BO509" t="s">
        <v>1018</v>
      </c>
      <c r="BP509" t="s">
        <v>1018</v>
      </c>
      <c r="BQ509" t="s">
        <v>1018</v>
      </c>
      <c r="BR509" t="s">
        <v>1018</v>
      </c>
      <c r="BS509" t="s">
        <v>1018</v>
      </c>
      <c r="BT509" t="s">
        <v>1018</v>
      </c>
      <c r="BU509" t="s">
        <v>1018</v>
      </c>
      <c r="BV509" t="s">
        <v>1018</v>
      </c>
      <c r="BW509" t="s">
        <v>1018</v>
      </c>
      <c r="BX509" t="s">
        <v>1018</v>
      </c>
      <c r="BY509" t="s">
        <v>1018</v>
      </c>
      <c r="BZ509" t="s">
        <v>1018</v>
      </c>
      <c r="CA509" t="s">
        <v>1018</v>
      </c>
      <c r="CB509" t="s">
        <v>1018</v>
      </c>
      <c r="CC509" t="s">
        <v>1018</v>
      </c>
      <c r="CD509" t="s">
        <v>1018</v>
      </c>
      <c r="CE509" t="s">
        <v>1018</v>
      </c>
      <c r="CF509" t="s">
        <v>1018</v>
      </c>
      <c r="CG509" t="s">
        <v>1018</v>
      </c>
      <c r="CH509" t="s">
        <v>1018</v>
      </c>
      <c r="CI509" t="s">
        <v>1018</v>
      </c>
      <c r="CJ509" t="s">
        <v>1018</v>
      </c>
      <c r="CK509" t="s">
        <v>1018</v>
      </c>
      <c r="CL509" t="s">
        <v>370</v>
      </c>
      <c r="CM509" t="s">
        <v>370</v>
      </c>
      <c r="CN509" t="s">
        <v>370</v>
      </c>
      <c r="CO509" t="s">
        <v>370</v>
      </c>
      <c r="CP509" t="s">
        <v>370</v>
      </c>
      <c r="CQ509" t="s">
        <v>370</v>
      </c>
      <c r="CR509" t="s">
        <v>1029</v>
      </c>
      <c r="CS509" t="s">
        <v>370</v>
      </c>
      <c r="CT509" t="s">
        <v>1030</v>
      </c>
      <c r="CU509" t="s">
        <v>370</v>
      </c>
      <c r="CV509" t="s">
        <v>370</v>
      </c>
      <c r="CW509" t="s">
        <v>370</v>
      </c>
      <c r="CX509" t="s">
        <v>370</v>
      </c>
      <c r="CY509" t="s">
        <v>370</v>
      </c>
      <c r="CZ509" t="s">
        <v>370</v>
      </c>
      <c r="DA509" t="s">
        <v>370</v>
      </c>
      <c r="DB509" t="s">
        <v>370</v>
      </c>
      <c r="DC509" t="s">
        <v>370</v>
      </c>
      <c r="DD509" t="s">
        <v>370</v>
      </c>
      <c r="DE509" t="s">
        <v>370</v>
      </c>
      <c r="DF509" t="s">
        <v>370</v>
      </c>
      <c r="DG509" t="s">
        <v>370</v>
      </c>
      <c r="DH509" t="s">
        <v>370</v>
      </c>
      <c r="DI509" t="s">
        <v>370</v>
      </c>
      <c r="DJ509" t="s">
        <v>370</v>
      </c>
      <c r="DK509" t="s">
        <v>370</v>
      </c>
      <c r="DL509" t="s">
        <v>370</v>
      </c>
      <c r="DM509" t="s">
        <v>370</v>
      </c>
      <c r="DN509" t="s">
        <v>370</v>
      </c>
      <c r="DO509" t="s">
        <v>370</v>
      </c>
      <c r="DP509" t="s">
        <v>370</v>
      </c>
      <c r="DQ509" t="s">
        <v>370</v>
      </c>
      <c r="DR509" t="s">
        <v>370</v>
      </c>
      <c r="DS509" t="s">
        <v>370</v>
      </c>
      <c r="DT509" t="s">
        <v>370</v>
      </c>
      <c r="DU509" t="s">
        <v>370</v>
      </c>
      <c r="DV509" t="s">
        <v>370</v>
      </c>
      <c r="DW509" t="s">
        <v>370</v>
      </c>
      <c r="DX509" t="s">
        <v>370</v>
      </c>
      <c r="DY509" t="s">
        <v>370</v>
      </c>
      <c r="DZ509" t="s">
        <v>370</v>
      </c>
      <c r="EA509" t="s">
        <v>370</v>
      </c>
      <c r="EB509" t="s">
        <v>370</v>
      </c>
      <c r="EC509" t="s">
        <v>370</v>
      </c>
      <c r="ED509" t="s">
        <v>370</v>
      </c>
      <c r="EE509" t="s">
        <v>370</v>
      </c>
      <c r="EF509" t="s">
        <v>370</v>
      </c>
      <c r="EG509" t="s">
        <v>370</v>
      </c>
      <c r="EH509" t="s">
        <v>370</v>
      </c>
      <c r="EI509" t="s">
        <v>370</v>
      </c>
      <c r="EJ509" t="s">
        <v>370</v>
      </c>
      <c r="EK509" t="s">
        <v>370</v>
      </c>
      <c r="EL509" t="s">
        <v>370</v>
      </c>
      <c r="EM509" t="s">
        <v>370</v>
      </c>
    </row>
    <row r="510" spans="1:143" x14ac:dyDescent="0.25">
      <c r="A510" t="s">
        <v>1023</v>
      </c>
      <c r="B510">
        <v>2023</v>
      </c>
      <c r="C510" t="s">
        <v>542</v>
      </c>
      <c r="D510" t="s">
        <v>540</v>
      </c>
      <c r="E510" t="s">
        <v>1040</v>
      </c>
      <c r="F510" t="s">
        <v>541</v>
      </c>
      <c r="G510" t="s">
        <v>1041</v>
      </c>
      <c r="H510" t="s">
        <v>285</v>
      </c>
      <c r="I510">
        <v>92570</v>
      </c>
      <c r="J510" s="2">
        <v>9</v>
      </c>
      <c r="K510">
        <v>325211</v>
      </c>
      <c r="L510" s="32" t="s">
        <v>259</v>
      </c>
      <c r="M510" s="32" t="s">
        <v>1018</v>
      </c>
      <c r="N510">
        <v>33.831099999999999</v>
      </c>
      <c r="O510">
        <v>-117.26157000000001</v>
      </c>
      <c r="P510" s="9">
        <v>110000479385</v>
      </c>
      <c r="Q510" s="9">
        <v>1323221580083</v>
      </c>
      <c r="R510" t="s">
        <v>1019</v>
      </c>
      <c r="S510" t="s">
        <v>1020</v>
      </c>
      <c r="T510" s="34">
        <v>5</v>
      </c>
      <c r="U510" s="2" t="s">
        <v>1037</v>
      </c>
      <c r="V510">
        <v>131.69999999999999</v>
      </c>
      <c r="W510">
        <v>131.69999999999999</v>
      </c>
      <c r="Y510">
        <v>0.3</v>
      </c>
      <c r="Z510">
        <v>132</v>
      </c>
      <c r="AA510" t="s">
        <v>1021</v>
      </c>
      <c r="AB510" s="32" t="s">
        <v>1027</v>
      </c>
      <c r="AD510" s="33" t="s">
        <v>426</v>
      </c>
      <c r="AJ510" t="s">
        <v>1018</v>
      </c>
      <c r="AK510" t="s">
        <v>1018</v>
      </c>
      <c r="AL510" t="s">
        <v>1018</v>
      </c>
      <c r="AM510" t="s">
        <v>1018</v>
      </c>
      <c r="AN510" t="s">
        <v>1018</v>
      </c>
      <c r="AO510" t="s">
        <v>1018</v>
      </c>
      <c r="AP510" t="s">
        <v>1028</v>
      </c>
      <c r="AQ510" t="s">
        <v>1018</v>
      </c>
      <c r="AR510" t="s">
        <v>1028</v>
      </c>
      <c r="AS510" t="s">
        <v>1018</v>
      </c>
      <c r="AT510" t="s">
        <v>1018</v>
      </c>
      <c r="AU510" t="s">
        <v>1018</v>
      </c>
      <c r="AV510" t="s">
        <v>1018</v>
      </c>
      <c r="AW510" t="s">
        <v>1018</v>
      </c>
      <c r="AX510" t="s">
        <v>1018</v>
      </c>
      <c r="AY510" t="s">
        <v>1018</v>
      </c>
      <c r="AZ510" t="s">
        <v>1018</v>
      </c>
      <c r="BA510" t="s">
        <v>1018</v>
      </c>
      <c r="BB510" t="s">
        <v>1018</v>
      </c>
      <c r="BC510" t="s">
        <v>1018</v>
      </c>
      <c r="BD510" t="s">
        <v>1018</v>
      </c>
      <c r="BE510" t="s">
        <v>1018</v>
      </c>
      <c r="BF510" t="s">
        <v>1018</v>
      </c>
      <c r="BG510" t="s">
        <v>1018</v>
      </c>
      <c r="BH510" t="s">
        <v>1018</v>
      </c>
      <c r="BI510" t="s">
        <v>1018</v>
      </c>
      <c r="BJ510" t="s">
        <v>1018</v>
      </c>
      <c r="BK510" t="s">
        <v>1018</v>
      </c>
      <c r="BL510" t="s">
        <v>1018</v>
      </c>
      <c r="BM510" t="s">
        <v>1018</v>
      </c>
      <c r="BN510" t="s">
        <v>1018</v>
      </c>
      <c r="BO510" t="s">
        <v>1018</v>
      </c>
      <c r="BP510" t="s">
        <v>1018</v>
      </c>
      <c r="BQ510" t="s">
        <v>1018</v>
      </c>
      <c r="BR510" t="s">
        <v>1018</v>
      </c>
      <c r="BS510" t="s">
        <v>1018</v>
      </c>
      <c r="BT510" t="s">
        <v>1018</v>
      </c>
      <c r="BU510" t="s">
        <v>1018</v>
      </c>
      <c r="BV510" t="s">
        <v>1018</v>
      </c>
      <c r="BW510" t="s">
        <v>1018</v>
      </c>
      <c r="BX510" t="s">
        <v>1018</v>
      </c>
      <c r="BY510" t="s">
        <v>1018</v>
      </c>
      <c r="BZ510" t="s">
        <v>1018</v>
      </c>
      <c r="CA510" t="s">
        <v>1018</v>
      </c>
      <c r="CB510" t="s">
        <v>1018</v>
      </c>
      <c r="CC510" t="s">
        <v>1018</v>
      </c>
      <c r="CD510" t="s">
        <v>1018</v>
      </c>
      <c r="CE510" t="s">
        <v>1018</v>
      </c>
      <c r="CF510" t="s">
        <v>1018</v>
      </c>
      <c r="CG510" t="s">
        <v>1018</v>
      </c>
      <c r="CH510" t="s">
        <v>1018</v>
      </c>
      <c r="CI510" t="s">
        <v>1018</v>
      </c>
      <c r="CJ510" t="s">
        <v>1018</v>
      </c>
      <c r="CK510" t="s">
        <v>1018</v>
      </c>
      <c r="CL510" t="s">
        <v>370</v>
      </c>
      <c r="CM510" t="s">
        <v>370</v>
      </c>
      <c r="CN510" t="s">
        <v>370</v>
      </c>
      <c r="CO510" t="s">
        <v>370</v>
      </c>
      <c r="CP510" t="s">
        <v>370</v>
      </c>
      <c r="CQ510" t="s">
        <v>370</v>
      </c>
      <c r="CR510" t="s">
        <v>1029</v>
      </c>
      <c r="CS510" t="s">
        <v>370</v>
      </c>
      <c r="CT510" t="s">
        <v>1030</v>
      </c>
      <c r="CU510" t="s">
        <v>370</v>
      </c>
      <c r="CV510" t="s">
        <v>370</v>
      </c>
      <c r="CW510" t="s">
        <v>370</v>
      </c>
      <c r="CX510" t="s">
        <v>370</v>
      </c>
      <c r="CY510" t="s">
        <v>370</v>
      </c>
      <c r="CZ510" t="s">
        <v>370</v>
      </c>
      <c r="DA510" t="s">
        <v>370</v>
      </c>
      <c r="DB510" t="s">
        <v>370</v>
      </c>
      <c r="DC510" t="s">
        <v>370</v>
      </c>
      <c r="DD510" t="s">
        <v>370</v>
      </c>
      <c r="DE510" t="s">
        <v>370</v>
      </c>
      <c r="DF510" t="s">
        <v>370</v>
      </c>
      <c r="DG510" t="s">
        <v>370</v>
      </c>
      <c r="DH510" t="s">
        <v>370</v>
      </c>
      <c r="DI510" t="s">
        <v>370</v>
      </c>
      <c r="DJ510" t="s">
        <v>370</v>
      </c>
      <c r="DK510" t="s">
        <v>370</v>
      </c>
      <c r="DL510" t="s">
        <v>370</v>
      </c>
      <c r="DM510" t="s">
        <v>370</v>
      </c>
      <c r="DN510" t="s">
        <v>370</v>
      </c>
      <c r="DO510" t="s">
        <v>370</v>
      </c>
      <c r="DP510" t="s">
        <v>370</v>
      </c>
      <c r="DQ510" t="s">
        <v>370</v>
      </c>
      <c r="DR510" t="s">
        <v>370</v>
      </c>
      <c r="DS510" t="s">
        <v>370</v>
      </c>
      <c r="DT510" t="s">
        <v>370</v>
      </c>
      <c r="DU510" t="s">
        <v>370</v>
      </c>
      <c r="DV510" t="s">
        <v>370</v>
      </c>
      <c r="DW510" t="s">
        <v>370</v>
      </c>
      <c r="DX510" t="s">
        <v>370</v>
      </c>
      <c r="DY510" t="s">
        <v>370</v>
      </c>
      <c r="DZ510" t="s">
        <v>370</v>
      </c>
      <c r="EA510" t="s">
        <v>370</v>
      </c>
      <c r="EB510" t="s">
        <v>370</v>
      </c>
      <c r="EC510" t="s">
        <v>370</v>
      </c>
      <c r="ED510" t="s">
        <v>370</v>
      </c>
      <c r="EE510" t="s">
        <v>370</v>
      </c>
      <c r="EF510" t="s">
        <v>370</v>
      </c>
      <c r="EG510" t="s">
        <v>370</v>
      </c>
      <c r="EH510" t="s">
        <v>370</v>
      </c>
      <c r="EI510" t="s">
        <v>370</v>
      </c>
      <c r="EJ510" t="s">
        <v>370</v>
      </c>
      <c r="EK510" t="s">
        <v>370</v>
      </c>
      <c r="EL510" t="s">
        <v>370</v>
      </c>
      <c r="EM510" t="s">
        <v>370</v>
      </c>
    </row>
    <row r="511" spans="1:143" ht="30" x14ac:dyDescent="0.25">
      <c r="A511" t="s">
        <v>1015</v>
      </c>
      <c r="B511">
        <v>2023</v>
      </c>
      <c r="C511" t="s">
        <v>296</v>
      </c>
      <c r="D511" t="s">
        <v>293</v>
      </c>
      <c r="E511" t="s">
        <v>1219</v>
      </c>
      <c r="F511" t="s">
        <v>294</v>
      </c>
      <c r="G511" t="s">
        <v>1220</v>
      </c>
      <c r="H511" t="s">
        <v>263</v>
      </c>
      <c r="I511" s="34" t="s">
        <v>295</v>
      </c>
      <c r="J511" s="2">
        <v>2</v>
      </c>
      <c r="K511">
        <v>325998</v>
      </c>
      <c r="L511" s="32" t="s">
        <v>51</v>
      </c>
      <c r="M511" s="32" t="s">
        <v>1018</v>
      </c>
      <c r="N511">
        <v>40.525193999999999</v>
      </c>
      <c r="O511">
        <v>-74.319432000000006</v>
      </c>
      <c r="P511" s="9">
        <v>110005986139</v>
      </c>
      <c r="Q511" s="9">
        <v>1323221583887</v>
      </c>
      <c r="R511" t="s">
        <v>1019</v>
      </c>
      <c r="S511" t="s">
        <v>1020</v>
      </c>
      <c r="T511" s="10" t="s">
        <v>366</v>
      </c>
      <c r="U511" s="2" t="e">
        <v>#N/A</v>
      </c>
      <c r="V511" t="s">
        <v>366</v>
      </c>
      <c r="W511">
        <v>0</v>
      </c>
      <c r="Y511">
        <v>0</v>
      </c>
      <c r="Z511" t="s">
        <v>366</v>
      </c>
      <c r="AA511" t="s">
        <v>1021</v>
      </c>
      <c r="AB511" s="32" t="s">
        <v>370</v>
      </c>
      <c r="AD511" s="33" t="s">
        <v>114</v>
      </c>
      <c r="AE511" s="32" t="s">
        <v>1221</v>
      </c>
      <c r="AJ511" t="s">
        <v>1018</v>
      </c>
      <c r="AK511" t="s">
        <v>1018</v>
      </c>
      <c r="AL511" t="s">
        <v>1018</v>
      </c>
      <c r="AM511" t="s">
        <v>1018</v>
      </c>
      <c r="AN511" t="s">
        <v>1018</v>
      </c>
      <c r="AO511" t="s">
        <v>1018</v>
      </c>
      <c r="AP511" t="s">
        <v>1018</v>
      </c>
      <c r="AQ511" t="s">
        <v>366</v>
      </c>
      <c r="AR511" t="s">
        <v>366</v>
      </c>
      <c r="AS511" t="s">
        <v>366</v>
      </c>
      <c r="AT511" t="s">
        <v>366</v>
      </c>
      <c r="AU511" t="s">
        <v>366</v>
      </c>
      <c r="AV511" t="s">
        <v>1018</v>
      </c>
      <c r="AW511" t="s">
        <v>366</v>
      </c>
      <c r="AX511" t="s">
        <v>366</v>
      </c>
      <c r="AY511" t="s">
        <v>366</v>
      </c>
      <c r="AZ511" t="s">
        <v>366</v>
      </c>
      <c r="BA511" t="s">
        <v>366</v>
      </c>
      <c r="BB511" t="s">
        <v>366</v>
      </c>
      <c r="BC511" t="s">
        <v>366</v>
      </c>
      <c r="BD511" t="s">
        <v>366</v>
      </c>
      <c r="BE511" t="s">
        <v>366</v>
      </c>
      <c r="BF511" t="s">
        <v>366</v>
      </c>
      <c r="BG511" t="s">
        <v>366</v>
      </c>
      <c r="BH511" t="s">
        <v>366</v>
      </c>
      <c r="BI511" t="s">
        <v>1018</v>
      </c>
      <c r="BJ511" t="s">
        <v>1018</v>
      </c>
      <c r="BK511" t="s">
        <v>1018</v>
      </c>
      <c r="BL511" t="s">
        <v>1018</v>
      </c>
      <c r="BM511" t="s">
        <v>1018</v>
      </c>
      <c r="BN511" t="s">
        <v>366</v>
      </c>
      <c r="BO511" t="s">
        <v>366</v>
      </c>
      <c r="BP511" t="s">
        <v>366</v>
      </c>
      <c r="BQ511" t="s">
        <v>366</v>
      </c>
      <c r="BR511" t="s">
        <v>366</v>
      </c>
      <c r="BS511" t="s">
        <v>366</v>
      </c>
      <c r="BT511" t="s">
        <v>366</v>
      </c>
      <c r="BU511" t="s">
        <v>1018</v>
      </c>
      <c r="BV511" t="s">
        <v>366</v>
      </c>
      <c r="BW511" t="s">
        <v>366</v>
      </c>
      <c r="BX511" t="s">
        <v>366</v>
      </c>
      <c r="BY511" t="s">
        <v>366</v>
      </c>
      <c r="BZ511" t="s">
        <v>366</v>
      </c>
      <c r="CA511" t="s">
        <v>366</v>
      </c>
      <c r="CB511" t="s">
        <v>1018</v>
      </c>
      <c r="CC511" t="s">
        <v>366</v>
      </c>
      <c r="CD511" t="s">
        <v>366</v>
      </c>
      <c r="CE511" t="s">
        <v>366</v>
      </c>
      <c r="CF511" t="s">
        <v>366</v>
      </c>
      <c r="CG511" t="s">
        <v>366</v>
      </c>
      <c r="CH511" t="s">
        <v>366</v>
      </c>
      <c r="CI511" t="s">
        <v>366</v>
      </c>
      <c r="CJ511" t="s">
        <v>366</v>
      </c>
      <c r="CK511" t="s">
        <v>366</v>
      </c>
      <c r="CL511" t="s">
        <v>370</v>
      </c>
      <c r="CM511" t="s">
        <v>370</v>
      </c>
      <c r="CN511" t="s">
        <v>370</v>
      </c>
      <c r="CO511" t="s">
        <v>370</v>
      </c>
      <c r="CP511" t="s">
        <v>370</v>
      </c>
      <c r="CQ511" t="s">
        <v>370</v>
      </c>
      <c r="CR511" t="s">
        <v>370</v>
      </c>
      <c r="CS511" t="s">
        <v>370</v>
      </c>
      <c r="CT511" t="s">
        <v>370</v>
      </c>
      <c r="CU511" t="s">
        <v>370</v>
      </c>
      <c r="CV511" t="s">
        <v>370</v>
      </c>
      <c r="CW511" t="s">
        <v>370</v>
      </c>
      <c r="CX511" t="s">
        <v>370</v>
      </c>
      <c r="CY511" t="s">
        <v>370</v>
      </c>
      <c r="CZ511" t="s">
        <v>370</v>
      </c>
      <c r="DA511" t="s">
        <v>370</v>
      </c>
      <c r="DB511" t="s">
        <v>370</v>
      </c>
      <c r="DC511" t="s">
        <v>370</v>
      </c>
      <c r="DD511" t="s">
        <v>370</v>
      </c>
      <c r="DE511" t="s">
        <v>370</v>
      </c>
      <c r="DF511" t="s">
        <v>370</v>
      </c>
      <c r="DG511" t="s">
        <v>370</v>
      </c>
      <c r="DH511" t="s">
        <v>370</v>
      </c>
      <c r="DI511" t="s">
        <v>370</v>
      </c>
      <c r="DJ511" t="s">
        <v>370</v>
      </c>
      <c r="DK511" t="s">
        <v>370</v>
      </c>
      <c r="DL511" t="s">
        <v>370</v>
      </c>
      <c r="DM511" t="s">
        <v>370</v>
      </c>
      <c r="DN511" t="s">
        <v>370</v>
      </c>
      <c r="DO511" t="s">
        <v>370</v>
      </c>
      <c r="DP511" t="s">
        <v>370</v>
      </c>
      <c r="DQ511" t="s">
        <v>370</v>
      </c>
      <c r="DR511" t="s">
        <v>370</v>
      </c>
      <c r="DS511" t="s">
        <v>370</v>
      </c>
      <c r="DT511" t="s">
        <v>370</v>
      </c>
      <c r="DU511" t="s">
        <v>370</v>
      </c>
      <c r="DV511" t="s">
        <v>370</v>
      </c>
      <c r="DW511" t="s">
        <v>370</v>
      </c>
      <c r="DX511" t="s">
        <v>370</v>
      </c>
      <c r="DY511" t="s">
        <v>370</v>
      </c>
      <c r="DZ511" t="s">
        <v>370</v>
      </c>
      <c r="EA511" t="s">
        <v>370</v>
      </c>
      <c r="EB511" t="s">
        <v>370</v>
      </c>
      <c r="EC511" t="s">
        <v>370</v>
      </c>
      <c r="ED511" t="s">
        <v>370</v>
      </c>
      <c r="EE511" t="s">
        <v>370</v>
      </c>
      <c r="EF511" t="s">
        <v>370</v>
      </c>
      <c r="EG511" t="s">
        <v>370</v>
      </c>
      <c r="EH511" t="s">
        <v>370</v>
      </c>
      <c r="EI511" t="s">
        <v>370</v>
      </c>
      <c r="EJ511" t="s">
        <v>370</v>
      </c>
      <c r="EK511" t="s">
        <v>370</v>
      </c>
      <c r="EL511" t="s">
        <v>370</v>
      </c>
      <c r="EM511" t="s">
        <v>370</v>
      </c>
    </row>
    <row r="512" spans="1:143" ht="45" x14ac:dyDescent="0.25">
      <c r="A512" t="s">
        <v>1023</v>
      </c>
      <c r="B512">
        <v>2023</v>
      </c>
      <c r="C512" t="s">
        <v>87</v>
      </c>
      <c r="D512" t="s">
        <v>84</v>
      </c>
      <c r="E512" t="s">
        <v>1066</v>
      </c>
      <c r="F512" t="s">
        <v>85</v>
      </c>
      <c r="G512" t="s">
        <v>1059</v>
      </c>
      <c r="H512" t="s">
        <v>86</v>
      </c>
      <c r="I512">
        <v>325338926</v>
      </c>
      <c r="J512" s="2">
        <v>4</v>
      </c>
      <c r="K512">
        <v>325110</v>
      </c>
      <c r="L512" s="32" t="s">
        <v>57</v>
      </c>
      <c r="M512" s="32" t="s">
        <v>1018</v>
      </c>
      <c r="N512">
        <v>30.596678000000001</v>
      </c>
      <c r="O512">
        <v>-87.251976999999997</v>
      </c>
      <c r="P512" s="9">
        <v>110027373045</v>
      </c>
      <c r="Q512" s="9">
        <v>1323221587936</v>
      </c>
      <c r="R512" t="s">
        <v>1019</v>
      </c>
      <c r="S512" t="s">
        <v>1020</v>
      </c>
      <c r="T512" s="34">
        <v>5</v>
      </c>
      <c r="U512" s="2" t="s">
        <v>1037</v>
      </c>
      <c r="V512">
        <v>17</v>
      </c>
      <c r="W512">
        <v>17</v>
      </c>
      <c r="Y512">
        <v>15</v>
      </c>
      <c r="Z512">
        <v>32</v>
      </c>
      <c r="AA512" t="s">
        <v>1021</v>
      </c>
      <c r="AB512" s="32" t="s">
        <v>1068</v>
      </c>
      <c r="AD512" s="33" t="s">
        <v>22</v>
      </c>
      <c r="AJ512" t="s">
        <v>1028</v>
      </c>
      <c r="AK512" t="s">
        <v>1018</v>
      </c>
      <c r="AL512" t="s">
        <v>1018</v>
      </c>
      <c r="AM512" t="s">
        <v>1018</v>
      </c>
      <c r="AN512" t="s">
        <v>1028</v>
      </c>
      <c r="AO512" t="s">
        <v>1018</v>
      </c>
      <c r="AP512" t="s">
        <v>1018</v>
      </c>
      <c r="AQ512" t="s">
        <v>1018</v>
      </c>
      <c r="AR512" t="s">
        <v>1018</v>
      </c>
      <c r="AS512" t="s">
        <v>1018</v>
      </c>
      <c r="AT512" t="s">
        <v>1018</v>
      </c>
      <c r="AU512" t="s">
        <v>1018</v>
      </c>
      <c r="AV512" t="s">
        <v>1028</v>
      </c>
      <c r="AW512" t="s">
        <v>1018</v>
      </c>
      <c r="AX512" t="s">
        <v>1018</v>
      </c>
      <c r="AY512" t="s">
        <v>1018</v>
      </c>
      <c r="AZ512" t="s">
        <v>1018</v>
      </c>
      <c r="BA512" t="s">
        <v>1018</v>
      </c>
      <c r="BB512" t="s">
        <v>1018</v>
      </c>
      <c r="BC512" t="s">
        <v>1018</v>
      </c>
      <c r="BD512" t="s">
        <v>1018</v>
      </c>
      <c r="BE512" t="s">
        <v>1018</v>
      </c>
      <c r="BF512" t="s">
        <v>1018</v>
      </c>
      <c r="BG512" t="s">
        <v>1018</v>
      </c>
      <c r="BH512" t="s">
        <v>1028</v>
      </c>
      <c r="BI512" t="s">
        <v>1018</v>
      </c>
      <c r="BJ512" t="s">
        <v>1018</v>
      </c>
      <c r="BK512" t="s">
        <v>1018</v>
      </c>
      <c r="BL512" t="s">
        <v>1018</v>
      </c>
      <c r="BM512" t="s">
        <v>1018</v>
      </c>
      <c r="BN512" t="s">
        <v>1018</v>
      </c>
      <c r="BO512" t="s">
        <v>1018</v>
      </c>
      <c r="BP512" t="s">
        <v>1018</v>
      </c>
      <c r="BQ512" t="s">
        <v>1018</v>
      </c>
      <c r="BR512" t="s">
        <v>1018</v>
      </c>
      <c r="BS512" t="s">
        <v>1018</v>
      </c>
      <c r="BT512" t="s">
        <v>1018</v>
      </c>
      <c r="BU512" t="s">
        <v>1018</v>
      </c>
      <c r="BV512" t="s">
        <v>1018</v>
      </c>
      <c r="BW512" t="s">
        <v>1018</v>
      </c>
      <c r="BX512" t="s">
        <v>1018</v>
      </c>
      <c r="BY512" t="s">
        <v>1018</v>
      </c>
      <c r="BZ512" t="s">
        <v>1018</v>
      </c>
      <c r="CA512" t="s">
        <v>1018</v>
      </c>
      <c r="CB512" t="s">
        <v>1018</v>
      </c>
      <c r="CC512" t="s">
        <v>1018</v>
      </c>
      <c r="CD512" t="s">
        <v>1018</v>
      </c>
      <c r="CE512" t="s">
        <v>1018</v>
      </c>
      <c r="CF512" t="s">
        <v>1018</v>
      </c>
      <c r="CG512" t="s">
        <v>1018</v>
      </c>
      <c r="CH512" t="s">
        <v>1018</v>
      </c>
      <c r="CI512" t="s">
        <v>1018</v>
      </c>
      <c r="CJ512" t="s">
        <v>1018</v>
      </c>
      <c r="CK512" t="s">
        <v>1018</v>
      </c>
      <c r="CL512" t="s">
        <v>1069</v>
      </c>
      <c r="CM512" t="s">
        <v>370</v>
      </c>
      <c r="CN512" t="s">
        <v>370</v>
      </c>
      <c r="CO512" t="s">
        <v>370</v>
      </c>
      <c r="CP512" t="s">
        <v>1070</v>
      </c>
      <c r="CQ512" t="s">
        <v>370</v>
      </c>
      <c r="CR512" t="s">
        <v>370</v>
      </c>
      <c r="CS512" t="s">
        <v>370</v>
      </c>
      <c r="CT512" t="s">
        <v>370</v>
      </c>
      <c r="CU512" t="s">
        <v>370</v>
      </c>
      <c r="CV512" t="s">
        <v>370</v>
      </c>
      <c r="CW512" t="s">
        <v>370</v>
      </c>
      <c r="CX512" t="s">
        <v>1071</v>
      </c>
      <c r="CY512" t="s">
        <v>370</v>
      </c>
      <c r="CZ512" t="s">
        <v>370</v>
      </c>
      <c r="DA512" t="s">
        <v>370</v>
      </c>
      <c r="DB512" t="s">
        <v>370</v>
      </c>
      <c r="DC512" t="s">
        <v>370</v>
      </c>
      <c r="DD512" t="s">
        <v>370</v>
      </c>
      <c r="DE512" t="s">
        <v>370</v>
      </c>
      <c r="DF512" t="s">
        <v>370</v>
      </c>
      <c r="DG512" t="s">
        <v>370</v>
      </c>
      <c r="DH512" t="s">
        <v>370</v>
      </c>
      <c r="DI512" t="s">
        <v>370</v>
      </c>
      <c r="DJ512" t="s">
        <v>985</v>
      </c>
      <c r="DK512" t="s">
        <v>370</v>
      </c>
      <c r="DL512" t="s">
        <v>370</v>
      </c>
      <c r="DM512" t="s">
        <v>370</v>
      </c>
      <c r="DN512" t="s">
        <v>370</v>
      </c>
      <c r="DO512" t="s">
        <v>370</v>
      </c>
      <c r="DP512" t="s">
        <v>370</v>
      </c>
      <c r="DQ512" t="s">
        <v>370</v>
      </c>
      <c r="DR512" t="s">
        <v>370</v>
      </c>
      <c r="DS512" t="s">
        <v>370</v>
      </c>
      <c r="DT512" t="s">
        <v>370</v>
      </c>
      <c r="DU512" t="s">
        <v>370</v>
      </c>
      <c r="DV512" t="s">
        <v>370</v>
      </c>
      <c r="DW512" t="s">
        <v>370</v>
      </c>
      <c r="DX512" t="s">
        <v>370</v>
      </c>
      <c r="DY512" t="s">
        <v>370</v>
      </c>
      <c r="DZ512" t="s">
        <v>370</v>
      </c>
      <c r="EA512" t="s">
        <v>370</v>
      </c>
      <c r="EB512" t="s">
        <v>370</v>
      </c>
      <c r="EC512" t="s">
        <v>370</v>
      </c>
      <c r="ED512" t="s">
        <v>370</v>
      </c>
      <c r="EE512" t="s">
        <v>370</v>
      </c>
      <c r="EF512" t="s">
        <v>370</v>
      </c>
      <c r="EG512" t="s">
        <v>370</v>
      </c>
      <c r="EH512" t="s">
        <v>370</v>
      </c>
      <c r="EI512" t="s">
        <v>370</v>
      </c>
      <c r="EJ512" t="s">
        <v>370</v>
      </c>
      <c r="EK512" t="s">
        <v>370</v>
      </c>
      <c r="EL512" t="s">
        <v>370</v>
      </c>
      <c r="EM512" t="s">
        <v>370</v>
      </c>
    </row>
    <row r="513" spans="1:143" ht="30" x14ac:dyDescent="0.25">
      <c r="A513" t="s">
        <v>1023</v>
      </c>
      <c r="B513">
        <v>2023</v>
      </c>
      <c r="C513" t="s">
        <v>126</v>
      </c>
      <c r="D513" t="s">
        <v>123</v>
      </c>
      <c r="E513" t="s">
        <v>1112</v>
      </c>
      <c r="F513" t="s">
        <v>124</v>
      </c>
      <c r="G513" t="s">
        <v>1113</v>
      </c>
      <c r="H513" t="s">
        <v>125</v>
      </c>
      <c r="I513">
        <v>15201</v>
      </c>
      <c r="J513" s="2">
        <v>3</v>
      </c>
      <c r="K513">
        <v>325199</v>
      </c>
      <c r="L513" s="32" t="s">
        <v>68</v>
      </c>
      <c r="M513" s="32" t="s">
        <v>1018</v>
      </c>
      <c r="N513">
        <v>40.463749999999997</v>
      </c>
      <c r="O513">
        <v>-79.968170000000001</v>
      </c>
      <c r="P513" s="9">
        <v>110000329467</v>
      </c>
      <c r="Q513" s="9">
        <v>1323221605138</v>
      </c>
      <c r="R513" t="s">
        <v>1019</v>
      </c>
      <c r="S513" t="s">
        <v>1020</v>
      </c>
      <c r="T513" s="34">
        <v>4</v>
      </c>
      <c r="U513" s="2" t="s">
        <v>1032</v>
      </c>
      <c r="V513" t="s">
        <v>366</v>
      </c>
      <c r="W513">
        <v>0</v>
      </c>
      <c r="Y513">
        <v>3</v>
      </c>
      <c r="Z513">
        <v>3</v>
      </c>
      <c r="AA513" t="s">
        <v>1021</v>
      </c>
      <c r="AB513" s="32" t="s">
        <v>1027</v>
      </c>
      <c r="AD513" s="33" t="s">
        <v>114</v>
      </c>
      <c r="AJ513" t="s">
        <v>1018</v>
      </c>
      <c r="AK513" t="s">
        <v>1018</v>
      </c>
      <c r="AL513" t="s">
        <v>1018</v>
      </c>
      <c r="AM513" t="s">
        <v>1018</v>
      </c>
      <c r="AN513" t="s">
        <v>1018</v>
      </c>
      <c r="AO513" t="s">
        <v>1018</v>
      </c>
      <c r="AP513" t="s">
        <v>1028</v>
      </c>
      <c r="AQ513" t="s">
        <v>1018</v>
      </c>
      <c r="AR513" t="s">
        <v>1028</v>
      </c>
      <c r="AS513" t="s">
        <v>1018</v>
      </c>
      <c r="AT513" t="s">
        <v>1018</v>
      </c>
      <c r="AU513" t="s">
        <v>1018</v>
      </c>
      <c r="AV513" t="s">
        <v>1018</v>
      </c>
      <c r="AW513" t="s">
        <v>1018</v>
      </c>
      <c r="AX513" t="s">
        <v>1018</v>
      </c>
      <c r="AY513" t="s">
        <v>1018</v>
      </c>
      <c r="AZ513" t="s">
        <v>1018</v>
      </c>
      <c r="BA513" t="s">
        <v>1018</v>
      </c>
      <c r="BB513" t="s">
        <v>1018</v>
      </c>
      <c r="BC513" t="s">
        <v>1018</v>
      </c>
      <c r="BD513" t="s">
        <v>1018</v>
      </c>
      <c r="BE513" t="s">
        <v>1018</v>
      </c>
      <c r="BF513" t="s">
        <v>1018</v>
      </c>
      <c r="BG513" t="s">
        <v>1018</v>
      </c>
      <c r="BH513" t="s">
        <v>1018</v>
      </c>
      <c r="BI513" t="s">
        <v>1018</v>
      </c>
      <c r="BJ513" t="s">
        <v>1018</v>
      </c>
      <c r="BK513" t="s">
        <v>1018</v>
      </c>
      <c r="BL513" t="s">
        <v>1018</v>
      </c>
      <c r="BM513" t="s">
        <v>1018</v>
      </c>
      <c r="BN513" t="s">
        <v>1018</v>
      </c>
      <c r="BO513" t="s">
        <v>1018</v>
      </c>
      <c r="BP513" t="s">
        <v>1018</v>
      </c>
      <c r="BQ513" t="s">
        <v>1018</v>
      </c>
      <c r="BR513" t="s">
        <v>1018</v>
      </c>
      <c r="BS513" t="s">
        <v>1018</v>
      </c>
      <c r="BT513" t="s">
        <v>1018</v>
      </c>
      <c r="BU513" t="s">
        <v>1018</v>
      </c>
      <c r="BV513" t="s">
        <v>1018</v>
      </c>
      <c r="BW513" t="s">
        <v>1018</v>
      </c>
      <c r="BX513" t="s">
        <v>1018</v>
      </c>
      <c r="BY513" t="s">
        <v>1018</v>
      </c>
      <c r="BZ513" t="s">
        <v>1018</v>
      </c>
      <c r="CA513" t="s">
        <v>1018</v>
      </c>
      <c r="CB513" t="s">
        <v>1018</v>
      </c>
      <c r="CC513" t="s">
        <v>1018</v>
      </c>
      <c r="CD513" t="s">
        <v>1018</v>
      </c>
      <c r="CE513" t="s">
        <v>1018</v>
      </c>
      <c r="CF513" t="s">
        <v>1018</v>
      </c>
      <c r="CG513" t="s">
        <v>1018</v>
      </c>
      <c r="CH513" t="s">
        <v>1018</v>
      </c>
      <c r="CI513" t="s">
        <v>1018</v>
      </c>
      <c r="CJ513" t="s">
        <v>1018</v>
      </c>
      <c r="CK513" t="s">
        <v>1018</v>
      </c>
      <c r="CL513" t="s">
        <v>370</v>
      </c>
      <c r="CM513" t="s">
        <v>370</v>
      </c>
      <c r="CN513" t="s">
        <v>370</v>
      </c>
      <c r="CO513" t="s">
        <v>370</v>
      </c>
      <c r="CP513" t="s">
        <v>370</v>
      </c>
      <c r="CQ513" t="s">
        <v>370</v>
      </c>
      <c r="CR513" t="s">
        <v>1029</v>
      </c>
      <c r="CS513" t="s">
        <v>370</v>
      </c>
      <c r="CT513" t="s">
        <v>1030</v>
      </c>
      <c r="CU513" t="s">
        <v>370</v>
      </c>
      <c r="CV513" t="s">
        <v>370</v>
      </c>
      <c r="CW513" t="s">
        <v>370</v>
      </c>
      <c r="CX513" t="s">
        <v>370</v>
      </c>
      <c r="CY513" t="s">
        <v>370</v>
      </c>
      <c r="CZ513" t="s">
        <v>370</v>
      </c>
      <c r="DA513" t="s">
        <v>370</v>
      </c>
      <c r="DB513" t="s">
        <v>370</v>
      </c>
      <c r="DC513" t="s">
        <v>370</v>
      </c>
      <c r="DD513" t="s">
        <v>370</v>
      </c>
      <c r="DE513" t="s">
        <v>370</v>
      </c>
      <c r="DF513" t="s">
        <v>370</v>
      </c>
      <c r="DG513" t="s">
        <v>370</v>
      </c>
      <c r="DH513" t="s">
        <v>370</v>
      </c>
      <c r="DI513" t="s">
        <v>370</v>
      </c>
      <c r="DJ513" t="s">
        <v>370</v>
      </c>
      <c r="DK513" t="s">
        <v>370</v>
      </c>
      <c r="DL513" t="s">
        <v>370</v>
      </c>
      <c r="DM513" t="s">
        <v>370</v>
      </c>
      <c r="DN513" t="s">
        <v>370</v>
      </c>
      <c r="DO513" t="s">
        <v>370</v>
      </c>
      <c r="DP513" t="s">
        <v>370</v>
      </c>
      <c r="DQ513" t="s">
        <v>370</v>
      </c>
      <c r="DR513" t="s">
        <v>370</v>
      </c>
      <c r="DS513" t="s">
        <v>370</v>
      </c>
      <c r="DT513" t="s">
        <v>370</v>
      </c>
      <c r="DU513" t="s">
        <v>370</v>
      </c>
      <c r="DV513" t="s">
        <v>370</v>
      </c>
      <c r="DW513" t="s">
        <v>370</v>
      </c>
      <c r="DX513" t="s">
        <v>370</v>
      </c>
      <c r="DY513" t="s">
        <v>370</v>
      </c>
      <c r="DZ513" t="s">
        <v>370</v>
      </c>
      <c r="EA513" t="s">
        <v>370</v>
      </c>
      <c r="EB513" t="s">
        <v>370</v>
      </c>
      <c r="EC513" t="s">
        <v>370</v>
      </c>
      <c r="ED513" t="s">
        <v>370</v>
      </c>
      <c r="EE513" t="s">
        <v>370</v>
      </c>
      <c r="EF513" t="s">
        <v>370</v>
      </c>
      <c r="EG513" t="s">
        <v>370</v>
      </c>
      <c r="EH513" t="s">
        <v>370</v>
      </c>
      <c r="EI513" t="s">
        <v>370</v>
      </c>
      <c r="EJ513" t="s">
        <v>370</v>
      </c>
      <c r="EK513" t="s">
        <v>370</v>
      </c>
      <c r="EL513" t="s">
        <v>370</v>
      </c>
      <c r="EM513" t="s">
        <v>370</v>
      </c>
    </row>
    <row r="514" spans="1:143" ht="45" x14ac:dyDescent="0.25">
      <c r="A514" t="s">
        <v>1023</v>
      </c>
      <c r="B514">
        <v>2023</v>
      </c>
      <c r="C514" t="s">
        <v>398</v>
      </c>
      <c r="D514" t="s">
        <v>395</v>
      </c>
      <c r="E514" t="s">
        <v>1078</v>
      </c>
      <c r="F514" t="s">
        <v>396</v>
      </c>
      <c r="G514" t="s">
        <v>1079</v>
      </c>
      <c r="H514" t="s">
        <v>263</v>
      </c>
      <c r="I514" s="34" t="s">
        <v>397</v>
      </c>
      <c r="J514" s="2">
        <v>2</v>
      </c>
      <c r="K514">
        <v>325211</v>
      </c>
      <c r="L514" s="32" t="s">
        <v>259</v>
      </c>
      <c r="M514" s="32" t="s">
        <v>1018</v>
      </c>
      <c r="N514">
        <v>39.820003</v>
      </c>
      <c r="O514">
        <v>-75.216459</v>
      </c>
      <c r="P514" s="9">
        <v>110000321107</v>
      </c>
      <c r="Q514" s="9">
        <v>1323221606977</v>
      </c>
      <c r="R514" t="s">
        <v>1019</v>
      </c>
      <c r="S514" t="s">
        <v>1020</v>
      </c>
      <c r="T514" s="34">
        <v>6</v>
      </c>
      <c r="U514" s="2" t="s">
        <v>1026</v>
      </c>
      <c r="V514" t="s">
        <v>366</v>
      </c>
      <c r="W514">
        <v>0</v>
      </c>
      <c r="Y514">
        <v>0</v>
      </c>
      <c r="Z514">
        <v>0</v>
      </c>
      <c r="AA514" t="s">
        <v>1021</v>
      </c>
      <c r="AB514" s="32" t="s">
        <v>1027</v>
      </c>
      <c r="AD514" s="33" t="s">
        <v>388</v>
      </c>
      <c r="AE514" s="32" t="s">
        <v>1080</v>
      </c>
      <c r="AJ514" t="s">
        <v>1018</v>
      </c>
      <c r="AK514" t="s">
        <v>1018</v>
      </c>
      <c r="AL514" t="s">
        <v>1018</v>
      </c>
      <c r="AM514" t="s">
        <v>1018</v>
      </c>
      <c r="AN514" t="s">
        <v>1018</v>
      </c>
      <c r="AO514" t="s">
        <v>1018</v>
      </c>
      <c r="AP514" t="s">
        <v>1028</v>
      </c>
      <c r="AQ514" t="s">
        <v>1018</v>
      </c>
      <c r="AR514" t="s">
        <v>1028</v>
      </c>
      <c r="AS514" t="s">
        <v>1018</v>
      </c>
      <c r="AT514" t="s">
        <v>1018</v>
      </c>
      <c r="AU514" t="s">
        <v>1018</v>
      </c>
      <c r="AV514" t="s">
        <v>1018</v>
      </c>
      <c r="AW514" t="s">
        <v>1018</v>
      </c>
      <c r="AX514" t="s">
        <v>1018</v>
      </c>
      <c r="AY514" t="s">
        <v>1018</v>
      </c>
      <c r="AZ514" t="s">
        <v>1018</v>
      </c>
      <c r="BA514" t="s">
        <v>1018</v>
      </c>
      <c r="BB514" t="s">
        <v>1018</v>
      </c>
      <c r="BC514" t="s">
        <v>1018</v>
      </c>
      <c r="BD514" t="s">
        <v>1018</v>
      </c>
      <c r="BE514" t="s">
        <v>1018</v>
      </c>
      <c r="BF514" t="s">
        <v>1018</v>
      </c>
      <c r="BG514" t="s">
        <v>1018</v>
      </c>
      <c r="BH514" t="s">
        <v>1018</v>
      </c>
      <c r="BI514" t="s">
        <v>1018</v>
      </c>
      <c r="BJ514" t="s">
        <v>1018</v>
      </c>
      <c r="BK514" t="s">
        <v>1018</v>
      </c>
      <c r="BL514" t="s">
        <v>1018</v>
      </c>
      <c r="BM514" t="s">
        <v>1018</v>
      </c>
      <c r="BN514" t="s">
        <v>1018</v>
      </c>
      <c r="BO514" t="s">
        <v>1018</v>
      </c>
      <c r="BP514" t="s">
        <v>1018</v>
      </c>
      <c r="BQ514" t="s">
        <v>1018</v>
      </c>
      <c r="BR514" t="s">
        <v>1018</v>
      </c>
      <c r="BS514" t="s">
        <v>1018</v>
      </c>
      <c r="BT514" t="s">
        <v>1018</v>
      </c>
      <c r="BU514" t="s">
        <v>1018</v>
      </c>
      <c r="BV514" t="s">
        <v>1018</v>
      </c>
      <c r="BW514" t="s">
        <v>1018</v>
      </c>
      <c r="BX514" t="s">
        <v>1018</v>
      </c>
      <c r="BY514" t="s">
        <v>1018</v>
      </c>
      <c r="BZ514" t="s">
        <v>1018</v>
      </c>
      <c r="CA514" t="s">
        <v>1018</v>
      </c>
      <c r="CB514" t="s">
        <v>1018</v>
      </c>
      <c r="CC514" t="s">
        <v>1018</v>
      </c>
      <c r="CD514" t="s">
        <v>1018</v>
      </c>
      <c r="CE514" t="s">
        <v>1018</v>
      </c>
      <c r="CF514" t="s">
        <v>1018</v>
      </c>
      <c r="CG514" t="s">
        <v>1018</v>
      </c>
      <c r="CH514" t="s">
        <v>1018</v>
      </c>
      <c r="CI514" t="s">
        <v>1018</v>
      </c>
      <c r="CJ514" t="s">
        <v>1018</v>
      </c>
      <c r="CK514" t="s">
        <v>1018</v>
      </c>
      <c r="CL514" t="s">
        <v>370</v>
      </c>
      <c r="CM514" t="s">
        <v>370</v>
      </c>
      <c r="CN514" t="s">
        <v>370</v>
      </c>
      <c r="CO514" t="s">
        <v>370</v>
      </c>
      <c r="CP514" t="s">
        <v>370</v>
      </c>
      <c r="CQ514" t="s">
        <v>370</v>
      </c>
      <c r="CR514" t="s">
        <v>1029</v>
      </c>
      <c r="CS514" t="s">
        <v>370</v>
      </c>
      <c r="CT514" t="s">
        <v>1030</v>
      </c>
      <c r="CU514" t="s">
        <v>370</v>
      </c>
      <c r="CV514" t="s">
        <v>370</v>
      </c>
      <c r="CW514" t="s">
        <v>370</v>
      </c>
      <c r="CX514" t="s">
        <v>370</v>
      </c>
      <c r="CY514" t="s">
        <v>370</v>
      </c>
      <c r="CZ514" t="s">
        <v>370</v>
      </c>
      <c r="DA514" t="s">
        <v>370</v>
      </c>
      <c r="DB514" t="s">
        <v>370</v>
      </c>
      <c r="DC514" t="s">
        <v>370</v>
      </c>
      <c r="DD514" t="s">
        <v>370</v>
      </c>
      <c r="DE514" t="s">
        <v>370</v>
      </c>
      <c r="DF514" t="s">
        <v>370</v>
      </c>
      <c r="DG514" t="s">
        <v>370</v>
      </c>
      <c r="DH514" t="s">
        <v>370</v>
      </c>
      <c r="DI514" t="s">
        <v>370</v>
      </c>
      <c r="DJ514" t="s">
        <v>370</v>
      </c>
      <c r="DK514" t="s">
        <v>370</v>
      </c>
      <c r="DL514" t="s">
        <v>370</v>
      </c>
      <c r="DM514" t="s">
        <v>370</v>
      </c>
      <c r="DN514" t="s">
        <v>370</v>
      </c>
      <c r="DO514" t="s">
        <v>370</v>
      </c>
      <c r="DP514" t="s">
        <v>370</v>
      </c>
      <c r="DQ514" t="s">
        <v>370</v>
      </c>
      <c r="DR514" t="s">
        <v>370</v>
      </c>
      <c r="DS514" t="s">
        <v>370</v>
      </c>
      <c r="DT514" t="s">
        <v>370</v>
      </c>
      <c r="DU514" t="s">
        <v>370</v>
      </c>
      <c r="DV514" t="s">
        <v>370</v>
      </c>
      <c r="DW514" t="s">
        <v>370</v>
      </c>
      <c r="DX514" t="s">
        <v>370</v>
      </c>
      <c r="DY514" t="s">
        <v>370</v>
      </c>
      <c r="DZ514" t="s">
        <v>370</v>
      </c>
      <c r="EA514" t="s">
        <v>370</v>
      </c>
      <c r="EB514" t="s">
        <v>370</v>
      </c>
      <c r="EC514" t="s">
        <v>370</v>
      </c>
      <c r="ED514" t="s">
        <v>370</v>
      </c>
      <c r="EE514" t="s">
        <v>370</v>
      </c>
      <c r="EF514" t="s">
        <v>370</v>
      </c>
      <c r="EG514" t="s">
        <v>370</v>
      </c>
      <c r="EH514" t="s">
        <v>370</v>
      </c>
      <c r="EI514" t="s">
        <v>370</v>
      </c>
      <c r="EJ514" t="s">
        <v>370</v>
      </c>
      <c r="EK514" t="s">
        <v>370</v>
      </c>
      <c r="EL514" t="s">
        <v>370</v>
      </c>
      <c r="EM514" t="s">
        <v>370</v>
      </c>
    </row>
    <row r="515" spans="1:143" x14ac:dyDescent="0.25">
      <c r="A515" t="s">
        <v>1023</v>
      </c>
      <c r="B515">
        <v>2023</v>
      </c>
      <c r="C515" t="s">
        <v>361</v>
      </c>
      <c r="D515" t="s">
        <v>359</v>
      </c>
      <c r="E515" t="s">
        <v>1339</v>
      </c>
      <c r="F515" t="s">
        <v>360</v>
      </c>
      <c r="G515" t="s">
        <v>1340</v>
      </c>
      <c r="H515" t="s">
        <v>62</v>
      </c>
      <c r="I515">
        <v>76010</v>
      </c>
      <c r="J515" s="2">
        <v>6</v>
      </c>
      <c r="K515">
        <v>325510</v>
      </c>
      <c r="L515" s="32" t="s">
        <v>120</v>
      </c>
      <c r="M515" s="32" t="s">
        <v>1018</v>
      </c>
      <c r="N515">
        <v>32.712986000000001</v>
      </c>
      <c r="O515">
        <v>-97.056126000000006</v>
      </c>
      <c r="P515" s="9">
        <v>110071045224</v>
      </c>
      <c r="Q515" s="9">
        <v>1323221617057</v>
      </c>
      <c r="R515" t="s">
        <v>1019</v>
      </c>
      <c r="S515" t="s">
        <v>1020</v>
      </c>
      <c r="T515" s="34">
        <v>6</v>
      </c>
      <c r="U515" s="2" t="s">
        <v>1026</v>
      </c>
      <c r="V515">
        <v>6.66</v>
      </c>
      <c r="W515">
        <v>6.66</v>
      </c>
      <c r="Y515">
        <v>6.66</v>
      </c>
      <c r="Z515">
        <v>13.32</v>
      </c>
      <c r="AA515" t="s">
        <v>1021</v>
      </c>
      <c r="AB515" s="32" t="s">
        <v>1027</v>
      </c>
      <c r="AD515" s="33" t="s">
        <v>114</v>
      </c>
      <c r="AJ515" t="s">
        <v>1018</v>
      </c>
      <c r="AK515" t="s">
        <v>1018</v>
      </c>
      <c r="AL515" t="s">
        <v>1018</v>
      </c>
      <c r="AM515" t="s">
        <v>1018</v>
      </c>
      <c r="AN515" t="s">
        <v>1018</v>
      </c>
      <c r="AO515" t="s">
        <v>1018</v>
      </c>
      <c r="AP515" t="s">
        <v>1028</v>
      </c>
      <c r="AQ515" t="s">
        <v>1018</v>
      </c>
      <c r="AR515" t="s">
        <v>1028</v>
      </c>
      <c r="AS515" t="s">
        <v>1018</v>
      </c>
      <c r="AT515" t="s">
        <v>1018</v>
      </c>
      <c r="AU515" t="s">
        <v>1018</v>
      </c>
      <c r="AV515" t="s">
        <v>1018</v>
      </c>
      <c r="AW515" t="s">
        <v>1018</v>
      </c>
      <c r="AX515" t="s">
        <v>1018</v>
      </c>
      <c r="AY515" t="s">
        <v>1018</v>
      </c>
      <c r="AZ515" t="s">
        <v>1018</v>
      </c>
      <c r="BA515" t="s">
        <v>1018</v>
      </c>
      <c r="BB515" t="s">
        <v>1018</v>
      </c>
      <c r="BC515" t="s">
        <v>1018</v>
      </c>
      <c r="BD515" t="s">
        <v>1018</v>
      </c>
      <c r="BE515" t="s">
        <v>1018</v>
      </c>
      <c r="BF515" t="s">
        <v>1018</v>
      </c>
      <c r="BG515" t="s">
        <v>1018</v>
      </c>
      <c r="BH515" t="s">
        <v>1018</v>
      </c>
      <c r="BI515" t="s">
        <v>1018</v>
      </c>
      <c r="BJ515" t="s">
        <v>1018</v>
      </c>
      <c r="BK515" t="s">
        <v>1018</v>
      </c>
      <c r="BL515" t="s">
        <v>1018</v>
      </c>
      <c r="BM515" t="s">
        <v>1018</v>
      </c>
      <c r="BN515" t="s">
        <v>1018</v>
      </c>
      <c r="BO515" t="s">
        <v>1018</v>
      </c>
      <c r="BP515" t="s">
        <v>1018</v>
      </c>
      <c r="BQ515" t="s">
        <v>1018</v>
      </c>
      <c r="BR515" t="s">
        <v>1018</v>
      </c>
      <c r="BS515" t="s">
        <v>1018</v>
      </c>
      <c r="BT515" t="s">
        <v>1018</v>
      </c>
      <c r="BU515" t="s">
        <v>1018</v>
      </c>
      <c r="BV515" t="s">
        <v>1018</v>
      </c>
      <c r="BW515" t="s">
        <v>1018</v>
      </c>
      <c r="BX515" t="s">
        <v>1018</v>
      </c>
      <c r="BY515" t="s">
        <v>1018</v>
      </c>
      <c r="BZ515" t="s">
        <v>1018</v>
      </c>
      <c r="CA515" t="s">
        <v>1018</v>
      </c>
      <c r="CB515" t="s">
        <v>1018</v>
      </c>
      <c r="CC515" t="s">
        <v>1018</v>
      </c>
      <c r="CD515" t="s">
        <v>1018</v>
      </c>
      <c r="CE515" t="s">
        <v>1018</v>
      </c>
      <c r="CF515" t="s">
        <v>1018</v>
      </c>
      <c r="CG515" t="s">
        <v>1018</v>
      </c>
      <c r="CH515" t="s">
        <v>1018</v>
      </c>
      <c r="CI515" t="s">
        <v>1018</v>
      </c>
      <c r="CJ515" t="s">
        <v>1018</v>
      </c>
      <c r="CK515" t="s">
        <v>1018</v>
      </c>
      <c r="CL515" t="s">
        <v>370</v>
      </c>
      <c r="CM515" t="s">
        <v>370</v>
      </c>
      <c r="CN515" t="s">
        <v>370</v>
      </c>
      <c r="CO515" t="s">
        <v>370</v>
      </c>
      <c r="CP515" t="s">
        <v>370</v>
      </c>
      <c r="CQ515" t="s">
        <v>370</v>
      </c>
      <c r="CR515" t="s">
        <v>1029</v>
      </c>
      <c r="CS515" t="s">
        <v>370</v>
      </c>
      <c r="CT515" t="s">
        <v>1030</v>
      </c>
      <c r="CU515" t="s">
        <v>370</v>
      </c>
      <c r="CV515" t="s">
        <v>370</v>
      </c>
      <c r="CW515" t="s">
        <v>370</v>
      </c>
      <c r="CX515" t="s">
        <v>370</v>
      </c>
      <c r="CY515" t="s">
        <v>370</v>
      </c>
      <c r="CZ515" t="s">
        <v>370</v>
      </c>
      <c r="DA515" t="s">
        <v>370</v>
      </c>
      <c r="DB515" t="s">
        <v>370</v>
      </c>
      <c r="DC515" t="s">
        <v>370</v>
      </c>
      <c r="DD515" t="s">
        <v>370</v>
      </c>
      <c r="DE515" t="s">
        <v>370</v>
      </c>
      <c r="DF515" t="s">
        <v>370</v>
      </c>
      <c r="DG515" t="s">
        <v>370</v>
      </c>
      <c r="DH515" t="s">
        <v>370</v>
      </c>
      <c r="DI515" t="s">
        <v>370</v>
      </c>
      <c r="DJ515" t="s">
        <v>370</v>
      </c>
      <c r="DK515" t="s">
        <v>370</v>
      </c>
      <c r="DL515" t="s">
        <v>370</v>
      </c>
      <c r="DM515" t="s">
        <v>370</v>
      </c>
      <c r="DN515" t="s">
        <v>370</v>
      </c>
      <c r="DO515" t="s">
        <v>370</v>
      </c>
      <c r="DP515" t="s">
        <v>370</v>
      </c>
      <c r="DQ515" t="s">
        <v>370</v>
      </c>
      <c r="DR515" t="s">
        <v>370</v>
      </c>
      <c r="DS515" t="s">
        <v>370</v>
      </c>
      <c r="DT515" t="s">
        <v>370</v>
      </c>
      <c r="DU515" t="s">
        <v>370</v>
      </c>
      <c r="DV515" t="s">
        <v>370</v>
      </c>
      <c r="DW515" t="s">
        <v>370</v>
      </c>
      <c r="DX515" t="s">
        <v>370</v>
      </c>
      <c r="DY515" t="s">
        <v>370</v>
      </c>
      <c r="DZ515" t="s">
        <v>370</v>
      </c>
      <c r="EA515" t="s">
        <v>370</v>
      </c>
      <c r="EB515" t="s">
        <v>370</v>
      </c>
      <c r="EC515" t="s">
        <v>370</v>
      </c>
      <c r="ED515" t="s">
        <v>370</v>
      </c>
      <c r="EE515" t="s">
        <v>370</v>
      </c>
      <c r="EF515" t="s">
        <v>370</v>
      </c>
      <c r="EG515" t="s">
        <v>370</v>
      </c>
      <c r="EH515" t="s">
        <v>370</v>
      </c>
      <c r="EI515" t="s">
        <v>370</v>
      </c>
      <c r="EJ515" t="s">
        <v>370</v>
      </c>
      <c r="EK515" t="s">
        <v>370</v>
      </c>
      <c r="EL515" t="s">
        <v>370</v>
      </c>
      <c r="EM515" t="s">
        <v>370</v>
      </c>
    </row>
    <row r="516" spans="1:143" ht="30" x14ac:dyDescent="0.25">
      <c r="A516" t="s">
        <v>1015</v>
      </c>
      <c r="B516">
        <v>2023</v>
      </c>
      <c r="C516" t="s">
        <v>332</v>
      </c>
      <c r="D516" t="s">
        <v>330</v>
      </c>
      <c r="E516" t="s">
        <v>1072</v>
      </c>
      <c r="F516" t="s">
        <v>331</v>
      </c>
      <c r="G516" t="s">
        <v>331</v>
      </c>
      <c r="H516" t="s">
        <v>285</v>
      </c>
      <c r="I516">
        <v>93725</v>
      </c>
      <c r="J516" s="2">
        <v>9</v>
      </c>
      <c r="K516">
        <v>325510</v>
      </c>
      <c r="L516" s="32" t="s">
        <v>120</v>
      </c>
      <c r="M516" s="32" t="s">
        <v>1018</v>
      </c>
      <c r="N516">
        <v>36.693359999999998</v>
      </c>
      <c r="O516">
        <v>-119.76767</v>
      </c>
      <c r="P516" s="9">
        <v>110055055826</v>
      </c>
      <c r="Q516" s="9">
        <v>1323221617273</v>
      </c>
      <c r="R516" t="s">
        <v>1019</v>
      </c>
      <c r="S516" t="s">
        <v>1020</v>
      </c>
      <c r="T516" s="10" t="s">
        <v>366</v>
      </c>
      <c r="U516" s="2" t="e">
        <v>#N/A</v>
      </c>
      <c r="V516" t="s">
        <v>366</v>
      </c>
      <c r="W516">
        <v>0</v>
      </c>
      <c r="Y516">
        <v>0</v>
      </c>
      <c r="Z516" t="s">
        <v>366</v>
      </c>
      <c r="AA516" t="s">
        <v>1021</v>
      </c>
      <c r="AB516" s="32" t="s">
        <v>370</v>
      </c>
      <c r="AD516" s="33" t="s">
        <v>114</v>
      </c>
      <c r="AE516" s="32" t="s">
        <v>1343</v>
      </c>
      <c r="AJ516" t="s">
        <v>1018</v>
      </c>
      <c r="AK516" t="s">
        <v>1018</v>
      </c>
      <c r="AL516" t="s">
        <v>1018</v>
      </c>
      <c r="AM516" t="s">
        <v>1018</v>
      </c>
      <c r="AN516" t="s">
        <v>1018</v>
      </c>
      <c r="AO516" t="s">
        <v>1018</v>
      </c>
      <c r="AP516" t="s">
        <v>1018</v>
      </c>
      <c r="AQ516" t="s">
        <v>366</v>
      </c>
      <c r="AR516" t="s">
        <v>366</v>
      </c>
      <c r="AS516" t="s">
        <v>366</v>
      </c>
      <c r="AT516" t="s">
        <v>366</v>
      </c>
      <c r="AU516" t="s">
        <v>366</v>
      </c>
      <c r="AV516" t="s">
        <v>1018</v>
      </c>
      <c r="AW516" t="s">
        <v>366</v>
      </c>
      <c r="AX516" t="s">
        <v>366</v>
      </c>
      <c r="AY516" t="s">
        <v>366</v>
      </c>
      <c r="AZ516" t="s">
        <v>366</v>
      </c>
      <c r="BA516" t="s">
        <v>366</v>
      </c>
      <c r="BB516" t="s">
        <v>366</v>
      </c>
      <c r="BC516" t="s">
        <v>366</v>
      </c>
      <c r="BD516" t="s">
        <v>366</v>
      </c>
      <c r="BE516" t="s">
        <v>366</v>
      </c>
      <c r="BF516" t="s">
        <v>366</v>
      </c>
      <c r="BG516" t="s">
        <v>366</v>
      </c>
      <c r="BH516" t="s">
        <v>366</v>
      </c>
      <c r="BI516" t="s">
        <v>1018</v>
      </c>
      <c r="BJ516" t="s">
        <v>1018</v>
      </c>
      <c r="BK516" t="s">
        <v>1018</v>
      </c>
      <c r="BL516" t="s">
        <v>1018</v>
      </c>
      <c r="BM516" t="s">
        <v>1018</v>
      </c>
      <c r="BN516" t="s">
        <v>366</v>
      </c>
      <c r="BO516" t="s">
        <v>366</v>
      </c>
      <c r="BP516" t="s">
        <v>366</v>
      </c>
      <c r="BQ516" t="s">
        <v>366</v>
      </c>
      <c r="BR516" t="s">
        <v>366</v>
      </c>
      <c r="BS516" t="s">
        <v>366</v>
      </c>
      <c r="BT516" t="s">
        <v>366</v>
      </c>
      <c r="BU516" t="s">
        <v>1018</v>
      </c>
      <c r="BV516" t="s">
        <v>366</v>
      </c>
      <c r="BW516" t="s">
        <v>366</v>
      </c>
      <c r="BX516" t="s">
        <v>366</v>
      </c>
      <c r="BY516" t="s">
        <v>366</v>
      </c>
      <c r="BZ516" t="s">
        <v>366</v>
      </c>
      <c r="CA516" t="s">
        <v>366</v>
      </c>
      <c r="CB516" t="s">
        <v>1018</v>
      </c>
      <c r="CC516" t="s">
        <v>366</v>
      </c>
      <c r="CD516" t="s">
        <v>366</v>
      </c>
      <c r="CE516" t="s">
        <v>366</v>
      </c>
      <c r="CF516" t="s">
        <v>366</v>
      </c>
      <c r="CG516" t="s">
        <v>366</v>
      </c>
      <c r="CH516" t="s">
        <v>366</v>
      </c>
      <c r="CI516" t="s">
        <v>366</v>
      </c>
      <c r="CJ516" t="s">
        <v>366</v>
      </c>
      <c r="CK516" t="s">
        <v>366</v>
      </c>
      <c r="CL516" t="s">
        <v>370</v>
      </c>
      <c r="CM516" t="s">
        <v>370</v>
      </c>
      <c r="CN516" t="s">
        <v>370</v>
      </c>
      <c r="CO516" t="s">
        <v>370</v>
      </c>
      <c r="CP516" t="s">
        <v>370</v>
      </c>
      <c r="CQ516" t="s">
        <v>370</v>
      </c>
      <c r="CR516" t="s">
        <v>370</v>
      </c>
      <c r="CS516" t="s">
        <v>370</v>
      </c>
      <c r="CT516" t="s">
        <v>370</v>
      </c>
      <c r="CU516" t="s">
        <v>370</v>
      </c>
      <c r="CV516" t="s">
        <v>370</v>
      </c>
      <c r="CW516" t="s">
        <v>370</v>
      </c>
      <c r="CX516" t="s">
        <v>370</v>
      </c>
      <c r="CY516" t="s">
        <v>370</v>
      </c>
      <c r="CZ516" t="s">
        <v>370</v>
      </c>
      <c r="DA516" t="s">
        <v>370</v>
      </c>
      <c r="DB516" t="s">
        <v>370</v>
      </c>
      <c r="DC516" t="s">
        <v>370</v>
      </c>
      <c r="DD516" t="s">
        <v>370</v>
      </c>
      <c r="DE516" t="s">
        <v>370</v>
      </c>
      <c r="DF516" t="s">
        <v>370</v>
      </c>
      <c r="DG516" t="s">
        <v>370</v>
      </c>
      <c r="DH516" t="s">
        <v>370</v>
      </c>
      <c r="DI516" t="s">
        <v>370</v>
      </c>
      <c r="DJ516" t="s">
        <v>370</v>
      </c>
      <c r="DK516" t="s">
        <v>370</v>
      </c>
      <c r="DL516" t="s">
        <v>370</v>
      </c>
      <c r="DM516" t="s">
        <v>370</v>
      </c>
      <c r="DN516" t="s">
        <v>370</v>
      </c>
      <c r="DO516" t="s">
        <v>370</v>
      </c>
      <c r="DP516" t="s">
        <v>370</v>
      </c>
      <c r="DQ516" t="s">
        <v>370</v>
      </c>
      <c r="DR516" t="s">
        <v>370</v>
      </c>
      <c r="DS516" t="s">
        <v>370</v>
      </c>
      <c r="DT516" t="s">
        <v>370</v>
      </c>
      <c r="DU516" t="s">
        <v>370</v>
      </c>
      <c r="DV516" t="s">
        <v>370</v>
      </c>
      <c r="DW516" t="s">
        <v>370</v>
      </c>
      <c r="DX516" t="s">
        <v>370</v>
      </c>
      <c r="DY516" t="s">
        <v>370</v>
      </c>
      <c r="DZ516" t="s">
        <v>370</v>
      </c>
      <c r="EA516" t="s">
        <v>370</v>
      </c>
      <c r="EB516" t="s">
        <v>370</v>
      </c>
      <c r="EC516" t="s">
        <v>370</v>
      </c>
      <c r="ED516" t="s">
        <v>370</v>
      </c>
      <c r="EE516" t="s">
        <v>370</v>
      </c>
      <c r="EF516" t="s">
        <v>370</v>
      </c>
      <c r="EG516" t="s">
        <v>370</v>
      </c>
      <c r="EH516" t="s">
        <v>370</v>
      </c>
      <c r="EI516" t="s">
        <v>370</v>
      </c>
      <c r="EJ516" t="s">
        <v>370</v>
      </c>
      <c r="EK516" t="s">
        <v>370</v>
      </c>
      <c r="EL516" t="s">
        <v>370</v>
      </c>
      <c r="EM516" t="s">
        <v>370</v>
      </c>
    </row>
    <row r="517" spans="1:143" ht="45" x14ac:dyDescent="0.25">
      <c r="A517" t="s">
        <v>1023</v>
      </c>
      <c r="B517">
        <v>2023</v>
      </c>
      <c r="C517" t="s">
        <v>411</v>
      </c>
      <c r="D517" t="s">
        <v>409</v>
      </c>
      <c r="E517" t="s">
        <v>1342</v>
      </c>
      <c r="F517" t="s">
        <v>410</v>
      </c>
      <c r="G517" t="s">
        <v>1050</v>
      </c>
      <c r="H517" t="s">
        <v>211</v>
      </c>
      <c r="I517">
        <v>53038</v>
      </c>
      <c r="J517" s="2">
        <v>5</v>
      </c>
      <c r="K517">
        <v>326291</v>
      </c>
      <c r="L517" s="32" t="s">
        <v>412</v>
      </c>
      <c r="M517" s="32" t="s">
        <v>1018</v>
      </c>
      <c r="N517">
        <v>43.07846</v>
      </c>
      <c r="O517">
        <v>-88.775810000000007</v>
      </c>
      <c r="P517" s="9">
        <v>110000416318</v>
      </c>
      <c r="Q517" s="9">
        <v>1323221622057</v>
      </c>
      <c r="R517" t="s">
        <v>1019</v>
      </c>
      <c r="S517" t="s">
        <v>1020</v>
      </c>
      <c r="T517" s="34">
        <v>3</v>
      </c>
      <c r="U517" s="2" t="s">
        <v>1067</v>
      </c>
      <c r="V517">
        <v>0.1</v>
      </c>
      <c r="W517">
        <v>0.1</v>
      </c>
      <c r="Y517">
        <v>5.3</v>
      </c>
      <c r="Z517">
        <v>5.4</v>
      </c>
      <c r="AA517" t="s">
        <v>1021</v>
      </c>
      <c r="AB517" s="32" t="s">
        <v>1097</v>
      </c>
      <c r="AD517" s="33" t="s">
        <v>388</v>
      </c>
      <c r="AJ517" t="s">
        <v>1018</v>
      </c>
      <c r="AK517" t="s">
        <v>1018</v>
      </c>
      <c r="AL517" t="s">
        <v>1018</v>
      </c>
      <c r="AM517" t="s">
        <v>1018</v>
      </c>
      <c r="AN517" t="s">
        <v>1018</v>
      </c>
      <c r="AO517" t="s">
        <v>1018</v>
      </c>
      <c r="AP517" t="s">
        <v>1018</v>
      </c>
      <c r="AQ517" t="s">
        <v>1018</v>
      </c>
      <c r="AR517" t="s">
        <v>1018</v>
      </c>
      <c r="AS517" t="s">
        <v>1018</v>
      </c>
      <c r="AT517" t="s">
        <v>1018</v>
      </c>
      <c r="AU517" t="s">
        <v>1018</v>
      </c>
      <c r="AV517" t="s">
        <v>1018</v>
      </c>
      <c r="AW517" t="s">
        <v>1018</v>
      </c>
      <c r="AX517" t="s">
        <v>1018</v>
      </c>
      <c r="AY517" t="s">
        <v>1018</v>
      </c>
      <c r="AZ517" t="s">
        <v>1018</v>
      </c>
      <c r="BA517" t="s">
        <v>1018</v>
      </c>
      <c r="BB517" t="s">
        <v>1018</v>
      </c>
      <c r="BC517" t="s">
        <v>1018</v>
      </c>
      <c r="BD517" t="s">
        <v>1018</v>
      </c>
      <c r="BE517" t="s">
        <v>1018</v>
      </c>
      <c r="BF517" t="s">
        <v>1018</v>
      </c>
      <c r="BG517" t="s">
        <v>1018</v>
      </c>
      <c r="BH517" t="s">
        <v>1018</v>
      </c>
      <c r="BI517" t="s">
        <v>1028</v>
      </c>
      <c r="BJ517" t="s">
        <v>1018</v>
      </c>
      <c r="BK517" t="s">
        <v>1018</v>
      </c>
      <c r="BL517" t="s">
        <v>1018</v>
      </c>
      <c r="BM517" t="s">
        <v>1018</v>
      </c>
      <c r="BN517" t="s">
        <v>1018</v>
      </c>
      <c r="BO517" t="s">
        <v>1018</v>
      </c>
      <c r="BP517" t="s">
        <v>1018</v>
      </c>
      <c r="BQ517" t="s">
        <v>1018</v>
      </c>
      <c r="BR517" t="s">
        <v>1018</v>
      </c>
      <c r="BS517" t="s">
        <v>1018</v>
      </c>
      <c r="BT517" t="s">
        <v>1018</v>
      </c>
      <c r="BU517" t="s">
        <v>1018</v>
      </c>
      <c r="BV517" t="s">
        <v>1018</v>
      </c>
      <c r="BW517" t="s">
        <v>1018</v>
      </c>
      <c r="BX517" t="s">
        <v>1018</v>
      </c>
      <c r="BY517" t="s">
        <v>1018</v>
      </c>
      <c r="BZ517" t="s">
        <v>1018</v>
      </c>
      <c r="CA517" t="s">
        <v>1018</v>
      </c>
      <c r="CB517" t="s">
        <v>1018</v>
      </c>
      <c r="CC517" t="s">
        <v>1018</v>
      </c>
      <c r="CD517" t="s">
        <v>1018</v>
      </c>
      <c r="CE517" t="s">
        <v>1018</v>
      </c>
      <c r="CF517" t="s">
        <v>1018</v>
      </c>
      <c r="CG517" t="s">
        <v>1018</v>
      </c>
      <c r="CH517" t="s">
        <v>1018</v>
      </c>
      <c r="CI517" t="s">
        <v>1018</v>
      </c>
      <c r="CJ517" t="s">
        <v>1018</v>
      </c>
      <c r="CK517" t="s">
        <v>1018</v>
      </c>
      <c r="CL517" t="s">
        <v>370</v>
      </c>
      <c r="CM517" t="s">
        <v>370</v>
      </c>
      <c r="CN517" t="s">
        <v>370</v>
      </c>
      <c r="CO517" t="s">
        <v>370</v>
      </c>
      <c r="CP517" t="s">
        <v>370</v>
      </c>
      <c r="CQ517" t="s">
        <v>370</v>
      </c>
      <c r="CR517" t="s">
        <v>370</v>
      </c>
      <c r="CS517" t="s">
        <v>370</v>
      </c>
      <c r="CT517" t="s">
        <v>370</v>
      </c>
      <c r="CU517" t="s">
        <v>370</v>
      </c>
      <c r="CV517" t="s">
        <v>370</v>
      </c>
      <c r="CW517" t="s">
        <v>370</v>
      </c>
      <c r="CX517" t="s">
        <v>370</v>
      </c>
      <c r="CY517" t="s">
        <v>370</v>
      </c>
      <c r="CZ517" t="s">
        <v>370</v>
      </c>
      <c r="DA517" t="s">
        <v>370</v>
      </c>
      <c r="DB517" t="s">
        <v>370</v>
      </c>
      <c r="DC517" t="s">
        <v>370</v>
      </c>
      <c r="DD517" t="s">
        <v>370</v>
      </c>
      <c r="DE517" t="s">
        <v>370</v>
      </c>
      <c r="DF517" t="s">
        <v>370</v>
      </c>
      <c r="DG517" t="s">
        <v>370</v>
      </c>
      <c r="DH517" t="s">
        <v>370</v>
      </c>
      <c r="DI517" t="s">
        <v>370</v>
      </c>
      <c r="DJ517" t="s">
        <v>370</v>
      </c>
      <c r="DK517" t="s">
        <v>1097</v>
      </c>
      <c r="DL517" t="s">
        <v>370</v>
      </c>
      <c r="DM517" t="s">
        <v>370</v>
      </c>
      <c r="DN517" t="s">
        <v>370</v>
      </c>
      <c r="DO517" t="s">
        <v>370</v>
      </c>
      <c r="DP517" t="s">
        <v>370</v>
      </c>
      <c r="DQ517" t="s">
        <v>370</v>
      </c>
      <c r="DR517" t="s">
        <v>370</v>
      </c>
      <c r="DS517" t="s">
        <v>370</v>
      </c>
      <c r="DT517" t="s">
        <v>370</v>
      </c>
      <c r="DU517" t="s">
        <v>370</v>
      </c>
      <c r="DV517" t="s">
        <v>370</v>
      </c>
      <c r="DW517" t="s">
        <v>370</v>
      </c>
      <c r="DX517" t="s">
        <v>370</v>
      </c>
      <c r="DY517" t="s">
        <v>370</v>
      </c>
      <c r="DZ517" t="s">
        <v>370</v>
      </c>
      <c r="EA517" t="s">
        <v>370</v>
      </c>
      <c r="EB517" t="s">
        <v>370</v>
      </c>
      <c r="EC517" t="s">
        <v>370</v>
      </c>
      <c r="ED517" t="s">
        <v>370</v>
      </c>
      <c r="EE517" t="s">
        <v>370</v>
      </c>
      <c r="EF517" t="s">
        <v>370</v>
      </c>
      <c r="EG517" t="s">
        <v>370</v>
      </c>
      <c r="EH517" t="s">
        <v>370</v>
      </c>
      <c r="EI517" t="s">
        <v>370</v>
      </c>
      <c r="EJ517" t="s">
        <v>370</v>
      </c>
      <c r="EK517" t="s">
        <v>370</v>
      </c>
      <c r="EL517" t="s">
        <v>370</v>
      </c>
      <c r="EM517" t="s">
        <v>370</v>
      </c>
    </row>
    <row r="518" spans="1:143" ht="30" x14ac:dyDescent="0.25">
      <c r="A518" t="s">
        <v>1015</v>
      </c>
      <c r="B518">
        <v>2023</v>
      </c>
      <c r="C518" t="s">
        <v>247</v>
      </c>
      <c r="D518" t="s">
        <v>245</v>
      </c>
      <c r="E518" t="s">
        <v>1122</v>
      </c>
      <c r="F518" t="s">
        <v>246</v>
      </c>
      <c r="G518" t="s">
        <v>1036</v>
      </c>
      <c r="H518" t="s">
        <v>62</v>
      </c>
      <c r="I518">
        <v>77507</v>
      </c>
      <c r="J518" s="2">
        <v>6</v>
      </c>
      <c r="K518">
        <v>325180</v>
      </c>
      <c r="L518" s="32" t="s">
        <v>236</v>
      </c>
      <c r="M518" s="32" t="s">
        <v>1018</v>
      </c>
      <c r="N518">
        <v>29.616458000000002</v>
      </c>
      <c r="O518">
        <v>-95.052192000000005</v>
      </c>
      <c r="P518" s="9">
        <v>110000462801</v>
      </c>
      <c r="Q518" s="9">
        <v>1323221623224</v>
      </c>
      <c r="R518" t="s">
        <v>1019</v>
      </c>
      <c r="S518" t="s">
        <v>1020</v>
      </c>
      <c r="T518" s="10" t="s">
        <v>366</v>
      </c>
      <c r="U518" s="2" t="e">
        <v>#N/A</v>
      </c>
      <c r="V518" t="s">
        <v>366</v>
      </c>
      <c r="W518">
        <v>0</v>
      </c>
      <c r="Y518">
        <v>0</v>
      </c>
      <c r="Z518" t="s">
        <v>366</v>
      </c>
      <c r="AA518" t="s">
        <v>1021</v>
      </c>
      <c r="AB518" s="32" t="s">
        <v>370</v>
      </c>
      <c r="AD518" s="33" t="s">
        <v>114</v>
      </c>
      <c r="AJ518" t="s">
        <v>1018</v>
      </c>
      <c r="AK518" t="s">
        <v>1018</v>
      </c>
      <c r="AL518" t="s">
        <v>1018</v>
      </c>
      <c r="AM518" t="s">
        <v>1018</v>
      </c>
      <c r="AN518" t="s">
        <v>1018</v>
      </c>
      <c r="AO518" t="s">
        <v>1018</v>
      </c>
      <c r="AP518" t="s">
        <v>1018</v>
      </c>
      <c r="AQ518" t="s">
        <v>366</v>
      </c>
      <c r="AR518" t="s">
        <v>366</v>
      </c>
      <c r="AS518" t="s">
        <v>366</v>
      </c>
      <c r="AT518" t="s">
        <v>366</v>
      </c>
      <c r="AU518" t="s">
        <v>366</v>
      </c>
      <c r="AV518" t="s">
        <v>1018</v>
      </c>
      <c r="AW518" t="s">
        <v>366</v>
      </c>
      <c r="AX518" t="s">
        <v>366</v>
      </c>
      <c r="AY518" t="s">
        <v>366</v>
      </c>
      <c r="AZ518" t="s">
        <v>366</v>
      </c>
      <c r="BA518" t="s">
        <v>366</v>
      </c>
      <c r="BB518" t="s">
        <v>366</v>
      </c>
      <c r="BC518" t="s">
        <v>366</v>
      </c>
      <c r="BD518" t="s">
        <v>366</v>
      </c>
      <c r="BE518" t="s">
        <v>366</v>
      </c>
      <c r="BF518" t="s">
        <v>366</v>
      </c>
      <c r="BG518" t="s">
        <v>366</v>
      </c>
      <c r="BH518" t="s">
        <v>366</v>
      </c>
      <c r="BI518" t="s">
        <v>1018</v>
      </c>
      <c r="BJ518" t="s">
        <v>1018</v>
      </c>
      <c r="BK518" t="s">
        <v>1018</v>
      </c>
      <c r="BL518" t="s">
        <v>1018</v>
      </c>
      <c r="BM518" t="s">
        <v>1018</v>
      </c>
      <c r="BN518" t="s">
        <v>366</v>
      </c>
      <c r="BO518" t="s">
        <v>366</v>
      </c>
      <c r="BP518" t="s">
        <v>366</v>
      </c>
      <c r="BQ518" t="s">
        <v>366</v>
      </c>
      <c r="BR518" t="s">
        <v>366</v>
      </c>
      <c r="BS518" t="s">
        <v>366</v>
      </c>
      <c r="BT518" t="s">
        <v>366</v>
      </c>
      <c r="BU518" t="s">
        <v>1018</v>
      </c>
      <c r="BV518" t="s">
        <v>366</v>
      </c>
      <c r="BW518" t="s">
        <v>366</v>
      </c>
      <c r="BX518" t="s">
        <v>366</v>
      </c>
      <c r="BY518" t="s">
        <v>366</v>
      </c>
      <c r="BZ518" t="s">
        <v>366</v>
      </c>
      <c r="CA518" t="s">
        <v>366</v>
      </c>
      <c r="CB518" t="s">
        <v>1018</v>
      </c>
      <c r="CC518" t="s">
        <v>366</v>
      </c>
      <c r="CD518" t="s">
        <v>366</v>
      </c>
      <c r="CE518" t="s">
        <v>366</v>
      </c>
      <c r="CF518" t="s">
        <v>366</v>
      </c>
      <c r="CG518" t="s">
        <v>366</v>
      </c>
      <c r="CH518" t="s">
        <v>366</v>
      </c>
      <c r="CI518" t="s">
        <v>366</v>
      </c>
      <c r="CJ518" t="s">
        <v>366</v>
      </c>
      <c r="CK518" t="s">
        <v>366</v>
      </c>
      <c r="CL518" t="s">
        <v>370</v>
      </c>
      <c r="CM518" t="s">
        <v>370</v>
      </c>
      <c r="CN518" t="s">
        <v>370</v>
      </c>
      <c r="CO518" t="s">
        <v>370</v>
      </c>
      <c r="CP518" t="s">
        <v>370</v>
      </c>
      <c r="CQ518" t="s">
        <v>370</v>
      </c>
      <c r="CR518" t="s">
        <v>370</v>
      </c>
      <c r="CS518" t="s">
        <v>370</v>
      </c>
      <c r="CT518" t="s">
        <v>370</v>
      </c>
      <c r="CU518" t="s">
        <v>370</v>
      </c>
      <c r="CV518" t="s">
        <v>370</v>
      </c>
      <c r="CW518" t="s">
        <v>370</v>
      </c>
      <c r="CX518" t="s">
        <v>370</v>
      </c>
      <c r="CY518" t="s">
        <v>370</v>
      </c>
      <c r="CZ518" t="s">
        <v>370</v>
      </c>
      <c r="DA518" t="s">
        <v>370</v>
      </c>
      <c r="DB518" t="s">
        <v>370</v>
      </c>
      <c r="DC518" t="s">
        <v>370</v>
      </c>
      <c r="DD518" t="s">
        <v>370</v>
      </c>
      <c r="DE518" t="s">
        <v>370</v>
      </c>
      <c r="DF518" t="s">
        <v>370</v>
      </c>
      <c r="DG518" t="s">
        <v>370</v>
      </c>
      <c r="DH518" t="s">
        <v>370</v>
      </c>
      <c r="DI518" t="s">
        <v>370</v>
      </c>
      <c r="DJ518" t="s">
        <v>370</v>
      </c>
      <c r="DK518" t="s">
        <v>370</v>
      </c>
      <c r="DL518" t="s">
        <v>370</v>
      </c>
      <c r="DM518" t="s">
        <v>370</v>
      </c>
      <c r="DN518" t="s">
        <v>370</v>
      </c>
      <c r="DO518" t="s">
        <v>370</v>
      </c>
      <c r="DP518" t="s">
        <v>370</v>
      </c>
      <c r="DQ518" t="s">
        <v>370</v>
      </c>
      <c r="DR518" t="s">
        <v>370</v>
      </c>
      <c r="DS518" t="s">
        <v>370</v>
      </c>
      <c r="DT518" t="s">
        <v>370</v>
      </c>
      <c r="DU518" t="s">
        <v>370</v>
      </c>
      <c r="DV518" t="s">
        <v>370</v>
      </c>
      <c r="DW518" t="s">
        <v>370</v>
      </c>
      <c r="DX518" t="s">
        <v>370</v>
      </c>
      <c r="DY518" t="s">
        <v>370</v>
      </c>
      <c r="DZ518" t="s">
        <v>370</v>
      </c>
      <c r="EA518" t="s">
        <v>370</v>
      </c>
      <c r="EB518" t="s">
        <v>370</v>
      </c>
      <c r="EC518" t="s">
        <v>370</v>
      </c>
      <c r="ED518" t="s">
        <v>370</v>
      </c>
      <c r="EE518" t="s">
        <v>370</v>
      </c>
      <c r="EF518" t="s">
        <v>370</v>
      </c>
      <c r="EG518" t="s">
        <v>370</v>
      </c>
      <c r="EH518" t="s">
        <v>370</v>
      </c>
      <c r="EI518" t="s">
        <v>370</v>
      </c>
      <c r="EJ518" t="s">
        <v>370</v>
      </c>
      <c r="EK518" t="s">
        <v>370</v>
      </c>
      <c r="EL518" t="s">
        <v>370</v>
      </c>
      <c r="EM518" t="s">
        <v>370</v>
      </c>
    </row>
    <row r="519" spans="1:143" ht="30" x14ac:dyDescent="0.25">
      <c r="A519" t="s">
        <v>1023</v>
      </c>
      <c r="B519">
        <v>2023</v>
      </c>
      <c r="C519" t="s">
        <v>164</v>
      </c>
      <c r="D519" t="s">
        <v>163</v>
      </c>
      <c r="E519" t="s">
        <v>1033</v>
      </c>
      <c r="F519" t="s">
        <v>159</v>
      </c>
      <c r="G519" t="s">
        <v>1034</v>
      </c>
      <c r="H519" t="s">
        <v>107</v>
      </c>
      <c r="I519">
        <v>27406</v>
      </c>
      <c r="J519" s="2">
        <v>4</v>
      </c>
      <c r="K519">
        <v>325199</v>
      </c>
      <c r="L519" s="32" t="s">
        <v>68</v>
      </c>
      <c r="M519" s="32" t="s">
        <v>1018</v>
      </c>
      <c r="N519">
        <v>36.040230000000001</v>
      </c>
      <c r="O519">
        <v>-79.778630000000007</v>
      </c>
      <c r="P519" s="9">
        <v>110000346581</v>
      </c>
      <c r="Q519" s="9">
        <v>1323221634607</v>
      </c>
      <c r="R519" t="s">
        <v>1019</v>
      </c>
      <c r="S519" t="s">
        <v>1020</v>
      </c>
      <c r="T519" s="34">
        <v>4</v>
      </c>
      <c r="U519" s="2" t="s">
        <v>1032</v>
      </c>
      <c r="V519">
        <v>0</v>
      </c>
      <c r="W519">
        <v>0</v>
      </c>
      <c r="Y519">
        <v>0</v>
      </c>
      <c r="Z519">
        <v>0</v>
      </c>
      <c r="AA519" t="s">
        <v>1021</v>
      </c>
      <c r="AB519" s="32" t="s">
        <v>1027</v>
      </c>
      <c r="AD519" s="33" t="s">
        <v>114</v>
      </c>
      <c r="AJ519" t="s">
        <v>1018</v>
      </c>
      <c r="AK519" t="s">
        <v>1018</v>
      </c>
      <c r="AL519" t="s">
        <v>1018</v>
      </c>
      <c r="AM519" t="s">
        <v>1018</v>
      </c>
      <c r="AN519" t="s">
        <v>1018</v>
      </c>
      <c r="AO519" t="s">
        <v>1018</v>
      </c>
      <c r="AP519" t="s">
        <v>1028</v>
      </c>
      <c r="AQ519" t="s">
        <v>1018</v>
      </c>
      <c r="AR519" t="s">
        <v>1028</v>
      </c>
      <c r="AS519" t="s">
        <v>1018</v>
      </c>
      <c r="AT519" t="s">
        <v>1018</v>
      </c>
      <c r="AU519" t="s">
        <v>1018</v>
      </c>
      <c r="AV519" t="s">
        <v>1018</v>
      </c>
      <c r="AW519" t="s">
        <v>1018</v>
      </c>
      <c r="AX519" t="s">
        <v>1018</v>
      </c>
      <c r="AY519" t="s">
        <v>1018</v>
      </c>
      <c r="AZ519" t="s">
        <v>1018</v>
      </c>
      <c r="BA519" t="s">
        <v>1018</v>
      </c>
      <c r="BB519" t="s">
        <v>1018</v>
      </c>
      <c r="BC519" t="s">
        <v>1018</v>
      </c>
      <c r="BD519" t="s">
        <v>1018</v>
      </c>
      <c r="BE519" t="s">
        <v>1018</v>
      </c>
      <c r="BF519" t="s">
        <v>1018</v>
      </c>
      <c r="BG519" t="s">
        <v>1018</v>
      </c>
      <c r="BH519" t="s">
        <v>1018</v>
      </c>
      <c r="BI519" t="s">
        <v>1018</v>
      </c>
      <c r="BJ519" t="s">
        <v>1018</v>
      </c>
      <c r="BK519" t="s">
        <v>1018</v>
      </c>
      <c r="BL519" t="s">
        <v>1018</v>
      </c>
      <c r="BM519" t="s">
        <v>1018</v>
      </c>
      <c r="BN519" t="s">
        <v>1018</v>
      </c>
      <c r="BO519" t="s">
        <v>1018</v>
      </c>
      <c r="BP519" t="s">
        <v>1018</v>
      </c>
      <c r="BQ519" t="s">
        <v>1018</v>
      </c>
      <c r="BR519" t="s">
        <v>1018</v>
      </c>
      <c r="BS519" t="s">
        <v>1018</v>
      </c>
      <c r="BT519" t="s">
        <v>1018</v>
      </c>
      <c r="BU519" t="s">
        <v>1018</v>
      </c>
      <c r="BV519" t="s">
        <v>1018</v>
      </c>
      <c r="BW519" t="s">
        <v>1018</v>
      </c>
      <c r="BX519" t="s">
        <v>1018</v>
      </c>
      <c r="BY519" t="s">
        <v>1018</v>
      </c>
      <c r="BZ519" t="s">
        <v>1018</v>
      </c>
      <c r="CA519" t="s">
        <v>1018</v>
      </c>
      <c r="CB519" t="s">
        <v>1018</v>
      </c>
      <c r="CC519" t="s">
        <v>1018</v>
      </c>
      <c r="CD519" t="s">
        <v>1018</v>
      </c>
      <c r="CE519" t="s">
        <v>1018</v>
      </c>
      <c r="CF519" t="s">
        <v>1018</v>
      </c>
      <c r="CG519" t="s">
        <v>1018</v>
      </c>
      <c r="CH519" t="s">
        <v>1018</v>
      </c>
      <c r="CI519" t="s">
        <v>1018</v>
      </c>
      <c r="CJ519" t="s">
        <v>1018</v>
      </c>
      <c r="CK519" t="s">
        <v>1018</v>
      </c>
      <c r="CL519" t="s">
        <v>370</v>
      </c>
      <c r="CM519" t="s">
        <v>370</v>
      </c>
      <c r="CN519" t="s">
        <v>370</v>
      </c>
      <c r="CO519" t="s">
        <v>370</v>
      </c>
      <c r="CP519" t="s">
        <v>370</v>
      </c>
      <c r="CQ519" t="s">
        <v>370</v>
      </c>
      <c r="CR519" t="s">
        <v>1029</v>
      </c>
      <c r="CS519" t="s">
        <v>370</v>
      </c>
      <c r="CT519" t="s">
        <v>1030</v>
      </c>
      <c r="CU519" t="s">
        <v>370</v>
      </c>
      <c r="CV519" t="s">
        <v>370</v>
      </c>
      <c r="CW519" t="s">
        <v>370</v>
      </c>
      <c r="CX519" t="s">
        <v>370</v>
      </c>
      <c r="CY519" t="s">
        <v>370</v>
      </c>
      <c r="CZ519" t="s">
        <v>370</v>
      </c>
      <c r="DA519" t="s">
        <v>370</v>
      </c>
      <c r="DB519" t="s">
        <v>370</v>
      </c>
      <c r="DC519" t="s">
        <v>370</v>
      </c>
      <c r="DD519" t="s">
        <v>370</v>
      </c>
      <c r="DE519" t="s">
        <v>370</v>
      </c>
      <c r="DF519" t="s">
        <v>370</v>
      </c>
      <c r="DG519" t="s">
        <v>370</v>
      </c>
      <c r="DH519" t="s">
        <v>370</v>
      </c>
      <c r="DI519" t="s">
        <v>370</v>
      </c>
      <c r="DJ519" t="s">
        <v>370</v>
      </c>
      <c r="DK519" t="s">
        <v>370</v>
      </c>
      <c r="DL519" t="s">
        <v>370</v>
      </c>
      <c r="DM519" t="s">
        <v>370</v>
      </c>
      <c r="DN519" t="s">
        <v>370</v>
      </c>
      <c r="DO519" t="s">
        <v>370</v>
      </c>
      <c r="DP519" t="s">
        <v>370</v>
      </c>
      <c r="DQ519" t="s">
        <v>370</v>
      </c>
      <c r="DR519" t="s">
        <v>370</v>
      </c>
      <c r="DS519" t="s">
        <v>370</v>
      </c>
      <c r="DT519" t="s">
        <v>370</v>
      </c>
      <c r="DU519" t="s">
        <v>370</v>
      </c>
      <c r="DV519" t="s">
        <v>370</v>
      </c>
      <c r="DW519" t="s">
        <v>370</v>
      </c>
      <c r="DX519" t="s">
        <v>370</v>
      </c>
      <c r="DY519" t="s">
        <v>370</v>
      </c>
      <c r="DZ519" t="s">
        <v>370</v>
      </c>
      <c r="EA519" t="s">
        <v>370</v>
      </c>
      <c r="EB519" t="s">
        <v>370</v>
      </c>
      <c r="EC519" t="s">
        <v>370</v>
      </c>
      <c r="ED519" t="s">
        <v>370</v>
      </c>
      <c r="EE519" t="s">
        <v>370</v>
      </c>
      <c r="EF519" t="s">
        <v>370</v>
      </c>
      <c r="EG519" t="s">
        <v>370</v>
      </c>
      <c r="EH519" t="s">
        <v>370</v>
      </c>
      <c r="EI519" t="s">
        <v>370</v>
      </c>
      <c r="EJ519" t="s">
        <v>370</v>
      </c>
      <c r="EK519" t="s">
        <v>370</v>
      </c>
      <c r="EL519" t="s">
        <v>370</v>
      </c>
      <c r="EM519" t="s">
        <v>370</v>
      </c>
    </row>
    <row r="520" spans="1:143" ht="45" x14ac:dyDescent="0.25">
      <c r="A520" t="s">
        <v>1015</v>
      </c>
      <c r="B520">
        <v>2023</v>
      </c>
      <c r="C520" t="s">
        <v>304</v>
      </c>
      <c r="D520" t="s">
        <v>302</v>
      </c>
      <c r="E520" t="s">
        <v>1311</v>
      </c>
      <c r="F520" t="s">
        <v>303</v>
      </c>
      <c r="G520" t="s">
        <v>1312</v>
      </c>
      <c r="H520" t="s">
        <v>107</v>
      </c>
      <c r="I520">
        <v>27320</v>
      </c>
      <c r="J520" s="2">
        <v>4</v>
      </c>
      <c r="K520">
        <v>325613</v>
      </c>
      <c r="L520" s="32" t="s">
        <v>46</v>
      </c>
      <c r="M520" s="32" t="s">
        <v>1018</v>
      </c>
      <c r="N520">
        <v>36.320929999999997</v>
      </c>
      <c r="O520">
        <v>-79.649069999999995</v>
      </c>
      <c r="P520" s="9">
        <v>110009856165</v>
      </c>
      <c r="Q520" s="9">
        <v>1323221636677</v>
      </c>
      <c r="R520" t="s">
        <v>1019</v>
      </c>
      <c r="S520" t="s">
        <v>1020</v>
      </c>
      <c r="T520" s="10" t="s">
        <v>366</v>
      </c>
      <c r="U520" s="2" t="e">
        <v>#N/A</v>
      </c>
      <c r="V520" t="s">
        <v>366</v>
      </c>
      <c r="W520">
        <v>0</v>
      </c>
      <c r="Y520">
        <v>0</v>
      </c>
      <c r="Z520" t="s">
        <v>366</v>
      </c>
      <c r="AA520" t="s">
        <v>1021</v>
      </c>
      <c r="AB520" s="32" t="s">
        <v>370</v>
      </c>
      <c r="AD520" s="33" t="s">
        <v>114</v>
      </c>
      <c r="AE520" s="32" t="s">
        <v>1313</v>
      </c>
      <c r="AJ520" t="s">
        <v>1018</v>
      </c>
      <c r="AK520" t="s">
        <v>1018</v>
      </c>
      <c r="AL520" t="s">
        <v>1018</v>
      </c>
      <c r="AM520" t="s">
        <v>1018</v>
      </c>
      <c r="AN520" t="s">
        <v>1018</v>
      </c>
      <c r="AO520" t="s">
        <v>1018</v>
      </c>
      <c r="AP520" t="s">
        <v>1018</v>
      </c>
      <c r="AQ520" t="s">
        <v>366</v>
      </c>
      <c r="AR520" t="s">
        <v>366</v>
      </c>
      <c r="AS520" t="s">
        <v>366</v>
      </c>
      <c r="AT520" t="s">
        <v>366</v>
      </c>
      <c r="AU520" t="s">
        <v>366</v>
      </c>
      <c r="AV520" t="s">
        <v>1018</v>
      </c>
      <c r="AW520" t="s">
        <v>366</v>
      </c>
      <c r="AX520" t="s">
        <v>366</v>
      </c>
      <c r="AY520" t="s">
        <v>366</v>
      </c>
      <c r="AZ520" t="s">
        <v>366</v>
      </c>
      <c r="BA520" t="s">
        <v>366</v>
      </c>
      <c r="BB520" t="s">
        <v>366</v>
      </c>
      <c r="BC520" t="s">
        <v>366</v>
      </c>
      <c r="BD520" t="s">
        <v>366</v>
      </c>
      <c r="BE520" t="s">
        <v>366</v>
      </c>
      <c r="BF520" t="s">
        <v>366</v>
      </c>
      <c r="BG520" t="s">
        <v>366</v>
      </c>
      <c r="BH520" t="s">
        <v>366</v>
      </c>
      <c r="BI520" t="s">
        <v>1018</v>
      </c>
      <c r="BJ520" t="s">
        <v>1018</v>
      </c>
      <c r="BK520" t="s">
        <v>1018</v>
      </c>
      <c r="BL520" t="s">
        <v>1018</v>
      </c>
      <c r="BM520" t="s">
        <v>1018</v>
      </c>
      <c r="BN520" t="s">
        <v>366</v>
      </c>
      <c r="BO520" t="s">
        <v>366</v>
      </c>
      <c r="BP520" t="s">
        <v>366</v>
      </c>
      <c r="BQ520" t="s">
        <v>366</v>
      </c>
      <c r="BR520" t="s">
        <v>366</v>
      </c>
      <c r="BS520" t="s">
        <v>366</v>
      </c>
      <c r="BT520" t="s">
        <v>366</v>
      </c>
      <c r="BU520" t="s">
        <v>1018</v>
      </c>
      <c r="BV520" t="s">
        <v>366</v>
      </c>
      <c r="BW520" t="s">
        <v>366</v>
      </c>
      <c r="BX520" t="s">
        <v>366</v>
      </c>
      <c r="BY520" t="s">
        <v>366</v>
      </c>
      <c r="BZ520" t="s">
        <v>366</v>
      </c>
      <c r="CA520" t="s">
        <v>366</v>
      </c>
      <c r="CB520" t="s">
        <v>1018</v>
      </c>
      <c r="CC520" t="s">
        <v>366</v>
      </c>
      <c r="CD520" t="s">
        <v>366</v>
      </c>
      <c r="CE520" t="s">
        <v>366</v>
      </c>
      <c r="CF520" t="s">
        <v>366</v>
      </c>
      <c r="CG520" t="s">
        <v>366</v>
      </c>
      <c r="CH520" t="s">
        <v>366</v>
      </c>
      <c r="CI520" t="s">
        <v>366</v>
      </c>
      <c r="CJ520" t="s">
        <v>366</v>
      </c>
      <c r="CK520" t="s">
        <v>366</v>
      </c>
      <c r="CL520" t="s">
        <v>370</v>
      </c>
      <c r="CM520" t="s">
        <v>370</v>
      </c>
      <c r="CN520" t="s">
        <v>370</v>
      </c>
      <c r="CO520" t="s">
        <v>370</v>
      </c>
      <c r="CP520" t="s">
        <v>370</v>
      </c>
      <c r="CQ520" t="s">
        <v>370</v>
      </c>
      <c r="CR520" t="s">
        <v>370</v>
      </c>
      <c r="CS520" t="s">
        <v>370</v>
      </c>
      <c r="CT520" t="s">
        <v>370</v>
      </c>
      <c r="CU520" t="s">
        <v>370</v>
      </c>
      <c r="CV520" t="s">
        <v>370</v>
      </c>
      <c r="CW520" t="s">
        <v>370</v>
      </c>
      <c r="CX520" t="s">
        <v>370</v>
      </c>
      <c r="CY520" t="s">
        <v>370</v>
      </c>
      <c r="CZ520" t="s">
        <v>370</v>
      </c>
      <c r="DA520" t="s">
        <v>370</v>
      </c>
      <c r="DB520" t="s">
        <v>370</v>
      </c>
      <c r="DC520" t="s">
        <v>370</v>
      </c>
      <c r="DD520" t="s">
        <v>370</v>
      </c>
      <c r="DE520" t="s">
        <v>370</v>
      </c>
      <c r="DF520" t="s">
        <v>370</v>
      </c>
      <c r="DG520" t="s">
        <v>370</v>
      </c>
      <c r="DH520" t="s">
        <v>370</v>
      </c>
      <c r="DI520" t="s">
        <v>370</v>
      </c>
      <c r="DJ520" t="s">
        <v>370</v>
      </c>
      <c r="DK520" t="s">
        <v>370</v>
      </c>
      <c r="DL520" t="s">
        <v>370</v>
      </c>
      <c r="DM520" t="s">
        <v>370</v>
      </c>
      <c r="DN520" t="s">
        <v>370</v>
      </c>
      <c r="DO520" t="s">
        <v>370</v>
      </c>
      <c r="DP520" t="s">
        <v>370</v>
      </c>
      <c r="DQ520" t="s">
        <v>370</v>
      </c>
      <c r="DR520" t="s">
        <v>370</v>
      </c>
      <c r="DS520" t="s">
        <v>370</v>
      </c>
      <c r="DT520" t="s">
        <v>370</v>
      </c>
      <c r="DU520" t="s">
        <v>370</v>
      </c>
      <c r="DV520" t="s">
        <v>370</v>
      </c>
      <c r="DW520" t="s">
        <v>370</v>
      </c>
      <c r="DX520" t="s">
        <v>370</v>
      </c>
      <c r="DY520" t="s">
        <v>370</v>
      </c>
      <c r="DZ520" t="s">
        <v>370</v>
      </c>
      <c r="EA520" t="s">
        <v>370</v>
      </c>
      <c r="EB520" t="s">
        <v>370</v>
      </c>
      <c r="EC520" t="s">
        <v>370</v>
      </c>
      <c r="ED520" t="s">
        <v>370</v>
      </c>
      <c r="EE520" t="s">
        <v>370</v>
      </c>
      <c r="EF520" t="s">
        <v>370</v>
      </c>
      <c r="EG520" t="s">
        <v>370</v>
      </c>
      <c r="EH520" t="s">
        <v>370</v>
      </c>
      <c r="EI520" t="s">
        <v>370</v>
      </c>
      <c r="EJ520" t="s">
        <v>370</v>
      </c>
      <c r="EK520" t="s">
        <v>370</v>
      </c>
      <c r="EL520" t="s">
        <v>370</v>
      </c>
      <c r="EM520" t="s">
        <v>370</v>
      </c>
    </row>
    <row r="521" spans="1:143" x14ac:dyDescent="0.25">
      <c r="A521" t="s">
        <v>1023</v>
      </c>
      <c r="B521">
        <v>2023</v>
      </c>
      <c r="C521" t="s">
        <v>269</v>
      </c>
      <c r="D521" t="s">
        <v>267</v>
      </c>
      <c r="E521" t="s">
        <v>1216</v>
      </c>
      <c r="F521" t="s">
        <v>268</v>
      </c>
      <c r="G521" t="s">
        <v>1217</v>
      </c>
      <c r="H521" t="s">
        <v>125</v>
      </c>
      <c r="I521">
        <v>15636</v>
      </c>
      <c r="J521" s="2">
        <v>3</v>
      </c>
      <c r="K521">
        <v>325510</v>
      </c>
      <c r="L521" s="32" t="s">
        <v>120</v>
      </c>
      <c r="M521" s="32" t="s">
        <v>1018</v>
      </c>
      <c r="N521">
        <v>40.34395</v>
      </c>
      <c r="O521">
        <v>-79.660079999999994</v>
      </c>
      <c r="P521" s="9">
        <v>110000583280</v>
      </c>
      <c r="Q521" s="9">
        <v>1323221647009</v>
      </c>
      <c r="R521" t="s">
        <v>1019</v>
      </c>
      <c r="S521" t="s">
        <v>1020</v>
      </c>
      <c r="T521" s="10">
        <v>10</v>
      </c>
      <c r="U521" s="2" t="s">
        <v>1349</v>
      </c>
      <c r="V521">
        <v>0</v>
      </c>
      <c r="W521">
        <v>0</v>
      </c>
      <c r="Y521">
        <v>282</v>
      </c>
      <c r="Z521">
        <v>282</v>
      </c>
      <c r="AA521" t="s">
        <v>1021</v>
      </c>
      <c r="AB521" s="32" t="s">
        <v>1027</v>
      </c>
      <c r="AD521" s="33" t="s">
        <v>114</v>
      </c>
      <c r="AJ521" t="s">
        <v>1018</v>
      </c>
      <c r="AK521" t="s">
        <v>1018</v>
      </c>
      <c r="AL521" t="s">
        <v>1018</v>
      </c>
      <c r="AM521" t="s">
        <v>1018</v>
      </c>
      <c r="AN521" t="s">
        <v>1018</v>
      </c>
      <c r="AO521" t="s">
        <v>1018</v>
      </c>
      <c r="AP521" t="s">
        <v>1028</v>
      </c>
      <c r="AQ521" t="s">
        <v>1018</v>
      </c>
      <c r="AR521" t="s">
        <v>1028</v>
      </c>
      <c r="AS521" t="s">
        <v>1018</v>
      </c>
      <c r="AT521" t="s">
        <v>1018</v>
      </c>
      <c r="AU521" t="s">
        <v>1018</v>
      </c>
      <c r="AV521" t="s">
        <v>1018</v>
      </c>
      <c r="AW521" t="s">
        <v>1018</v>
      </c>
      <c r="AX521" t="s">
        <v>1018</v>
      </c>
      <c r="AY521" t="s">
        <v>1018</v>
      </c>
      <c r="AZ521" t="s">
        <v>1018</v>
      </c>
      <c r="BA521" t="s">
        <v>1018</v>
      </c>
      <c r="BB521" t="s">
        <v>1018</v>
      </c>
      <c r="BC521" t="s">
        <v>1018</v>
      </c>
      <c r="BD521" t="s">
        <v>1018</v>
      </c>
      <c r="BE521" t="s">
        <v>1018</v>
      </c>
      <c r="BF521" t="s">
        <v>1018</v>
      </c>
      <c r="BG521" t="s">
        <v>1018</v>
      </c>
      <c r="BH521" t="s">
        <v>1018</v>
      </c>
      <c r="BI521" t="s">
        <v>1018</v>
      </c>
      <c r="BJ521" t="s">
        <v>1018</v>
      </c>
      <c r="BK521" t="s">
        <v>1018</v>
      </c>
      <c r="BL521" t="s">
        <v>1018</v>
      </c>
      <c r="BM521" t="s">
        <v>1018</v>
      </c>
      <c r="BN521" t="s">
        <v>1018</v>
      </c>
      <c r="BO521" t="s">
        <v>1018</v>
      </c>
      <c r="BP521" t="s">
        <v>1018</v>
      </c>
      <c r="BQ521" t="s">
        <v>1018</v>
      </c>
      <c r="BR521" t="s">
        <v>1018</v>
      </c>
      <c r="BS521" t="s">
        <v>1018</v>
      </c>
      <c r="BT521" t="s">
        <v>1018</v>
      </c>
      <c r="BU521" t="s">
        <v>1018</v>
      </c>
      <c r="BV521" t="s">
        <v>1018</v>
      </c>
      <c r="BW521" t="s">
        <v>1018</v>
      </c>
      <c r="BX521" t="s">
        <v>1018</v>
      </c>
      <c r="BY521" t="s">
        <v>1018</v>
      </c>
      <c r="BZ521" t="s">
        <v>1018</v>
      </c>
      <c r="CA521" t="s">
        <v>1018</v>
      </c>
      <c r="CB521" t="s">
        <v>1018</v>
      </c>
      <c r="CC521" t="s">
        <v>1018</v>
      </c>
      <c r="CD521" t="s">
        <v>1018</v>
      </c>
      <c r="CE521" t="s">
        <v>1018</v>
      </c>
      <c r="CF521" t="s">
        <v>1018</v>
      </c>
      <c r="CG521" t="s">
        <v>1018</v>
      </c>
      <c r="CH521" t="s">
        <v>1018</v>
      </c>
      <c r="CI521" t="s">
        <v>1018</v>
      </c>
      <c r="CJ521" t="s">
        <v>1018</v>
      </c>
      <c r="CK521" t="s">
        <v>1018</v>
      </c>
      <c r="CL521" t="s">
        <v>370</v>
      </c>
      <c r="CM521" t="s">
        <v>370</v>
      </c>
      <c r="CN521" t="s">
        <v>370</v>
      </c>
      <c r="CO521" t="s">
        <v>370</v>
      </c>
      <c r="CP521" t="s">
        <v>370</v>
      </c>
      <c r="CQ521" t="s">
        <v>370</v>
      </c>
      <c r="CR521" t="s">
        <v>1029</v>
      </c>
      <c r="CS521" t="s">
        <v>370</v>
      </c>
      <c r="CT521" t="s">
        <v>1030</v>
      </c>
      <c r="CU521" t="s">
        <v>370</v>
      </c>
      <c r="CV521" t="s">
        <v>370</v>
      </c>
      <c r="CW521" t="s">
        <v>370</v>
      </c>
      <c r="CX521" t="s">
        <v>370</v>
      </c>
      <c r="CY521" t="s">
        <v>370</v>
      </c>
      <c r="CZ521" t="s">
        <v>370</v>
      </c>
      <c r="DA521" t="s">
        <v>370</v>
      </c>
      <c r="DB521" t="s">
        <v>370</v>
      </c>
      <c r="DC521" t="s">
        <v>370</v>
      </c>
      <c r="DD521" t="s">
        <v>370</v>
      </c>
      <c r="DE521" t="s">
        <v>370</v>
      </c>
      <c r="DF521" t="s">
        <v>370</v>
      </c>
      <c r="DG521" t="s">
        <v>370</v>
      </c>
      <c r="DH521" t="s">
        <v>370</v>
      </c>
      <c r="DI521" t="s">
        <v>370</v>
      </c>
      <c r="DJ521" t="s">
        <v>370</v>
      </c>
      <c r="DK521" t="s">
        <v>370</v>
      </c>
      <c r="DL521" t="s">
        <v>370</v>
      </c>
      <c r="DM521" t="s">
        <v>370</v>
      </c>
      <c r="DN521" t="s">
        <v>370</v>
      </c>
      <c r="DO521" t="s">
        <v>370</v>
      </c>
      <c r="DP521" t="s">
        <v>370</v>
      </c>
      <c r="DQ521" t="s">
        <v>370</v>
      </c>
      <c r="DR521" t="s">
        <v>370</v>
      </c>
      <c r="DS521" t="s">
        <v>370</v>
      </c>
      <c r="DT521" t="s">
        <v>370</v>
      </c>
      <c r="DU521" t="s">
        <v>370</v>
      </c>
      <c r="DV521" t="s">
        <v>370</v>
      </c>
      <c r="DW521" t="s">
        <v>370</v>
      </c>
      <c r="DX521" t="s">
        <v>370</v>
      </c>
      <c r="DY521" t="s">
        <v>370</v>
      </c>
      <c r="DZ521" t="s">
        <v>370</v>
      </c>
      <c r="EA521" t="s">
        <v>370</v>
      </c>
      <c r="EB521" t="s">
        <v>370</v>
      </c>
      <c r="EC521" t="s">
        <v>370</v>
      </c>
      <c r="ED521" t="s">
        <v>370</v>
      </c>
      <c r="EE521" t="s">
        <v>370</v>
      </c>
      <c r="EF521" t="s">
        <v>370</v>
      </c>
      <c r="EG521" t="s">
        <v>370</v>
      </c>
      <c r="EH521" t="s">
        <v>370</v>
      </c>
      <c r="EI521" t="s">
        <v>370</v>
      </c>
      <c r="EJ521" t="s">
        <v>370</v>
      </c>
      <c r="EK521" t="s">
        <v>370</v>
      </c>
      <c r="EL521" t="s">
        <v>370</v>
      </c>
      <c r="EM521" t="s">
        <v>370</v>
      </c>
    </row>
    <row r="522" spans="1:143" x14ac:dyDescent="0.25">
      <c r="A522" t="s">
        <v>1023</v>
      </c>
      <c r="B522">
        <v>2023</v>
      </c>
      <c r="C522" t="s">
        <v>614</v>
      </c>
      <c r="D522" t="s">
        <v>612</v>
      </c>
      <c r="E522" t="s">
        <v>1337</v>
      </c>
      <c r="F522" t="s">
        <v>613</v>
      </c>
      <c r="G522" t="s">
        <v>1317</v>
      </c>
      <c r="H522" t="s">
        <v>171</v>
      </c>
      <c r="I522">
        <v>29730</v>
      </c>
      <c r="J522" s="2">
        <v>4</v>
      </c>
      <c r="K522">
        <v>325211</v>
      </c>
      <c r="L522" s="32" t="s">
        <v>259</v>
      </c>
      <c r="M522" s="32" t="s">
        <v>1018</v>
      </c>
      <c r="N522">
        <v>34.972270999999999</v>
      </c>
      <c r="O522">
        <v>-80.980204999999998</v>
      </c>
      <c r="P522" s="9">
        <v>110050813958</v>
      </c>
      <c r="Q522" s="9">
        <v>1323221653292</v>
      </c>
      <c r="R522" t="s">
        <v>1019</v>
      </c>
      <c r="S522" t="s">
        <v>1020</v>
      </c>
      <c r="T522" s="34">
        <v>4</v>
      </c>
      <c r="U522" s="2" t="s">
        <v>1032</v>
      </c>
      <c r="V522" t="s">
        <v>366</v>
      </c>
      <c r="W522">
        <v>250</v>
      </c>
      <c r="Y522">
        <v>5</v>
      </c>
      <c r="Z522">
        <v>255</v>
      </c>
      <c r="AA522" t="s">
        <v>1021</v>
      </c>
      <c r="AB522" s="32" t="s">
        <v>1027</v>
      </c>
      <c r="AD522" s="33" t="s">
        <v>426</v>
      </c>
      <c r="AJ522" t="s">
        <v>1018</v>
      </c>
      <c r="AK522" t="s">
        <v>1018</v>
      </c>
      <c r="AL522" t="s">
        <v>1018</v>
      </c>
      <c r="AM522" t="s">
        <v>1018</v>
      </c>
      <c r="AN522" t="s">
        <v>1018</v>
      </c>
      <c r="AO522" t="s">
        <v>1018</v>
      </c>
      <c r="AP522" t="s">
        <v>1028</v>
      </c>
      <c r="AQ522" t="s">
        <v>1018</v>
      </c>
      <c r="AR522" t="s">
        <v>1028</v>
      </c>
      <c r="AS522" t="s">
        <v>1018</v>
      </c>
      <c r="AT522" t="s">
        <v>1018</v>
      </c>
      <c r="AU522" t="s">
        <v>1018</v>
      </c>
      <c r="AV522" t="s">
        <v>1018</v>
      </c>
      <c r="AW522" t="s">
        <v>1018</v>
      </c>
      <c r="AX522" t="s">
        <v>1018</v>
      </c>
      <c r="AY522" t="s">
        <v>1018</v>
      </c>
      <c r="AZ522" t="s">
        <v>1018</v>
      </c>
      <c r="BA522" t="s">
        <v>1018</v>
      </c>
      <c r="BB522" t="s">
        <v>1018</v>
      </c>
      <c r="BC522" t="s">
        <v>1018</v>
      </c>
      <c r="BD522" t="s">
        <v>1018</v>
      </c>
      <c r="BE522" t="s">
        <v>1018</v>
      </c>
      <c r="BF522" t="s">
        <v>1018</v>
      </c>
      <c r="BG522" t="s">
        <v>1018</v>
      </c>
      <c r="BH522" t="s">
        <v>1018</v>
      </c>
      <c r="BI522" t="s">
        <v>1018</v>
      </c>
      <c r="BJ522" t="s">
        <v>1018</v>
      </c>
      <c r="BK522" t="s">
        <v>1018</v>
      </c>
      <c r="BL522" t="s">
        <v>1018</v>
      </c>
      <c r="BM522" t="s">
        <v>1018</v>
      </c>
      <c r="BN522" t="s">
        <v>1018</v>
      </c>
      <c r="BO522" t="s">
        <v>1018</v>
      </c>
      <c r="BP522" t="s">
        <v>1018</v>
      </c>
      <c r="BQ522" t="s">
        <v>1018</v>
      </c>
      <c r="BR522" t="s">
        <v>1018</v>
      </c>
      <c r="BS522" t="s">
        <v>1018</v>
      </c>
      <c r="BT522" t="s">
        <v>1018</v>
      </c>
      <c r="BU522" t="s">
        <v>1018</v>
      </c>
      <c r="BV522" t="s">
        <v>1018</v>
      </c>
      <c r="BW522" t="s">
        <v>1018</v>
      </c>
      <c r="BX522" t="s">
        <v>1018</v>
      </c>
      <c r="BY522" t="s">
        <v>1018</v>
      </c>
      <c r="BZ522" t="s">
        <v>1018</v>
      </c>
      <c r="CA522" t="s">
        <v>1018</v>
      </c>
      <c r="CB522" t="s">
        <v>1018</v>
      </c>
      <c r="CC522" t="s">
        <v>1018</v>
      </c>
      <c r="CD522" t="s">
        <v>1018</v>
      </c>
      <c r="CE522" t="s">
        <v>1018</v>
      </c>
      <c r="CF522" t="s">
        <v>1018</v>
      </c>
      <c r="CG522" t="s">
        <v>1018</v>
      </c>
      <c r="CH522" t="s">
        <v>1018</v>
      </c>
      <c r="CI522" t="s">
        <v>1018</v>
      </c>
      <c r="CJ522" t="s">
        <v>1018</v>
      </c>
      <c r="CK522" t="s">
        <v>1018</v>
      </c>
      <c r="CL522" t="s">
        <v>370</v>
      </c>
      <c r="CM522" t="s">
        <v>370</v>
      </c>
      <c r="CN522" t="s">
        <v>370</v>
      </c>
      <c r="CO522" t="s">
        <v>370</v>
      </c>
      <c r="CP522" t="s">
        <v>370</v>
      </c>
      <c r="CQ522" t="s">
        <v>370</v>
      </c>
      <c r="CR522" t="s">
        <v>1029</v>
      </c>
      <c r="CS522" t="s">
        <v>370</v>
      </c>
      <c r="CT522" t="s">
        <v>1030</v>
      </c>
      <c r="CU522" t="s">
        <v>370</v>
      </c>
      <c r="CV522" t="s">
        <v>370</v>
      </c>
      <c r="CW522" t="s">
        <v>370</v>
      </c>
      <c r="CX522" t="s">
        <v>370</v>
      </c>
      <c r="CY522" t="s">
        <v>370</v>
      </c>
      <c r="CZ522" t="s">
        <v>370</v>
      </c>
      <c r="DA522" t="s">
        <v>370</v>
      </c>
      <c r="DB522" t="s">
        <v>370</v>
      </c>
      <c r="DC522" t="s">
        <v>370</v>
      </c>
      <c r="DD522" t="s">
        <v>370</v>
      </c>
      <c r="DE522" t="s">
        <v>370</v>
      </c>
      <c r="DF522" t="s">
        <v>370</v>
      </c>
      <c r="DG522" t="s">
        <v>370</v>
      </c>
      <c r="DH522" t="s">
        <v>370</v>
      </c>
      <c r="DI522" t="s">
        <v>370</v>
      </c>
      <c r="DJ522" t="s">
        <v>370</v>
      </c>
      <c r="DK522" t="s">
        <v>370</v>
      </c>
      <c r="DL522" t="s">
        <v>370</v>
      </c>
      <c r="DM522" t="s">
        <v>370</v>
      </c>
      <c r="DN522" t="s">
        <v>370</v>
      </c>
      <c r="DO522" t="s">
        <v>370</v>
      </c>
      <c r="DP522" t="s">
        <v>370</v>
      </c>
      <c r="DQ522" t="s">
        <v>370</v>
      </c>
      <c r="DR522" t="s">
        <v>370</v>
      </c>
      <c r="DS522" t="s">
        <v>370</v>
      </c>
      <c r="DT522" t="s">
        <v>370</v>
      </c>
      <c r="DU522" t="s">
        <v>370</v>
      </c>
      <c r="DV522" t="s">
        <v>370</v>
      </c>
      <c r="DW522" t="s">
        <v>370</v>
      </c>
      <c r="DX522" t="s">
        <v>370</v>
      </c>
      <c r="DY522" t="s">
        <v>370</v>
      </c>
      <c r="DZ522" t="s">
        <v>370</v>
      </c>
      <c r="EA522" t="s">
        <v>370</v>
      </c>
      <c r="EB522" t="s">
        <v>370</v>
      </c>
      <c r="EC522" t="s">
        <v>370</v>
      </c>
      <c r="ED522" t="s">
        <v>370</v>
      </c>
      <c r="EE522" t="s">
        <v>370</v>
      </c>
      <c r="EF522" t="s">
        <v>370</v>
      </c>
      <c r="EG522" t="s">
        <v>370</v>
      </c>
      <c r="EH522" t="s">
        <v>370</v>
      </c>
      <c r="EI522" t="s">
        <v>370</v>
      </c>
      <c r="EJ522" t="s">
        <v>370</v>
      </c>
      <c r="EK522" t="s">
        <v>370</v>
      </c>
      <c r="EL522" t="s">
        <v>370</v>
      </c>
      <c r="EM522" t="s">
        <v>370</v>
      </c>
    </row>
    <row r="523" spans="1:143" x14ac:dyDescent="0.25">
      <c r="A523" t="s">
        <v>1023</v>
      </c>
      <c r="B523">
        <v>2023</v>
      </c>
      <c r="C523" t="s">
        <v>147</v>
      </c>
      <c r="D523" t="s">
        <v>145</v>
      </c>
      <c r="E523" t="s">
        <v>1133</v>
      </c>
      <c r="F523" t="s">
        <v>146</v>
      </c>
      <c r="G523" t="s">
        <v>1134</v>
      </c>
      <c r="H523" t="s">
        <v>142</v>
      </c>
      <c r="I523">
        <v>22630</v>
      </c>
      <c r="J523" s="2">
        <v>3</v>
      </c>
      <c r="K523">
        <v>325510</v>
      </c>
      <c r="L523" s="32" t="s">
        <v>120</v>
      </c>
      <c r="M523" s="32" t="s">
        <v>1018</v>
      </c>
      <c r="N523">
        <v>38.984667000000002</v>
      </c>
      <c r="O523">
        <v>-78.181659999999994</v>
      </c>
      <c r="P523" s="9">
        <v>110000341149</v>
      </c>
      <c r="Q523" s="9">
        <v>1323221655311</v>
      </c>
      <c r="R523" t="s">
        <v>1019</v>
      </c>
      <c r="S523" t="s">
        <v>1020</v>
      </c>
      <c r="T523" s="34">
        <v>4</v>
      </c>
      <c r="U523" s="2" t="s">
        <v>1032</v>
      </c>
      <c r="V523">
        <v>0</v>
      </c>
      <c r="W523">
        <v>0</v>
      </c>
      <c r="Y523">
        <v>55</v>
      </c>
      <c r="Z523">
        <v>55</v>
      </c>
      <c r="AA523" t="s">
        <v>1021</v>
      </c>
      <c r="AB523" s="32" t="s">
        <v>1027</v>
      </c>
      <c r="AD523" s="33" t="s">
        <v>114</v>
      </c>
      <c r="AJ523" t="s">
        <v>1018</v>
      </c>
      <c r="AK523" t="s">
        <v>1018</v>
      </c>
      <c r="AL523" t="s">
        <v>1018</v>
      </c>
      <c r="AM523" t="s">
        <v>1018</v>
      </c>
      <c r="AN523" t="s">
        <v>1018</v>
      </c>
      <c r="AO523" t="s">
        <v>1018</v>
      </c>
      <c r="AP523" t="s">
        <v>1028</v>
      </c>
      <c r="AQ523" t="s">
        <v>1018</v>
      </c>
      <c r="AR523" t="s">
        <v>1028</v>
      </c>
      <c r="AS523" t="s">
        <v>1018</v>
      </c>
      <c r="AT523" t="s">
        <v>1018</v>
      </c>
      <c r="AU523" t="s">
        <v>1018</v>
      </c>
      <c r="AV523" t="s">
        <v>1018</v>
      </c>
      <c r="AW523" t="s">
        <v>1018</v>
      </c>
      <c r="AX523" t="s">
        <v>1018</v>
      </c>
      <c r="AY523" t="s">
        <v>1018</v>
      </c>
      <c r="AZ523" t="s">
        <v>1018</v>
      </c>
      <c r="BA523" t="s">
        <v>1018</v>
      </c>
      <c r="BB523" t="s">
        <v>1018</v>
      </c>
      <c r="BC523" t="s">
        <v>1018</v>
      </c>
      <c r="BD523" t="s">
        <v>1018</v>
      </c>
      <c r="BE523" t="s">
        <v>1018</v>
      </c>
      <c r="BF523" t="s">
        <v>1018</v>
      </c>
      <c r="BG523" t="s">
        <v>1018</v>
      </c>
      <c r="BH523" t="s">
        <v>1018</v>
      </c>
      <c r="BI523" t="s">
        <v>1018</v>
      </c>
      <c r="BJ523" t="s">
        <v>1018</v>
      </c>
      <c r="BK523" t="s">
        <v>1018</v>
      </c>
      <c r="BL523" t="s">
        <v>1018</v>
      </c>
      <c r="BM523" t="s">
        <v>1018</v>
      </c>
      <c r="BN523" t="s">
        <v>1018</v>
      </c>
      <c r="BO523" t="s">
        <v>1018</v>
      </c>
      <c r="BP523" t="s">
        <v>1018</v>
      </c>
      <c r="BQ523" t="s">
        <v>1018</v>
      </c>
      <c r="BR523" t="s">
        <v>1018</v>
      </c>
      <c r="BS523" t="s">
        <v>1018</v>
      </c>
      <c r="BT523" t="s">
        <v>1018</v>
      </c>
      <c r="BU523" t="s">
        <v>1018</v>
      </c>
      <c r="BV523" t="s">
        <v>1018</v>
      </c>
      <c r="BW523" t="s">
        <v>1018</v>
      </c>
      <c r="BX523" t="s">
        <v>1018</v>
      </c>
      <c r="BY523" t="s">
        <v>1018</v>
      </c>
      <c r="BZ523" t="s">
        <v>1018</v>
      </c>
      <c r="CA523" t="s">
        <v>1018</v>
      </c>
      <c r="CB523" t="s">
        <v>1018</v>
      </c>
      <c r="CC523" t="s">
        <v>1018</v>
      </c>
      <c r="CD523" t="s">
        <v>1018</v>
      </c>
      <c r="CE523" t="s">
        <v>1018</v>
      </c>
      <c r="CF523" t="s">
        <v>1018</v>
      </c>
      <c r="CG523" t="s">
        <v>1018</v>
      </c>
      <c r="CH523" t="s">
        <v>1018</v>
      </c>
      <c r="CI523" t="s">
        <v>1018</v>
      </c>
      <c r="CJ523" t="s">
        <v>1018</v>
      </c>
      <c r="CK523" t="s">
        <v>1018</v>
      </c>
      <c r="CL523" t="s">
        <v>370</v>
      </c>
      <c r="CM523" t="s">
        <v>370</v>
      </c>
      <c r="CN523" t="s">
        <v>370</v>
      </c>
      <c r="CO523" t="s">
        <v>370</v>
      </c>
      <c r="CP523" t="s">
        <v>370</v>
      </c>
      <c r="CQ523" t="s">
        <v>370</v>
      </c>
      <c r="CR523" t="s">
        <v>1029</v>
      </c>
      <c r="CS523" t="s">
        <v>370</v>
      </c>
      <c r="CT523" t="s">
        <v>1030</v>
      </c>
      <c r="CU523" t="s">
        <v>370</v>
      </c>
      <c r="CV523" t="s">
        <v>370</v>
      </c>
      <c r="CW523" t="s">
        <v>370</v>
      </c>
      <c r="CX523" t="s">
        <v>370</v>
      </c>
      <c r="CY523" t="s">
        <v>370</v>
      </c>
      <c r="CZ523" t="s">
        <v>370</v>
      </c>
      <c r="DA523" t="s">
        <v>370</v>
      </c>
      <c r="DB523" t="s">
        <v>370</v>
      </c>
      <c r="DC523" t="s">
        <v>370</v>
      </c>
      <c r="DD523" t="s">
        <v>370</v>
      </c>
      <c r="DE523" t="s">
        <v>370</v>
      </c>
      <c r="DF523" t="s">
        <v>370</v>
      </c>
      <c r="DG523" t="s">
        <v>370</v>
      </c>
      <c r="DH523" t="s">
        <v>370</v>
      </c>
      <c r="DI523" t="s">
        <v>370</v>
      </c>
      <c r="DJ523" t="s">
        <v>370</v>
      </c>
      <c r="DK523" t="s">
        <v>370</v>
      </c>
      <c r="DL523" t="s">
        <v>370</v>
      </c>
      <c r="DM523" t="s">
        <v>370</v>
      </c>
      <c r="DN523" t="s">
        <v>370</v>
      </c>
      <c r="DO523" t="s">
        <v>370</v>
      </c>
      <c r="DP523" t="s">
        <v>370</v>
      </c>
      <c r="DQ523" t="s">
        <v>370</v>
      </c>
      <c r="DR523" t="s">
        <v>370</v>
      </c>
      <c r="DS523" t="s">
        <v>370</v>
      </c>
      <c r="DT523" t="s">
        <v>370</v>
      </c>
      <c r="DU523" t="s">
        <v>370</v>
      </c>
      <c r="DV523" t="s">
        <v>370</v>
      </c>
      <c r="DW523" t="s">
        <v>370</v>
      </c>
      <c r="DX523" t="s">
        <v>370</v>
      </c>
      <c r="DY523" t="s">
        <v>370</v>
      </c>
      <c r="DZ523" t="s">
        <v>370</v>
      </c>
      <c r="EA523" t="s">
        <v>370</v>
      </c>
      <c r="EB523" t="s">
        <v>370</v>
      </c>
      <c r="EC523" t="s">
        <v>370</v>
      </c>
      <c r="ED523" t="s">
        <v>370</v>
      </c>
      <c r="EE523" t="s">
        <v>370</v>
      </c>
      <c r="EF523" t="s">
        <v>370</v>
      </c>
      <c r="EG523" t="s">
        <v>370</v>
      </c>
      <c r="EH523" t="s">
        <v>370</v>
      </c>
      <c r="EI523" t="s">
        <v>370</v>
      </c>
      <c r="EJ523" t="s">
        <v>370</v>
      </c>
      <c r="EK523" t="s">
        <v>370</v>
      </c>
      <c r="EL523" t="s">
        <v>370</v>
      </c>
      <c r="EM523" t="s">
        <v>370</v>
      </c>
    </row>
    <row r="524" spans="1:143" x14ac:dyDescent="0.25">
      <c r="A524" t="s">
        <v>1015</v>
      </c>
      <c r="B524">
        <v>2023</v>
      </c>
      <c r="C524" t="s">
        <v>488</v>
      </c>
      <c r="D524" t="s">
        <v>486</v>
      </c>
      <c r="E524" t="s">
        <v>1187</v>
      </c>
      <c r="F524" t="s">
        <v>487</v>
      </c>
      <c r="G524" t="s">
        <v>1188</v>
      </c>
      <c r="H524" t="s">
        <v>103</v>
      </c>
      <c r="I524">
        <v>45331</v>
      </c>
      <c r="J524" s="2">
        <v>5</v>
      </c>
      <c r="K524">
        <v>325211</v>
      </c>
      <c r="L524" s="32" t="s">
        <v>259</v>
      </c>
      <c r="M524" s="32" t="s">
        <v>1018</v>
      </c>
      <c r="N524">
        <v>40.098610999999998</v>
      </c>
      <c r="O524">
        <v>-84.610556000000003</v>
      </c>
      <c r="P524" s="9">
        <v>110000394074</v>
      </c>
      <c r="Q524" s="9">
        <v>1323221659358</v>
      </c>
      <c r="R524" t="s">
        <v>1019</v>
      </c>
      <c r="S524" t="s">
        <v>1020</v>
      </c>
      <c r="T524" s="10" t="s">
        <v>366</v>
      </c>
      <c r="U524" s="2" t="e">
        <v>#N/A</v>
      </c>
      <c r="V524" t="s">
        <v>366</v>
      </c>
      <c r="W524">
        <v>0</v>
      </c>
      <c r="Y524">
        <v>0</v>
      </c>
      <c r="Z524" t="s">
        <v>366</v>
      </c>
      <c r="AA524" t="s">
        <v>1021</v>
      </c>
      <c r="AB524" s="32" t="s">
        <v>370</v>
      </c>
      <c r="AD524" s="33" t="s">
        <v>426</v>
      </c>
      <c r="AJ524" t="s">
        <v>1018</v>
      </c>
      <c r="AK524" t="s">
        <v>1018</v>
      </c>
      <c r="AL524" t="s">
        <v>1018</v>
      </c>
      <c r="AM524" t="s">
        <v>1018</v>
      </c>
      <c r="AN524" t="s">
        <v>1018</v>
      </c>
      <c r="AO524" t="s">
        <v>1018</v>
      </c>
      <c r="AP524" t="s">
        <v>1018</v>
      </c>
      <c r="AQ524" t="s">
        <v>366</v>
      </c>
      <c r="AR524" t="s">
        <v>366</v>
      </c>
      <c r="AS524" t="s">
        <v>366</v>
      </c>
      <c r="AT524" t="s">
        <v>366</v>
      </c>
      <c r="AU524" t="s">
        <v>366</v>
      </c>
      <c r="AV524" t="s">
        <v>1018</v>
      </c>
      <c r="AW524" t="s">
        <v>366</v>
      </c>
      <c r="AX524" t="s">
        <v>366</v>
      </c>
      <c r="AY524" t="s">
        <v>366</v>
      </c>
      <c r="AZ524" t="s">
        <v>366</v>
      </c>
      <c r="BA524" t="s">
        <v>366</v>
      </c>
      <c r="BB524" t="s">
        <v>366</v>
      </c>
      <c r="BC524" t="s">
        <v>366</v>
      </c>
      <c r="BD524" t="s">
        <v>366</v>
      </c>
      <c r="BE524" t="s">
        <v>366</v>
      </c>
      <c r="BF524" t="s">
        <v>366</v>
      </c>
      <c r="BG524" t="s">
        <v>366</v>
      </c>
      <c r="BH524" t="s">
        <v>366</v>
      </c>
      <c r="BI524" t="s">
        <v>1018</v>
      </c>
      <c r="BJ524" t="s">
        <v>1018</v>
      </c>
      <c r="BK524" t="s">
        <v>1018</v>
      </c>
      <c r="BL524" t="s">
        <v>1018</v>
      </c>
      <c r="BM524" t="s">
        <v>1018</v>
      </c>
      <c r="BN524" t="s">
        <v>366</v>
      </c>
      <c r="BO524" t="s">
        <v>366</v>
      </c>
      <c r="BP524" t="s">
        <v>366</v>
      </c>
      <c r="BQ524" t="s">
        <v>366</v>
      </c>
      <c r="BR524" t="s">
        <v>366</v>
      </c>
      <c r="BS524" t="s">
        <v>366</v>
      </c>
      <c r="BT524" t="s">
        <v>366</v>
      </c>
      <c r="BU524" t="s">
        <v>1018</v>
      </c>
      <c r="BV524" t="s">
        <v>366</v>
      </c>
      <c r="BW524" t="s">
        <v>366</v>
      </c>
      <c r="BX524" t="s">
        <v>366</v>
      </c>
      <c r="BY524" t="s">
        <v>366</v>
      </c>
      <c r="BZ524" t="s">
        <v>366</v>
      </c>
      <c r="CA524" t="s">
        <v>366</v>
      </c>
      <c r="CB524" t="s">
        <v>1018</v>
      </c>
      <c r="CC524" t="s">
        <v>366</v>
      </c>
      <c r="CD524" t="s">
        <v>366</v>
      </c>
      <c r="CE524" t="s">
        <v>366</v>
      </c>
      <c r="CF524" t="s">
        <v>366</v>
      </c>
      <c r="CG524" t="s">
        <v>366</v>
      </c>
      <c r="CH524" t="s">
        <v>366</v>
      </c>
      <c r="CI524" t="s">
        <v>366</v>
      </c>
      <c r="CJ524" t="s">
        <v>366</v>
      </c>
      <c r="CK524" t="s">
        <v>366</v>
      </c>
      <c r="CL524" t="s">
        <v>370</v>
      </c>
      <c r="CM524" t="s">
        <v>370</v>
      </c>
      <c r="CN524" t="s">
        <v>370</v>
      </c>
      <c r="CO524" t="s">
        <v>370</v>
      </c>
      <c r="CP524" t="s">
        <v>370</v>
      </c>
      <c r="CQ524" t="s">
        <v>370</v>
      </c>
      <c r="CR524" t="s">
        <v>370</v>
      </c>
      <c r="CS524" t="s">
        <v>370</v>
      </c>
      <c r="CT524" t="s">
        <v>370</v>
      </c>
      <c r="CU524" t="s">
        <v>370</v>
      </c>
      <c r="CV524" t="s">
        <v>370</v>
      </c>
      <c r="CW524" t="s">
        <v>370</v>
      </c>
      <c r="CX524" t="s">
        <v>370</v>
      </c>
      <c r="CY524" t="s">
        <v>370</v>
      </c>
      <c r="CZ524" t="s">
        <v>370</v>
      </c>
      <c r="DA524" t="s">
        <v>370</v>
      </c>
      <c r="DB524" t="s">
        <v>370</v>
      </c>
      <c r="DC524" t="s">
        <v>370</v>
      </c>
      <c r="DD524" t="s">
        <v>370</v>
      </c>
      <c r="DE524" t="s">
        <v>370</v>
      </c>
      <c r="DF524" t="s">
        <v>370</v>
      </c>
      <c r="DG524" t="s">
        <v>370</v>
      </c>
      <c r="DH524" t="s">
        <v>370</v>
      </c>
      <c r="DI524" t="s">
        <v>370</v>
      </c>
      <c r="DJ524" t="s">
        <v>370</v>
      </c>
      <c r="DK524" t="s">
        <v>370</v>
      </c>
      <c r="DL524" t="s">
        <v>370</v>
      </c>
      <c r="DM524" t="s">
        <v>370</v>
      </c>
      <c r="DN524" t="s">
        <v>370</v>
      </c>
      <c r="DO524" t="s">
        <v>370</v>
      </c>
      <c r="DP524" t="s">
        <v>370</v>
      </c>
      <c r="DQ524" t="s">
        <v>370</v>
      </c>
      <c r="DR524" t="s">
        <v>370</v>
      </c>
      <c r="DS524" t="s">
        <v>370</v>
      </c>
      <c r="DT524" t="s">
        <v>370</v>
      </c>
      <c r="DU524" t="s">
        <v>370</v>
      </c>
      <c r="DV524" t="s">
        <v>370</v>
      </c>
      <c r="DW524" t="s">
        <v>370</v>
      </c>
      <c r="DX524" t="s">
        <v>370</v>
      </c>
      <c r="DY524" t="s">
        <v>370</v>
      </c>
      <c r="DZ524" t="s">
        <v>370</v>
      </c>
      <c r="EA524" t="s">
        <v>370</v>
      </c>
      <c r="EB524" t="s">
        <v>370</v>
      </c>
      <c r="EC524" t="s">
        <v>370</v>
      </c>
      <c r="ED524" t="s">
        <v>370</v>
      </c>
      <c r="EE524" t="s">
        <v>370</v>
      </c>
      <c r="EF524" t="s">
        <v>370</v>
      </c>
      <c r="EG524" t="s">
        <v>370</v>
      </c>
      <c r="EH524" t="s">
        <v>370</v>
      </c>
      <c r="EI524" t="s">
        <v>370</v>
      </c>
      <c r="EJ524" t="s">
        <v>370</v>
      </c>
      <c r="EK524" t="s">
        <v>370</v>
      </c>
      <c r="EL524" t="s">
        <v>370</v>
      </c>
      <c r="EM524" t="s">
        <v>370</v>
      </c>
    </row>
    <row r="525" spans="1:143" ht="45" x14ac:dyDescent="0.25">
      <c r="A525" t="s">
        <v>1023</v>
      </c>
      <c r="B525">
        <v>2023</v>
      </c>
      <c r="C525" t="s">
        <v>672</v>
      </c>
      <c r="D525" t="s">
        <v>670</v>
      </c>
      <c r="E525" t="s">
        <v>1250</v>
      </c>
      <c r="F525" t="s">
        <v>671</v>
      </c>
      <c r="G525" t="s">
        <v>1251</v>
      </c>
      <c r="H525" t="s">
        <v>62</v>
      </c>
      <c r="I525">
        <v>76574</v>
      </c>
      <c r="J525" s="2">
        <v>6</v>
      </c>
      <c r="K525">
        <v>337127</v>
      </c>
      <c r="L525" s="32" t="s">
        <v>659</v>
      </c>
      <c r="M525" s="32" t="s">
        <v>1018</v>
      </c>
      <c r="N525">
        <v>30.570270000000001</v>
      </c>
      <c r="O525">
        <v>-97.387219999999999</v>
      </c>
      <c r="P525" s="9">
        <v>110005161500</v>
      </c>
      <c r="Q525" s="9">
        <v>1323221663887</v>
      </c>
      <c r="R525" t="s">
        <v>1019</v>
      </c>
      <c r="S525" t="s">
        <v>1020</v>
      </c>
      <c r="T525" s="34">
        <v>5</v>
      </c>
      <c r="U525" s="2" t="s">
        <v>1037</v>
      </c>
      <c r="V525">
        <v>1.1000000000000001</v>
      </c>
      <c r="W525">
        <v>1.1000000000000001</v>
      </c>
      <c r="Y525">
        <v>374.8</v>
      </c>
      <c r="Z525">
        <v>375.9</v>
      </c>
      <c r="AA525" t="s">
        <v>1021</v>
      </c>
      <c r="AB525" s="32" t="s">
        <v>1252</v>
      </c>
      <c r="AD525" s="33" t="s">
        <v>655</v>
      </c>
      <c r="AJ525" t="s">
        <v>1018</v>
      </c>
      <c r="AK525" t="s">
        <v>1018</v>
      </c>
      <c r="AL525" t="s">
        <v>1018</v>
      </c>
      <c r="AM525" t="s">
        <v>1018</v>
      </c>
      <c r="AN525" t="s">
        <v>1018</v>
      </c>
      <c r="AO525" t="s">
        <v>1018</v>
      </c>
      <c r="AP525" t="s">
        <v>1028</v>
      </c>
      <c r="AQ525" t="s">
        <v>1018</v>
      </c>
      <c r="AR525" t="s">
        <v>1028</v>
      </c>
      <c r="AS525" t="s">
        <v>1018</v>
      </c>
      <c r="AT525" t="s">
        <v>1018</v>
      </c>
      <c r="AU525" t="s">
        <v>1018</v>
      </c>
      <c r="AV525" t="s">
        <v>1018</v>
      </c>
      <c r="AW525" t="s">
        <v>1018</v>
      </c>
      <c r="AX525" t="s">
        <v>1018</v>
      </c>
      <c r="AY525" t="s">
        <v>1018</v>
      </c>
      <c r="AZ525" t="s">
        <v>1018</v>
      </c>
      <c r="BA525" t="s">
        <v>1018</v>
      </c>
      <c r="BB525" t="s">
        <v>1018</v>
      </c>
      <c r="BC525" t="s">
        <v>1018</v>
      </c>
      <c r="BD525" t="s">
        <v>1018</v>
      </c>
      <c r="BE525" t="s">
        <v>1018</v>
      </c>
      <c r="BF525" t="s">
        <v>1018</v>
      </c>
      <c r="BG525" t="s">
        <v>1018</v>
      </c>
      <c r="BH525" t="s">
        <v>1018</v>
      </c>
      <c r="BI525" t="s">
        <v>1028</v>
      </c>
      <c r="BJ525" t="s">
        <v>1018</v>
      </c>
      <c r="BK525" t="s">
        <v>1018</v>
      </c>
      <c r="BL525" t="s">
        <v>1018</v>
      </c>
      <c r="BM525" t="s">
        <v>1018</v>
      </c>
      <c r="BN525" t="s">
        <v>1018</v>
      </c>
      <c r="BO525" t="s">
        <v>1018</v>
      </c>
      <c r="BP525" t="s">
        <v>1018</v>
      </c>
      <c r="BQ525" t="s">
        <v>1018</v>
      </c>
      <c r="BR525" t="s">
        <v>1018</v>
      </c>
      <c r="BS525" t="s">
        <v>1018</v>
      </c>
      <c r="BT525" t="s">
        <v>1018</v>
      </c>
      <c r="BU525" t="s">
        <v>1018</v>
      </c>
      <c r="BV525" t="s">
        <v>1018</v>
      </c>
      <c r="BW525" t="s">
        <v>1018</v>
      </c>
      <c r="BX525" t="s">
        <v>1018</v>
      </c>
      <c r="BY525" t="s">
        <v>1018</v>
      </c>
      <c r="BZ525" t="s">
        <v>1018</v>
      </c>
      <c r="CA525" t="s">
        <v>1018</v>
      </c>
      <c r="CB525" t="s">
        <v>1018</v>
      </c>
      <c r="CC525" t="s">
        <v>1018</v>
      </c>
      <c r="CD525" t="s">
        <v>1018</v>
      </c>
      <c r="CE525" t="s">
        <v>1018</v>
      </c>
      <c r="CF525" t="s">
        <v>1018</v>
      </c>
      <c r="CG525" t="s">
        <v>1018</v>
      </c>
      <c r="CH525" t="s">
        <v>1018</v>
      </c>
      <c r="CI525" t="s">
        <v>1018</v>
      </c>
      <c r="CJ525" t="s">
        <v>1018</v>
      </c>
      <c r="CK525" t="s">
        <v>1018</v>
      </c>
      <c r="CL525" t="s">
        <v>370</v>
      </c>
      <c r="CM525" t="s">
        <v>370</v>
      </c>
      <c r="CN525" t="s">
        <v>370</v>
      </c>
      <c r="CO525" t="s">
        <v>370</v>
      </c>
      <c r="CP525" t="s">
        <v>370</v>
      </c>
      <c r="CQ525" t="s">
        <v>370</v>
      </c>
      <c r="CR525" t="s">
        <v>1029</v>
      </c>
      <c r="CS525" t="s">
        <v>370</v>
      </c>
      <c r="CT525" t="s">
        <v>1030</v>
      </c>
      <c r="CU525" t="s">
        <v>370</v>
      </c>
      <c r="CV525" t="s">
        <v>370</v>
      </c>
      <c r="CW525" t="s">
        <v>370</v>
      </c>
      <c r="CX525" t="s">
        <v>370</v>
      </c>
      <c r="CY525" t="s">
        <v>370</v>
      </c>
      <c r="CZ525" t="s">
        <v>370</v>
      </c>
      <c r="DA525" t="s">
        <v>370</v>
      </c>
      <c r="DB525" t="s">
        <v>370</v>
      </c>
      <c r="DC525" t="s">
        <v>370</v>
      </c>
      <c r="DD525" t="s">
        <v>370</v>
      </c>
      <c r="DE525" t="s">
        <v>370</v>
      </c>
      <c r="DF525" t="s">
        <v>370</v>
      </c>
      <c r="DG525" t="s">
        <v>370</v>
      </c>
      <c r="DH525" t="s">
        <v>370</v>
      </c>
      <c r="DI525" t="s">
        <v>370</v>
      </c>
      <c r="DJ525" t="s">
        <v>370</v>
      </c>
      <c r="DK525" t="s">
        <v>1097</v>
      </c>
      <c r="DL525" t="s">
        <v>370</v>
      </c>
      <c r="DM525" t="s">
        <v>370</v>
      </c>
      <c r="DN525" t="s">
        <v>370</v>
      </c>
      <c r="DO525" t="s">
        <v>370</v>
      </c>
      <c r="DP525" t="s">
        <v>370</v>
      </c>
      <c r="DQ525" t="s">
        <v>370</v>
      </c>
      <c r="DR525" t="s">
        <v>370</v>
      </c>
      <c r="DS525" t="s">
        <v>370</v>
      </c>
      <c r="DT525" t="s">
        <v>370</v>
      </c>
      <c r="DU525" t="s">
        <v>370</v>
      </c>
      <c r="DV525" t="s">
        <v>370</v>
      </c>
      <c r="DW525" t="s">
        <v>370</v>
      </c>
      <c r="DX525" t="s">
        <v>370</v>
      </c>
      <c r="DY525" t="s">
        <v>370</v>
      </c>
      <c r="DZ525" t="s">
        <v>370</v>
      </c>
      <c r="EA525" t="s">
        <v>370</v>
      </c>
      <c r="EB525" t="s">
        <v>370</v>
      </c>
      <c r="EC525" t="s">
        <v>370</v>
      </c>
      <c r="ED525" t="s">
        <v>370</v>
      </c>
      <c r="EE525" t="s">
        <v>370</v>
      </c>
      <c r="EF525" t="s">
        <v>370</v>
      </c>
      <c r="EG525" t="s">
        <v>370</v>
      </c>
      <c r="EH525" t="s">
        <v>370</v>
      </c>
      <c r="EI525" t="s">
        <v>370</v>
      </c>
      <c r="EJ525" t="s">
        <v>370</v>
      </c>
      <c r="EK525" t="s">
        <v>370</v>
      </c>
      <c r="EL525" t="s">
        <v>370</v>
      </c>
      <c r="EM525" t="s">
        <v>370</v>
      </c>
    </row>
    <row r="526" spans="1:143" x14ac:dyDescent="0.25">
      <c r="A526" t="s">
        <v>1023</v>
      </c>
      <c r="B526">
        <v>2023</v>
      </c>
      <c r="C526" t="s">
        <v>551</v>
      </c>
      <c r="D526" t="s">
        <v>447</v>
      </c>
      <c r="E526" t="s">
        <v>1098</v>
      </c>
      <c r="F526" t="s">
        <v>525</v>
      </c>
      <c r="G526" t="s">
        <v>1099</v>
      </c>
      <c r="H526" t="s">
        <v>86</v>
      </c>
      <c r="I526">
        <v>32254</v>
      </c>
      <c r="J526" s="2">
        <v>4</v>
      </c>
      <c r="K526">
        <v>325211</v>
      </c>
      <c r="L526" s="32" t="s">
        <v>259</v>
      </c>
      <c r="M526" s="32" t="s">
        <v>1018</v>
      </c>
      <c r="N526">
        <v>30.326643000000001</v>
      </c>
      <c r="O526">
        <v>-81.745958000000002</v>
      </c>
      <c r="P526" s="9">
        <v>110000498612</v>
      </c>
      <c r="Q526" s="9">
        <v>1323221667114</v>
      </c>
      <c r="R526" t="s">
        <v>1019</v>
      </c>
      <c r="S526" t="s">
        <v>1020</v>
      </c>
      <c r="T526" s="34">
        <v>5</v>
      </c>
      <c r="U526" s="2" t="s">
        <v>1037</v>
      </c>
      <c r="V526" t="s">
        <v>366</v>
      </c>
      <c r="W526">
        <v>5</v>
      </c>
      <c r="Y526">
        <v>23</v>
      </c>
      <c r="Z526">
        <v>28</v>
      </c>
      <c r="AA526" t="s">
        <v>1021</v>
      </c>
      <c r="AB526" s="32" t="s">
        <v>1027</v>
      </c>
      <c r="AD526" s="33" t="s">
        <v>426</v>
      </c>
      <c r="AJ526" t="s">
        <v>1018</v>
      </c>
      <c r="AK526" t="s">
        <v>1018</v>
      </c>
      <c r="AL526" t="s">
        <v>1018</v>
      </c>
      <c r="AM526" t="s">
        <v>1018</v>
      </c>
      <c r="AN526" t="s">
        <v>1018</v>
      </c>
      <c r="AO526" t="s">
        <v>1018</v>
      </c>
      <c r="AP526" t="s">
        <v>1028</v>
      </c>
      <c r="AQ526" t="s">
        <v>1018</v>
      </c>
      <c r="AR526" t="s">
        <v>1028</v>
      </c>
      <c r="AS526" t="s">
        <v>1018</v>
      </c>
      <c r="AT526" t="s">
        <v>1018</v>
      </c>
      <c r="AU526" t="s">
        <v>1018</v>
      </c>
      <c r="AV526" t="s">
        <v>1018</v>
      </c>
      <c r="AW526" t="s">
        <v>1018</v>
      </c>
      <c r="AX526" t="s">
        <v>1018</v>
      </c>
      <c r="AY526" t="s">
        <v>1018</v>
      </c>
      <c r="AZ526" t="s">
        <v>1018</v>
      </c>
      <c r="BA526" t="s">
        <v>1018</v>
      </c>
      <c r="BB526" t="s">
        <v>1018</v>
      </c>
      <c r="BC526" t="s">
        <v>1018</v>
      </c>
      <c r="BD526" t="s">
        <v>1018</v>
      </c>
      <c r="BE526" t="s">
        <v>1018</v>
      </c>
      <c r="BF526" t="s">
        <v>1018</v>
      </c>
      <c r="BG526" t="s">
        <v>1018</v>
      </c>
      <c r="BH526" t="s">
        <v>1018</v>
      </c>
      <c r="BI526" t="s">
        <v>1018</v>
      </c>
      <c r="BJ526" t="s">
        <v>1018</v>
      </c>
      <c r="BK526" t="s">
        <v>1018</v>
      </c>
      <c r="BL526" t="s">
        <v>1018</v>
      </c>
      <c r="BM526" t="s">
        <v>1018</v>
      </c>
      <c r="BN526" t="s">
        <v>1018</v>
      </c>
      <c r="BO526" t="s">
        <v>1018</v>
      </c>
      <c r="BP526" t="s">
        <v>1018</v>
      </c>
      <c r="BQ526" t="s">
        <v>1018</v>
      </c>
      <c r="BR526" t="s">
        <v>1018</v>
      </c>
      <c r="BS526" t="s">
        <v>1018</v>
      </c>
      <c r="BT526" t="s">
        <v>1018</v>
      </c>
      <c r="BU526" t="s">
        <v>1018</v>
      </c>
      <c r="BV526" t="s">
        <v>1018</v>
      </c>
      <c r="BW526" t="s">
        <v>1018</v>
      </c>
      <c r="BX526" t="s">
        <v>1018</v>
      </c>
      <c r="BY526" t="s">
        <v>1018</v>
      </c>
      <c r="BZ526" t="s">
        <v>1018</v>
      </c>
      <c r="CA526" t="s">
        <v>1018</v>
      </c>
      <c r="CB526" t="s">
        <v>1018</v>
      </c>
      <c r="CC526" t="s">
        <v>1018</v>
      </c>
      <c r="CD526" t="s">
        <v>1018</v>
      </c>
      <c r="CE526" t="s">
        <v>1018</v>
      </c>
      <c r="CF526" t="s">
        <v>1018</v>
      </c>
      <c r="CG526" t="s">
        <v>1018</v>
      </c>
      <c r="CH526" t="s">
        <v>1018</v>
      </c>
      <c r="CI526" t="s">
        <v>1018</v>
      </c>
      <c r="CJ526" t="s">
        <v>1018</v>
      </c>
      <c r="CK526" t="s">
        <v>1018</v>
      </c>
      <c r="CL526" t="s">
        <v>370</v>
      </c>
      <c r="CM526" t="s">
        <v>370</v>
      </c>
      <c r="CN526" t="s">
        <v>370</v>
      </c>
      <c r="CO526" t="s">
        <v>370</v>
      </c>
      <c r="CP526" t="s">
        <v>370</v>
      </c>
      <c r="CQ526" t="s">
        <v>370</v>
      </c>
      <c r="CR526" t="s">
        <v>1029</v>
      </c>
      <c r="CS526" t="s">
        <v>370</v>
      </c>
      <c r="CT526" t="s">
        <v>1030</v>
      </c>
      <c r="CU526" t="s">
        <v>370</v>
      </c>
      <c r="CV526" t="s">
        <v>370</v>
      </c>
      <c r="CW526" t="s">
        <v>370</v>
      </c>
      <c r="CX526" t="s">
        <v>370</v>
      </c>
      <c r="CY526" t="s">
        <v>370</v>
      </c>
      <c r="CZ526" t="s">
        <v>370</v>
      </c>
      <c r="DA526" t="s">
        <v>370</v>
      </c>
      <c r="DB526" t="s">
        <v>370</v>
      </c>
      <c r="DC526" t="s">
        <v>370</v>
      </c>
      <c r="DD526" t="s">
        <v>370</v>
      </c>
      <c r="DE526" t="s">
        <v>370</v>
      </c>
      <c r="DF526" t="s">
        <v>370</v>
      </c>
      <c r="DG526" t="s">
        <v>370</v>
      </c>
      <c r="DH526" t="s">
        <v>370</v>
      </c>
      <c r="DI526" t="s">
        <v>370</v>
      </c>
      <c r="DJ526" t="s">
        <v>370</v>
      </c>
      <c r="DK526" t="s">
        <v>370</v>
      </c>
      <c r="DL526" t="s">
        <v>370</v>
      </c>
      <c r="DM526" t="s">
        <v>370</v>
      </c>
      <c r="DN526" t="s">
        <v>370</v>
      </c>
      <c r="DO526" t="s">
        <v>370</v>
      </c>
      <c r="DP526" t="s">
        <v>370</v>
      </c>
      <c r="DQ526" t="s">
        <v>370</v>
      </c>
      <c r="DR526" t="s">
        <v>370</v>
      </c>
      <c r="DS526" t="s">
        <v>370</v>
      </c>
      <c r="DT526" t="s">
        <v>370</v>
      </c>
      <c r="DU526" t="s">
        <v>370</v>
      </c>
      <c r="DV526" t="s">
        <v>370</v>
      </c>
      <c r="DW526" t="s">
        <v>370</v>
      </c>
      <c r="DX526" t="s">
        <v>370</v>
      </c>
      <c r="DY526" t="s">
        <v>370</v>
      </c>
      <c r="DZ526" t="s">
        <v>370</v>
      </c>
      <c r="EA526" t="s">
        <v>370</v>
      </c>
      <c r="EB526" t="s">
        <v>370</v>
      </c>
      <c r="EC526" t="s">
        <v>370</v>
      </c>
      <c r="ED526" t="s">
        <v>370</v>
      </c>
      <c r="EE526" t="s">
        <v>370</v>
      </c>
      <c r="EF526" t="s">
        <v>370</v>
      </c>
      <c r="EG526" t="s">
        <v>370</v>
      </c>
      <c r="EH526" t="s">
        <v>370</v>
      </c>
      <c r="EI526" t="s">
        <v>370</v>
      </c>
      <c r="EJ526" t="s">
        <v>370</v>
      </c>
      <c r="EK526" t="s">
        <v>370</v>
      </c>
      <c r="EL526" t="s">
        <v>370</v>
      </c>
      <c r="EM526" t="s">
        <v>370</v>
      </c>
    </row>
    <row r="527" spans="1:143" ht="45" x14ac:dyDescent="0.25">
      <c r="A527" t="s">
        <v>1015</v>
      </c>
      <c r="B527">
        <v>2023</v>
      </c>
      <c r="C527" t="s">
        <v>168</v>
      </c>
      <c r="D527" t="s">
        <v>166</v>
      </c>
      <c r="E527" t="s">
        <v>1351</v>
      </c>
      <c r="F527" t="s">
        <v>167</v>
      </c>
      <c r="G527" t="s">
        <v>1352</v>
      </c>
      <c r="H527" t="s">
        <v>107</v>
      </c>
      <c r="I527">
        <v>28120</v>
      </c>
      <c r="J527" s="2">
        <v>4</v>
      </c>
      <c r="K527">
        <v>325613</v>
      </c>
      <c r="L527" s="32" t="s">
        <v>46</v>
      </c>
      <c r="M527" s="32" t="s">
        <v>1018</v>
      </c>
      <c r="N527">
        <v>35.295833000000002</v>
      </c>
      <c r="O527">
        <v>-81.006666999999993</v>
      </c>
      <c r="P527" s="9">
        <v>110000348687</v>
      </c>
      <c r="Q527" s="9">
        <v>1323221689084</v>
      </c>
      <c r="R527" t="s">
        <v>1019</v>
      </c>
      <c r="S527" t="s">
        <v>1020</v>
      </c>
      <c r="T527" s="10" t="s">
        <v>366</v>
      </c>
      <c r="U527" s="2" t="e">
        <v>#N/A</v>
      </c>
      <c r="V527" t="s">
        <v>366</v>
      </c>
      <c r="W527">
        <v>0</v>
      </c>
      <c r="Y527">
        <v>0</v>
      </c>
      <c r="Z527" t="s">
        <v>366</v>
      </c>
      <c r="AA527" t="s">
        <v>1021</v>
      </c>
      <c r="AB527" s="32" t="s">
        <v>370</v>
      </c>
      <c r="AD527" s="33" t="s">
        <v>114</v>
      </c>
      <c r="AE527" s="32" t="s">
        <v>1353</v>
      </c>
      <c r="AJ527" t="s">
        <v>1018</v>
      </c>
      <c r="AK527" t="s">
        <v>1018</v>
      </c>
      <c r="AL527" t="s">
        <v>1018</v>
      </c>
      <c r="AM527" t="s">
        <v>1018</v>
      </c>
      <c r="AN527" t="s">
        <v>1018</v>
      </c>
      <c r="AO527" t="s">
        <v>1018</v>
      </c>
      <c r="AP527" t="s">
        <v>1018</v>
      </c>
      <c r="AQ527" t="s">
        <v>366</v>
      </c>
      <c r="AR527" t="s">
        <v>366</v>
      </c>
      <c r="AS527" t="s">
        <v>366</v>
      </c>
      <c r="AT527" t="s">
        <v>366</v>
      </c>
      <c r="AU527" t="s">
        <v>366</v>
      </c>
      <c r="AV527" t="s">
        <v>1018</v>
      </c>
      <c r="AW527" t="s">
        <v>366</v>
      </c>
      <c r="AX527" t="s">
        <v>366</v>
      </c>
      <c r="AY527" t="s">
        <v>366</v>
      </c>
      <c r="AZ527" t="s">
        <v>366</v>
      </c>
      <c r="BA527" t="s">
        <v>366</v>
      </c>
      <c r="BB527" t="s">
        <v>366</v>
      </c>
      <c r="BC527" t="s">
        <v>366</v>
      </c>
      <c r="BD527" t="s">
        <v>366</v>
      </c>
      <c r="BE527" t="s">
        <v>366</v>
      </c>
      <c r="BF527" t="s">
        <v>366</v>
      </c>
      <c r="BG527" t="s">
        <v>366</v>
      </c>
      <c r="BH527" t="s">
        <v>366</v>
      </c>
      <c r="BI527" t="s">
        <v>1018</v>
      </c>
      <c r="BJ527" t="s">
        <v>1018</v>
      </c>
      <c r="BK527" t="s">
        <v>1018</v>
      </c>
      <c r="BL527" t="s">
        <v>1018</v>
      </c>
      <c r="BM527" t="s">
        <v>1018</v>
      </c>
      <c r="BN527" t="s">
        <v>366</v>
      </c>
      <c r="BO527" t="s">
        <v>366</v>
      </c>
      <c r="BP527" t="s">
        <v>366</v>
      </c>
      <c r="BQ527" t="s">
        <v>366</v>
      </c>
      <c r="BR527" t="s">
        <v>366</v>
      </c>
      <c r="BS527" t="s">
        <v>366</v>
      </c>
      <c r="BT527" t="s">
        <v>366</v>
      </c>
      <c r="BU527" t="s">
        <v>1018</v>
      </c>
      <c r="BV527" t="s">
        <v>366</v>
      </c>
      <c r="BW527" t="s">
        <v>366</v>
      </c>
      <c r="BX527" t="s">
        <v>366</v>
      </c>
      <c r="BY527" t="s">
        <v>366</v>
      </c>
      <c r="BZ527" t="s">
        <v>366</v>
      </c>
      <c r="CA527" t="s">
        <v>366</v>
      </c>
      <c r="CB527" t="s">
        <v>1018</v>
      </c>
      <c r="CC527" t="s">
        <v>366</v>
      </c>
      <c r="CD527" t="s">
        <v>366</v>
      </c>
      <c r="CE527" t="s">
        <v>366</v>
      </c>
      <c r="CF527" t="s">
        <v>366</v>
      </c>
      <c r="CG527" t="s">
        <v>366</v>
      </c>
      <c r="CH527" t="s">
        <v>366</v>
      </c>
      <c r="CI527" t="s">
        <v>366</v>
      </c>
      <c r="CJ527" t="s">
        <v>366</v>
      </c>
      <c r="CK527" t="s">
        <v>366</v>
      </c>
      <c r="CL527" t="s">
        <v>370</v>
      </c>
      <c r="CM527" t="s">
        <v>370</v>
      </c>
      <c r="CN527" t="s">
        <v>370</v>
      </c>
      <c r="CO527" t="s">
        <v>370</v>
      </c>
      <c r="CP527" t="s">
        <v>370</v>
      </c>
      <c r="CQ527" t="s">
        <v>370</v>
      </c>
      <c r="CR527" t="s">
        <v>370</v>
      </c>
      <c r="CS527" t="s">
        <v>370</v>
      </c>
      <c r="CT527" t="s">
        <v>370</v>
      </c>
      <c r="CU527" t="s">
        <v>370</v>
      </c>
      <c r="CV527" t="s">
        <v>370</v>
      </c>
      <c r="CW527" t="s">
        <v>370</v>
      </c>
      <c r="CX527" t="s">
        <v>370</v>
      </c>
      <c r="CY527" t="s">
        <v>370</v>
      </c>
      <c r="CZ527" t="s">
        <v>370</v>
      </c>
      <c r="DA527" t="s">
        <v>370</v>
      </c>
      <c r="DB527" t="s">
        <v>370</v>
      </c>
      <c r="DC527" t="s">
        <v>370</v>
      </c>
      <c r="DD527" t="s">
        <v>370</v>
      </c>
      <c r="DE527" t="s">
        <v>370</v>
      </c>
      <c r="DF527" t="s">
        <v>370</v>
      </c>
      <c r="DG527" t="s">
        <v>370</v>
      </c>
      <c r="DH527" t="s">
        <v>370</v>
      </c>
      <c r="DI527" t="s">
        <v>370</v>
      </c>
      <c r="DJ527" t="s">
        <v>370</v>
      </c>
      <c r="DK527" t="s">
        <v>370</v>
      </c>
      <c r="DL527" t="s">
        <v>370</v>
      </c>
      <c r="DM527" t="s">
        <v>370</v>
      </c>
      <c r="DN527" t="s">
        <v>370</v>
      </c>
      <c r="DO527" t="s">
        <v>370</v>
      </c>
      <c r="DP527" t="s">
        <v>370</v>
      </c>
      <c r="DQ527" t="s">
        <v>370</v>
      </c>
      <c r="DR527" t="s">
        <v>370</v>
      </c>
      <c r="DS527" t="s">
        <v>370</v>
      </c>
      <c r="DT527" t="s">
        <v>370</v>
      </c>
      <c r="DU527" t="s">
        <v>370</v>
      </c>
      <c r="DV527" t="s">
        <v>370</v>
      </c>
      <c r="DW527" t="s">
        <v>370</v>
      </c>
      <c r="DX527" t="s">
        <v>370</v>
      </c>
      <c r="DY527" t="s">
        <v>370</v>
      </c>
      <c r="DZ527" t="s">
        <v>370</v>
      </c>
      <c r="EA527" t="s">
        <v>370</v>
      </c>
      <c r="EB527" t="s">
        <v>370</v>
      </c>
      <c r="EC527" t="s">
        <v>370</v>
      </c>
      <c r="ED527" t="s">
        <v>370</v>
      </c>
      <c r="EE527" t="s">
        <v>370</v>
      </c>
      <c r="EF527" t="s">
        <v>370</v>
      </c>
      <c r="EG527" t="s">
        <v>370</v>
      </c>
      <c r="EH527" t="s">
        <v>370</v>
      </c>
      <c r="EI527" t="s">
        <v>370</v>
      </c>
      <c r="EJ527" t="s">
        <v>370</v>
      </c>
      <c r="EK527" t="s">
        <v>370</v>
      </c>
      <c r="EL527" t="s">
        <v>370</v>
      </c>
      <c r="EM527" t="s">
        <v>370</v>
      </c>
    </row>
    <row r="528" spans="1:143" ht="30" x14ac:dyDescent="0.25">
      <c r="A528" t="s">
        <v>1023</v>
      </c>
      <c r="B528">
        <v>2023</v>
      </c>
      <c r="C528" t="s">
        <v>1147</v>
      </c>
      <c r="D528" t="s">
        <v>1148</v>
      </c>
      <c r="E528" t="s">
        <v>1149</v>
      </c>
      <c r="F528" t="s">
        <v>1150</v>
      </c>
      <c r="G528" t="s">
        <v>1151</v>
      </c>
      <c r="H528" t="s">
        <v>356</v>
      </c>
      <c r="I528" s="34" t="s">
        <v>1152</v>
      </c>
      <c r="J528" s="2">
        <v>2</v>
      </c>
      <c r="K528">
        <v>325412</v>
      </c>
      <c r="L528" s="32" t="s">
        <v>773</v>
      </c>
      <c r="M528" s="32" t="s">
        <v>1018</v>
      </c>
      <c r="N528">
        <v>18.432818999999999</v>
      </c>
      <c r="O528">
        <v>-66.571055000000001</v>
      </c>
      <c r="P528" s="9">
        <v>110008472063</v>
      </c>
      <c r="Q528" s="9">
        <v>1323221690225</v>
      </c>
      <c r="R528" t="s">
        <v>1019</v>
      </c>
      <c r="S528" t="s">
        <v>1020</v>
      </c>
      <c r="T528" s="34">
        <v>4</v>
      </c>
      <c r="U528" s="2" t="s">
        <v>1032</v>
      </c>
      <c r="V528">
        <v>0</v>
      </c>
      <c r="W528">
        <v>0</v>
      </c>
      <c r="Y528">
        <v>0</v>
      </c>
      <c r="Z528">
        <v>0</v>
      </c>
      <c r="AA528" t="s">
        <v>1021</v>
      </c>
      <c r="AB528" s="32" t="s">
        <v>1027</v>
      </c>
      <c r="AD528" s="33" t="s">
        <v>1153</v>
      </c>
      <c r="AJ528" t="s">
        <v>1018</v>
      </c>
      <c r="AK528" t="s">
        <v>1018</v>
      </c>
      <c r="AL528" t="s">
        <v>1018</v>
      </c>
      <c r="AM528" t="s">
        <v>1018</v>
      </c>
      <c r="AN528" t="s">
        <v>1018</v>
      </c>
      <c r="AO528" t="s">
        <v>1018</v>
      </c>
      <c r="AP528" t="s">
        <v>1028</v>
      </c>
      <c r="AQ528" t="s">
        <v>1018</v>
      </c>
      <c r="AR528" t="s">
        <v>1028</v>
      </c>
      <c r="AS528" t="s">
        <v>1018</v>
      </c>
      <c r="AT528" t="s">
        <v>1018</v>
      </c>
      <c r="AU528" t="s">
        <v>1018</v>
      </c>
      <c r="AV528" t="s">
        <v>1018</v>
      </c>
      <c r="AW528" t="s">
        <v>1018</v>
      </c>
      <c r="AX528" t="s">
        <v>1018</v>
      </c>
      <c r="AY528" t="s">
        <v>1018</v>
      </c>
      <c r="AZ528" t="s">
        <v>1018</v>
      </c>
      <c r="BA528" t="s">
        <v>1018</v>
      </c>
      <c r="BB528" t="s">
        <v>1018</v>
      </c>
      <c r="BC528" t="s">
        <v>1018</v>
      </c>
      <c r="BD528" t="s">
        <v>1018</v>
      </c>
      <c r="BE528" t="s">
        <v>1018</v>
      </c>
      <c r="BF528" t="s">
        <v>1018</v>
      </c>
      <c r="BG528" t="s">
        <v>1018</v>
      </c>
      <c r="BH528" t="s">
        <v>1018</v>
      </c>
      <c r="BI528" t="s">
        <v>1018</v>
      </c>
      <c r="BJ528" t="s">
        <v>1018</v>
      </c>
      <c r="BK528" t="s">
        <v>1018</v>
      </c>
      <c r="BL528" t="s">
        <v>1018</v>
      </c>
      <c r="BM528" t="s">
        <v>1018</v>
      </c>
      <c r="BN528" t="s">
        <v>1018</v>
      </c>
      <c r="BO528" t="s">
        <v>1018</v>
      </c>
      <c r="BP528" t="s">
        <v>1018</v>
      </c>
      <c r="BQ528" t="s">
        <v>1018</v>
      </c>
      <c r="BR528" t="s">
        <v>1018</v>
      </c>
      <c r="BS528" t="s">
        <v>1018</v>
      </c>
      <c r="BT528" t="s">
        <v>1018</v>
      </c>
      <c r="BU528" t="s">
        <v>1018</v>
      </c>
      <c r="BV528" t="s">
        <v>1018</v>
      </c>
      <c r="BW528" t="s">
        <v>1018</v>
      </c>
      <c r="BX528" t="s">
        <v>1018</v>
      </c>
      <c r="BY528" t="s">
        <v>1018</v>
      </c>
      <c r="BZ528" t="s">
        <v>1018</v>
      </c>
      <c r="CA528" t="s">
        <v>1018</v>
      </c>
      <c r="CB528" t="s">
        <v>1018</v>
      </c>
      <c r="CC528" t="s">
        <v>1018</v>
      </c>
      <c r="CD528" t="s">
        <v>1018</v>
      </c>
      <c r="CE528" t="s">
        <v>1018</v>
      </c>
      <c r="CF528" t="s">
        <v>1018</v>
      </c>
      <c r="CG528" t="s">
        <v>1018</v>
      </c>
      <c r="CH528" t="s">
        <v>1018</v>
      </c>
      <c r="CI528" t="s">
        <v>1018</v>
      </c>
      <c r="CJ528" t="s">
        <v>1018</v>
      </c>
      <c r="CK528" t="s">
        <v>1018</v>
      </c>
      <c r="CL528" t="s">
        <v>370</v>
      </c>
      <c r="CM528" t="s">
        <v>370</v>
      </c>
      <c r="CN528" t="s">
        <v>370</v>
      </c>
      <c r="CO528" t="s">
        <v>370</v>
      </c>
      <c r="CP528" t="s">
        <v>370</v>
      </c>
      <c r="CQ528" t="s">
        <v>370</v>
      </c>
      <c r="CR528" t="s">
        <v>1029</v>
      </c>
      <c r="CS528" t="s">
        <v>370</v>
      </c>
      <c r="CT528" t="s">
        <v>1030</v>
      </c>
      <c r="CU528" t="s">
        <v>370</v>
      </c>
      <c r="CV528" t="s">
        <v>370</v>
      </c>
      <c r="CW528" t="s">
        <v>370</v>
      </c>
      <c r="CX528" t="s">
        <v>370</v>
      </c>
      <c r="CY528" t="s">
        <v>370</v>
      </c>
      <c r="CZ528" t="s">
        <v>370</v>
      </c>
      <c r="DA528" t="s">
        <v>370</v>
      </c>
      <c r="DB528" t="s">
        <v>370</v>
      </c>
      <c r="DC528" t="s">
        <v>370</v>
      </c>
      <c r="DD528" t="s">
        <v>370</v>
      </c>
      <c r="DE528" t="s">
        <v>370</v>
      </c>
      <c r="DF528" t="s">
        <v>370</v>
      </c>
      <c r="DG528" t="s">
        <v>370</v>
      </c>
      <c r="DH528" t="s">
        <v>370</v>
      </c>
      <c r="DI528" t="s">
        <v>370</v>
      </c>
      <c r="DJ528" t="s">
        <v>370</v>
      </c>
      <c r="DK528" t="s">
        <v>370</v>
      </c>
      <c r="DL528" t="s">
        <v>370</v>
      </c>
      <c r="DM528" t="s">
        <v>370</v>
      </c>
      <c r="DN528" t="s">
        <v>370</v>
      </c>
      <c r="DO528" t="s">
        <v>370</v>
      </c>
      <c r="DP528" t="s">
        <v>370</v>
      </c>
      <c r="DQ528" t="s">
        <v>370</v>
      </c>
      <c r="DR528" t="s">
        <v>370</v>
      </c>
      <c r="DS528" t="s">
        <v>370</v>
      </c>
      <c r="DT528" t="s">
        <v>370</v>
      </c>
      <c r="DU528" t="s">
        <v>370</v>
      </c>
      <c r="DV528" t="s">
        <v>370</v>
      </c>
      <c r="DW528" t="s">
        <v>370</v>
      </c>
      <c r="DX528" t="s">
        <v>370</v>
      </c>
      <c r="DY528" t="s">
        <v>370</v>
      </c>
      <c r="DZ528" t="s">
        <v>370</v>
      </c>
      <c r="EA528" t="s">
        <v>370</v>
      </c>
      <c r="EB528" t="s">
        <v>370</v>
      </c>
      <c r="EC528" t="s">
        <v>370</v>
      </c>
      <c r="ED528" t="s">
        <v>370</v>
      </c>
      <c r="EE528" t="s">
        <v>370</v>
      </c>
      <c r="EF528" t="s">
        <v>370</v>
      </c>
      <c r="EG528" t="s">
        <v>370</v>
      </c>
      <c r="EH528" t="s">
        <v>370</v>
      </c>
      <c r="EI528" t="s">
        <v>370</v>
      </c>
      <c r="EJ528" t="s">
        <v>370</v>
      </c>
      <c r="EK528" t="s">
        <v>370</v>
      </c>
      <c r="EL528" t="s">
        <v>370</v>
      </c>
      <c r="EM528" t="s">
        <v>370</v>
      </c>
    </row>
    <row r="529" spans="1:143" x14ac:dyDescent="0.25">
      <c r="A529" t="s">
        <v>1023</v>
      </c>
      <c r="B529">
        <v>2023</v>
      </c>
      <c r="C529" t="s">
        <v>565</v>
      </c>
      <c r="D529" t="s">
        <v>534</v>
      </c>
      <c r="E529" t="s">
        <v>1131</v>
      </c>
      <c r="F529" t="s">
        <v>564</v>
      </c>
      <c r="G529" t="s">
        <v>1132</v>
      </c>
      <c r="H529" t="s">
        <v>44</v>
      </c>
      <c r="I529">
        <v>60450</v>
      </c>
      <c r="J529" s="2">
        <v>5</v>
      </c>
      <c r="K529">
        <v>325211</v>
      </c>
      <c r="L529" s="32" t="s">
        <v>259</v>
      </c>
      <c r="M529" s="32" t="s">
        <v>1018</v>
      </c>
      <c r="N529">
        <v>41.38888</v>
      </c>
      <c r="O529">
        <v>-88.301159999999996</v>
      </c>
      <c r="P529" s="9">
        <v>110000747210</v>
      </c>
      <c r="Q529" s="9">
        <v>1323221690567</v>
      </c>
      <c r="R529" t="s">
        <v>1019</v>
      </c>
      <c r="S529" t="s">
        <v>1020</v>
      </c>
      <c r="T529" s="34">
        <v>6</v>
      </c>
      <c r="U529" s="2" t="s">
        <v>1026</v>
      </c>
      <c r="V529">
        <v>477</v>
      </c>
      <c r="W529">
        <v>477</v>
      </c>
      <c r="Y529">
        <v>757</v>
      </c>
      <c r="Z529">
        <v>1234</v>
      </c>
      <c r="AA529" t="s">
        <v>1021</v>
      </c>
      <c r="AB529" s="32" t="s">
        <v>1027</v>
      </c>
      <c r="AD529" s="33" t="s">
        <v>426</v>
      </c>
      <c r="AJ529" t="s">
        <v>1018</v>
      </c>
      <c r="AK529" t="s">
        <v>1018</v>
      </c>
      <c r="AL529" t="s">
        <v>1018</v>
      </c>
      <c r="AM529" t="s">
        <v>1018</v>
      </c>
      <c r="AN529" t="s">
        <v>1018</v>
      </c>
      <c r="AO529" t="s">
        <v>1018</v>
      </c>
      <c r="AP529" t="s">
        <v>1028</v>
      </c>
      <c r="AQ529" t="s">
        <v>1018</v>
      </c>
      <c r="AR529" t="s">
        <v>1028</v>
      </c>
      <c r="AS529" t="s">
        <v>1018</v>
      </c>
      <c r="AT529" t="s">
        <v>1018</v>
      </c>
      <c r="AU529" t="s">
        <v>1018</v>
      </c>
      <c r="AV529" t="s">
        <v>1018</v>
      </c>
      <c r="AW529" t="s">
        <v>1018</v>
      </c>
      <c r="AX529" t="s">
        <v>1018</v>
      </c>
      <c r="AY529" t="s">
        <v>1018</v>
      </c>
      <c r="AZ529" t="s">
        <v>1018</v>
      </c>
      <c r="BA529" t="s">
        <v>1018</v>
      </c>
      <c r="BB529" t="s">
        <v>1018</v>
      </c>
      <c r="BC529" t="s">
        <v>1018</v>
      </c>
      <c r="BD529" t="s">
        <v>1018</v>
      </c>
      <c r="BE529" t="s">
        <v>1018</v>
      </c>
      <c r="BF529" t="s">
        <v>1018</v>
      </c>
      <c r="BG529" t="s">
        <v>1018</v>
      </c>
      <c r="BH529" t="s">
        <v>1018</v>
      </c>
      <c r="BI529" t="s">
        <v>1018</v>
      </c>
      <c r="BJ529" t="s">
        <v>1018</v>
      </c>
      <c r="BK529" t="s">
        <v>1018</v>
      </c>
      <c r="BL529" t="s">
        <v>1018</v>
      </c>
      <c r="BM529" t="s">
        <v>1018</v>
      </c>
      <c r="BN529" t="s">
        <v>1018</v>
      </c>
      <c r="BO529" t="s">
        <v>1018</v>
      </c>
      <c r="BP529" t="s">
        <v>1018</v>
      </c>
      <c r="BQ529" t="s">
        <v>1018</v>
      </c>
      <c r="BR529" t="s">
        <v>1018</v>
      </c>
      <c r="BS529" t="s">
        <v>1018</v>
      </c>
      <c r="BT529" t="s">
        <v>1018</v>
      </c>
      <c r="BU529" t="s">
        <v>1018</v>
      </c>
      <c r="BV529" t="s">
        <v>1018</v>
      </c>
      <c r="BW529" t="s">
        <v>1018</v>
      </c>
      <c r="BX529" t="s">
        <v>1018</v>
      </c>
      <c r="BY529" t="s">
        <v>1018</v>
      </c>
      <c r="BZ529" t="s">
        <v>1018</v>
      </c>
      <c r="CA529" t="s">
        <v>1018</v>
      </c>
      <c r="CB529" t="s">
        <v>1018</v>
      </c>
      <c r="CC529" t="s">
        <v>1018</v>
      </c>
      <c r="CD529" t="s">
        <v>1018</v>
      </c>
      <c r="CE529" t="s">
        <v>1018</v>
      </c>
      <c r="CF529" t="s">
        <v>1018</v>
      </c>
      <c r="CG529" t="s">
        <v>1018</v>
      </c>
      <c r="CH529" t="s">
        <v>1018</v>
      </c>
      <c r="CI529" t="s">
        <v>1018</v>
      </c>
      <c r="CJ529" t="s">
        <v>1018</v>
      </c>
      <c r="CK529" t="s">
        <v>1018</v>
      </c>
      <c r="CL529" t="s">
        <v>370</v>
      </c>
      <c r="CM529" t="s">
        <v>370</v>
      </c>
      <c r="CN529" t="s">
        <v>370</v>
      </c>
      <c r="CO529" t="s">
        <v>370</v>
      </c>
      <c r="CP529" t="s">
        <v>370</v>
      </c>
      <c r="CQ529" t="s">
        <v>370</v>
      </c>
      <c r="CR529" t="s">
        <v>1029</v>
      </c>
      <c r="CS529" t="s">
        <v>370</v>
      </c>
      <c r="CT529" t="s">
        <v>1030</v>
      </c>
      <c r="CU529" t="s">
        <v>370</v>
      </c>
      <c r="CV529" t="s">
        <v>370</v>
      </c>
      <c r="CW529" t="s">
        <v>370</v>
      </c>
      <c r="CX529" t="s">
        <v>370</v>
      </c>
      <c r="CY529" t="s">
        <v>370</v>
      </c>
      <c r="CZ529" t="s">
        <v>370</v>
      </c>
      <c r="DA529" t="s">
        <v>370</v>
      </c>
      <c r="DB529" t="s">
        <v>370</v>
      </c>
      <c r="DC529" t="s">
        <v>370</v>
      </c>
      <c r="DD529" t="s">
        <v>370</v>
      </c>
      <c r="DE529" t="s">
        <v>370</v>
      </c>
      <c r="DF529" t="s">
        <v>370</v>
      </c>
      <c r="DG529" t="s">
        <v>370</v>
      </c>
      <c r="DH529" t="s">
        <v>370</v>
      </c>
      <c r="DI529" t="s">
        <v>370</v>
      </c>
      <c r="DJ529" t="s">
        <v>370</v>
      </c>
      <c r="DK529" t="s">
        <v>370</v>
      </c>
      <c r="DL529" t="s">
        <v>370</v>
      </c>
      <c r="DM529" t="s">
        <v>370</v>
      </c>
      <c r="DN529" t="s">
        <v>370</v>
      </c>
      <c r="DO529" t="s">
        <v>370</v>
      </c>
      <c r="DP529" t="s">
        <v>370</v>
      </c>
      <c r="DQ529" t="s">
        <v>370</v>
      </c>
      <c r="DR529" t="s">
        <v>370</v>
      </c>
      <c r="DS529" t="s">
        <v>370</v>
      </c>
      <c r="DT529" t="s">
        <v>370</v>
      </c>
      <c r="DU529" t="s">
        <v>370</v>
      </c>
      <c r="DV529" t="s">
        <v>370</v>
      </c>
      <c r="DW529" t="s">
        <v>370</v>
      </c>
      <c r="DX529" t="s">
        <v>370</v>
      </c>
      <c r="DY529" t="s">
        <v>370</v>
      </c>
      <c r="DZ529" t="s">
        <v>370</v>
      </c>
      <c r="EA529" t="s">
        <v>370</v>
      </c>
      <c r="EB529" t="s">
        <v>370</v>
      </c>
      <c r="EC529" t="s">
        <v>370</v>
      </c>
      <c r="ED529" t="s">
        <v>370</v>
      </c>
      <c r="EE529" t="s">
        <v>370</v>
      </c>
      <c r="EF529" t="s">
        <v>370</v>
      </c>
      <c r="EG529" t="s">
        <v>370</v>
      </c>
      <c r="EH529" t="s">
        <v>370</v>
      </c>
      <c r="EI529" t="s">
        <v>370</v>
      </c>
      <c r="EJ529" t="s">
        <v>370</v>
      </c>
      <c r="EK529" t="s">
        <v>370</v>
      </c>
      <c r="EL529" t="s">
        <v>370</v>
      </c>
      <c r="EM529" t="s">
        <v>370</v>
      </c>
    </row>
    <row r="530" spans="1:143" x14ac:dyDescent="0.25">
      <c r="A530" t="s">
        <v>1023</v>
      </c>
      <c r="B530">
        <v>2023</v>
      </c>
      <c r="C530" t="s">
        <v>595</v>
      </c>
      <c r="D530" t="s">
        <v>592</v>
      </c>
      <c r="E530" t="s">
        <v>1154</v>
      </c>
      <c r="F530" t="s">
        <v>593</v>
      </c>
      <c r="G530" t="s">
        <v>1155</v>
      </c>
      <c r="H530" t="s">
        <v>263</v>
      </c>
      <c r="I530" s="34" t="s">
        <v>594</v>
      </c>
      <c r="J530" s="2">
        <v>2</v>
      </c>
      <c r="K530">
        <v>325211</v>
      </c>
      <c r="L530" s="32" t="s">
        <v>259</v>
      </c>
      <c r="M530" s="32" t="s">
        <v>1018</v>
      </c>
      <c r="N530">
        <v>40.680909999999997</v>
      </c>
      <c r="O530">
        <v>-74.288353999999998</v>
      </c>
      <c r="P530" s="9">
        <v>110007393766</v>
      </c>
      <c r="Q530" s="9">
        <v>1323221697079</v>
      </c>
      <c r="R530" t="s">
        <v>1019</v>
      </c>
      <c r="S530" t="s">
        <v>1020</v>
      </c>
      <c r="T530" s="34">
        <v>5</v>
      </c>
      <c r="U530" s="2" t="s">
        <v>1037</v>
      </c>
      <c r="V530">
        <v>323</v>
      </c>
      <c r="W530">
        <v>323</v>
      </c>
      <c r="Y530">
        <v>36</v>
      </c>
      <c r="Z530">
        <v>359</v>
      </c>
      <c r="AA530" t="s">
        <v>1021</v>
      </c>
      <c r="AB530" s="32" t="s">
        <v>1027</v>
      </c>
      <c r="AD530" s="33" t="s">
        <v>426</v>
      </c>
      <c r="AJ530" t="s">
        <v>1018</v>
      </c>
      <c r="AK530" t="s">
        <v>1018</v>
      </c>
      <c r="AL530" t="s">
        <v>1018</v>
      </c>
      <c r="AM530" t="s">
        <v>1018</v>
      </c>
      <c r="AN530" t="s">
        <v>1018</v>
      </c>
      <c r="AO530" t="s">
        <v>1018</v>
      </c>
      <c r="AP530" t="s">
        <v>1028</v>
      </c>
      <c r="AQ530" t="s">
        <v>1018</v>
      </c>
      <c r="AR530" t="s">
        <v>1028</v>
      </c>
      <c r="AS530" t="s">
        <v>1018</v>
      </c>
      <c r="AT530" t="s">
        <v>1018</v>
      </c>
      <c r="AU530" t="s">
        <v>1018</v>
      </c>
      <c r="AV530" t="s">
        <v>1018</v>
      </c>
      <c r="AW530" t="s">
        <v>1018</v>
      </c>
      <c r="AX530" t="s">
        <v>1018</v>
      </c>
      <c r="AY530" t="s">
        <v>1018</v>
      </c>
      <c r="AZ530" t="s">
        <v>1018</v>
      </c>
      <c r="BA530" t="s">
        <v>1018</v>
      </c>
      <c r="BB530" t="s">
        <v>1018</v>
      </c>
      <c r="BC530" t="s">
        <v>1018</v>
      </c>
      <c r="BD530" t="s">
        <v>1018</v>
      </c>
      <c r="BE530" t="s">
        <v>1018</v>
      </c>
      <c r="BF530" t="s">
        <v>1018</v>
      </c>
      <c r="BG530" t="s">
        <v>1018</v>
      </c>
      <c r="BH530" t="s">
        <v>1018</v>
      </c>
      <c r="BI530" t="s">
        <v>1018</v>
      </c>
      <c r="BJ530" t="s">
        <v>1018</v>
      </c>
      <c r="BK530" t="s">
        <v>1018</v>
      </c>
      <c r="BL530" t="s">
        <v>1018</v>
      </c>
      <c r="BM530" t="s">
        <v>1018</v>
      </c>
      <c r="BN530" t="s">
        <v>1018</v>
      </c>
      <c r="BO530" t="s">
        <v>1018</v>
      </c>
      <c r="BP530" t="s">
        <v>1018</v>
      </c>
      <c r="BQ530" t="s">
        <v>1018</v>
      </c>
      <c r="BR530" t="s">
        <v>1018</v>
      </c>
      <c r="BS530" t="s">
        <v>1018</v>
      </c>
      <c r="BT530" t="s">
        <v>1018</v>
      </c>
      <c r="BU530" t="s">
        <v>1018</v>
      </c>
      <c r="BV530" t="s">
        <v>1018</v>
      </c>
      <c r="BW530" t="s">
        <v>1018</v>
      </c>
      <c r="BX530" t="s">
        <v>1018</v>
      </c>
      <c r="BY530" t="s">
        <v>1018</v>
      </c>
      <c r="BZ530" t="s">
        <v>1018</v>
      </c>
      <c r="CA530" t="s">
        <v>1018</v>
      </c>
      <c r="CB530" t="s">
        <v>1018</v>
      </c>
      <c r="CC530" t="s">
        <v>1018</v>
      </c>
      <c r="CD530" t="s">
        <v>1018</v>
      </c>
      <c r="CE530" t="s">
        <v>1018</v>
      </c>
      <c r="CF530" t="s">
        <v>1018</v>
      </c>
      <c r="CG530" t="s">
        <v>1018</v>
      </c>
      <c r="CH530" t="s">
        <v>1018</v>
      </c>
      <c r="CI530" t="s">
        <v>1018</v>
      </c>
      <c r="CJ530" t="s">
        <v>1018</v>
      </c>
      <c r="CK530" t="s">
        <v>1018</v>
      </c>
      <c r="CL530" t="s">
        <v>370</v>
      </c>
      <c r="CM530" t="s">
        <v>370</v>
      </c>
      <c r="CN530" t="s">
        <v>370</v>
      </c>
      <c r="CO530" t="s">
        <v>370</v>
      </c>
      <c r="CP530" t="s">
        <v>370</v>
      </c>
      <c r="CQ530" t="s">
        <v>370</v>
      </c>
      <c r="CR530" t="s">
        <v>1029</v>
      </c>
      <c r="CS530" t="s">
        <v>370</v>
      </c>
      <c r="CT530" t="s">
        <v>1030</v>
      </c>
      <c r="CU530" t="s">
        <v>370</v>
      </c>
      <c r="CV530" t="s">
        <v>370</v>
      </c>
      <c r="CW530" t="s">
        <v>370</v>
      </c>
      <c r="CX530" t="s">
        <v>370</v>
      </c>
      <c r="CY530" t="s">
        <v>370</v>
      </c>
      <c r="CZ530" t="s">
        <v>370</v>
      </c>
      <c r="DA530" t="s">
        <v>370</v>
      </c>
      <c r="DB530" t="s">
        <v>370</v>
      </c>
      <c r="DC530" t="s">
        <v>370</v>
      </c>
      <c r="DD530" t="s">
        <v>370</v>
      </c>
      <c r="DE530" t="s">
        <v>370</v>
      </c>
      <c r="DF530" t="s">
        <v>370</v>
      </c>
      <c r="DG530" t="s">
        <v>370</v>
      </c>
      <c r="DH530" t="s">
        <v>370</v>
      </c>
      <c r="DI530" t="s">
        <v>370</v>
      </c>
      <c r="DJ530" t="s">
        <v>370</v>
      </c>
      <c r="DK530" t="s">
        <v>370</v>
      </c>
      <c r="DL530" t="s">
        <v>370</v>
      </c>
      <c r="DM530" t="s">
        <v>370</v>
      </c>
      <c r="DN530" t="s">
        <v>370</v>
      </c>
      <c r="DO530" t="s">
        <v>370</v>
      </c>
      <c r="DP530" t="s">
        <v>370</v>
      </c>
      <c r="DQ530" t="s">
        <v>370</v>
      </c>
      <c r="DR530" t="s">
        <v>370</v>
      </c>
      <c r="DS530" t="s">
        <v>370</v>
      </c>
      <c r="DT530" t="s">
        <v>370</v>
      </c>
      <c r="DU530" t="s">
        <v>370</v>
      </c>
      <c r="DV530" t="s">
        <v>370</v>
      </c>
      <c r="DW530" t="s">
        <v>370</v>
      </c>
      <c r="DX530" t="s">
        <v>370</v>
      </c>
      <c r="DY530" t="s">
        <v>370</v>
      </c>
      <c r="DZ530" t="s">
        <v>370</v>
      </c>
      <c r="EA530" t="s">
        <v>370</v>
      </c>
      <c r="EB530" t="s">
        <v>370</v>
      </c>
      <c r="EC530" t="s">
        <v>370</v>
      </c>
      <c r="ED530" t="s">
        <v>370</v>
      </c>
      <c r="EE530" t="s">
        <v>370</v>
      </c>
      <c r="EF530" t="s">
        <v>370</v>
      </c>
      <c r="EG530" t="s">
        <v>370</v>
      </c>
      <c r="EH530" t="s">
        <v>370</v>
      </c>
      <c r="EI530" t="s">
        <v>370</v>
      </c>
      <c r="EJ530" t="s">
        <v>370</v>
      </c>
      <c r="EK530" t="s">
        <v>370</v>
      </c>
      <c r="EL530" t="s">
        <v>370</v>
      </c>
      <c r="EM530" t="s">
        <v>370</v>
      </c>
    </row>
    <row r="531" spans="1:143" ht="45" x14ac:dyDescent="0.25">
      <c r="A531" t="s">
        <v>1023</v>
      </c>
      <c r="B531">
        <v>2023</v>
      </c>
      <c r="C531" t="s">
        <v>658</v>
      </c>
      <c r="D531" t="s">
        <v>656</v>
      </c>
      <c r="E531" t="s">
        <v>1214</v>
      </c>
      <c r="F531" t="s">
        <v>657</v>
      </c>
      <c r="G531" t="s">
        <v>1215</v>
      </c>
      <c r="H531" t="s">
        <v>234</v>
      </c>
      <c r="I531">
        <v>72653</v>
      </c>
      <c r="J531" s="2">
        <v>6</v>
      </c>
      <c r="K531">
        <v>337127</v>
      </c>
      <c r="L531" s="32" t="s">
        <v>659</v>
      </c>
      <c r="M531" s="32" t="s">
        <v>1018</v>
      </c>
      <c r="N531">
        <v>36.321666999999998</v>
      </c>
      <c r="O531">
        <v>-92.379971999999995</v>
      </c>
      <c r="P531" s="9">
        <v>110000452803</v>
      </c>
      <c r="Q531" s="9">
        <v>1323221706500</v>
      </c>
      <c r="R531" t="s">
        <v>1019</v>
      </c>
      <c r="S531" t="s">
        <v>1020</v>
      </c>
      <c r="T531" s="34">
        <v>5</v>
      </c>
      <c r="U531" s="2" t="s">
        <v>1037</v>
      </c>
      <c r="V531">
        <v>1032.79</v>
      </c>
      <c r="W531">
        <v>1032.79</v>
      </c>
      <c r="Y531">
        <v>0</v>
      </c>
      <c r="Z531">
        <v>1032.79</v>
      </c>
      <c r="AA531" t="s">
        <v>1021</v>
      </c>
      <c r="AB531" s="32" t="s">
        <v>1027</v>
      </c>
      <c r="AD531" s="33" t="s">
        <v>655</v>
      </c>
      <c r="AJ531" t="s">
        <v>1018</v>
      </c>
      <c r="AK531" t="s">
        <v>1018</v>
      </c>
      <c r="AL531" t="s">
        <v>1018</v>
      </c>
      <c r="AM531" t="s">
        <v>1018</v>
      </c>
      <c r="AN531" t="s">
        <v>1018</v>
      </c>
      <c r="AO531" t="s">
        <v>1018</v>
      </c>
      <c r="AP531" t="s">
        <v>1028</v>
      </c>
      <c r="AQ531" t="s">
        <v>1018</v>
      </c>
      <c r="AR531" t="s">
        <v>1028</v>
      </c>
      <c r="AS531" t="s">
        <v>1018</v>
      </c>
      <c r="AT531" t="s">
        <v>1018</v>
      </c>
      <c r="AU531" t="s">
        <v>1018</v>
      </c>
      <c r="AV531" t="s">
        <v>1018</v>
      </c>
      <c r="AW531" t="s">
        <v>1018</v>
      </c>
      <c r="AX531" t="s">
        <v>1018</v>
      </c>
      <c r="AY531" t="s">
        <v>1018</v>
      </c>
      <c r="AZ531" t="s">
        <v>1018</v>
      </c>
      <c r="BA531" t="s">
        <v>1018</v>
      </c>
      <c r="BB531" t="s">
        <v>1018</v>
      </c>
      <c r="BC531" t="s">
        <v>1018</v>
      </c>
      <c r="BD531" t="s">
        <v>1018</v>
      </c>
      <c r="BE531" t="s">
        <v>1018</v>
      </c>
      <c r="BF531" t="s">
        <v>1018</v>
      </c>
      <c r="BG531" t="s">
        <v>1018</v>
      </c>
      <c r="BH531" t="s">
        <v>1018</v>
      </c>
      <c r="BI531" t="s">
        <v>1018</v>
      </c>
      <c r="BJ531" t="s">
        <v>1018</v>
      </c>
      <c r="BK531" t="s">
        <v>1018</v>
      </c>
      <c r="BL531" t="s">
        <v>1018</v>
      </c>
      <c r="BM531" t="s">
        <v>1018</v>
      </c>
      <c r="BN531" t="s">
        <v>1018</v>
      </c>
      <c r="BO531" t="s">
        <v>1018</v>
      </c>
      <c r="BP531" t="s">
        <v>1018</v>
      </c>
      <c r="BQ531" t="s">
        <v>1018</v>
      </c>
      <c r="BR531" t="s">
        <v>1018</v>
      </c>
      <c r="BS531" t="s">
        <v>1018</v>
      </c>
      <c r="BT531" t="s">
        <v>1018</v>
      </c>
      <c r="BU531" t="s">
        <v>1018</v>
      </c>
      <c r="BV531" t="s">
        <v>1018</v>
      </c>
      <c r="BW531" t="s">
        <v>1018</v>
      </c>
      <c r="BX531" t="s">
        <v>1018</v>
      </c>
      <c r="BY531" t="s">
        <v>1018</v>
      </c>
      <c r="BZ531" t="s">
        <v>1018</v>
      </c>
      <c r="CA531" t="s">
        <v>1018</v>
      </c>
      <c r="CB531" t="s">
        <v>1018</v>
      </c>
      <c r="CC531" t="s">
        <v>1018</v>
      </c>
      <c r="CD531" t="s">
        <v>1018</v>
      </c>
      <c r="CE531" t="s">
        <v>1018</v>
      </c>
      <c r="CF531" t="s">
        <v>1018</v>
      </c>
      <c r="CG531" t="s">
        <v>1018</v>
      </c>
      <c r="CH531" t="s">
        <v>1018</v>
      </c>
      <c r="CI531" t="s">
        <v>1018</v>
      </c>
      <c r="CJ531" t="s">
        <v>1018</v>
      </c>
      <c r="CK531" t="s">
        <v>1018</v>
      </c>
      <c r="CL531" t="s">
        <v>370</v>
      </c>
      <c r="CM531" t="s">
        <v>370</v>
      </c>
      <c r="CN531" t="s">
        <v>370</v>
      </c>
      <c r="CO531" t="s">
        <v>370</v>
      </c>
      <c r="CP531" t="s">
        <v>370</v>
      </c>
      <c r="CQ531" t="s">
        <v>370</v>
      </c>
      <c r="CR531" t="s">
        <v>1029</v>
      </c>
      <c r="CS531" t="s">
        <v>370</v>
      </c>
      <c r="CT531" t="s">
        <v>1030</v>
      </c>
      <c r="CU531" t="s">
        <v>370</v>
      </c>
      <c r="CV531" t="s">
        <v>370</v>
      </c>
      <c r="CW531" t="s">
        <v>370</v>
      </c>
      <c r="CX531" t="s">
        <v>370</v>
      </c>
      <c r="CY531" t="s">
        <v>370</v>
      </c>
      <c r="CZ531" t="s">
        <v>370</v>
      </c>
      <c r="DA531" t="s">
        <v>370</v>
      </c>
      <c r="DB531" t="s">
        <v>370</v>
      </c>
      <c r="DC531" t="s">
        <v>370</v>
      </c>
      <c r="DD531" t="s">
        <v>370</v>
      </c>
      <c r="DE531" t="s">
        <v>370</v>
      </c>
      <c r="DF531" t="s">
        <v>370</v>
      </c>
      <c r="DG531" t="s">
        <v>370</v>
      </c>
      <c r="DH531" t="s">
        <v>370</v>
      </c>
      <c r="DI531" t="s">
        <v>370</v>
      </c>
      <c r="DJ531" t="s">
        <v>370</v>
      </c>
      <c r="DK531" t="s">
        <v>370</v>
      </c>
      <c r="DL531" t="s">
        <v>370</v>
      </c>
      <c r="DM531" t="s">
        <v>370</v>
      </c>
      <c r="DN531" t="s">
        <v>370</v>
      </c>
      <c r="DO531" t="s">
        <v>370</v>
      </c>
      <c r="DP531" t="s">
        <v>370</v>
      </c>
      <c r="DQ531" t="s">
        <v>370</v>
      </c>
      <c r="DR531" t="s">
        <v>370</v>
      </c>
      <c r="DS531" t="s">
        <v>370</v>
      </c>
      <c r="DT531" t="s">
        <v>370</v>
      </c>
      <c r="DU531" t="s">
        <v>370</v>
      </c>
      <c r="DV531" t="s">
        <v>370</v>
      </c>
      <c r="DW531" t="s">
        <v>370</v>
      </c>
      <c r="DX531" t="s">
        <v>370</v>
      </c>
      <c r="DY531" t="s">
        <v>370</v>
      </c>
      <c r="DZ531" t="s">
        <v>370</v>
      </c>
      <c r="EA531" t="s">
        <v>370</v>
      </c>
      <c r="EB531" t="s">
        <v>370</v>
      </c>
      <c r="EC531" t="s">
        <v>370</v>
      </c>
      <c r="ED531" t="s">
        <v>370</v>
      </c>
      <c r="EE531" t="s">
        <v>370</v>
      </c>
      <c r="EF531" t="s">
        <v>370</v>
      </c>
      <c r="EG531" t="s">
        <v>370</v>
      </c>
      <c r="EH531" t="s">
        <v>370</v>
      </c>
      <c r="EI531" t="s">
        <v>370</v>
      </c>
      <c r="EJ531" t="s">
        <v>370</v>
      </c>
      <c r="EK531" t="s">
        <v>370</v>
      </c>
      <c r="EL531" t="s">
        <v>370</v>
      </c>
      <c r="EM531" t="s">
        <v>370</v>
      </c>
    </row>
    <row r="532" spans="1:143" x14ac:dyDescent="0.25">
      <c r="A532" t="s">
        <v>1015</v>
      </c>
      <c r="B532">
        <v>2023</v>
      </c>
      <c r="C532" t="s">
        <v>130</v>
      </c>
      <c r="D532" t="s">
        <v>128</v>
      </c>
      <c r="E532" t="s">
        <v>1088</v>
      </c>
      <c r="F532" t="s">
        <v>129</v>
      </c>
      <c r="G532" t="s">
        <v>129</v>
      </c>
      <c r="H532" t="s">
        <v>125</v>
      </c>
      <c r="I532">
        <v>19134</v>
      </c>
      <c r="J532" s="2">
        <v>3</v>
      </c>
      <c r="K532">
        <v>325130</v>
      </c>
      <c r="L532" s="32" t="s">
        <v>83</v>
      </c>
      <c r="M532" s="32" t="s">
        <v>1018</v>
      </c>
      <c r="N532">
        <v>40.002360000000003</v>
      </c>
      <c r="O532">
        <v>-75.121790000000004</v>
      </c>
      <c r="P532" s="9">
        <v>110000336823</v>
      </c>
      <c r="Q532" s="9">
        <v>1323221723238</v>
      </c>
      <c r="R532" t="s">
        <v>1019</v>
      </c>
      <c r="S532" t="s">
        <v>1020</v>
      </c>
      <c r="T532" s="10" t="s">
        <v>366</v>
      </c>
      <c r="U532" s="2" t="e">
        <v>#N/A</v>
      </c>
      <c r="V532" t="s">
        <v>366</v>
      </c>
      <c r="W532">
        <v>0</v>
      </c>
      <c r="Y532">
        <v>0</v>
      </c>
      <c r="Z532" t="s">
        <v>366</v>
      </c>
      <c r="AA532" t="s">
        <v>1021</v>
      </c>
      <c r="AB532" s="32" t="s">
        <v>370</v>
      </c>
      <c r="AD532" s="33" t="s">
        <v>114</v>
      </c>
      <c r="AJ532" t="s">
        <v>1018</v>
      </c>
      <c r="AK532" t="s">
        <v>1018</v>
      </c>
      <c r="AL532" t="s">
        <v>1018</v>
      </c>
      <c r="AM532" t="s">
        <v>1018</v>
      </c>
      <c r="AN532" t="s">
        <v>1018</v>
      </c>
      <c r="AO532" t="s">
        <v>1018</v>
      </c>
      <c r="AP532" t="s">
        <v>1018</v>
      </c>
      <c r="AQ532" t="s">
        <v>366</v>
      </c>
      <c r="AR532" t="s">
        <v>366</v>
      </c>
      <c r="AS532" t="s">
        <v>366</v>
      </c>
      <c r="AT532" t="s">
        <v>366</v>
      </c>
      <c r="AU532" t="s">
        <v>366</v>
      </c>
      <c r="AV532" t="s">
        <v>1018</v>
      </c>
      <c r="AW532" t="s">
        <v>366</v>
      </c>
      <c r="AX532" t="s">
        <v>366</v>
      </c>
      <c r="AY532" t="s">
        <v>366</v>
      </c>
      <c r="AZ532" t="s">
        <v>366</v>
      </c>
      <c r="BA532" t="s">
        <v>366</v>
      </c>
      <c r="BB532" t="s">
        <v>366</v>
      </c>
      <c r="BC532" t="s">
        <v>366</v>
      </c>
      <c r="BD532" t="s">
        <v>366</v>
      </c>
      <c r="BE532" t="s">
        <v>366</v>
      </c>
      <c r="BF532" t="s">
        <v>366</v>
      </c>
      <c r="BG532" t="s">
        <v>366</v>
      </c>
      <c r="BH532" t="s">
        <v>366</v>
      </c>
      <c r="BI532" t="s">
        <v>1018</v>
      </c>
      <c r="BJ532" t="s">
        <v>1018</v>
      </c>
      <c r="BK532" t="s">
        <v>1018</v>
      </c>
      <c r="BL532" t="s">
        <v>1018</v>
      </c>
      <c r="BM532" t="s">
        <v>1018</v>
      </c>
      <c r="BN532" t="s">
        <v>366</v>
      </c>
      <c r="BO532" t="s">
        <v>366</v>
      </c>
      <c r="BP532" t="s">
        <v>366</v>
      </c>
      <c r="BQ532" t="s">
        <v>366</v>
      </c>
      <c r="BR532" t="s">
        <v>366</v>
      </c>
      <c r="BS532" t="s">
        <v>366</v>
      </c>
      <c r="BT532" t="s">
        <v>366</v>
      </c>
      <c r="BU532" t="s">
        <v>1018</v>
      </c>
      <c r="BV532" t="s">
        <v>366</v>
      </c>
      <c r="BW532" t="s">
        <v>366</v>
      </c>
      <c r="BX532" t="s">
        <v>366</v>
      </c>
      <c r="BY532" t="s">
        <v>366</v>
      </c>
      <c r="BZ532" t="s">
        <v>366</v>
      </c>
      <c r="CA532" t="s">
        <v>366</v>
      </c>
      <c r="CB532" t="s">
        <v>1018</v>
      </c>
      <c r="CC532" t="s">
        <v>366</v>
      </c>
      <c r="CD532" t="s">
        <v>366</v>
      </c>
      <c r="CE532" t="s">
        <v>366</v>
      </c>
      <c r="CF532" t="s">
        <v>366</v>
      </c>
      <c r="CG532" t="s">
        <v>366</v>
      </c>
      <c r="CH532" t="s">
        <v>366</v>
      </c>
      <c r="CI532" t="s">
        <v>366</v>
      </c>
      <c r="CJ532" t="s">
        <v>366</v>
      </c>
      <c r="CK532" t="s">
        <v>366</v>
      </c>
      <c r="CL532" t="s">
        <v>370</v>
      </c>
      <c r="CM532" t="s">
        <v>370</v>
      </c>
      <c r="CN532" t="s">
        <v>370</v>
      </c>
      <c r="CO532" t="s">
        <v>370</v>
      </c>
      <c r="CP532" t="s">
        <v>370</v>
      </c>
      <c r="CQ532" t="s">
        <v>370</v>
      </c>
      <c r="CR532" t="s">
        <v>370</v>
      </c>
      <c r="CS532" t="s">
        <v>370</v>
      </c>
      <c r="CT532" t="s">
        <v>370</v>
      </c>
      <c r="CU532" t="s">
        <v>370</v>
      </c>
      <c r="CV532" t="s">
        <v>370</v>
      </c>
      <c r="CW532" t="s">
        <v>370</v>
      </c>
      <c r="CX532" t="s">
        <v>370</v>
      </c>
      <c r="CY532" t="s">
        <v>370</v>
      </c>
      <c r="CZ532" t="s">
        <v>370</v>
      </c>
      <c r="DA532" t="s">
        <v>370</v>
      </c>
      <c r="DB532" t="s">
        <v>370</v>
      </c>
      <c r="DC532" t="s">
        <v>370</v>
      </c>
      <c r="DD532" t="s">
        <v>370</v>
      </c>
      <c r="DE532" t="s">
        <v>370</v>
      </c>
      <c r="DF532" t="s">
        <v>370</v>
      </c>
      <c r="DG532" t="s">
        <v>370</v>
      </c>
      <c r="DH532" t="s">
        <v>370</v>
      </c>
      <c r="DI532" t="s">
        <v>370</v>
      </c>
      <c r="DJ532" t="s">
        <v>370</v>
      </c>
      <c r="DK532" t="s">
        <v>370</v>
      </c>
      <c r="DL532" t="s">
        <v>370</v>
      </c>
      <c r="DM532" t="s">
        <v>370</v>
      </c>
      <c r="DN532" t="s">
        <v>370</v>
      </c>
      <c r="DO532" t="s">
        <v>370</v>
      </c>
      <c r="DP532" t="s">
        <v>370</v>
      </c>
      <c r="DQ532" t="s">
        <v>370</v>
      </c>
      <c r="DR532" t="s">
        <v>370</v>
      </c>
      <c r="DS532" t="s">
        <v>370</v>
      </c>
      <c r="DT532" t="s">
        <v>370</v>
      </c>
      <c r="DU532" t="s">
        <v>370</v>
      </c>
      <c r="DV532" t="s">
        <v>370</v>
      </c>
      <c r="DW532" t="s">
        <v>370</v>
      </c>
      <c r="DX532" t="s">
        <v>370</v>
      </c>
      <c r="DY532" t="s">
        <v>370</v>
      </c>
      <c r="DZ532" t="s">
        <v>370</v>
      </c>
      <c r="EA532" t="s">
        <v>370</v>
      </c>
      <c r="EB532" t="s">
        <v>370</v>
      </c>
      <c r="EC532" t="s">
        <v>370</v>
      </c>
      <c r="ED532" t="s">
        <v>370</v>
      </c>
      <c r="EE532" t="s">
        <v>370</v>
      </c>
      <c r="EF532" t="s">
        <v>370</v>
      </c>
      <c r="EG532" t="s">
        <v>370</v>
      </c>
      <c r="EH532" t="s">
        <v>370</v>
      </c>
      <c r="EI532" t="s">
        <v>370</v>
      </c>
      <c r="EJ532" t="s">
        <v>370</v>
      </c>
      <c r="EK532" t="s">
        <v>370</v>
      </c>
      <c r="EL532" t="s">
        <v>370</v>
      </c>
      <c r="EM532" t="s">
        <v>370</v>
      </c>
    </row>
    <row r="533" spans="1:143" x14ac:dyDescent="0.25">
      <c r="A533" t="s">
        <v>1015</v>
      </c>
      <c r="B533">
        <v>2023</v>
      </c>
      <c r="C533" t="s">
        <v>547</v>
      </c>
      <c r="D533" t="s">
        <v>481</v>
      </c>
      <c r="E533" t="s">
        <v>1083</v>
      </c>
      <c r="F533" t="s">
        <v>546</v>
      </c>
      <c r="G533" t="s">
        <v>1084</v>
      </c>
      <c r="H533" t="s">
        <v>44</v>
      </c>
      <c r="I533">
        <v>62205</v>
      </c>
      <c r="J533" s="2">
        <v>5</v>
      </c>
      <c r="K533">
        <v>325211</v>
      </c>
      <c r="L533" s="32" t="s">
        <v>259</v>
      </c>
      <c r="M533" s="32" t="s">
        <v>1018</v>
      </c>
      <c r="N533">
        <v>38.601691000000002</v>
      </c>
      <c r="O533">
        <v>-90.132660999999999</v>
      </c>
      <c r="P533" s="9">
        <v>110000497542</v>
      </c>
      <c r="Q533" s="9">
        <v>1323221729700</v>
      </c>
      <c r="R533" t="s">
        <v>1019</v>
      </c>
      <c r="S533" t="s">
        <v>1020</v>
      </c>
      <c r="T533" s="10" t="s">
        <v>366</v>
      </c>
      <c r="U533" s="2" t="e">
        <v>#N/A</v>
      </c>
      <c r="V533" t="s">
        <v>366</v>
      </c>
      <c r="W533">
        <v>0</v>
      </c>
      <c r="Y533">
        <v>0</v>
      </c>
      <c r="Z533" t="s">
        <v>366</v>
      </c>
      <c r="AA533" t="s">
        <v>1021</v>
      </c>
      <c r="AB533" s="32" t="s">
        <v>370</v>
      </c>
      <c r="AD533" s="33" t="s">
        <v>426</v>
      </c>
      <c r="AJ533" t="s">
        <v>1018</v>
      </c>
      <c r="AK533" t="s">
        <v>1018</v>
      </c>
      <c r="AL533" t="s">
        <v>1018</v>
      </c>
      <c r="AM533" t="s">
        <v>1018</v>
      </c>
      <c r="AN533" t="s">
        <v>1018</v>
      </c>
      <c r="AO533" t="s">
        <v>1018</v>
      </c>
      <c r="AP533" t="s">
        <v>1018</v>
      </c>
      <c r="AQ533" t="s">
        <v>366</v>
      </c>
      <c r="AR533" t="s">
        <v>366</v>
      </c>
      <c r="AS533" t="s">
        <v>366</v>
      </c>
      <c r="AT533" t="s">
        <v>366</v>
      </c>
      <c r="AU533" t="s">
        <v>366</v>
      </c>
      <c r="AV533" t="s">
        <v>1018</v>
      </c>
      <c r="AW533" t="s">
        <v>366</v>
      </c>
      <c r="AX533" t="s">
        <v>366</v>
      </c>
      <c r="AY533" t="s">
        <v>366</v>
      </c>
      <c r="AZ533" t="s">
        <v>366</v>
      </c>
      <c r="BA533" t="s">
        <v>366</v>
      </c>
      <c r="BB533" t="s">
        <v>366</v>
      </c>
      <c r="BC533" t="s">
        <v>366</v>
      </c>
      <c r="BD533" t="s">
        <v>366</v>
      </c>
      <c r="BE533" t="s">
        <v>366</v>
      </c>
      <c r="BF533" t="s">
        <v>366</v>
      </c>
      <c r="BG533" t="s">
        <v>366</v>
      </c>
      <c r="BH533" t="s">
        <v>366</v>
      </c>
      <c r="BI533" t="s">
        <v>1018</v>
      </c>
      <c r="BJ533" t="s">
        <v>1018</v>
      </c>
      <c r="BK533" t="s">
        <v>1018</v>
      </c>
      <c r="BL533" t="s">
        <v>1018</v>
      </c>
      <c r="BM533" t="s">
        <v>1018</v>
      </c>
      <c r="BN533" t="s">
        <v>366</v>
      </c>
      <c r="BO533" t="s">
        <v>366</v>
      </c>
      <c r="BP533" t="s">
        <v>366</v>
      </c>
      <c r="BQ533" t="s">
        <v>366</v>
      </c>
      <c r="BR533" t="s">
        <v>366</v>
      </c>
      <c r="BS533" t="s">
        <v>366</v>
      </c>
      <c r="BT533" t="s">
        <v>366</v>
      </c>
      <c r="BU533" t="s">
        <v>1018</v>
      </c>
      <c r="BV533" t="s">
        <v>366</v>
      </c>
      <c r="BW533" t="s">
        <v>366</v>
      </c>
      <c r="BX533" t="s">
        <v>366</v>
      </c>
      <c r="BY533" t="s">
        <v>366</v>
      </c>
      <c r="BZ533" t="s">
        <v>366</v>
      </c>
      <c r="CA533" t="s">
        <v>366</v>
      </c>
      <c r="CB533" t="s">
        <v>1018</v>
      </c>
      <c r="CC533" t="s">
        <v>366</v>
      </c>
      <c r="CD533" t="s">
        <v>366</v>
      </c>
      <c r="CE533" t="s">
        <v>366</v>
      </c>
      <c r="CF533" t="s">
        <v>366</v>
      </c>
      <c r="CG533" t="s">
        <v>366</v>
      </c>
      <c r="CH533" t="s">
        <v>366</v>
      </c>
      <c r="CI533" t="s">
        <v>366</v>
      </c>
      <c r="CJ533" t="s">
        <v>366</v>
      </c>
      <c r="CK533" t="s">
        <v>366</v>
      </c>
      <c r="CL533" t="s">
        <v>370</v>
      </c>
      <c r="CM533" t="s">
        <v>370</v>
      </c>
      <c r="CN533" t="s">
        <v>370</v>
      </c>
      <c r="CO533" t="s">
        <v>370</v>
      </c>
      <c r="CP533" t="s">
        <v>370</v>
      </c>
      <c r="CQ533" t="s">
        <v>370</v>
      </c>
      <c r="CR533" t="s">
        <v>370</v>
      </c>
      <c r="CS533" t="s">
        <v>370</v>
      </c>
      <c r="CT533" t="s">
        <v>370</v>
      </c>
      <c r="CU533" t="s">
        <v>370</v>
      </c>
      <c r="CV533" t="s">
        <v>370</v>
      </c>
      <c r="CW533" t="s">
        <v>370</v>
      </c>
      <c r="CX533" t="s">
        <v>370</v>
      </c>
      <c r="CY533" t="s">
        <v>370</v>
      </c>
      <c r="CZ533" t="s">
        <v>370</v>
      </c>
      <c r="DA533" t="s">
        <v>370</v>
      </c>
      <c r="DB533" t="s">
        <v>370</v>
      </c>
      <c r="DC533" t="s">
        <v>370</v>
      </c>
      <c r="DD533" t="s">
        <v>370</v>
      </c>
      <c r="DE533" t="s">
        <v>370</v>
      </c>
      <c r="DF533" t="s">
        <v>370</v>
      </c>
      <c r="DG533" t="s">
        <v>370</v>
      </c>
      <c r="DH533" t="s">
        <v>370</v>
      </c>
      <c r="DI533" t="s">
        <v>370</v>
      </c>
      <c r="DJ533" t="s">
        <v>370</v>
      </c>
      <c r="DK533" t="s">
        <v>370</v>
      </c>
      <c r="DL533" t="s">
        <v>370</v>
      </c>
      <c r="DM533" t="s">
        <v>370</v>
      </c>
      <c r="DN533" t="s">
        <v>370</v>
      </c>
      <c r="DO533" t="s">
        <v>370</v>
      </c>
      <c r="DP533" t="s">
        <v>370</v>
      </c>
      <c r="DQ533" t="s">
        <v>370</v>
      </c>
      <c r="DR533" t="s">
        <v>370</v>
      </c>
      <c r="DS533" t="s">
        <v>370</v>
      </c>
      <c r="DT533" t="s">
        <v>370</v>
      </c>
      <c r="DU533" t="s">
        <v>370</v>
      </c>
      <c r="DV533" t="s">
        <v>370</v>
      </c>
      <c r="DW533" t="s">
        <v>370</v>
      </c>
      <c r="DX533" t="s">
        <v>370</v>
      </c>
      <c r="DY533" t="s">
        <v>370</v>
      </c>
      <c r="DZ533" t="s">
        <v>370</v>
      </c>
      <c r="EA533" t="s">
        <v>370</v>
      </c>
      <c r="EB533" t="s">
        <v>370</v>
      </c>
      <c r="EC533" t="s">
        <v>370</v>
      </c>
      <c r="ED533" t="s">
        <v>370</v>
      </c>
      <c r="EE533" t="s">
        <v>370</v>
      </c>
      <c r="EF533" t="s">
        <v>370</v>
      </c>
      <c r="EG533" t="s">
        <v>370</v>
      </c>
      <c r="EH533" t="s">
        <v>370</v>
      </c>
      <c r="EI533" t="s">
        <v>370</v>
      </c>
      <c r="EJ533" t="s">
        <v>370</v>
      </c>
      <c r="EK533" t="s">
        <v>370</v>
      </c>
      <c r="EL533" t="s">
        <v>370</v>
      </c>
      <c r="EM533" t="s">
        <v>370</v>
      </c>
    </row>
    <row r="534" spans="1:143" ht="30" x14ac:dyDescent="0.25">
      <c r="A534" t="s">
        <v>1023</v>
      </c>
      <c r="B534">
        <v>2023</v>
      </c>
      <c r="C534" t="s">
        <v>280</v>
      </c>
      <c r="D534" t="s">
        <v>278</v>
      </c>
      <c r="E534" t="s">
        <v>1065</v>
      </c>
      <c r="F534" t="s">
        <v>279</v>
      </c>
      <c r="G534" t="s">
        <v>401</v>
      </c>
      <c r="H534" t="s">
        <v>234</v>
      </c>
      <c r="I534">
        <v>71753</v>
      </c>
      <c r="J534" s="2">
        <v>6</v>
      </c>
      <c r="K534">
        <v>325180</v>
      </c>
      <c r="L534" s="32" t="s">
        <v>236</v>
      </c>
      <c r="M534" s="32" t="s">
        <v>1018</v>
      </c>
      <c r="N534">
        <v>33.175600000000003</v>
      </c>
      <c r="O534">
        <v>-93.216899999999995</v>
      </c>
      <c r="P534" s="9">
        <v>110000743508</v>
      </c>
      <c r="Q534" s="9">
        <v>1323221734902</v>
      </c>
      <c r="R534" t="s">
        <v>1019</v>
      </c>
      <c r="S534" t="s">
        <v>1020</v>
      </c>
      <c r="T534" s="34">
        <v>5</v>
      </c>
      <c r="U534" s="2" t="s">
        <v>1037</v>
      </c>
      <c r="V534">
        <v>10</v>
      </c>
      <c r="W534">
        <v>10</v>
      </c>
      <c r="Y534">
        <v>2469</v>
      </c>
      <c r="Z534">
        <v>2479</v>
      </c>
      <c r="AA534" t="s">
        <v>1021</v>
      </c>
      <c r="AB534" s="32" t="s">
        <v>1027</v>
      </c>
      <c r="AD534" s="33" t="s">
        <v>114</v>
      </c>
      <c r="AJ534" t="s">
        <v>1018</v>
      </c>
      <c r="AK534" t="s">
        <v>1018</v>
      </c>
      <c r="AL534" t="s">
        <v>1018</v>
      </c>
      <c r="AM534" t="s">
        <v>1018</v>
      </c>
      <c r="AN534" t="s">
        <v>1018</v>
      </c>
      <c r="AO534" t="s">
        <v>1018</v>
      </c>
      <c r="AP534" t="s">
        <v>1028</v>
      </c>
      <c r="AQ534" t="s">
        <v>1018</v>
      </c>
      <c r="AR534" t="s">
        <v>1028</v>
      </c>
      <c r="AS534" t="s">
        <v>1018</v>
      </c>
      <c r="AT534" t="s">
        <v>1018</v>
      </c>
      <c r="AU534" t="s">
        <v>1018</v>
      </c>
      <c r="AV534" t="s">
        <v>1018</v>
      </c>
      <c r="AW534" t="s">
        <v>1018</v>
      </c>
      <c r="AX534" t="s">
        <v>1018</v>
      </c>
      <c r="AY534" t="s">
        <v>1018</v>
      </c>
      <c r="AZ534" t="s">
        <v>1018</v>
      </c>
      <c r="BA534" t="s">
        <v>1018</v>
      </c>
      <c r="BB534" t="s">
        <v>1018</v>
      </c>
      <c r="BC534" t="s">
        <v>1018</v>
      </c>
      <c r="BD534" t="s">
        <v>1018</v>
      </c>
      <c r="BE534" t="s">
        <v>1018</v>
      </c>
      <c r="BF534" t="s">
        <v>1018</v>
      </c>
      <c r="BG534" t="s">
        <v>1018</v>
      </c>
      <c r="BH534" t="s">
        <v>1018</v>
      </c>
      <c r="BI534" t="s">
        <v>1018</v>
      </c>
      <c r="BJ534" t="s">
        <v>1018</v>
      </c>
      <c r="BK534" t="s">
        <v>1018</v>
      </c>
      <c r="BL534" t="s">
        <v>1018</v>
      </c>
      <c r="BM534" t="s">
        <v>1018</v>
      </c>
      <c r="BN534" t="s">
        <v>1018</v>
      </c>
      <c r="BO534" t="s">
        <v>1018</v>
      </c>
      <c r="BP534" t="s">
        <v>1018</v>
      </c>
      <c r="BQ534" t="s">
        <v>1018</v>
      </c>
      <c r="BR534" t="s">
        <v>1018</v>
      </c>
      <c r="BS534" t="s">
        <v>1018</v>
      </c>
      <c r="BT534" t="s">
        <v>1018</v>
      </c>
      <c r="BU534" t="s">
        <v>1018</v>
      </c>
      <c r="BV534" t="s">
        <v>1018</v>
      </c>
      <c r="BW534" t="s">
        <v>1018</v>
      </c>
      <c r="BX534" t="s">
        <v>1018</v>
      </c>
      <c r="BY534" t="s">
        <v>1018</v>
      </c>
      <c r="BZ534" t="s">
        <v>1018</v>
      </c>
      <c r="CA534" t="s">
        <v>1018</v>
      </c>
      <c r="CB534" t="s">
        <v>1018</v>
      </c>
      <c r="CC534" t="s">
        <v>1018</v>
      </c>
      <c r="CD534" t="s">
        <v>1018</v>
      </c>
      <c r="CE534" t="s">
        <v>1018</v>
      </c>
      <c r="CF534" t="s">
        <v>1018</v>
      </c>
      <c r="CG534" t="s">
        <v>1018</v>
      </c>
      <c r="CH534" t="s">
        <v>1018</v>
      </c>
      <c r="CI534" t="s">
        <v>1018</v>
      </c>
      <c r="CJ534" t="s">
        <v>1018</v>
      </c>
      <c r="CK534" t="s">
        <v>1018</v>
      </c>
      <c r="CL534" t="s">
        <v>370</v>
      </c>
      <c r="CM534" t="s">
        <v>370</v>
      </c>
      <c r="CN534" t="s">
        <v>370</v>
      </c>
      <c r="CO534" t="s">
        <v>370</v>
      </c>
      <c r="CP534" t="s">
        <v>370</v>
      </c>
      <c r="CQ534" t="s">
        <v>370</v>
      </c>
      <c r="CR534" t="s">
        <v>1029</v>
      </c>
      <c r="CS534" t="s">
        <v>370</v>
      </c>
      <c r="CT534" t="s">
        <v>1030</v>
      </c>
      <c r="CU534" t="s">
        <v>370</v>
      </c>
      <c r="CV534" t="s">
        <v>370</v>
      </c>
      <c r="CW534" t="s">
        <v>370</v>
      </c>
      <c r="CX534" t="s">
        <v>370</v>
      </c>
      <c r="CY534" t="s">
        <v>370</v>
      </c>
      <c r="CZ534" t="s">
        <v>370</v>
      </c>
      <c r="DA534" t="s">
        <v>370</v>
      </c>
      <c r="DB534" t="s">
        <v>370</v>
      </c>
      <c r="DC534" t="s">
        <v>370</v>
      </c>
      <c r="DD534" t="s">
        <v>370</v>
      </c>
      <c r="DE534" t="s">
        <v>370</v>
      </c>
      <c r="DF534" t="s">
        <v>370</v>
      </c>
      <c r="DG534" t="s">
        <v>370</v>
      </c>
      <c r="DH534" t="s">
        <v>370</v>
      </c>
      <c r="DI534" t="s">
        <v>370</v>
      </c>
      <c r="DJ534" t="s">
        <v>370</v>
      </c>
      <c r="DK534" t="s">
        <v>370</v>
      </c>
      <c r="DL534" t="s">
        <v>370</v>
      </c>
      <c r="DM534" t="s">
        <v>370</v>
      </c>
      <c r="DN534" t="s">
        <v>370</v>
      </c>
      <c r="DO534" t="s">
        <v>370</v>
      </c>
      <c r="DP534" t="s">
        <v>370</v>
      </c>
      <c r="DQ534" t="s">
        <v>370</v>
      </c>
      <c r="DR534" t="s">
        <v>370</v>
      </c>
      <c r="DS534" t="s">
        <v>370</v>
      </c>
      <c r="DT534" t="s">
        <v>370</v>
      </c>
      <c r="DU534" t="s">
        <v>370</v>
      </c>
      <c r="DV534" t="s">
        <v>370</v>
      </c>
      <c r="DW534" t="s">
        <v>370</v>
      </c>
      <c r="DX534" t="s">
        <v>370</v>
      </c>
      <c r="DY534" t="s">
        <v>370</v>
      </c>
      <c r="DZ534" t="s">
        <v>370</v>
      </c>
      <c r="EA534" t="s">
        <v>370</v>
      </c>
      <c r="EB534" t="s">
        <v>370</v>
      </c>
      <c r="EC534" t="s">
        <v>370</v>
      </c>
      <c r="ED534" t="s">
        <v>370</v>
      </c>
      <c r="EE534" t="s">
        <v>370</v>
      </c>
      <c r="EF534" t="s">
        <v>370</v>
      </c>
      <c r="EG534" t="s">
        <v>370</v>
      </c>
      <c r="EH534" t="s">
        <v>370</v>
      </c>
      <c r="EI534" t="s">
        <v>370</v>
      </c>
      <c r="EJ534" t="s">
        <v>370</v>
      </c>
      <c r="EK534" t="s">
        <v>370</v>
      </c>
      <c r="EL534" t="s">
        <v>370</v>
      </c>
      <c r="EM534" t="s">
        <v>370</v>
      </c>
    </row>
    <row r="535" spans="1:143" ht="30" x14ac:dyDescent="0.25">
      <c r="A535" t="s">
        <v>1023</v>
      </c>
      <c r="B535">
        <v>2023</v>
      </c>
      <c r="C535" t="s">
        <v>253</v>
      </c>
      <c r="D535" t="s">
        <v>252</v>
      </c>
      <c r="E535" t="s">
        <v>1101</v>
      </c>
      <c r="F535" t="s">
        <v>151</v>
      </c>
      <c r="G535" t="s">
        <v>1034</v>
      </c>
      <c r="H535" t="s">
        <v>107</v>
      </c>
      <c r="I535">
        <v>27262</v>
      </c>
      <c r="J535" s="2">
        <v>4</v>
      </c>
      <c r="K535">
        <v>325611</v>
      </c>
      <c r="L535" s="32" t="s">
        <v>157</v>
      </c>
      <c r="M535" s="32" t="s">
        <v>1018</v>
      </c>
      <c r="N535">
        <v>35.937130000000003</v>
      </c>
      <c r="O535">
        <v>-80.033690000000007</v>
      </c>
      <c r="P535" s="9">
        <v>110000496491</v>
      </c>
      <c r="Q535" s="9">
        <v>1323221735309</v>
      </c>
      <c r="R535" t="s">
        <v>1019</v>
      </c>
      <c r="S535" t="s">
        <v>1020</v>
      </c>
      <c r="T535" s="34">
        <v>4</v>
      </c>
      <c r="U535" s="2" t="s">
        <v>1032</v>
      </c>
      <c r="V535" t="s">
        <v>366</v>
      </c>
      <c r="W535">
        <v>5</v>
      </c>
      <c r="Y535">
        <v>32.018000000000001</v>
      </c>
      <c r="Z535">
        <v>37.018000000000001</v>
      </c>
      <c r="AA535" t="s">
        <v>1021</v>
      </c>
      <c r="AB535" s="32" t="s">
        <v>1102</v>
      </c>
      <c r="AD535" s="33" t="s">
        <v>114</v>
      </c>
      <c r="AJ535" t="s">
        <v>1018</v>
      </c>
      <c r="AK535" t="s">
        <v>1018</v>
      </c>
      <c r="AL535" t="s">
        <v>1018</v>
      </c>
      <c r="AM535" t="s">
        <v>1018</v>
      </c>
      <c r="AN535" t="s">
        <v>1018</v>
      </c>
      <c r="AO535" t="s">
        <v>1018</v>
      </c>
      <c r="AP535" t="s">
        <v>1028</v>
      </c>
      <c r="AQ535" t="s">
        <v>1018</v>
      </c>
      <c r="AR535" t="s">
        <v>1018</v>
      </c>
      <c r="AS535" t="s">
        <v>1018</v>
      </c>
      <c r="AT535" t="s">
        <v>1018</v>
      </c>
      <c r="AU535" t="s">
        <v>1028</v>
      </c>
      <c r="AV535" t="s">
        <v>1018</v>
      </c>
      <c r="AW535" t="s">
        <v>1018</v>
      </c>
      <c r="AX535" t="s">
        <v>1018</v>
      </c>
      <c r="AY535" t="s">
        <v>1018</v>
      </c>
      <c r="AZ535" t="s">
        <v>1018</v>
      </c>
      <c r="BA535" t="s">
        <v>1018</v>
      </c>
      <c r="BB535" t="s">
        <v>1018</v>
      </c>
      <c r="BC535" t="s">
        <v>1018</v>
      </c>
      <c r="BD535" t="s">
        <v>1018</v>
      </c>
      <c r="BE535" t="s">
        <v>1018</v>
      </c>
      <c r="BF535" t="s">
        <v>1018</v>
      </c>
      <c r="BG535" t="s">
        <v>1018</v>
      </c>
      <c r="BH535" t="s">
        <v>1018</v>
      </c>
      <c r="BI535" t="s">
        <v>1018</v>
      </c>
      <c r="BJ535" t="s">
        <v>1018</v>
      </c>
      <c r="BK535" t="s">
        <v>1028</v>
      </c>
      <c r="BL535" t="s">
        <v>1018</v>
      </c>
      <c r="BM535" t="s">
        <v>1018</v>
      </c>
      <c r="BN535" t="s">
        <v>1018</v>
      </c>
      <c r="BO535" t="s">
        <v>1018</v>
      </c>
      <c r="BP535" t="s">
        <v>1018</v>
      </c>
      <c r="BQ535" t="s">
        <v>1018</v>
      </c>
      <c r="BR535" t="s">
        <v>1018</v>
      </c>
      <c r="BS535" t="s">
        <v>1018</v>
      </c>
      <c r="BT535" t="s">
        <v>1018</v>
      </c>
      <c r="BU535" t="s">
        <v>1018</v>
      </c>
      <c r="BV535" t="s">
        <v>1018</v>
      </c>
      <c r="BW535" t="s">
        <v>1018</v>
      </c>
      <c r="BX535" t="s">
        <v>1018</v>
      </c>
      <c r="BY535" t="s">
        <v>1018</v>
      </c>
      <c r="BZ535" t="s">
        <v>1018</v>
      </c>
      <c r="CA535" t="s">
        <v>1018</v>
      </c>
      <c r="CB535" t="s">
        <v>1018</v>
      </c>
      <c r="CC535" t="s">
        <v>1018</v>
      </c>
      <c r="CD535" t="s">
        <v>1018</v>
      </c>
      <c r="CE535" t="s">
        <v>1018</v>
      </c>
      <c r="CF535" t="s">
        <v>1018</v>
      </c>
      <c r="CG535" t="s">
        <v>1018</v>
      </c>
      <c r="CH535" t="s">
        <v>1018</v>
      </c>
      <c r="CI535" t="s">
        <v>1018</v>
      </c>
      <c r="CJ535" t="s">
        <v>1018</v>
      </c>
      <c r="CK535" t="s">
        <v>1018</v>
      </c>
      <c r="CL535" t="s">
        <v>370</v>
      </c>
      <c r="CM535" t="s">
        <v>370</v>
      </c>
      <c r="CN535" t="s">
        <v>370</v>
      </c>
      <c r="CO535" t="s">
        <v>370</v>
      </c>
      <c r="CP535" t="s">
        <v>370</v>
      </c>
      <c r="CQ535" t="s">
        <v>370</v>
      </c>
      <c r="CR535" t="s">
        <v>1029</v>
      </c>
      <c r="CS535" t="s">
        <v>370</v>
      </c>
      <c r="CT535" t="s">
        <v>370</v>
      </c>
      <c r="CU535" t="s">
        <v>370</v>
      </c>
      <c r="CV535" t="s">
        <v>370</v>
      </c>
      <c r="CW535" t="s">
        <v>972</v>
      </c>
      <c r="CX535" t="s">
        <v>370</v>
      </c>
      <c r="CY535" t="s">
        <v>370</v>
      </c>
      <c r="CZ535" t="s">
        <v>370</v>
      </c>
      <c r="DA535" t="s">
        <v>370</v>
      </c>
      <c r="DB535" t="s">
        <v>370</v>
      </c>
      <c r="DC535" t="s">
        <v>370</v>
      </c>
      <c r="DD535" t="s">
        <v>370</v>
      </c>
      <c r="DE535" t="s">
        <v>370</v>
      </c>
      <c r="DF535" t="s">
        <v>370</v>
      </c>
      <c r="DG535" t="s">
        <v>370</v>
      </c>
      <c r="DH535" t="s">
        <v>370</v>
      </c>
      <c r="DI535" t="s">
        <v>370</v>
      </c>
      <c r="DJ535" t="s">
        <v>370</v>
      </c>
      <c r="DK535" t="s">
        <v>370</v>
      </c>
      <c r="DL535" t="s">
        <v>370</v>
      </c>
      <c r="DM535" t="s">
        <v>1103</v>
      </c>
      <c r="DN535" t="s">
        <v>370</v>
      </c>
      <c r="DO535" t="s">
        <v>370</v>
      </c>
      <c r="DP535" t="s">
        <v>370</v>
      </c>
      <c r="DQ535" t="s">
        <v>370</v>
      </c>
      <c r="DR535" t="s">
        <v>370</v>
      </c>
      <c r="DS535" t="s">
        <v>370</v>
      </c>
      <c r="DT535" t="s">
        <v>370</v>
      </c>
      <c r="DU535" t="s">
        <v>370</v>
      </c>
      <c r="DV535" t="s">
        <v>370</v>
      </c>
      <c r="DW535" t="s">
        <v>370</v>
      </c>
      <c r="DX535" t="s">
        <v>370</v>
      </c>
      <c r="DY535" t="s">
        <v>370</v>
      </c>
      <c r="DZ535" t="s">
        <v>370</v>
      </c>
      <c r="EA535" t="s">
        <v>370</v>
      </c>
      <c r="EB535" t="s">
        <v>370</v>
      </c>
      <c r="EC535" t="s">
        <v>370</v>
      </c>
      <c r="ED535" t="s">
        <v>370</v>
      </c>
      <c r="EE535" t="s">
        <v>370</v>
      </c>
      <c r="EF535" t="s">
        <v>370</v>
      </c>
      <c r="EG535" t="s">
        <v>370</v>
      </c>
      <c r="EH535" t="s">
        <v>370</v>
      </c>
      <c r="EI535" t="s">
        <v>370</v>
      </c>
      <c r="EJ535" t="s">
        <v>370</v>
      </c>
      <c r="EK535" t="s">
        <v>370</v>
      </c>
      <c r="EL535" t="s">
        <v>370</v>
      </c>
      <c r="EM535" t="s">
        <v>370</v>
      </c>
    </row>
    <row r="536" spans="1:143" x14ac:dyDescent="0.25">
      <c r="A536" t="s">
        <v>1023</v>
      </c>
      <c r="B536">
        <v>2023</v>
      </c>
      <c r="C536" t="s">
        <v>440</v>
      </c>
      <c r="D536" t="s">
        <v>439</v>
      </c>
      <c r="E536" t="s">
        <v>1194</v>
      </c>
      <c r="F536" t="s">
        <v>129</v>
      </c>
      <c r="G536" t="s">
        <v>129</v>
      </c>
      <c r="H536" t="s">
        <v>125</v>
      </c>
      <c r="I536">
        <v>19148</v>
      </c>
      <c r="J536" s="2">
        <v>3</v>
      </c>
      <c r="K536">
        <v>325211</v>
      </c>
      <c r="L536" s="32" t="s">
        <v>259</v>
      </c>
      <c r="M536" s="32" t="s">
        <v>1018</v>
      </c>
      <c r="N536">
        <v>39.909557</v>
      </c>
      <c r="O536">
        <v>-75.130454</v>
      </c>
      <c r="P536" s="9">
        <v>110000337047</v>
      </c>
      <c r="Q536" s="9">
        <v>1323221742911</v>
      </c>
      <c r="R536" t="s">
        <v>1019</v>
      </c>
      <c r="S536" t="s">
        <v>1020</v>
      </c>
      <c r="T536" s="34">
        <v>5</v>
      </c>
      <c r="U536" s="2" t="s">
        <v>1037</v>
      </c>
      <c r="V536">
        <v>847</v>
      </c>
      <c r="W536">
        <v>847</v>
      </c>
      <c r="Y536">
        <v>73</v>
      </c>
      <c r="Z536">
        <v>920</v>
      </c>
      <c r="AA536" t="s">
        <v>1021</v>
      </c>
      <c r="AB536" s="32" t="s">
        <v>1027</v>
      </c>
      <c r="AD536" s="33" t="s">
        <v>426</v>
      </c>
      <c r="AJ536" t="s">
        <v>1018</v>
      </c>
      <c r="AK536" t="s">
        <v>1018</v>
      </c>
      <c r="AL536" t="s">
        <v>1018</v>
      </c>
      <c r="AM536" t="s">
        <v>1018</v>
      </c>
      <c r="AN536" t="s">
        <v>1018</v>
      </c>
      <c r="AO536" t="s">
        <v>1018</v>
      </c>
      <c r="AP536" t="s">
        <v>1028</v>
      </c>
      <c r="AQ536" t="s">
        <v>1018</v>
      </c>
      <c r="AR536" t="s">
        <v>1028</v>
      </c>
      <c r="AS536" t="s">
        <v>1018</v>
      </c>
      <c r="AT536" t="s">
        <v>1018</v>
      </c>
      <c r="AU536" t="s">
        <v>1018</v>
      </c>
      <c r="AV536" t="s">
        <v>1018</v>
      </c>
      <c r="AW536" t="s">
        <v>1018</v>
      </c>
      <c r="AX536" t="s">
        <v>1018</v>
      </c>
      <c r="AY536" t="s">
        <v>1018</v>
      </c>
      <c r="AZ536" t="s">
        <v>1018</v>
      </c>
      <c r="BA536" t="s">
        <v>1018</v>
      </c>
      <c r="BB536" t="s">
        <v>1018</v>
      </c>
      <c r="BC536" t="s">
        <v>1018</v>
      </c>
      <c r="BD536" t="s">
        <v>1018</v>
      </c>
      <c r="BE536" t="s">
        <v>1018</v>
      </c>
      <c r="BF536" t="s">
        <v>1018</v>
      </c>
      <c r="BG536" t="s">
        <v>1018</v>
      </c>
      <c r="BH536" t="s">
        <v>1018</v>
      </c>
      <c r="BI536" t="s">
        <v>1018</v>
      </c>
      <c r="BJ536" t="s">
        <v>1018</v>
      </c>
      <c r="BK536" t="s">
        <v>1018</v>
      </c>
      <c r="BL536" t="s">
        <v>1018</v>
      </c>
      <c r="BM536" t="s">
        <v>1018</v>
      </c>
      <c r="BN536" t="s">
        <v>1018</v>
      </c>
      <c r="BO536" t="s">
        <v>1018</v>
      </c>
      <c r="BP536" t="s">
        <v>1018</v>
      </c>
      <c r="BQ536" t="s">
        <v>1018</v>
      </c>
      <c r="BR536" t="s">
        <v>1018</v>
      </c>
      <c r="BS536" t="s">
        <v>1018</v>
      </c>
      <c r="BT536" t="s">
        <v>1018</v>
      </c>
      <c r="BU536" t="s">
        <v>1018</v>
      </c>
      <c r="BV536" t="s">
        <v>1018</v>
      </c>
      <c r="BW536" t="s">
        <v>1018</v>
      </c>
      <c r="BX536" t="s">
        <v>1018</v>
      </c>
      <c r="BY536" t="s">
        <v>1018</v>
      </c>
      <c r="BZ536" t="s">
        <v>1018</v>
      </c>
      <c r="CA536" t="s">
        <v>1018</v>
      </c>
      <c r="CB536" t="s">
        <v>1018</v>
      </c>
      <c r="CC536" t="s">
        <v>1018</v>
      </c>
      <c r="CD536" t="s">
        <v>1018</v>
      </c>
      <c r="CE536" t="s">
        <v>1018</v>
      </c>
      <c r="CF536" t="s">
        <v>1018</v>
      </c>
      <c r="CG536" t="s">
        <v>1018</v>
      </c>
      <c r="CH536" t="s">
        <v>1018</v>
      </c>
      <c r="CI536" t="s">
        <v>1018</v>
      </c>
      <c r="CJ536" t="s">
        <v>1018</v>
      </c>
      <c r="CK536" t="s">
        <v>1018</v>
      </c>
      <c r="CL536" t="s">
        <v>370</v>
      </c>
      <c r="CM536" t="s">
        <v>370</v>
      </c>
      <c r="CN536" t="s">
        <v>370</v>
      </c>
      <c r="CO536" t="s">
        <v>370</v>
      </c>
      <c r="CP536" t="s">
        <v>370</v>
      </c>
      <c r="CQ536" t="s">
        <v>370</v>
      </c>
      <c r="CR536" t="s">
        <v>1029</v>
      </c>
      <c r="CS536" t="s">
        <v>370</v>
      </c>
      <c r="CT536" t="s">
        <v>1030</v>
      </c>
      <c r="CU536" t="s">
        <v>370</v>
      </c>
      <c r="CV536" t="s">
        <v>370</v>
      </c>
      <c r="CW536" t="s">
        <v>370</v>
      </c>
      <c r="CX536" t="s">
        <v>370</v>
      </c>
      <c r="CY536" t="s">
        <v>370</v>
      </c>
      <c r="CZ536" t="s">
        <v>370</v>
      </c>
      <c r="DA536" t="s">
        <v>370</v>
      </c>
      <c r="DB536" t="s">
        <v>370</v>
      </c>
      <c r="DC536" t="s">
        <v>370</v>
      </c>
      <c r="DD536" t="s">
        <v>370</v>
      </c>
      <c r="DE536" t="s">
        <v>370</v>
      </c>
      <c r="DF536" t="s">
        <v>370</v>
      </c>
      <c r="DG536" t="s">
        <v>370</v>
      </c>
      <c r="DH536" t="s">
        <v>370</v>
      </c>
      <c r="DI536" t="s">
        <v>370</v>
      </c>
      <c r="DJ536" t="s">
        <v>370</v>
      </c>
      <c r="DK536" t="s">
        <v>370</v>
      </c>
      <c r="DL536" t="s">
        <v>370</v>
      </c>
      <c r="DM536" t="s">
        <v>370</v>
      </c>
      <c r="DN536" t="s">
        <v>370</v>
      </c>
      <c r="DO536" t="s">
        <v>370</v>
      </c>
      <c r="DP536" t="s">
        <v>370</v>
      </c>
      <c r="DQ536" t="s">
        <v>370</v>
      </c>
      <c r="DR536" t="s">
        <v>370</v>
      </c>
      <c r="DS536" t="s">
        <v>370</v>
      </c>
      <c r="DT536" t="s">
        <v>370</v>
      </c>
      <c r="DU536" t="s">
        <v>370</v>
      </c>
      <c r="DV536" t="s">
        <v>370</v>
      </c>
      <c r="DW536" t="s">
        <v>370</v>
      </c>
      <c r="DX536" t="s">
        <v>370</v>
      </c>
      <c r="DY536" t="s">
        <v>370</v>
      </c>
      <c r="DZ536" t="s">
        <v>370</v>
      </c>
      <c r="EA536" t="s">
        <v>370</v>
      </c>
      <c r="EB536" t="s">
        <v>370</v>
      </c>
      <c r="EC536" t="s">
        <v>370</v>
      </c>
      <c r="ED536" t="s">
        <v>370</v>
      </c>
      <c r="EE536" t="s">
        <v>370</v>
      </c>
      <c r="EF536" t="s">
        <v>370</v>
      </c>
      <c r="EG536" t="s">
        <v>370</v>
      </c>
      <c r="EH536" t="s">
        <v>370</v>
      </c>
      <c r="EI536" t="s">
        <v>370</v>
      </c>
      <c r="EJ536" t="s">
        <v>370</v>
      </c>
      <c r="EK536" t="s">
        <v>370</v>
      </c>
      <c r="EL536" t="s">
        <v>370</v>
      </c>
      <c r="EM536" t="s">
        <v>370</v>
      </c>
    </row>
    <row r="537" spans="1:143" ht="30" x14ac:dyDescent="0.25">
      <c r="A537" t="s">
        <v>1023</v>
      </c>
      <c r="B537">
        <v>2023</v>
      </c>
      <c r="C537" t="s">
        <v>634</v>
      </c>
      <c r="D537" t="s">
        <v>633</v>
      </c>
      <c r="E537" t="s">
        <v>1375</v>
      </c>
      <c r="F537" t="s">
        <v>557</v>
      </c>
      <c r="G537" t="s">
        <v>1157</v>
      </c>
      <c r="H537" t="s">
        <v>347</v>
      </c>
      <c r="I537">
        <v>26181</v>
      </c>
      <c r="J537" s="2">
        <v>3</v>
      </c>
      <c r="K537">
        <v>325211</v>
      </c>
      <c r="L537" s="32" t="s">
        <v>259</v>
      </c>
      <c r="M537" s="32" t="s">
        <v>1018</v>
      </c>
      <c r="N537">
        <v>39.269440000000003</v>
      </c>
      <c r="O537">
        <v>-81.669989999999999</v>
      </c>
      <c r="P537" s="9" t="s">
        <v>366</v>
      </c>
      <c r="Q537" s="9">
        <v>1323221748585</v>
      </c>
      <c r="R537" t="s">
        <v>1019</v>
      </c>
      <c r="S537" t="s">
        <v>1020</v>
      </c>
      <c r="T537" s="34">
        <v>3</v>
      </c>
      <c r="U537" s="2" t="s">
        <v>1067</v>
      </c>
      <c r="V537" t="s">
        <v>366</v>
      </c>
      <c r="W537">
        <v>5</v>
      </c>
      <c r="Y537">
        <v>31</v>
      </c>
      <c r="Z537">
        <v>36</v>
      </c>
      <c r="AA537" t="s">
        <v>1021</v>
      </c>
      <c r="AB537" s="32" t="s">
        <v>1106</v>
      </c>
      <c r="AD537" s="33" t="s">
        <v>426</v>
      </c>
      <c r="AJ537" t="s">
        <v>1018</v>
      </c>
      <c r="AK537" t="s">
        <v>1018</v>
      </c>
      <c r="AL537" t="s">
        <v>1018</v>
      </c>
      <c r="AM537" t="s">
        <v>1018</v>
      </c>
      <c r="AN537" t="s">
        <v>1018</v>
      </c>
      <c r="AO537" t="s">
        <v>1018</v>
      </c>
      <c r="AP537" t="s">
        <v>1018</v>
      </c>
      <c r="AQ537" t="s">
        <v>1018</v>
      </c>
      <c r="AR537" t="s">
        <v>1018</v>
      </c>
      <c r="AS537" t="s">
        <v>1018</v>
      </c>
      <c r="AT537" t="s">
        <v>1018</v>
      </c>
      <c r="AU537" t="s">
        <v>1018</v>
      </c>
      <c r="AV537" t="s">
        <v>1028</v>
      </c>
      <c r="AW537" t="s">
        <v>1028</v>
      </c>
      <c r="AX537" t="s">
        <v>1018</v>
      </c>
      <c r="AY537" t="s">
        <v>1018</v>
      </c>
      <c r="AZ537" t="s">
        <v>1018</v>
      </c>
      <c r="BA537" t="s">
        <v>1018</v>
      </c>
      <c r="BB537" t="s">
        <v>1018</v>
      </c>
      <c r="BC537" t="s">
        <v>1018</v>
      </c>
      <c r="BD537" t="s">
        <v>1018</v>
      </c>
      <c r="BE537" t="s">
        <v>1018</v>
      </c>
      <c r="BF537" t="s">
        <v>1018</v>
      </c>
      <c r="BG537" t="s">
        <v>1018</v>
      </c>
      <c r="BH537" t="s">
        <v>1018</v>
      </c>
      <c r="BI537" t="s">
        <v>1018</v>
      </c>
      <c r="BJ537" t="s">
        <v>1018</v>
      </c>
      <c r="BK537" t="s">
        <v>1018</v>
      </c>
      <c r="BL537" t="s">
        <v>1018</v>
      </c>
      <c r="BM537" t="s">
        <v>1018</v>
      </c>
      <c r="BN537" t="s">
        <v>1018</v>
      </c>
      <c r="BO537" t="s">
        <v>1018</v>
      </c>
      <c r="BP537" t="s">
        <v>1018</v>
      </c>
      <c r="BQ537" t="s">
        <v>1018</v>
      </c>
      <c r="BR537" t="s">
        <v>1018</v>
      </c>
      <c r="BS537" t="s">
        <v>1018</v>
      </c>
      <c r="BT537" t="s">
        <v>1018</v>
      </c>
      <c r="BU537" t="s">
        <v>1018</v>
      </c>
      <c r="BV537" t="s">
        <v>1018</v>
      </c>
      <c r="BW537" t="s">
        <v>1018</v>
      </c>
      <c r="BX537" t="s">
        <v>1018</v>
      </c>
      <c r="BY537" t="s">
        <v>1018</v>
      </c>
      <c r="BZ537" t="s">
        <v>1018</v>
      </c>
      <c r="CA537" t="s">
        <v>1018</v>
      </c>
      <c r="CB537" t="s">
        <v>1018</v>
      </c>
      <c r="CC537" t="s">
        <v>1018</v>
      </c>
      <c r="CD537" t="s">
        <v>1018</v>
      </c>
      <c r="CE537" t="s">
        <v>1018</v>
      </c>
      <c r="CF537" t="s">
        <v>1018</v>
      </c>
      <c r="CG537" t="s">
        <v>1018</v>
      </c>
      <c r="CH537" t="s">
        <v>1018</v>
      </c>
      <c r="CI537" t="s">
        <v>1018</v>
      </c>
      <c r="CJ537" t="s">
        <v>1018</v>
      </c>
      <c r="CK537" t="s">
        <v>1018</v>
      </c>
      <c r="CL537" t="s">
        <v>370</v>
      </c>
      <c r="CM537" t="s">
        <v>370</v>
      </c>
      <c r="CN537" t="s">
        <v>370</v>
      </c>
      <c r="CO537" t="s">
        <v>370</v>
      </c>
      <c r="CP537" t="s">
        <v>370</v>
      </c>
      <c r="CQ537" t="s">
        <v>370</v>
      </c>
      <c r="CR537" t="s">
        <v>370</v>
      </c>
      <c r="CS537" t="s">
        <v>370</v>
      </c>
      <c r="CT537" t="s">
        <v>370</v>
      </c>
      <c r="CU537" t="s">
        <v>370</v>
      </c>
      <c r="CV537" t="s">
        <v>370</v>
      </c>
      <c r="CW537" t="s">
        <v>370</v>
      </c>
      <c r="CX537" t="s">
        <v>1071</v>
      </c>
      <c r="CY537" t="s">
        <v>974</v>
      </c>
      <c r="CZ537" t="s">
        <v>370</v>
      </c>
      <c r="DA537" t="s">
        <v>370</v>
      </c>
      <c r="DB537" t="s">
        <v>370</v>
      </c>
      <c r="DC537" t="s">
        <v>370</v>
      </c>
      <c r="DD537" t="s">
        <v>370</v>
      </c>
      <c r="DE537" t="s">
        <v>370</v>
      </c>
      <c r="DF537" t="s">
        <v>370</v>
      </c>
      <c r="DG537" t="s">
        <v>370</v>
      </c>
      <c r="DH537" t="s">
        <v>370</v>
      </c>
      <c r="DI537" t="s">
        <v>370</v>
      </c>
      <c r="DJ537" t="s">
        <v>370</v>
      </c>
      <c r="DK537" t="s">
        <v>370</v>
      </c>
      <c r="DL537" t="s">
        <v>370</v>
      </c>
      <c r="DM537" t="s">
        <v>370</v>
      </c>
      <c r="DN537" t="s">
        <v>370</v>
      </c>
      <c r="DO537" t="s">
        <v>370</v>
      </c>
      <c r="DP537" t="s">
        <v>370</v>
      </c>
      <c r="DQ537" t="s">
        <v>370</v>
      </c>
      <c r="DR537" t="s">
        <v>370</v>
      </c>
      <c r="DS537" t="s">
        <v>370</v>
      </c>
      <c r="DT537" t="s">
        <v>370</v>
      </c>
      <c r="DU537" t="s">
        <v>370</v>
      </c>
      <c r="DV537" t="s">
        <v>370</v>
      </c>
      <c r="DW537" t="s">
        <v>370</v>
      </c>
      <c r="DX537" t="s">
        <v>370</v>
      </c>
      <c r="DY537" t="s">
        <v>370</v>
      </c>
      <c r="DZ537" t="s">
        <v>370</v>
      </c>
      <c r="EA537" t="s">
        <v>370</v>
      </c>
      <c r="EB537" t="s">
        <v>370</v>
      </c>
      <c r="EC537" t="s">
        <v>370</v>
      </c>
      <c r="ED537" t="s">
        <v>370</v>
      </c>
      <c r="EE537" t="s">
        <v>370</v>
      </c>
      <c r="EF537" t="s">
        <v>370</v>
      </c>
      <c r="EG537" t="s">
        <v>370</v>
      </c>
      <c r="EH537" t="s">
        <v>370</v>
      </c>
      <c r="EI537" t="s">
        <v>370</v>
      </c>
      <c r="EJ537" t="s">
        <v>370</v>
      </c>
      <c r="EK537" t="s">
        <v>370</v>
      </c>
      <c r="EL537" t="s">
        <v>370</v>
      </c>
      <c r="EM537" t="s">
        <v>370</v>
      </c>
    </row>
    <row r="538" spans="1:143" ht="30" x14ac:dyDescent="0.25">
      <c r="A538" t="s">
        <v>1023</v>
      </c>
      <c r="B538">
        <v>2023</v>
      </c>
      <c r="C538" t="s">
        <v>821</v>
      </c>
      <c r="D538" t="s">
        <v>819</v>
      </c>
      <c r="E538" t="s">
        <v>1107</v>
      </c>
      <c r="F538" t="s">
        <v>820</v>
      </c>
      <c r="G538" t="s">
        <v>1108</v>
      </c>
      <c r="H538" t="s">
        <v>103</v>
      </c>
      <c r="I538">
        <v>43920</v>
      </c>
      <c r="J538" s="2">
        <v>5</v>
      </c>
      <c r="K538">
        <v>562213</v>
      </c>
      <c r="L538" s="32" t="s">
        <v>822</v>
      </c>
      <c r="M538" s="32" t="s">
        <v>1018</v>
      </c>
      <c r="N538">
        <v>40.631622</v>
      </c>
      <c r="O538">
        <v>-80.546319999999994</v>
      </c>
      <c r="P538" s="9">
        <v>110027242320</v>
      </c>
      <c r="Q538" s="9">
        <v>1323221752052</v>
      </c>
      <c r="R538" t="s">
        <v>1019</v>
      </c>
      <c r="S538" t="s">
        <v>1020</v>
      </c>
      <c r="T538" s="34">
        <v>3</v>
      </c>
      <c r="U538" s="2" t="s">
        <v>1067</v>
      </c>
      <c r="V538">
        <v>0</v>
      </c>
      <c r="W538">
        <v>0</v>
      </c>
      <c r="Y538">
        <v>0.03</v>
      </c>
      <c r="Z538">
        <v>0.03</v>
      </c>
      <c r="AA538" t="s">
        <v>1021</v>
      </c>
      <c r="AB538" s="32" t="s">
        <v>1109</v>
      </c>
      <c r="AD538" s="33" t="s">
        <v>777</v>
      </c>
      <c r="AJ538" t="s">
        <v>1018</v>
      </c>
      <c r="AK538" t="s">
        <v>1018</v>
      </c>
      <c r="AL538" t="s">
        <v>1018</v>
      </c>
      <c r="AM538" t="s">
        <v>1018</v>
      </c>
      <c r="AN538" t="s">
        <v>1018</v>
      </c>
      <c r="AO538" t="s">
        <v>1018</v>
      </c>
      <c r="AP538" t="s">
        <v>1018</v>
      </c>
      <c r="AQ538" t="s">
        <v>1018</v>
      </c>
      <c r="AR538" t="s">
        <v>1018</v>
      </c>
      <c r="AS538" t="s">
        <v>1018</v>
      </c>
      <c r="AT538" t="s">
        <v>1018</v>
      </c>
      <c r="AU538" t="s">
        <v>1018</v>
      </c>
      <c r="AV538" t="s">
        <v>1018</v>
      </c>
      <c r="AW538" t="s">
        <v>1018</v>
      </c>
      <c r="AX538" t="s">
        <v>1018</v>
      </c>
      <c r="AY538" t="s">
        <v>1018</v>
      </c>
      <c r="AZ538" t="s">
        <v>1018</v>
      </c>
      <c r="BA538" t="s">
        <v>1018</v>
      </c>
      <c r="BB538" t="s">
        <v>1018</v>
      </c>
      <c r="BC538" t="s">
        <v>1018</v>
      </c>
      <c r="BD538" t="s">
        <v>1018</v>
      </c>
      <c r="BE538" t="s">
        <v>1018</v>
      </c>
      <c r="BF538" t="s">
        <v>1018</v>
      </c>
      <c r="BG538" t="s">
        <v>1018</v>
      </c>
      <c r="BH538" t="s">
        <v>1018</v>
      </c>
      <c r="BI538" t="s">
        <v>1018</v>
      </c>
      <c r="BJ538" t="s">
        <v>1018</v>
      </c>
      <c r="BK538" t="s">
        <v>1018</v>
      </c>
      <c r="BL538" t="s">
        <v>1018</v>
      </c>
      <c r="BM538" t="s">
        <v>1018</v>
      </c>
      <c r="BN538" t="s">
        <v>1018</v>
      </c>
      <c r="BO538" t="s">
        <v>1018</v>
      </c>
      <c r="BP538" t="s">
        <v>1018</v>
      </c>
      <c r="BQ538" t="s">
        <v>1018</v>
      </c>
      <c r="BR538" t="s">
        <v>1018</v>
      </c>
      <c r="BS538" t="s">
        <v>1018</v>
      </c>
      <c r="BT538" t="s">
        <v>1018</v>
      </c>
      <c r="BU538" t="s">
        <v>1018</v>
      </c>
      <c r="BV538" t="s">
        <v>1018</v>
      </c>
      <c r="BW538" t="s">
        <v>1018</v>
      </c>
      <c r="BX538" t="s">
        <v>1018</v>
      </c>
      <c r="BY538" t="s">
        <v>1018</v>
      </c>
      <c r="BZ538" t="s">
        <v>1018</v>
      </c>
      <c r="CA538" t="s">
        <v>1018</v>
      </c>
      <c r="CB538" t="s">
        <v>1028</v>
      </c>
      <c r="CC538" t="s">
        <v>1018</v>
      </c>
      <c r="CD538" t="s">
        <v>1018</v>
      </c>
      <c r="CE538" t="s">
        <v>1018</v>
      </c>
      <c r="CF538" t="s">
        <v>1018</v>
      </c>
      <c r="CG538" t="s">
        <v>1018</v>
      </c>
      <c r="CH538" t="s">
        <v>1028</v>
      </c>
      <c r="CI538" t="s">
        <v>1018</v>
      </c>
      <c r="CJ538" t="s">
        <v>1018</v>
      </c>
      <c r="CK538" t="s">
        <v>1018</v>
      </c>
      <c r="CL538" t="s">
        <v>370</v>
      </c>
      <c r="CM538" t="s">
        <v>370</v>
      </c>
      <c r="CN538" t="s">
        <v>370</v>
      </c>
      <c r="CO538" t="s">
        <v>370</v>
      </c>
      <c r="CP538" t="s">
        <v>370</v>
      </c>
      <c r="CQ538" t="s">
        <v>370</v>
      </c>
      <c r="CR538" t="s">
        <v>370</v>
      </c>
      <c r="CS538" t="s">
        <v>370</v>
      </c>
      <c r="CT538" t="s">
        <v>370</v>
      </c>
      <c r="CU538" t="s">
        <v>370</v>
      </c>
      <c r="CV538" t="s">
        <v>370</v>
      </c>
      <c r="CW538" t="s">
        <v>370</v>
      </c>
      <c r="CX538" t="s">
        <v>370</v>
      </c>
      <c r="CY538" t="s">
        <v>370</v>
      </c>
      <c r="CZ538" t="s">
        <v>370</v>
      </c>
      <c r="DA538" t="s">
        <v>370</v>
      </c>
      <c r="DB538" t="s">
        <v>370</v>
      </c>
      <c r="DC538" t="s">
        <v>370</v>
      </c>
      <c r="DD538" t="s">
        <v>370</v>
      </c>
      <c r="DE538" t="s">
        <v>370</v>
      </c>
      <c r="DF538" t="s">
        <v>370</v>
      </c>
      <c r="DG538" t="s">
        <v>370</v>
      </c>
      <c r="DH538" t="s">
        <v>370</v>
      </c>
      <c r="DI538" t="s">
        <v>370</v>
      </c>
      <c r="DJ538" t="s">
        <v>370</v>
      </c>
      <c r="DK538" t="s">
        <v>370</v>
      </c>
      <c r="DL538" t="s">
        <v>370</v>
      </c>
      <c r="DM538" t="s">
        <v>370</v>
      </c>
      <c r="DN538" t="s">
        <v>370</v>
      </c>
      <c r="DO538" t="s">
        <v>370</v>
      </c>
      <c r="DP538" t="s">
        <v>370</v>
      </c>
      <c r="DQ538" t="s">
        <v>370</v>
      </c>
      <c r="DR538" t="s">
        <v>370</v>
      </c>
      <c r="DS538" t="s">
        <v>370</v>
      </c>
      <c r="DT538" t="s">
        <v>370</v>
      </c>
      <c r="DU538" t="s">
        <v>370</v>
      </c>
      <c r="DV538" t="s">
        <v>370</v>
      </c>
      <c r="DW538" t="s">
        <v>370</v>
      </c>
      <c r="DX538" t="s">
        <v>370</v>
      </c>
      <c r="DY538" t="s">
        <v>370</v>
      </c>
      <c r="DZ538" t="s">
        <v>370</v>
      </c>
      <c r="EA538" t="s">
        <v>370</v>
      </c>
      <c r="EB538" t="s">
        <v>370</v>
      </c>
      <c r="EC538" t="s">
        <v>370</v>
      </c>
      <c r="ED538" t="s">
        <v>1005</v>
      </c>
      <c r="EE538" t="s">
        <v>370</v>
      </c>
      <c r="EF538" t="s">
        <v>370</v>
      </c>
      <c r="EG538" t="s">
        <v>370</v>
      </c>
      <c r="EH538" t="s">
        <v>370</v>
      </c>
      <c r="EI538" t="s">
        <v>370</v>
      </c>
      <c r="EJ538" t="s">
        <v>1011</v>
      </c>
      <c r="EK538" t="s">
        <v>370</v>
      </c>
      <c r="EL538" t="s">
        <v>370</v>
      </c>
      <c r="EM538" t="s">
        <v>370</v>
      </c>
    </row>
    <row r="539" spans="1:143" x14ac:dyDescent="0.25">
      <c r="A539" t="s">
        <v>1015</v>
      </c>
      <c r="B539">
        <v>2023</v>
      </c>
      <c r="C539" t="s">
        <v>632</v>
      </c>
      <c r="D539" t="s">
        <v>630</v>
      </c>
      <c r="E539" t="s">
        <v>1309</v>
      </c>
      <c r="F539" t="s">
        <v>631</v>
      </c>
      <c r="G539" t="s">
        <v>1310</v>
      </c>
      <c r="H539" t="s">
        <v>44</v>
      </c>
      <c r="I539">
        <v>60135</v>
      </c>
      <c r="J539" s="2">
        <v>5</v>
      </c>
      <c r="K539">
        <v>325211</v>
      </c>
      <c r="L539" s="32" t="s">
        <v>259</v>
      </c>
      <c r="M539" s="32" t="s">
        <v>1018</v>
      </c>
      <c r="N539">
        <v>42.083449999999999</v>
      </c>
      <c r="O539">
        <v>-88.686490000000006</v>
      </c>
      <c r="P539" s="9">
        <v>110070158512</v>
      </c>
      <c r="Q539" s="9">
        <v>1323221766886</v>
      </c>
      <c r="R539" t="s">
        <v>1019</v>
      </c>
      <c r="S539" t="s">
        <v>1020</v>
      </c>
      <c r="T539" s="10" t="s">
        <v>366</v>
      </c>
      <c r="U539" s="2" t="e">
        <v>#N/A</v>
      </c>
      <c r="V539" t="s">
        <v>366</v>
      </c>
      <c r="W539">
        <v>0</v>
      </c>
      <c r="Y539">
        <v>0</v>
      </c>
      <c r="Z539" t="s">
        <v>366</v>
      </c>
      <c r="AA539" t="s">
        <v>1021</v>
      </c>
      <c r="AB539" s="32" t="s">
        <v>370</v>
      </c>
      <c r="AD539" s="33" t="s">
        <v>426</v>
      </c>
      <c r="AJ539" t="s">
        <v>1018</v>
      </c>
      <c r="AK539" t="s">
        <v>1018</v>
      </c>
      <c r="AL539" t="s">
        <v>1018</v>
      </c>
      <c r="AM539" t="s">
        <v>1018</v>
      </c>
      <c r="AN539" t="s">
        <v>1018</v>
      </c>
      <c r="AO539" t="s">
        <v>1018</v>
      </c>
      <c r="AP539" t="s">
        <v>1018</v>
      </c>
      <c r="AQ539" t="s">
        <v>366</v>
      </c>
      <c r="AR539" t="s">
        <v>366</v>
      </c>
      <c r="AS539" t="s">
        <v>366</v>
      </c>
      <c r="AT539" t="s">
        <v>366</v>
      </c>
      <c r="AU539" t="s">
        <v>366</v>
      </c>
      <c r="AV539" t="s">
        <v>1018</v>
      </c>
      <c r="AW539" t="s">
        <v>366</v>
      </c>
      <c r="AX539" t="s">
        <v>366</v>
      </c>
      <c r="AY539" t="s">
        <v>366</v>
      </c>
      <c r="AZ539" t="s">
        <v>366</v>
      </c>
      <c r="BA539" t="s">
        <v>366</v>
      </c>
      <c r="BB539" t="s">
        <v>366</v>
      </c>
      <c r="BC539" t="s">
        <v>366</v>
      </c>
      <c r="BD539" t="s">
        <v>366</v>
      </c>
      <c r="BE539" t="s">
        <v>366</v>
      </c>
      <c r="BF539" t="s">
        <v>366</v>
      </c>
      <c r="BG539" t="s">
        <v>366</v>
      </c>
      <c r="BH539" t="s">
        <v>366</v>
      </c>
      <c r="BI539" t="s">
        <v>1018</v>
      </c>
      <c r="BJ539" t="s">
        <v>1018</v>
      </c>
      <c r="BK539" t="s">
        <v>1018</v>
      </c>
      <c r="BL539" t="s">
        <v>1018</v>
      </c>
      <c r="BM539" t="s">
        <v>1018</v>
      </c>
      <c r="BN539" t="s">
        <v>366</v>
      </c>
      <c r="BO539" t="s">
        <v>366</v>
      </c>
      <c r="BP539" t="s">
        <v>366</v>
      </c>
      <c r="BQ539" t="s">
        <v>366</v>
      </c>
      <c r="BR539" t="s">
        <v>366</v>
      </c>
      <c r="BS539" t="s">
        <v>366</v>
      </c>
      <c r="BT539" t="s">
        <v>366</v>
      </c>
      <c r="BU539" t="s">
        <v>1018</v>
      </c>
      <c r="BV539" t="s">
        <v>366</v>
      </c>
      <c r="BW539" t="s">
        <v>366</v>
      </c>
      <c r="BX539" t="s">
        <v>366</v>
      </c>
      <c r="BY539" t="s">
        <v>366</v>
      </c>
      <c r="BZ539" t="s">
        <v>366</v>
      </c>
      <c r="CA539" t="s">
        <v>366</v>
      </c>
      <c r="CB539" t="s">
        <v>1018</v>
      </c>
      <c r="CC539" t="s">
        <v>366</v>
      </c>
      <c r="CD539" t="s">
        <v>366</v>
      </c>
      <c r="CE539" t="s">
        <v>366</v>
      </c>
      <c r="CF539" t="s">
        <v>366</v>
      </c>
      <c r="CG539" t="s">
        <v>366</v>
      </c>
      <c r="CH539" t="s">
        <v>366</v>
      </c>
      <c r="CI539" t="s">
        <v>366</v>
      </c>
      <c r="CJ539" t="s">
        <v>366</v>
      </c>
      <c r="CK539" t="s">
        <v>366</v>
      </c>
      <c r="CL539" t="s">
        <v>370</v>
      </c>
      <c r="CM539" t="s">
        <v>370</v>
      </c>
      <c r="CN539" t="s">
        <v>370</v>
      </c>
      <c r="CO539" t="s">
        <v>370</v>
      </c>
      <c r="CP539" t="s">
        <v>370</v>
      </c>
      <c r="CQ539" t="s">
        <v>370</v>
      </c>
      <c r="CR539" t="s">
        <v>370</v>
      </c>
      <c r="CS539" t="s">
        <v>370</v>
      </c>
      <c r="CT539" t="s">
        <v>370</v>
      </c>
      <c r="CU539" t="s">
        <v>370</v>
      </c>
      <c r="CV539" t="s">
        <v>370</v>
      </c>
      <c r="CW539" t="s">
        <v>370</v>
      </c>
      <c r="CX539" t="s">
        <v>370</v>
      </c>
      <c r="CY539" t="s">
        <v>370</v>
      </c>
      <c r="CZ539" t="s">
        <v>370</v>
      </c>
      <c r="DA539" t="s">
        <v>370</v>
      </c>
      <c r="DB539" t="s">
        <v>370</v>
      </c>
      <c r="DC539" t="s">
        <v>370</v>
      </c>
      <c r="DD539" t="s">
        <v>370</v>
      </c>
      <c r="DE539" t="s">
        <v>370</v>
      </c>
      <c r="DF539" t="s">
        <v>370</v>
      </c>
      <c r="DG539" t="s">
        <v>370</v>
      </c>
      <c r="DH539" t="s">
        <v>370</v>
      </c>
      <c r="DI539" t="s">
        <v>370</v>
      </c>
      <c r="DJ539" t="s">
        <v>370</v>
      </c>
      <c r="DK539" t="s">
        <v>370</v>
      </c>
      <c r="DL539" t="s">
        <v>370</v>
      </c>
      <c r="DM539" t="s">
        <v>370</v>
      </c>
      <c r="DN539" t="s">
        <v>370</v>
      </c>
      <c r="DO539" t="s">
        <v>370</v>
      </c>
      <c r="DP539" t="s">
        <v>370</v>
      </c>
      <c r="DQ539" t="s">
        <v>370</v>
      </c>
      <c r="DR539" t="s">
        <v>370</v>
      </c>
      <c r="DS539" t="s">
        <v>370</v>
      </c>
      <c r="DT539" t="s">
        <v>370</v>
      </c>
      <c r="DU539" t="s">
        <v>370</v>
      </c>
      <c r="DV539" t="s">
        <v>370</v>
      </c>
      <c r="DW539" t="s">
        <v>370</v>
      </c>
      <c r="DX539" t="s">
        <v>370</v>
      </c>
      <c r="DY539" t="s">
        <v>370</v>
      </c>
      <c r="DZ539" t="s">
        <v>370</v>
      </c>
      <c r="EA539" t="s">
        <v>370</v>
      </c>
      <c r="EB539" t="s">
        <v>370</v>
      </c>
      <c r="EC539" t="s">
        <v>370</v>
      </c>
      <c r="ED539" t="s">
        <v>370</v>
      </c>
      <c r="EE539" t="s">
        <v>370</v>
      </c>
      <c r="EF539" t="s">
        <v>370</v>
      </c>
      <c r="EG539" t="s">
        <v>370</v>
      </c>
      <c r="EH539" t="s">
        <v>370</v>
      </c>
      <c r="EI539" t="s">
        <v>370</v>
      </c>
      <c r="EJ539" t="s">
        <v>370</v>
      </c>
      <c r="EK539" t="s">
        <v>370</v>
      </c>
      <c r="EL539" t="s">
        <v>370</v>
      </c>
      <c r="EM539" t="s">
        <v>370</v>
      </c>
    </row>
    <row r="540" spans="1:143" ht="30" x14ac:dyDescent="0.25">
      <c r="A540" t="s">
        <v>1023</v>
      </c>
      <c r="B540">
        <v>2023</v>
      </c>
      <c r="C540" t="s">
        <v>460</v>
      </c>
      <c r="D540" t="s">
        <v>447</v>
      </c>
      <c r="E540" t="s">
        <v>1137</v>
      </c>
      <c r="F540" t="s">
        <v>459</v>
      </c>
      <c r="G540" t="s">
        <v>1138</v>
      </c>
      <c r="H540" t="s">
        <v>187</v>
      </c>
      <c r="I540">
        <v>30297</v>
      </c>
      <c r="J540" s="2">
        <v>4</v>
      </c>
      <c r="K540">
        <v>325211</v>
      </c>
      <c r="L540" s="32" t="s">
        <v>259</v>
      </c>
      <c r="M540" s="32" t="s">
        <v>1018</v>
      </c>
      <c r="N540">
        <v>33.614443999999999</v>
      </c>
      <c r="O540">
        <v>-84.386388999999994</v>
      </c>
      <c r="P540" s="9">
        <v>110000355749</v>
      </c>
      <c r="Q540" s="9">
        <v>1323221777624</v>
      </c>
      <c r="R540" t="s">
        <v>1019</v>
      </c>
      <c r="S540" t="s">
        <v>1020</v>
      </c>
      <c r="T540" s="34">
        <v>6</v>
      </c>
      <c r="U540" s="2" t="s">
        <v>1026</v>
      </c>
      <c r="V540">
        <v>286.8</v>
      </c>
      <c r="W540">
        <v>286.8</v>
      </c>
      <c r="Y540">
        <v>439.7</v>
      </c>
      <c r="Z540">
        <v>726.5</v>
      </c>
      <c r="AA540" t="s">
        <v>1021</v>
      </c>
      <c r="AB540" s="32" t="s">
        <v>1139</v>
      </c>
      <c r="AD540" s="33" t="s">
        <v>426</v>
      </c>
      <c r="AJ540" t="s">
        <v>1018</v>
      </c>
      <c r="AK540" t="s">
        <v>1018</v>
      </c>
      <c r="AL540" t="s">
        <v>1018</v>
      </c>
      <c r="AM540" t="s">
        <v>1018</v>
      </c>
      <c r="AN540" t="s">
        <v>1018</v>
      </c>
      <c r="AO540" t="s">
        <v>1018</v>
      </c>
      <c r="AP540" t="s">
        <v>1028</v>
      </c>
      <c r="AQ540" t="s">
        <v>1018</v>
      </c>
      <c r="AR540" t="s">
        <v>1028</v>
      </c>
      <c r="AS540" t="s">
        <v>1018</v>
      </c>
      <c r="AT540" t="s">
        <v>1018</v>
      </c>
      <c r="AU540" t="s">
        <v>1018</v>
      </c>
      <c r="AV540" t="s">
        <v>1018</v>
      </c>
      <c r="AW540" t="s">
        <v>1018</v>
      </c>
      <c r="AX540" t="s">
        <v>1018</v>
      </c>
      <c r="AY540" t="s">
        <v>1018</v>
      </c>
      <c r="AZ540" t="s">
        <v>1018</v>
      </c>
      <c r="BA540" t="s">
        <v>1018</v>
      </c>
      <c r="BB540" t="s">
        <v>1018</v>
      </c>
      <c r="BC540" t="s">
        <v>1018</v>
      </c>
      <c r="BD540" t="s">
        <v>1018</v>
      </c>
      <c r="BE540" t="s">
        <v>1018</v>
      </c>
      <c r="BF540" t="s">
        <v>1018</v>
      </c>
      <c r="BG540" t="s">
        <v>1018</v>
      </c>
      <c r="BH540" t="s">
        <v>1018</v>
      </c>
      <c r="BI540" t="s">
        <v>1018</v>
      </c>
      <c r="BJ540" t="s">
        <v>1028</v>
      </c>
      <c r="BK540" t="s">
        <v>1018</v>
      </c>
      <c r="BL540" t="s">
        <v>1018</v>
      </c>
      <c r="BM540" t="s">
        <v>1018</v>
      </c>
      <c r="BN540" t="s">
        <v>1018</v>
      </c>
      <c r="BO540" t="s">
        <v>1018</v>
      </c>
      <c r="BP540" t="s">
        <v>1018</v>
      </c>
      <c r="BQ540" t="s">
        <v>1018</v>
      </c>
      <c r="BR540" t="s">
        <v>1018</v>
      </c>
      <c r="BS540" t="s">
        <v>1018</v>
      </c>
      <c r="BT540" t="s">
        <v>1018</v>
      </c>
      <c r="BU540" t="s">
        <v>1018</v>
      </c>
      <c r="BV540" t="s">
        <v>1018</v>
      </c>
      <c r="BW540" t="s">
        <v>1018</v>
      </c>
      <c r="BX540" t="s">
        <v>1018</v>
      </c>
      <c r="BY540" t="s">
        <v>1018</v>
      </c>
      <c r="BZ540" t="s">
        <v>1018</v>
      </c>
      <c r="CA540" t="s">
        <v>1018</v>
      </c>
      <c r="CB540" t="s">
        <v>1018</v>
      </c>
      <c r="CC540" t="s">
        <v>1018</v>
      </c>
      <c r="CD540" t="s">
        <v>1018</v>
      </c>
      <c r="CE540" t="s">
        <v>1018</v>
      </c>
      <c r="CF540" t="s">
        <v>1018</v>
      </c>
      <c r="CG540" t="s">
        <v>1018</v>
      </c>
      <c r="CH540" t="s">
        <v>1018</v>
      </c>
      <c r="CI540" t="s">
        <v>1018</v>
      </c>
      <c r="CJ540" t="s">
        <v>1018</v>
      </c>
      <c r="CK540" t="s">
        <v>1018</v>
      </c>
      <c r="CL540" t="s">
        <v>370</v>
      </c>
      <c r="CM540" t="s">
        <v>370</v>
      </c>
      <c r="CN540" t="s">
        <v>370</v>
      </c>
      <c r="CO540" t="s">
        <v>370</v>
      </c>
      <c r="CP540" t="s">
        <v>370</v>
      </c>
      <c r="CQ540" t="s">
        <v>370</v>
      </c>
      <c r="CR540" t="s">
        <v>1029</v>
      </c>
      <c r="CS540" t="s">
        <v>370</v>
      </c>
      <c r="CT540" t="s">
        <v>1030</v>
      </c>
      <c r="CU540" t="s">
        <v>370</v>
      </c>
      <c r="CV540" t="s">
        <v>370</v>
      </c>
      <c r="CW540" t="s">
        <v>370</v>
      </c>
      <c r="CX540" t="s">
        <v>370</v>
      </c>
      <c r="CY540" t="s">
        <v>370</v>
      </c>
      <c r="CZ540" t="s">
        <v>370</v>
      </c>
      <c r="DA540" t="s">
        <v>370</v>
      </c>
      <c r="DB540" t="s">
        <v>370</v>
      </c>
      <c r="DC540" t="s">
        <v>370</v>
      </c>
      <c r="DD540" t="s">
        <v>370</v>
      </c>
      <c r="DE540" t="s">
        <v>370</v>
      </c>
      <c r="DF540" t="s">
        <v>370</v>
      </c>
      <c r="DG540" t="s">
        <v>370</v>
      </c>
      <c r="DH540" t="s">
        <v>370</v>
      </c>
      <c r="DI540" t="s">
        <v>370</v>
      </c>
      <c r="DJ540" t="s">
        <v>370</v>
      </c>
      <c r="DK540" t="s">
        <v>370</v>
      </c>
      <c r="DL540" t="s">
        <v>987</v>
      </c>
      <c r="DM540" t="s">
        <v>370</v>
      </c>
      <c r="DN540" t="s">
        <v>370</v>
      </c>
      <c r="DO540" t="s">
        <v>370</v>
      </c>
      <c r="DP540" t="s">
        <v>370</v>
      </c>
      <c r="DQ540" t="s">
        <v>370</v>
      </c>
      <c r="DR540" t="s">
        <v>370</v>
      </c>
      <c r="DS540" t="s">
        <v>370</v>
      </c>
      <c r="DT540" t="s">
        <v>370</v>
      </c>
      <c r="DU540" t="s">
        <v>370</v>
      </c>
      <c r="DV540" t="s">
        <v>370</v>
      </c>
      <c r="DW540" t="s">
        <v>370</v>
      </c>
      <c r="DX540" t="s">
        <v>370</v>
      </c>
      <c r="DY540" t="s">
        <v>370</v>
      </c>
      <c r="DZ540" t="s">
        <v>370</v>
      </c>
      <c r="EA540" t="s">
        <v>370</v>
      </c>
      <c r="EB540" t="s">
        <v>370</v>
      </c>
      <c r="EC540" t="s">
        <v>370</v>
      </c>
      <c r="ED540" t="s">
        <v>370</v>
      </c>
      <c r="EE540" t="s">
        <v>370</v>
      </c>
      <c r="EF540" t="s">
        <v>370</v>
      </c>
      <c r="EG540" t="s">
        <v>370</v>
      </c>
      <c r="EH540" t="s">
        <v>370</v>
      </c>
      <c r="EI540" t="s">
        <v>370</v>
      </c>
      <c r="EJ540" t="s">
        <v>370</v>
      </c>
      <c r="EK540" t="s">
        <v>370</v>
      </c>
      <c r="EL540" t="s">
        <v>370</v>
      </c>
      <c r="EM540" t="s">
        <v>370</v>
      </c>
    </row>
    <row r="541" spans="1:143" ht="30" x14ac:dyDescent="0.25">
      <c r="A541" t="s">
        <v>1023</v>
      </c>
      <c r="B541">
        <v>2023</v>
      </c>
      <c r="C541" t="s">
        <v>218</v>
      </c>
      <c r="D541" t="s">
        <v>216</v>
      </c>
      <c r="E541" t="s">
        <v>1240</v>
      </c>
      <c r="F541" t="s">
        <v>217</v>
      </c>
      <c r="G541" t="s">
        <v>1179</v>
      </c>
      <c r="H541" t="s">
        <v>44</v>
      </c>
      <c r="I541">
        <v>60638</v>
      </c>
      <c r="J541" s="2">
        <v>5</v>
      </c>
      <c r="K541">
        <v>325199</v>
      </c>
      <c r="L541" s="32" t="s">
        <v>68</v>
      </c>
      <c r="M541" s="32" t="s">
        <v>1018</v>
      </c>
      <c r="N541">
        <v>41.758690000000001</v>
      </c>
      <c r="O541">
        <v>-87.767409999999998</v>
      </c>
      <c r="P541" s="9">
        <v>110000435413</v>
      </c>
      <c r="Q541" s="9">
        <v>1323221789670</v>
      </c>
      <c r="R541" t="s">
        <v>1019</v>
      </c>
      <c r="S541" t="s">
        <v>1020</v>
      </c>
      <c r="T541" s="34">
        <v>4</v>
      </c>
      <c r="U541" s="2" t="s">
        <v>1032</v>
      </c>
      <c r="V541">
        <v>111</v>
      </c>
      <c r="W541">
        <v>111</v>
      </c>
      <c r="Y541">
        <v>0</v>
      </c>
      <c r="Z541">
        <v>111</v>
      </c>
      <c r="AA541" t="s">
        <v>1021</v>
      </c>
      <c r="AB541" s="32" t="s">
        <v>1027</v>
      </c>
      <c r="AD541" s="33" t="s">
        <v>114</v>
      </c>
      <c r="AJ541" t="s">
        <v>1018</v>
      </c>
      <c r="AK541" t="s">
        <v>1018</v>
      </c>
      <c r="AL541" t="s">
        <v>1018</v>
      </c>
      <c r="AM541" t="s">
        <v>1018</v>
      </c>
      <c r="AN541" t="s">
        <v>1018</v>
      </c>
      <c r="AO541" t="s">
        <v>1018</v>
      </c>
      <c r="AP541" t="s">
        <v>1028</v>
      </c>
      <c r="AQ541" t="s">
        <v>1018</v>
      </c>
      <c r="AR541" t="s">
        <v>1028</v>
      </c>
      <c r="AS541" t="s">
        <v>1018</v>
      </c>
      <c r="AT541" t="s">
        <v>1018</v>
      </c>
      <c r="AU541" t="s">
        <v>1018</v>
      </c>
      <c r="AV541" t="s">
        <v>1018</v>
      </c>
      <c r="AW541" t="s">
        <v>1018</v>
      </c>
      <c r="AX541" t="s">
        <v>1018</v>
      </c>
      <c r="AY541" t="s">
        <v>1018</v>
      </c>
      <c r="AZ541" t="s">
        <v>1018</v>
      </c>
      <c r="BA541" t="s">
        <v>1018</v>
      </c>
      <c r="BB541" t="s">
        <v>1018</v>
      </c>
      <c r="BC541" t="s">
        <v>1018</v>
      </c>
      <c r="BD541" t="s">
        <v>1018</v>
      </c>
      <c r="BE541" t="s">
        <v>1018</v>
      </c>
      <c r="BF541" t="s">
        <v>1018</v>
      </c>
      <c r="BG541" t="s">
        <v>1018</v>
      </c>
      <c r="BH541" t="s">
        <v>1018</v>
      </c>
      <c r="BI541" t="s">
        <v>1018</v>
      </c>
      <c r="BJ541" t="s">
        <v>1018</v>
      </c>
      <c r="BK541" t="s">
        <v>1018</v>
      </c>
      <c r="BL541" t="s">
        <v>1018</v>
      </c>
      <c r="BM541" t="s">
        <v>1018</v>
      </c>
      <c r="BN541" t="s">
        <v>1018</v>
      </c>
      <c r="BO541" t="s">
        <v>1018</v>
      </c>
      <c r="BP541" t="s">
        <v>1018</v>
      </c>
      <c r="BQ541" t="s">
        <v>1018</v>
      </c>
      <c r="BR541" t="s">
        <v>1018</v>
      </c>
      <c r="BS541" t="s">
        <v>1018</v>
      </c>
      <c r="BT541" t="s">
        <v>1018</v>
      </c>
      <c r="BU541" t="s">
        <v>1018</v>
      </c>
      <c r="BV541" t="s">
        <v>1018</v>
      </c>
      <c r="BW541" t="s">
        <v>1018</v>
      </c>
      <c r="BX541" t="s">
        <v>1018</v>
      </c>
      <c r="BY541" t="s">
        <v>1018</v>
      </c>
      <c r="BZ541" t="s">
        <v>1018</v>
      </c>
      <c r="CA541" t="s">
        <v>1018</v>
      </c>
      <c r="CB541" t="s">
        <v>1018</v>
      </c>
      <c r="CC541" t="s">
        <v>1018</v>
      </c>
      <c r="CD541" t="s">
        <v>1018</v>
      </c>
      <c r="CE541" t="s">
        <v>1018</v>
      </c>
      <c r="CF541" t="s">
        <v>1018</v>
      </c>
      <c r="CG541" t="s">
        <v>1018</v>
      </c>
      <c r="CH541" t="s">
        <v>1018</v>
      </c>
      <c r="CI541" t="s">
        <v>1018</v>
      </c>
      <c r="CJ541" t="s">
        <v>1018</v>
      </c>
      <c r="CK541" t="s">
        <v>1018</v>
      </c>
      <c r="CL541" t="s">
        <v>370</v>
      </c>
      <c r="CM541" t="s">
        <v>370</v>
      </c>
      <c r="CN541" t="s">
        <v>370</v>
      </c>
      <c r="CO541" t="s">
        <v>370</v>
      </c>
      <c r="CP541" t="s">
        <v>370</v>
      </c>
      <c r="CQ541" t="s">
        <v>370</v>
      </c>
      <c r="CR541" t="s">
        <v>1029</v>
      </c>
      <c r="CS541" t="s">
        <v>370</v>
      </c>
      <c r="CT541" t="s">
        <v>1030</v>
      </c>
      <c r="CU541" t="s">
        <v>370</v>
      </c>
      <c r="CV541" t="s">
        <v>370</v>
      </c>
      <c r="CW541" t="s">
        <v>370</v>
      </c>
      <c r="CX541" t="s">
        <v>370</v>
      </c>
      <c r="CY541" t="s">
        <v>370</v>
      </c>
      <c r="CZ541" t="s">
        <v>370</v>
      </c>
      <c r="DA541" t="s">
        <v>370</v>
      </c>
      <c r="DB541" t="s">
        <v>370</v>
      </c>
      <c r="DC541" t="s">
        <v>370</v>
      </c>
      <c r="DD541" t="s">
        <v>370</v>
      </c>
      <c r="DE541" t="s">
        <v>370</v>
      </c>
      <c r="DF541" t="s">
        <v>370</v>
      </c>
      <c r="DG541" t="s">
        <v>370</v>
      </c>
      <c r="DH541" t="s">
        <v>370</v>
      </c>
      <c r="DI541" t="s">
        <v>370</v>
      </c>
      <c r="DJ541" t="s">
        <v>370</v>
      </c>
      <c r="DK541" t="s">
        <v>370</v>
      </c>
      <c r="DL541" t="s">
        <v>370</v>
      </c>
      <c r="DM541" t="s">
        <v>370</v>
      </c>
      <c r="DN541" t="s">
        <v>370</v>
      </c>
      <c r="DO541" t="s">
        <v>370</v>
      </c>
      <c r="DP541" t="s">
        <v>370</v>
      </c>
      <c r="DQ541" t="s">
        <v>370</v>
      </c>
      <c r="DR541" t="s">
        <v>370</v>
      </c>
      <c r="DS541" t="s">
        <v>370</v>
      </c>
      <c r="DT541" t="s">
        <v>370</v>
      </c>
      <c r="DU541" t="s">
        <v>370</v>
      </c>
      <c r="DV541" t="s">
        <v>370</v>
      </c>
      <c r="DW541" t="s">
        <v>370</v>
      </c>
      <c r="DX541" t="s">
        <v>370</v>
      </c>
      <c r="DY541" t="s">
        <v>370</v>
      </c>
      <c r="DZ541" t="s">
        <v>370</v>
      </c>
      <c r="EA541" t="s">
        <v>370</v>
      </c>
      <c r="EB541" t="s">
        <v>370</v>
      </c>
      <c r="EC541" t="s">
        <v>370</v>
      </c>
      <c r="ED541" t="s">
        <v>370</v>
      </c>
      <c r="EE541" t="s">
        <v>370</v>
      </c>
      <c r="EF541" t="s">
        <v>370</v>
      </c>
      <c r="EG541" t="s">
        <v>370</v>
      </c>
      <c r="EH541" t="s">
        <v>370</v>
      </c>
      <c r="EI541" t="s">
        <v>370</v>
      </c>
      <c r="EJ541" t="s">
        <v>370</v>
      </c>
      <c r="EK541" t="s">
        <v>370</v>
      </c>
      <c r="EL541" t="s">
        <v>370</v>
      </c>
      <c r="EM541" t="s">
        <v>370</v>
      </c>
    </row>
    <row r="542" spans="1:143" x14ac:dyDescent="0.25">
      <c r="A542" t="s">
        <v>1023</v>
      </c>
      <c r="B542">
        <v>2023</v>
      </c>
      <c r="C542" t="s">
        <v>573</v>
      </c>
      <c r="D542" t="s">
        <v>571</v>
      </c>
      <c r="E542" t="s">
        <v>1074</v>
      </c>
      <c r="F542" t="s">
        <v>572</v>
      </c>
      <c r="G542" t="s">
        <v>1075</v>
      </c>
      <c r="H542" t="s">
        <v>257</v>
      </c>
      <c r="I542">
        <v>38017</v>
      </c>
      <c r="J542" s="2">
        <v>4</v>
      </c>
      <c r="K542">
        <v>325211</v>
      </c>
      <c r="L542" s="32" t="s">
        <v>259</v>
      </c>
      <c r="M542" s="32" t="s">
        <v>1018</v>
      </c>
      <c r="N542">
        <v>35.041758000000002</v>
      </c>
      <c r="O542">
        <v>-89.625080999999994</v>
      </c>
      <c r="P542" s="9">
        <v>110000911737</v>
      </c>
      <c r="Q542" s="9">
        <v>1323221801451</v>
      </c>
      <c r="R542" t="s">
        <v>1019</v>
      </c>
      <c r="S542" t="s">
        <v>1020</v>
      </c>
      <c r="T542" s="34">
        <v>5</v>
      </c>
      <c r="U542" s="2" t="s">
        <v>1037</v>
      </c>
      <c r="V542">
        <v>280</v>
      </c>
      <c r="W542">
        <v>280</v>
      </c>
      <c r="Y542">
        <v>119</v>
      </c>
      <c r="Z542">
        <v>399</v>
      </c>
      <c r="AA542" t="s">
        <v>1021</v>
      </c>
      <c r="AB542" s="32" t="s">
        <v>1027</v>
      </c>
      <c r="AD542" s="33" t="s">
        <v>426</v>
      </c>
      <c r="AJ542" t="s">
        <v>1018</v>
      </c>
      <c r="AK542" t="s">
        <v>1018</v>
      </c>
      <c r="AL542" t="s">
        <v>1018</v>
      </c>
      <c r="AM542" t="s">
        <v>1018</v>
      </c>
      <c r="AN542" t="s">
        <v>1018</v>
      </c>
      <c r="AO542" t="s">
        <v>1018</v>
      </c>
      <c r="AP542" t="s">
        <v>1028</v>
      </c>
      <c r="AQ542" t="s">
        <v>1018</v>
      </c>
      <c r="AR542" t="s">
        <v>1028</v>
      </c>
      <c r="AS542" t="s">
        <v>1018</v>
      </c>
      <c r="AT542" t="s">
        <v>1018</v>
      </c>
      <c r="AU542" t="s">
        <v>1018</v>
      </c>
      <c r="AV542" t="s">
        <v>1018</v>
      </c>
      <c r="AW542" t="s">
        <v>1018</v>
      </c>
      <c r="AX542" t="s">
        <v>1018</v>
      </c>
      <c r="AY542" t="s">
        <v>1018</v>
      </c>
      <c r="AZ542" t="s">
        <v>1018</v>
      </c>
      <c r="BA542" t="s">
        <v>1018</v>
      </c>
      <c r="BB542" t="s">
        <v>1018</v>
      </c>
      <c r="BC542" t="s">
        <v>1018</v>
      </c>
      <c r="BD542" t="s">
        <v>1018</v>
      </c>
      <c r="BE542" t="s">
        <v>1018</v>
      </c>
      <c r="BF542" t="s">
        <v>1018</v>
      </c>
      <c r="BG542" t="s">
        <v>1018</v>
      </c>
      <c r="BH542" t="s">
        <v>1018</v>
      </c>
      <c r="BI542" t="s">
        <v>1018</v>
      </c>
      <c r="BJ542" t="s">
        <v>1018</v>
      </c>
      <c r="BK542" t="s">
        <v>1018</v>
      </c>
      <c r="BL542" t="s">
        <v>1018</v>
      </c>
      <c r="BM542" t="s">
        <v>1018</v>
      </c>
      <c r="BN542" t="s">
        <v>1018</v>
      </c>
      <c r="BO542" t="s">
        <v>1018</v>
      </c>
      <c r="BP542" t="s">
        <v>1018</v>
      </c>
      <c r="BQ542" t="s">
        <v>1018</v>
      </c>
      <c r="BR542" t="s">
        <v>1018</v>
      </c>
      <c r="BS542" t="s">
        <v>1018</v>
      </c>
      <c r="BT542" t="s">
        <v>1018</v>
      </c>
      <c r="BU542" t="s">
        <v>1018</v>
      </c>
      <c r="BV542" t="s">
        <v>1018</v>
      </c>
      <c r="BW542" t="s">
        <v>1018</v>
      </c>
      <c r="BX542" t="s">
        <v>1018</v>
      </c>
      <c r="BY542" t="s">
        <v>1018</v>
      </c>
      <c r="BZ542" t="s">
        <v>1018</v>
      </c>
      <c r="CA542" t="s">
        <v>1018</v>
      </c>
      <c r="CB542" t="s">
        <v>1018</v>
      </c>
      <c r="CC542" t="s">
        <v>1018</v>
      </c>
      <c r="CD542" t="s">
        <v>1018</v>
      </c>
      <c r="CE542" t="s">
        <v>1018</v>
      </c>
      <c r="CF542" t="s">
        <v>1018</v>
      </c>
      <c r="CG542" t="s">
        <v>1018</v>
      </c>
      <c r="CH542" t="s">
        <v>1018</v>
      </c>
      <c r="CI542" t="s">
        <v>1018</v>
      </c>
      <c r="CJ542" t="s">
        <v>1018</v>
      </c>
      <c r="CK542" t="s">
        <v>1018</v>
      </c>
      <c r="CL542" t="s">
        <v>370</v>
      </c>
      <c r="CM542" t="s">
        <v>370</v>
      </c>
      <c r="CN542" t="s">
        <v>370</v>
      </c>
      <c r="CO542" t="s">
        <v>370</v>
      </c>
      <c r="CP542" t="s">
        <v>370</v>
      </c>
      <c r="CQ542" t="s">
        <v>370</v>
      </c>
      <c r="CR542" t="s">
        <v>1029</v>
      </c>
      <c r="CS542" t="s">
        <v>370</v>
      </c>
      <c r="CT542" t="s">
        <v>1030</v>
      </c>
      <c r="CU542" t="s">
        <v>370</v>
      </c>
      <c r="CV542" t="s">
        <v>370</v>
      </c>
      <c r="CW542" t="s">
        <v>370</v>
      </c>
      <c r="CX542" t="s">
        <v>370</v>
      </c>
      <c r="CY542" t="s">
        <v>370</v>
      </c>
      <c r="CZ542" t="s">
        <v>370</v>
      </c>
      <c r="DA542" t="s">
        <v>370</v>
      </c>
      <c r="DB542" t="s">
        <v>370</v>
      </c>
      <c r="DC542" t="s">
        <v>370</v>
      </c>
      <c r="DD542" t="s">
        <v>370</v>
      </c>
      <c r="DE542" t="s">
        <v>370</v>
      </c>
      <c r="DF542" t="s">
        <v>370</v>
      </c>
      <c r="DG542" t="s">
        <v>370</v>
      </c>
      <c r="DH542" t="s">
        <v>370</v>
      </c>
      <c r="DI542" t="s">
        <v>370</v>
      </c>
      <c r="DJ542" t="s">
        <v>370</v>
      </c>
      <c r="DK542" t="s">
        <v>370</v>
      </c>
      <c r="DL542" t="s">
        <v>370</v>
      </c>
      <c r="DM542" t="s">
        <v>370</v>
      </c>
      <c r="DN542" t="s">
        <v>370</v>
      </c>
      <c r="DO542" t="s">
        <v>370</v>
      </c>
      <c r="DP542" t="s">
        <v>370</v>
      </c>
      <c r="DQ542" t="s">
        <v>370</v>
      </c>
      <c r="DR542" t="s">
        <v>370</v>
      </c>
      <c r="DS542" t="s">
        <v>370</v>
      </c>
      <c r="DT542" t="s">
        <v>370</v>
      </c>
      <c r="DU542" t="s">
        <v>370</v>
      </c>
      <c r="DV542" t="s">
        <v>370</v>
      </c>
      <c r="DW542" t="s">
        <v>370</v>
      </c>
      <c r="DX542" t="s">
        <v>370</v>
      </c>
      <c r="DY542" t="s">
        <v>370</v>
      </c>
      <c r="DZ542" t="s">
        <v>370</v>
      </c>
      <c r="EA542" t="s">
        <v>370</v>
      </c>
      <c r="EB542" t="s">
        <v>370</v>
      </c>
      <c r="EC542" t="s">
        <v>370</v>
      </c>
      <c r="ED542" t="s">
        <v>370</v>
      </c>
      <c r="EE542" t="s">
        <v>370</v>
      </c>
      <c r="EF542" t="s">
        <v>370</v>
      </c>
      <c r="EG542" t="s">
        <v>370</v>
      </c>
      <c r="EH542" t="s">
        <v>370</v>
      </c>
      <c r="EI542" t="s">
        <v>370</v>
      </c>
      <c r="EJ542" t="s">
        <v>370</v>
      </c>
      <c r="EK542" t="s">
        <v>370</v>
      </c>
      <c r="EL542" t="s">
        <v>370</v>
      </c>
      <c r="EM542" t="s">
        <v>370</v>
      </c>
    </row>
    <row r="543" spans="1:143" x14ac:dyDescent="0.25">
      <c r="A543" t="s">
        <v>1023</v>
      </c>
      <c r="B543">
        <v>2023</v>
      </c>
      <c r="C543" t="s">
        <v>63</v>
      </c>
      <c r="D543" t="s">
        <v>60</v>
      </c>
      <c r="E543" t="s">
        <v>1271</v>
      </c>
      <c r="F543" t="s">
        <v>61</v>
      </c>
      <c r="G543" t="s">
        <v>1036</v>
      </c>
      <c r="H543" t="s">
        <v>62</v>
      </c>
      <c r="I543">
        <v>77012</v>
      </c>
      <c r="J543" s="2">
        <v>6</v>
      </c>
      <c r="K543">
        <v>325110</v>
      </c>
      <c r="L543" s="32" t="s">
        <v>57</v>
      </c>
      <c r="M543" s="32" t="s">
        <v>1018</v>
      </c>
      <c r="N543">
        <v>29.720610000000001</v>
      </c>
      <c r="O543">
        <v>-95.270169999999993</v>
      </c>
      <c r="P543" s="9">
        <v>110000460910</v>
      </c>
      <c r="Q543" s="9">
        <v>1323221809647</v>
      </c>
      <c r="R543" t="s">
        <v>1019</v>
      </c>
      <c r="S543" t="s">
        <v>1020</v>
      </c>
      <c r="T543" s="34">
        <v>5</v>
      </c>
      <c r="U543" s="2" t="s">
        <v>1037</v>
      </c>
      <c r="V543" t="s">
        <v>366</v>
      </c>
      <c r="W543">
        <v>250</v>
      </c>
      <c r="Y543">
        <v>0</v>
      </c>
      <c r="Z543">
        <v>250</v>
      </c>
      <c r="AA543" t="s">
        <v>1021</v>
      </c>
      <c r="AB543" s="32" t="s">
        <v>1027</v>
      </c>
      <c r="AD543" s="33" t="s">
        <v>114</v>
      </c>
      <c r="AJ543" t="s">
        <v>1018</v>
      </c>
      <c r="AK543" t="s">
        <v>1018</v>
      </c>
      <c r="AL543" t="s">
        <v>1018</v>
      </c>
      <c r="AM543" t="s">
        <v>1018</v>
      </c>
      <c r="AN543" t="s">
        <v>1018</v>
      </c>
      <c r="AO543" t="s">
        <v>1018</v>
      </c>
      <c r="AP543" t="s">
        <v>1028</v>
      </c>
      <c r="AQ543" t="s">
        <v>1018</v>
      </c>
      <c r="AR543" t="s">
        <v>1028</v>
      </c>
      <c r="AS543" t="s">
        <v>1018</v>
      </c>
      <c r="AT543" t="s">
        <v>1018</v>
      </c>
      <c r="AU543" t="s">
        <v>1018</v>
      </c>
      <c r="AV543" t="s">
        <v>1018</v>
      </c>
      <c r="AW543" t="s">
        <v>1018</v>
      </c>
      <c r="AX543" t="s">
        <v>1018</v>
      </c>
      <c r="AY543" t="s">
        <v>1018</v>
      </c>
      <c r="AZ543" t="s">
        <v>1018</v>
      </c>
      <c r="BA543" t="s">
        <v>1018</v>
      </c>
      <c r="BB543" t="s">
        <v>1018</v>
      </c>
      <c r="BC543" t="s">
        <v>1018</v>
      </c>
      <c r="BD543" t="s">
        <v>1018</v>
      </c>
      <c r="BE543" t="s">
        <v>1018</v>
      </c>
      <c r="BF543" t="s">
        <v>1018</v>
      </c>
      <c r="BG543" t="s">
        <v>1018</v>
      </c>
      <c r="BH543" t="s">
        <v>1018</v>
      </c>
      <c r="BI543" t="s">
        <v>1018</v>
      </c>
      <c r="BJ543" t="s">
        <v>1018</v>
      </c>
      <c r="BK543" t="s">
        <v>1018</v>
      </c>
      <c r="BL543" t="s">
        <v>1018</v>
      </c>
      <c r="BM543" t="s">
        <v>1018</v>
      </c>
      <c r="BN543" t="s">
        <v>1018</v>
      </c>
      <c r="BO543" t="s">
        <v>1018</v>
      </c>
      <c r="BP543" t="s">
        <v>1018</v>
      </c>
      <c r="BQ543" t="s">
        <v>1018</v>
      </c>
      <c r="BR543" t="s">
        <v>1018</v>
      </c>
      <c r="BS543" t="s">
        <v>1018</v>
      </c>
      <c r="BT543" t="s">
        <v>1018</v>
      </c>
      <c r="BU543" t="s">
        <v>1018</v>
      </c>
      <c r="BV543" t="s">
        <v>1018</v>
      </c>
      <c r="BW543" t="s">
        <v>1018</v>
      </c>
      <c r="BX543" t="s">
        <v>1018</v>
      </c>
      <c r="BY543" t="s">
        <v>1018</v>
      </c>
      <c r="BZ543" t="s">
        <v>1018</v>
      </c>
      <c r="CA543" t="s">
        <v>1018</v>
      </c>
      <c r="CB543" t="s">
        <v>1018</v>
      </c>
      <c r="CC543" t="s">
        <v>1018</v>
      </c>
      <c r="CD543" t="s">
        <v>1018</v>
      </c>
      <c r="CE543" t="s">
        <v>1018</v>
      </c>
      <c r="CF543" t="s">
        <v>1018</v>
      </c>
      <c r="CG543" t="s">
        <v>1018</v>
      </c>
      <c r="CH543" t="s">
        <v>1018</v>
      </c>
      <c r="CI543" t="s">
        <v>1018</v>
      </c>
      <c r="CJ543" t="s">
        <v>1018</v>
      </c>
      <c r="CK543" t="s">
        <v>1018</v>
      </c>
      <c r="CL543" t="s">
        <v>370</v>
      </c>
      <c r="CM543" t="s">
        <v>370</v>
      </c>
      <c r="CN543" t="s">
        <v>370</v>
      </c>
      <c r="CO543" t="s">
        <v>370</v>
      </c>
      <c r="CP543" t="s">
        <v>370</v>
      </c>
      <c r="CQ543" t="s">
        <v>370</v>
      </c>
      <c r="CR543" t="s">
        <v>1029</v>
      </c>
      <c r="CS543" t="s">
        <v>370</v>
      </c>
      <c r="CT543" t="s">
        <v>1030</v>
      </c>
      <c r="CU543" t="s">
        <v>370</v>
      </c>
      <c r="CV543" t="s">
        <v>370</v>
      </c>
      <c r="CW543" t="s">
        <v>370</v>
      </c>
      <c r="CX543" t="s">
        <v>370</v>
      </c>
      <c r="CY543" t="s">
        <v>370</v>
      </c>
      <c r="CZ543" t="s">
        <v>370</v>
      </c>
      <c r="DA543" t="s">
        <v>370</v>
      </c>
      <c r="DB543" t="s">
        <v>370</v>
      </c>
      <c r="DC543" t="s">
        <v>370</v>
      </c>
      <c r="DD543" t="s">
        <v>370</v>
      </c>
      <c r="DE543" t="s">
        <v>370</v>
      </c>
      <c r="DF543" t="s">
        <v>370</v>
      </c>
      <c r="DG543" t="s">
        <v>370</v>
      </c>
      <c r="DH543" t="s">
        <v>370</v>
      </c>
      <c r="DI543" t="s">
        <v>370</v>
      </c>
      <c r="DJ543" t="s">
        <v>370</v>
      </c>
      <c r="DK543" t="s">
        <v>370</v>
      </c>
      <c r="DL543" t="s">
        <v>370</v>
      </c>
      <c r="DM543" t="s">
        <v>370</v>
      </c>
      <c r="DN543" t="s">
        <v>370</v>
      </c>
      <c r="DO543" t="s">
        <v>370</v>
      </c>
      <c r="DP543" t="s">
        <v>370</v>
      </c>
      <c r="DQ543" t="s">
        <v>370</v>
      </c>
      <c r="DR543" t="s">
        <v>370</v>
      </c>
      <c r="DS543" t="s">
        <v>370</v>
      </c>
      <c r="DT543" t="s">
        <v>370</v>
      </c>
      <c r="DU543" t="s">
        <v>370</v>
      </c>
      <c r="DV543" t="s">
        <v>370</v>
      </c>
      <c r="DW543" t="s">
        <v>370</v>
      </c>
      <c r="DX543" t="s">
        <v>370</v>
      </c>
      <c r="DY543" t="s">
        <v>370</v>
      </c>
      <c r="DZ543" t="s">
        <v>370</v>
      </c>
      <c r="EA543" t="s">
        <v>370</v>
      </c>
      <c r="EB543" t="s">
        <v>370</v>
      </c>
      <c r="EC543" t="s">
        <v>370</v>
      </c>
      <c r="ED543" t="s">
        <v>370</v>
      </c>
      <c r="EE543" t="s">
        <v>370</v>
      </c>
      <c r="EF543" t="s">
        <v>370</v>
      </c>
      <c r="EG543" t="s">
        <v>370</v>
      </c>
      <c r="EH543" t="s">
        <v>370</v>
      </c>
      <c r="EI543" t="s">
        <v>370</v>
      </c>
      <c r="EJ543" t="s">
        <v>370</v>
      </c>
      <c r="EK543" t="s">
        <v>370</v>
      </c>
      <c r="EL543" t="s">
        <v>370</v>
      </c>
      <c r="EM543" t="s">
        <v>370</v>
      </c>
    </row>
    <row r="544" spans="1:143" ht="30" x14ac:dyDescent="0.25">
      <c r="A544" t="s">
        <v>1023</v>
      </c>
      <c r="B544">
        <v>2023</v>
      </c>
      <c r="C544" t="s">
        <v>92</v>
      </c>
      <c r="D544" t="s">
        <v>90</v>
      </c>
      <c r="E544" t="s">
        <v>1285</v>
      </c>
      <c r="F544" t="s">
        <v>91</v>
      </c>
      <c r="G544" t="s">
        <v>1286</v>
      </c>
      <c r="H544" t="s">
        <v>44</v>
      </c>
      <c r="I544">
        <v>60410</v>
      </c>
      <c r="J544" s="2">
        <v>5</v>
      </c>
      <c r="K544">
        <v>325194</v>
      </c>
      <c r="L544" s="32" t="s">
        <v>79</v>
      </c>
      <c r="M544" s="32" t="s">
        <v>1018</v>
      </c>
      <c r="N544">
        <v>41.445540999999999</v>
      </c>
      <c r="O544">
        <v>-88.174048999999997</v>
      </c>
      <c r="P544" s="9">
        <v>110038932411</v>
      </c>
      <c r="Q544" s="9">
        <v>1323221817859</v>
      </c>
      <c r="R544" t="s">
        <v>1019</v>
      </c>
      <c r="S544" t="s">
        <v>1020</v>
      </c>
      <c r="T544" s="34">
        <v>2</v>
      </c>
      <c r="U544" s="2" t="s">
        <v>1212</v>
      </c>
      <c r="V544">
        <v>58</v>
      </c>
      <c r="W544">
        <v>58</v>
      </c>
      <c r="Y544">
        <v>3277</v>
      </c>
      <c r="Z544">
        <v>3335</v>
      </c>
      <c r="AA544" t="s">
        <v>1021</v>
      </c>
      <c r="AB544" s="32" t="s">
        <v>1120</v>
      </c>
      <c r="AD544" s="33" t="s">
        <v>22</v>
      </c>
      <c r="AJ544" t="s">
        <v>1028</v>
      </c>
      <c r="AK544" t="s">
        <v>1018</v>
      </c>
      <c r="AL544" t="s">
        <v>1018</v>
      </c>
      <c r="AM544" t="s">
        <v>1018</v>
      </c>
      <c r="AN544" t="s">
        <v>1028</v>
      </c>
      <c r="AO544" t="s">
        <v>1018</v>
      </c>
      <c r="AP544" t="s">
        <v>1018</v>
      </c>
      <c r="AQ544" t="s">
        <v>1018</v>
      </c>
      <c r="AR544" t="s">
        <v>1018</v>
      </c>
      <c r="AS544" t="s">
        <v>1018</v>
      </c>
      <c r="AT544" t="s">
        <v>1018</v>
      </c>
      <c r="AU544" t="s">
        <v>1018</v>
      </c>
      <c r="AV544" t="s">
        <v>1018</v>
      </c>
      <c r="AW544" t="s">
        <v>1018</v>
      </c>
      <c r="AX544" t="s">
        <v>1018</v>
      </c>
      <c r="AY544" t="s">
        <v>1018</v>
      </c>
      <c r="AZ544" t="s">
        <v>1018</v>
      </c>
      <c r="BA544" t="s">
        <v>1018</v>
      </c>
      <c r="BB544" t="s">
        <v>1018</v>
      </c>
      <c r="BC544" t="s">
        <v>1018</v>
      </c>
      <c r="BD544" t="s">
        <v>1018</v>
      </c>
      <c r="BE544" t="s">
        <v>1018</v>
      </c>
      <c r="BF544" t="s">
        <v>1018</v>
      </c>
      <c r="BG544" t="s">
        <v>1018</v>
      </c>
      <c r="BH544" t="s">
        <v>1018</v>
      </c>
      <c r="BI544" t="s">
        <v>1018</v>
      </c>
      <c r="BJ544" t="s">
        <v>1018</v>
      </c>
      <c r="BK544" t="s">
        <v>1018</v>
      </c>
      <c r="BL544" t="s">
        <v>1018</v>
      </c>
      <c r="BM544" t="s">
        <v>1018</v>
      </c>
      <c r="BN544" t="s">
        <v>1018</v>
      </c>
      <c r="BO544" t="s">
        <v>1018</v>
      </c>
      <c r="BP544" t="s">
        <v>1018</v>
      </c>
      <c r="BQ544" t="s">
        <v>1018</v>
      </c>
      <c r="BR544" t="s">
        <v>1018</v>
      </c>
      <c r="BS544" t="s">
        <v>1018</v>
      </c>
      <c r="BT544" t="s">
        <v>1018</v>
      </c>
      <c r="BU544" t="s">
        <v>1018</v>
      </c>
      <c r="BV544" t="s">
        <v>1018</v>
      </c>
      <c r="BW544" t="s">
        <v>1018</v>
      </c>
      <c r="BX544" t="s">
        <v>1018</v>
      </c>
      <c r="BY544" t="s">
        <v>1018</v>
      </c>
      <c r="BZ544" t="s">
        <v>1018</v>
      </c>
      <c r="CA544" t="s">
        <v>1018</v>
      </c>
      <c r="CB544" t="s">
        <v>1018</v>
      </c>
      <c r="CC544" t="s">
        <v>1018</v>
      </c>
      <c r="CD544" t="s">
        <v>1018</v>
      </c>
      <c r="CE544" t="s">
        <v>1018</v>
      </c>
      <c r="CF544" t="s">
        <v>1018</v>
      </c>
      <c r="CG544" t="s">
        <v>1018</v>
      </c>
      <c r="CH544" t="s">
        <v>1018</v>
      </c>
      <c r="CI544" t="s">
        <v>1018</v>
      </c>
      <c r="CJ544" t="s">
        <v>1018</v>
      </c>
      <c r="CK544" t="s">
        <v>1018</v>
      </c>
      <c r="CL544" t="s">
        <v>1069</v>
      </c>
      <c r="CM544" t="s">
        <v>370</v>
      </c>
      <c r="CN544" t="s">
        <v>370</v>
      </c>
      <c r="CO544" t="s">
        <v>370</v>
      </c>
      <c r="CP544" t="s">
        <v>1070</v>
      </c>
      <c r="CQ544" t="s">
        <v>370</v>
      </c>
      <c r="CR544" t="s">
        <v>370</v>
      </c>
      <c r="CS544" t="s">
        <v>370</v>
      </c>
      <c r="CT544" t="s">
        <v>370</v>
      </c>
      <c r="CU544" t="s">
        <v>370</v>
      </c>
      <c r="CV544" t="s">
        <v>370</v>
      </c>
      <c r="CW544" t="s">
        <v>370</v>
      </c>
      <c r="CX544" t="s">
        <v>370</v>
      </c>
      <c r="CY544" t="s">
        <v>370</v>
      </c>
      <c r="CZ544" t="s">
        <v>370</v>
      </c>
      <c r="DA544" t="s">
        <v>370</v>
      </c>
      <c r="DB544" t="s">
        <v>370</v>
      </c>
      <c r="DC544" t="s">
        <v>370</v>
      </c>
      <c r="DD544" t="s">
        <v>370</v>
      </c>
      <c r="DE544" t="s">
        <v>370</v>
      </c>
      <c r="DF544" t="s">
        <v>370</v>
      </c>
      <c r="DG544" t="s">
        <v>370</v>
      </c>
      <c r="DH544" t="s">
        <v>370</v>
      </c>
      <c r="DI544" t="s">
        <v>370</v>
      </c>
      <c r="DJ544" t="s">
        <v>370</v>
      </c>
      <c r="DK544" t="s">
        <v>370</v>
      </c>
      <c r="DL544" t="s">
        <v>370</v>
      </c>
      <c r="DM544" t="s">
        <v>370</v>
      </c>
      <c r="DN544" t="s">
        <v>370</v>
      </c>
      <c r="DO544" t="s">
        <v>370</v>
      </c>
      <c r="DP544" t="s">
        <v>370</v>
      </c>
      <c r="DQ544" t="s">
        <v>370</v>
      </c>
      <c r="DR544" t="s">
        <v>370</v>
      </c>
      <c r="DS544" t="s">
        <v>370</v>
      </c>
      <c r="DT544" t="s">
        <v>370</v>
      </c>
      <c r="DU544" t="s">
        <v>370</v>
      </c>
      <c r="DV544" t="s">
        <v>370</v>
      </c>
      <c r="DW544" t="s">
        <v>370</v>
      </c>
      <c r="DX544" t="s">
        <v>370</v>
      </c>
      <c r="DY544" t="s">
        <v>370</v>
      </c>
      <c r="DZ544" t="s">
        <v>370</v>
      </c>
      <c r="EA544" t="s">
        <v>370</v>
      </c>
      <c r="EB544" t="s">
        <v>370</v>
      </c>
      <c r="EC544" t="s">
        <v>370</v>
      </c>
      <c r="ED544" t="s">
        <v>370</v>
      </c>
      <c r="EE544" t="s">
        <v>370</v>
      </c>
      <c r="EF544" t="s">
        <v>370</v>
      </c>
      <c r="EG544" t="s">
        <v>370</v>
      </c>
      <c r="EH544" t="s">
        <v>370</v>
      </c>
      <c r="EI544" t="s">
        <v>370</v>
      </c>
      <c r="EJ544" t="s">
        <v>370</v>
      </c>
      <c r="EK544" t="s">
        <v>370</v>
      </c>
      <c r="EL544" t="s">
        <v>370</v>
      </c>
      <c r="EM544" t="s">
        <v>370</v>
      </c>
    </row>
    <row r="545" spans="1:143" x14ac:dyDescent="0.25">
      <c r="A545" t="s">
        <v>1023</v>
      </c>
      <c r="B545">
        <v>2023</v>
      </c>
      <c r="C545" t="s">
        <v>554</v>
      </c>
      <c r="D545" t="s">
        <v>435</v>
      </c>
      <c r="E545" t="s">
        <v>1125</v>
      </c>
      <c r="F545" t="s">
        <v>553</v>
      </c>
      <c r="G545" t="s">
        <v>287</v>
      </c>
      <c r="H545" t="s">
        <v>285</v>
      </c>
      <c r="I545">
        <v>90040</v>
      </c>
      <c r="J545" s="2">
        <v>9</v>
      </c>
      <c r="K545">
        <v>325211</v>
      </c>
      <c r="L545" s="32" t="s">
        <v>259</v>
      </c>
      <c r="M545" s="32" t="s">
        <v>1018</v>
      </c>
      <c r="N545">
        <v>33.983333000000002</v>
      </c>
      <c r="O545">
        <v>-118.13333299999999</v>
      </c>
      <c r="P545" s="9">
        <v>110000510830</v>
      </c>
      <c r="Q545" s="9">
        <v>1323221825449</v>
      </c>
      <c r="R545" t="s">
        <v>1019</v>
      </c>
      <c r="S545" t="s">
        <v>1020</v>
      </c>
      <c r="T545" s="34">
        <v>5</v>
      </c>
      <c r="U545" s="2" t="s">
        <v>1037</v>
      </c>
      <c r="V545">
        <v>1</v>
      </c>
      <c r="W545">
        <v>1</v>
      </c>
      <c r="Y545">
        <v>12</v>
      </c>
      <c r="Z545">
        <v>13</v>
      </c>
      <c r="AA545" t="s">
        <v>1021</v>
      </c>
      <c r="AB545" s="32" t="s">
        <v>1027</v>
      </c>
      <c r="AD545" s="33" t="s">
        <v>426</v>
      </c>
      <c r="AJ545" t="s">
        <v>1018</v>
      </c>
      <c r="AK545" t="s">
        <v>1018</v>
      </c>
      <c r="AL545" t="s">
        <v>1018</v>
      </c>
      <c r="AM545" t="s">
        <v>1018</v>
      </c>
      <c r="AN545" t="s">
        <v>1018</v>
      </c>
      <c r="AO545" t="s">
        <v>1018</v>
      </c>
      <c r="AP545" t="s">
        <v>1028</v>
      </c>
      <c r="AQ545" t="s">
        <v>1018</v>
      </c>
      <c r="AR545" t="s">
        <v>1028</v>
      </c>
      <c r="AS545" t="s">
        <v>1018</v>
      </c>
      <c r="AT545" t="s">
        <v>1018</v>
      </c>
      <c r="AU545" t="s">
        <v>1018</v>
      </c>
      <c r="AV545" t="s">
        <v>1018</v>
      </c>
      <c r="AW545" t="s">
        <v>1018</v>
      </c>
      <c r="AX545" t="s">
        <v>1018</v>
      </c>
      <c r="AY545" t="s">
        <v>1018</v>
      </c>
      <c r="AZ545" t="s">
        <v>1018</v>
      </c>
      <c r="BA545" t="s">
        <v>1018</v>
      </c>
      <c r="BB545" t="s">
        <v>1018</v>
      </c>
      <c r="BC545" t="s">
        <v>1018</v>
      </c>
      <c r="BD545" t="s">
        <v>1018</v>
      </c>
      <c r="BE545" t="s">
        <v>1018</v>
      </c>
      <c r="BF545" t="s">
        <v>1018</v>
      </c>
      <c r="BG545" t="s">
        <v>1018</v>
      </c>
      <c r="BH545" t="s">
        <v>1018</v>
      </c>
      <c r="BI545" t="s">
        <v>1018</v>
      </c>
      <c r="BJ545" t="s">
        <v>1018</v>
      </c>
      <c r="BK545" t="s">
        <v>1018</v>
      </c>
      <c r="BL545" t="s">
        <v>1018</v>
      </c>
      <c r="BM545" t="s">
        <v>1018</v>
      </c>
      <c r="BN545" t="s">
        <v>1018</v>
      </c>
      <c r="BO545" t="s">
        <v>1018</v>
      </c>
      <c r="BP545" t="s">
        <v>1018</v>
      </c>
      <c r="BQ545" t="s">
        <v>1018</v>
      </c>
      <c r="BR545" t="s">
        <v>1018</v>
      </c>
      <c r="BS545" t="s">
        <v>1018</v>
      </c>
      <c r="BT545" t="s">
        <v>1018</v>
      </c>
      <c r="BU545" t="s">
        <v>1018</v>
      </c>
      <c r="BV545" t="s">
        <v>1018</v>
      </c>
      <c r="BW545" t="s">
        <v>1018</v>
      </c>
      <c r="BX545" t="s">
        <v>1018</v>
      </c>
      <c r="BY545" t="s">
        <v>1018</v>
      </c>
      <c r="BZ545" t="s">
        <v>1018</v>
      </c>
      <c r="CA545" t="s">
        <v>1018</v>
      </c>
      <c r="CB545" t="s">
        <v>1018</v>
      </c>
      <c r="CC545" t="s">
        <v>1018</v>
      </c>
      <c r="CD545" t="s">
        <v>1018</v>
      </c>
      <c r="CE545" t="s">
        <v>1018</v>
      </c>
      <c r="CF545" t="s">
        <v>1018</v>
      </c>
      <c r="CG545" t="s">
        <v>1018</v>
      </c>
      <c r="CH545" t="s">
        <v>1018</v>
      </c>
      <c r="CI545" t="s">
        <v>1018</v>
      </c>
      <c r="CJ545" t="s">
        <v>1018</v>
      </c>
      <c r="CK545" t="s">
        <v>1018</v>
      </c>
      <c r="CL545" t="s">
        <v>370</v>
      </c>
      <c r="CM545" t="s">
        <v>370</v>
      </c>
      <c r="CN545" t="s">
        <v>370</v>
      </c>
      <c r="CO545" t="s">
        <v>370</v>
      </c>
      <c r="CP545" t="s">
        <v>370</v>
      </c>
      <c r="CQ545" t="s">
        <v>370</v>
      </c>
      <c r="CR545" t="s">
        <v>1029</v>
      </c>
      <c r="CS545" t="s">
        <v>370</v>
      </c>
      <c r="CT545" t="s">
        <v>1030</v>
      </c>
      <c r="CU545" t="s">
        <v>370</v>
      </c>
      <c r="CV545" t="s">
        <v>370</v>
      </c>
      <c r="CW545" t="s">
        <v>370</v>
      </c>
      <c r="CX545" t="s">
        <v>370</v>
      </c>
      <c r="CY545" t="s">
        <v>370</v>
      </c>
      <c r="CZ545" t="s">
        <v>370</v>
      </c>
      <c r="DA545" t="s">
        <v>370</v>
      </c>
      <c r="DB545" t="s">
        <v>370</v>
      </c>
      <c r="DC545" t="s">
        <v>370</v>
      </c>
      <c r="DD545" t="s">
        <v>370</v>
      </c>
      <c r="DE545" t="s">
        <v>370</v>
      </c>
      <c r="DF545" t="s">
        <v>370</v>
      </c>
      <c r="DG545" t="s">
        <v>370</v>
      </c>
      <c r="DH545" t="s">
        <v>370</v>
      </c>
      <c r="DI545" t="s">
        <v>370</v>
      </c>
      <c r="DJ545" t="s">
        <v>370</v>
      </c>
      <c r="DK545" t="s">
        <v>370</v>
      </c>
      <c r="DL545" t="s">
        <v>370</v>
      </c>
      <c r="DM545" t="s">
        <v>370</v>
      </c>
      <c r="DN545" t="s">
        <v>370</v>
      </c>
      <c r="DO545" t="s">
        <v>370</v>
      </c>
      <c r="DP545" t="s">
        <v>370</v>
      </c>
      <c r="DQ545" t="s">
        <v>370</v>
      </c>
      <c r="DR545" t="s">
        <v>370</v>
      </c>
      <c r="DS545" t="s">
        <v>370</v>
      </c>
      <c r="DT545" t="s">
        <v>370</v>
      </c>
      <c r="DU545" t="s">
        <v>370</v>
      </c>
      <c r="DV545" t="s">
        <v>370</v>
      </c>
      <c r="DW545" t="s">
        <v>370</v>
      </c>
      <c r="DX545" t="s">
        <v>370</v>
      </c>
      <c r="DY545" t="s">
        <v>370</v>
      </c>
      <c r="DZ545" t="s">
        <v>370</v>
      </c>
      <c r="EA545" t="s">
        <v>370</v>
      </c>
      <c r="EB545" t="s">
        <v>370</v>
      </c>
      <c r="EC545" t="s">
        <v>370</v>
      </c>
      <c r="ED545" t="s">
        <v>370</v>
      </c>
      <c r="EE545" t="s">
        <v>370</v>
      </c>
      <c r="EF545" t="s">
        <v>370</v>
      </c>
      <c r="EG545" t="s">
        <v>370</v>
      </c>
      <c r="EH545" t="s">
        <v>370</v>
      </c>
      <c r="EI545" t="s">
        <v>370</v>
      </c>
      <c r="EJ545" t="s">
        <v>370</v>
      </c>
      <c r="EK545" t="s">
        <v>370</v>
      </c>
      <c r="EL545" t="s">
        <v>370</v>
      </c>
      <c r="EM545" t="s">
        <v>370</v>
      </c>
    </row>
    <row r="546" spans="1:143" ht="30" x14ac:dyDescent="0.25">
      <c r="A546" t="s">
        <v>1023</v>
      </c>
      <c r="B546">
        <v>2023</v>
      </c>
      <c r="C546" t="s">
        <v>258</v>
      </c>
      <c r="D546" t="s">
        <v>255</v>
      </c>
      <c r="E546" t="s">
        <v>1144</v>
      </c>
      <c r="F546" t="s">
        <v>256</v>
      </c>
      <c r="G546" t="s">
        <v>1145</v>
      </c>
      <c r="H546" t="s">
        <v>257</v>
      </c>
      <c r="I546">
        <v>37660</v>
      </c>
      <c r="J546" s="2">
        <v>4</v>
      </c>
      <c r="K546">
        <v>325211</v>
      </c>
      <c r="L546" s="32" t="s">
        <v>259</v>
      </c>
      <c r="M546" s="32" t="s">
        <v>1018</v>
      </c>
      <c r="N546">
        <v>36.527054999999997</v>
      </c>
      <c r="O546">
        <v>-82.538579999999996</v>
      </c>
      <c r="P546" s="9">
        <v>110000574423</v>
      </c>
      <c r="Q546" s="9">
        <v>1323221835097</v>
      </c>
      <c r="R546" t="s">
        <v>1019</v>
      </c>
      <c r="S546" t="s">
        <v>1020</v>
      </c>
      <c r="T546" s="34">
        <v>6</v>
      </c>
      <c r="U546" s="2" t="s">
        <v>1026</v>
      </c>
      <c r="V546">
        <v>674</v>
      </c>
      <c r="W546">
        <v>674</v>
      </c>
      <c r="Y546">
        <v>613</v>
      </c>
      <c r="Z546">
        <v>1287</v>
      </c>
      <c r="AA546" t="s">
        <v>1021</v>
      </c>
      <c r="AB546" s="32" t="s">
        <v>1146</v>
      </c>
      <c r="AD546" s="33" t="s">
        <v>114</v>
      </c>
      <c r="AJ546" t="s">
        <v>1018</v>
      </c>
      <c r="AK546" t="s">
        <v>1018</v>
      </c>
      <c r="AL546" t="s">
        <v>1018</v>
      </c>
      <c r="AM546" t="s">
        <v>1018</v>
      </c>
      <c r="AN546" t="s">
        <v>1018</v>
      </c>
      <c r="AO546" t="s">
        <v>1018</v>
      </c>
      <c r="AP546" t="s">
        <v>1028</v>
      </c>
      <c r="AQ546" t="s">
        <v>1018</v>
      </c>
      <c r="AR546" t="s">
        <v>1028</v>
      </c>
      <c r="AS546" t="s">
        <v>1018</v>
      </c>
      <c r="AT546" t="s">
        <v>1018</v>
      </c>
      <c r="AU546" t="s">
        <v>1028</v>
      </c>
      <c r="AV546" t="s">
        <v>1018</v>
      </c>
      <c r="AW546" t="s">
        <v>1018</v>
      </c>
      <c r="AX546" t="s">
        <v>1018</v>
      </c>
      <c r="AY546" t="s">
        <v>1018</v>
      </c>
      <c r="AZ546" t="s">
        <v>1018</v>
      </c>
      <c r="BA546" t="s">
        <v>1018</v>
      </c>
      <c r="BB546" t="s">
        <v>1018</v>
      </c>
      <c r="BC546" t="s">
        <v>1018</v>
      </c>
      <c r="BD546" t="s">
        <v>1018</v>
      </c>
      <c r="BE546" t="s">
        <v>1018</v>
      </c>
      <c r="BF546" t="s">
        <v>1018</v>
      </c>
      <c r="BG546" t="s">
        <v>1018</v>
      </c>
      <c r="BH546" t="s">
        <v>1018</v>
      </c>
      <c r="BI546" t="s">
        <v>1018</v>
      </c>
      <c r="BJ546" t="s">
        <v>1028</v>
      </c>
      <c r="BK546" t="s">
        <v>1018</v>
      </c>
      <c r="BL546" t="s">
        <v>1018</v>
      </c>
      <c r="BM546" t="s">
        <v>1018</v>
      </c>
      <c r="BN546" t="s">
        <v>1018</v>
      </c>
      <c r="BO546" t="s">
        <v>1018</v>
      </c>
      <c r="BP546" t="s">
        <v>1018</v>
      </c>
      <c r="BQ546" t="s">
        <v>1018</v>
      </c>
      <c r="BR546" t="s">
        <v>1018</v>
      </c>
      <c r="BS546" t="s">
        <v>1018</v>
      </c>
      <c r="BT546" t="s">
        <v>1018</v>
      </c>
      <c r="BU546" t="s">
        <v>1018</v>
      </c>
      <c r="BV546" t="s">
        <v>1018</v>
      </c>
      <c r="BW546" t="s">
        <v>1018</v>
      </c>
      <c r="BX546" t="s">
        <v>1018</v>
      </c>
      <c r="BY546" t="s">
        <v>1018</v>
      </c>
      <c r="BZ546" t="s">
        <v>1018</v>
      </c>
      <c r="CA546" t="s">
        <v>1018</v>
      </c>
      <c r="CB546" t="s">
        <v>1018</v>
      </c>
      <c r="CC546" t="s">
        <v>1018</v>
      </c>
      <c r="CD546" t="s">
        <v>1018</v>
      </c>
      <c r="CE546" t="s">
        <v>1018</v>
      </c>
      <c r="CF546" t="s">
        <v>1018</v>
      </c>
      <c r="CG546" t="s">
        <v>1018</v>
      </c>
      <c r="CH546" t="s">
        <v>1018</v>
      </c>
      <c r="CI546" t="s">
        <v>1018</v>
      </c>
      <c r="CJ546" t="s">
        <v>1018</v>
      </c>
      <c r="CK546" t="s">
        <v>1018</v>
      </c>
      <c r="CL546" t="s">
        <v>370</v>
      </c>
      <c r="CM546" t="s">
        <v>370</v>
      </c>
      <c r="CN546" t="s">
        <v>370</v>
      </c>
      <c r="CO546" t="s">
        <v>370</v>
      </c>
      <c r="CP546" t="s">
        <v>370</v>
      </c>
      <c r="CQ546" t="s">
        <v>370</v>
      </c>
      <c r="CR546" t="s">
        <v>1029</v>
      </c>
      <c r="CS546" t="s">
        <v>370</v>
      </c>
      <c r="CT546" t="s">
        <v>1030</v>
      </c>
      <c r="CU546" t="s">
        <v>370</v>
      </c>
      <c r="CV546" t="s">
        <v>370</v>
      </c>
      <c r="CW546" t="s">
        <v>972</v>
      </c>
      <c r="CX546" t="s">
        <v>370</v>
      </c>
      <c r="CY546" t="s">
        <v>370</v>
      </c>
      <c r="CZ546" t="s">
        <v>370</v>
      </c>
      <c r="DA546" t="s">
        <v>370</v>
      </c>
      <c r="DB546" t="s">
        <v>370</v>
      </c>
      <c r="DC546" t="s">
        <v>370</v>
      </c>
      <c r="DD546" t="s">
        <v>370</v>
      </c>
      <c r="DE546" t="s">
        <v>370</v>
      </c>
      <c r="DF546" t="s">
        <v>370</v>
      </c>
      <c r="DG546" t="s">
        <v>370</v>
      </c>
      <c r="DH546" t="s">
        <v>370</v>
      </c>
      <c r="DI546" t="s">
        <v>370</v>
      </c>
      <c r="DJ546" t="s">
        <v>370</v>
      </c>
      <c r="DK546" t="s">
        <v>370</v>
      </c>
      <c r="DL546" t="s">
        <v>987</v>
      </c>
      <c r="DM546" t="s">
        <v>370</v>
      </c>
      <c r="DN546" t="s">
        <v>370</v>
      </c>
      <c r="DO546" t="s">
        <v>370</v>
      </c>
      <c r="DP546" t="s">
        <v>370</v>
      </c>
      <c r="DQ546" t="s">
        <v>370</v>
      </c>
      <c r="DR546" t="s">
        <v>370</v>
      </c>
      <c r="DS546" t="s">
        <v>370</v>
      </c>
      <c r="DT546" t="s">
        <v>370</v>
      </c>
      <c r="DU546" t="s">
        <v>370</v>
      </c>
      <c r="DV546" t="s">
        <v>370</v>
      </c>
      <c r="DW546" t="s">
        <v>370</v>
      </c>
      <c r="DX546" t="s">
        <v>370</v>
      </c>
      <c r="DY546" t="s">
        <v>370</v>
      </c>
      <c r="DZ546" t="s">
        <v>370</v>
      </c>
      <c r="EA546" t="s">
        <v>370</v>
      </c>
      <c r="EB546" t="s">
        <v>370</v>
      </c>
      <c r="EC546" t="s">
        <v>370</v>
      </c>
      <c r="ED546" t="s">
        <v>370</v>
      </c>
      <c r="EE546" t="s">
        <v>370</v>
      </c>
      <c r="EF546" t="s">
        <v>370</v>
      </c>
      <c r="EG546" t="s">
        <v>370</v>
      </c>
      <c r="EH546" t="s">
        <v>370</v>
      </c>
      <c r="EI546" t="s">
        <v>370</v>
      </c>
      <c r="EJ546" t="s">
        <v>370</v>
      </c>
      <c r="EK546" t="s">
        <v>370</v>
      </c>
      <c r="EL546" t="s">
        <v>370</v>
      </c>
      <c r="EM546" t="s">
        <v>370</v>
      </c>
    </row>
    <row r="547" spans="1:143" x14ac:dyDescent="0.25">
      <c r="A547" t="s">
        <v>1023</v>
      </c>
      <c r="B547">
        <v>2023</v>
      </c>
      <c r="C547" t="s">
        <v>463</v>
      </c>
      <c r="D547" t="s">
        <v>450</v>
      </c>
      <c r="E547" t="s">
        <v>1058</v>
      </c>
      <c r="F547" t="s">
        <v>462</v>
      </c>
      <c r="G547" t="s">
        <v>1059</v>
      </c>
      <c r="H547" t="s">
        <v>86</v>
      </c>
      <c r="I547">
        <v>32502</v>
      </c>
      <c r="J547" s="2">
        <v>4</v>
      </c>
      <c r="K547">
        <v>325211</v>
      </c>
      <c r="L547" s="32" t="s">
        <v>259</v>
      </c>
      <c r="M547" s="32" t="s">
        <v>1018</v>
      </c>
      <c r="N547">
        <v>30.407230999999999</v>
      </c>
      <c r="O547">
        <v>-87.241979000000001</v>
      </c>
      <c r="P547" s="9">
        <v>110000362385</v>
      </c>
      <c r="Q547" s="9">
        <v>1323221845478</v>
      </c>
      <c r="R547" t="s">
        <v>1019</v>
      </c>
      <c r="S547" t="s">
        <v>1020</v>
      </c>
      <c r="T547" s="34">
        <v>6</v>
      </c>
      <c r="U547" s="2" t="s">
        <v>1026</v>
      </c>
      <c r="V547">
        <v>359</v>
      </c>
      <c r="W547">
        <v>359</v>
      </c>
      <c r="Y547">
        <v>239</v>
      </c>
      <c r="Z547">
        <v>598</v>
      </c>
      <c r="AA547" t="s">
        <v>1021</v>
      </c>
      <c r="AB547" s="32" t="s">
        <v>1027</v>
      </c>
      <c r="AD547" s="33" t="s">
        <v>426</v>
      </c>
      <c r="AJ547" t="s">
        <v>1018</v>
      </c>
      <c r="AK547" t="s">
        <v>1018</v>
      </c>
      <c r="AL547" t="s">
        <v>1018</v>
      </c>
      <c r="AM547" t="s">
        <v>1018</v>
      </c>
      <c r="AN547" t="s">
        <v>1018</v>
      </c>
      <c r="AO547" t="s">
        <v>1018</v>
      </c>
      <c r="AP547" t="s">
        <v>1028</v>
      </c>
      <c r="AQ547" t="s">
        <v>1018</v>
      </c>
      <c r="AR547" t="s">
        <v>1028</v>
      </c>
      <c r="AS547" t="s">
        <v>1018</v>
      </c>
      <c r="AT547" t="s">
        <v>1018</v>
      </c>
      <c r="AU547" t="s">
        <v>1018</v>
      </c>
      <c r="AV547" t="s">
        <v>1018</v>
      </c>
      <c r="AW547" t="s">
        <v>1018</v>
      </c>
      <c r="AX547" t="s">
        <v>1018</v>
      </c>
      <c r="AY547" t="s">
        <v>1018</v>
      </c>
      <c r="AZ547" t="s">
        <v>1018</v>
      </c>
      <c r="BA547" t="s">
        <v>1018</v>
      </c>
      <c r="BB547" t="s">
        <v>1018</v>
      </c>
      <c r="BC547" t="s">
        <v>1018</v>
      </c>
      <c r="BD547" t="s">
        <v>1018</v>
      </c>
      <c r="BE547" t="s">
        <v>1018</v>
      </c>
      <c r="BF547" t="s">
        <v>1018</v>
      </c>
      <c r="BG547" t="s">
        <v>1018</v>
      </c>
      <c r="BH547" t="s">
        <v>1018</v>
      </c>
      <c r="BI547" t="s">
        <v>1018</v>
      </c>
      <c r="BJ547" t="s">
        <v>1018</v>
      </c>
      <c r="BK547" t="s">
        <v>1018</v>
      </c>
      <c r="BL547" t="s">
        <v>1018</v>
      </c>
      <c r="BM547" t="s">
        <v>1018</v>
      </c>
      <c r="BN547" t="s">
        <v>1018</v>
      </c>
      <c r="BO547" t="s">
        <v>1018</v>
      </c>
      <c r="BP547" t="s">
        <v>1018</v>
      </c>
      <c r="BQ547" t="s">
        <v>1018</v>
      </c>
      <c r="BR547" t="s">
        <v>1018</v>
      </c>
      <c r="BS547" t="s">
        <v>1018</v>
      </c>
      <c r="BT547" t="s">
        <v>1018</v>
      </c>
      <c r="BU547" t="s">
        <v>1018</v>
      </c>
      <c r="BV547" t="s">
        <v>1018</v>
      </c>
      <c r="BW547" t="s">
        <v>1018</v>
      </c>
      <c r="BX547" t="s">
        <v>1018</v>
      </c>
      <c r="BY547" t="s">
        <v>1018</v>
      </c>
      <c r="BZ547" t="s">
        <v>1018</v>
      </c>
      <c r="CA547" t="s">
        <v>1018</v>
      </c>
      <c r="CB547" t="s">
        <v>1018</v>
      </c>
      <c r="CC547" t="s">
        <v>1018</v>
      </c>
      <c r="CD547" t="s">
        <v>1018</v>
      </c>
      <c r="CE547" t="s">
        <v>1018</v>
      </c>
      <c r="CF547" t="s">
        <v>1018</v>
      </c>
      <c r="CG547" t="s">
        <v>1018</v>
      </c>
      <c r="CH547" t="s">
        <v>1018</v>
      </c>
      <c r="CI547" t="s">
        <v>1018</v>
      </c>
      <c r="CJ547" t="s">
        <v>1018</v>
      </c>
      <c r="CK547" t="s">
        <v>1018</v>
      </c>
      <c r="CL547" t="s">
        <v>370</v>
      </c>
      <c r="CM547" t="s">
        <v>370</v>
      </c>
      <c r="CN547" t="s">
        <v>370</v>
      </c>
      <c r="CO547" t="s">
        <v>370</v>
      </c>
      <c r="CP547" t="s">
        <v>370</v>
      </c>
      <c r="CQ547" t="s">
        <v>370</v>
      </c>
      <c r="CR547" t="s">
        <v>1029</v>
      </c>
      <c r="CS547" t="s">
        <v>370</v>
      </c>
      <c r="CT547" t="s">
        <v>1030</v>
      </c>
      <c r="CU547" t="s">
        <v>370</v>
      </c>
      <c r="CV547" t="s">
        <v>370</v>
      </c>
      <c r="CW547" t="s">
        <v>370</v>
      </c>
      <c r="CX547" t="s">
        <v>370</v>
      </c>
      <c r="CY547" t="s">
        <v>370</v>
      </c>
      <c r="CZ547" t="s">
        <v>370</v>
      </c>
      <c r="DA547" t="s">
        <v>370</v>
      </c>
      <c r="DB547" t="s">
        <v>370</v>
      </c>
      <c r="DC547" t="s">
        <v>370</v>
      </c>
      <c r="DD547" t="s">
        <v>370</v>
      </c>
      <c r="DE547" t="s">
        <v>370</v>
      </c>
      <c r="DF547" t="s">
        <v>370</v>
      </c>
      <c r="DG547" t="s">
        <v>370</v>
      </c>
      <c r="DH547" t="s">
        <v>370</v>
      </c>
      <c r="DI547" t="s">
        <v>370</v>
      </c>
      <c r="DJ547" t="s">
        <v>370</v>
      </c>
      <c r="DK547" t="s">
        <v>370</v>
      </c>
      <c r="DL547" t="s">
        <v>370</v>
      </c>
      <c r="DM547" t="s">
        <v>370</v>
      </c>
      <c r="DN547" t="s">
        <v>370</v>
      </c>
      <c r="DO547" t="s">
        <v>370</v>
      </c>
      <c r="DP547" t="s">
        <v>370</v>
      </c>
      <c r="DQ547" t="s">
        <v>370</v>
      </c>
      <c r="DR547" t="s">
        <v>370</v>
      </c>
      <c r="DS547" t="s">
        <v>370</v>
      </c>
      <c r="DT547" t="s">
        <v>370</v>
      </c>
      <c r="DU547" t="s">
        <v>370</v>
      </c>
      <c r="DV547" t="s">
        <v>370</v>
      </c>
      <c r="DW547" t="s">
        <v>370</v>
      </c>
      <c r="DX547" t="s">
        <v>370</v>
      </c>
      <c r="DY547" t="s">
        <v>370</v>
      </c>
      <c r="DZ547" t="s">
        <v>370</v>
      </c>
      <c r="EA547" t="s">
        <v>370</v>
      </c>
      <c r="EB547" t="s">
        <v>370</v>
      </c>
      <c r="EC547" t="s">
        <v>370</v>
      </c>
      <c r="ED547" t="s">
        <v>370</v>
      </c>
      <c r="EE547" t="s">
        <v>370</v>
      </c>
      <c r="EF547" t="s">
        <v>370</v>
      </c>
      <c r="EG547" t="s">
        <v>370</v>
      </c>
      <c r="EH547" t="s">
        <v>370</v>
      </c>
      <c r="EI547" t="s">
        <v>370</v>
      </c>
      <c r="EJ547" t="s">
        <v>370</v>
      </c>
      <c r="EK547" t="s">
        <v>370</v>
      </c>
      <c r="EL547" t="s">
        <v>370</v>
      </c>
      <c r="EM547" t="s">
        <v>370</v>
      </c>
    </row>
    <row r="548" spans="1:143" ht="30" x14ac:dyDescent="0.25">
      <c r="A548" t="s">
        <v>1023</v>
      </c>
      <c r="B548">
        <v>2023</v>
      </c>
      <c r="C548" t="s">
        <v>477</v>
      </c>
      <c r="D548" t="s">
        <v>475</v>
      </c>
      <c r="E548" t="s">
        <v>1076</v>
      </c>
      <c r="F548" t="s">
        <v>476</v>
      </c>
      <c r="G548" t="s">
        <v>1077</v>
      </c>
      <c r="H548" t="s">
        <v>257</v>
      </c>
      <c r="I548">
        <v>38012</v>
      </c>
      <c r="J548" s="2">
        <v>4</v>
      </c>
      <c r="K548">
        <v>325991</v>
      </c>
      <c r="L548" s="32" t="s">
        <v>478</v>
      </c>
      <c r="M548" s="32" t="s">
        <v>1018</v>
      </c>
      <c r="N548">
        <v>35.607599999999998</v>
      </c>
      <c r="O548">
        <v>-89.237700000000004</v>
      </c>
      <c r="P548" s="9">
        <v>110000373621</v>
      </c>
      <c r="Q548" s="9">
        <v>1323221886714</v>
      </c>
      <c r="R548" t="s">
        <v>1019</v>
      </c>
      <c r="S548" t="s">
        <v>1020</v>
      </c>
      <c r="T548" s="34">
        <v>5</v>
      </c>
      <c r="U548" s="2" t="s">
        <v>1037</v>
      </c>
      <c r="V548">
        <v>0</v>
      </c>
      <c r="W548">
        <v>0</v>
      </c>
      <c r="Y548">
        <v>26</v>
      </c>
      <c r="Z548">
        <v>26</v>
      </c>
      <c r="AA548" t="s">
        <v>1021</v>
      </c>
      <c r="AB548" s="32" t="s">
        <v>1027</v>
      </c>
      <c r="AD548" s="33" t="s">
        <v>426</v>
      </c>
      <c r="AJ548" t="s">
        <v>1018</v>
      </c>
      <c r="AK548" t="s">
        <v>1018</v>
      </c>
      <c r="AL548" t="s">
        <v>1018</v>
      </c>
      <c r="AM548" t="s">
        <v>1018</v>
      </c>
      <c r="AN548" t="s">
        <v>1018</v>
      </c>
      <c r="AO548" t="s">
        <v>1018</v>
      </c>
      <c r="AP548" t="s">
        <v>1028</v>
      </c>
      <c r="AQ548" t="s">
        <v>1018</v>
      </c>
      <c r="AR548" t="s">
        <v>1028</v>
      </c>
      <c r="AS548" t="s">
        <v>1018</v>
      </c>
      <c r="AT548" t="s">
        <v>1018</v>
      </c>
      <c r="AU548" t="s">
        <v>1018</v>
      </c>
      <c r="AV548" t="s">
        <v>1018</v>
      </c>
      <c r="AW548" t="s">
        <v>1018</v>
      </c>
      <c r="AX548" t="s">
        <v>1018</v>
      </c>
      <c r="AY548" t="s">
        <v>1018</v>
      </c>
      <c r="AZ548" t="s">
        <v>1018</v>
      </c>
      <c r="BA548" t="s">
        <v>1018</v>
      </c>
      <c r="BB548" t="s">
        <v>1018</v>
      </c>
      <c r="BC548" t="s">
        <v>1018</v>
      </c>
      <c r="BD548" t="s">
        <v>1018</v>
      </c>
      <c r="BE548" t="s">
        <v>1018</v>
      </c>
      <c r="BF548" t="s">
        <v>1018</v>
      </c>
      <c r="BG548" t="s">
        <v>1018</v>
      </c>
      <c r="BH548" t="s">
        <v>1018</v>
      </c>
      <c r="BI548" t="s">
        <v>1018</v>
      </c>
      <c r="BJ548" t="s">
        <v>1018</v>
      </c>
      <c r="BK548" t="s">
        <v>1018</v>
      </c>
      <c r="BL548" t="s">
        <v>1018</v>
      </c>
      <c r="BM548" t="s">
        <v>1018</v>
      </c>
      <c r="BN548" t="s">
        <v>1018</v>
      </c>
      <c r="BO548" t="s">
        <v>1018</v>
      </c>
      <c r="BP548" t="s">
        <v>1018</v>
      </c>
      <c r="BQ548" t="s">
        <v>1018</v>
      </c>
      <c r="BR548" t="s">
        <v>1018</v>
      </c>
      <c r="BS548" t="s">
        <v>1018</v>
      </c>
      <c r="BT548" t="s">
        <v>1018</v>
      </c>
      <c r="BU548" t="s">
        <v>1018</v>
      </c>
      <c r="BV548" t="s">
        <v>1018</v>
      </c>
      <c r="BW548" t="s">
        <v>1018</v>
      </c>
      <c r="BX548" t="s">
        <v>1018</v>
      </c>
      <c r="BY548" t="s">
        <v>1018</v>
      </c>
      <c r="BZ548" t="s">
        <v>1018</v>
      </c>
      <c r="CA548" t="s">
        <v>1018</v>
      </c>
      <c r="CB548" t="s">
        <v>1018</v>
      </c>
      <c r="CC548" t="s">
        <v>1018</v>
      </c>
      <c r="CD548" t="s">
        <v>1018</v>
      </c>
      <c r="CE548" t="s">
        <v>1018</v>
      </c>
      <c r="CF548" t="s">
        <v>1018</v>
      </c>
      <c r="CG548" t="s">
        <v>1018</v>
      </c>
      <c r="CH548" t="s">
        <v>1018</v>
      </c>
      <c r="CI548" t="s">
        <v>1018</v>
      </c>
      <c r="CJ548" t="s">
        <v>1018</v>
      </c>
      <c r="CK548" t="s">
        <v>1018</v>
      </c>
      <c r="CL548" t="s">
        <v>370</v>
      </c>
      <c r="CM548" t="s">
        <v>370</v>
      </c>
      <c r="CN548" t="s">
        <v>370</v>
      </c>
      <c r="CO548" t="s">
        <v>370</v>
      </c>
      <c r="CP548" t="s">
        <v>370</v>
      </c>
      <c r="CQ548" t="s">
        <v>370</v>
      </c>
      <c r="CR548" t="s">
        <v>1029</v>
      </c>
      <c r="CS548" t="s">
        <v>370</v>
      </c>
      <c r="CT548" t="s">
        <v>1030</v>
      </c>
      <c r="CU548" t="s">
        <v>370</v>
      </c>
      <c r="CV548" t="s">
        <v>370</v>
      </c>
      <c r="CW548" t="s">
        <v>370</v>
      </c>
      <c r="CX548" t="s">
        <v>370</v>
      </c>
      <c r="CY548" t="s">
        <v>370</v>
      </c>
      <c r="CZ548" t="s">
        <v>370</v>
      </c>
      <c r="DA548" t="s">
        <v>370</v>
      </c>
      <c r="DB548" t="s">
        <v>370</v>
      </c>
      <c r="DC548" t="s">
        <v>370</v>
      </c>
      <c r="DD548" t="s">
        <v>370</v>
      </c>
      <c r="DE548" t="s">
        <v>370</v>
      </c>
      <c r="DF548" t="s">
        <v>370</v>
      </c>
      <c r="DG548" t="s">
        <v>370</v>
      </c>
      <c r="DH548" t="s">
        <v>370</v>
      </c>
      <c r="DI548" t="s">
        <v>370</v>
      </c>
      <c r="DJ548" t="s">
        <v>370</v>
      </c>
      <c r="DK548" t="s">
        <v>370</v>
      </c>
      <c r="DL548" t="s">
        <v>370</v>
      </c>
      <c r="DM548" t="s">
        <v>370</v>
      </c>
      <c r="DN548" t="s">
        <v>370</v>
      </c>
      <c r="DO548" t="s">
        <v>370</v>
      </c>
      <c r="DP548" t="s">
        <v>370</v>
      </c>
      <c r="DQ548" t="s">
        <v>370</v>
      </c>
      <c r="DR548" t="s">
        <v>370</v>
      </c>
      <c r="DS548" t="s">
        <v>370</v>
      </c>
      <c r="DT548" t="s">
        <v>370</v>
      </c>
      <c r="DU548" t="s">
        <v>370</v>
      </c>
      <c r="DV548" t="s">
        <v>370</v>
      </c>
      <c r="DW548" t="s">
        <v>370</v>
      </c>
      <c r="DX548" t="s">
        <v>370</v>
      </c>
      <c r="DY548" t="s">
        <v>370</v>
      </c>
      <c r="DZ548" t="s">
        <v>370</v>
      </c>
      <c r="EA548" t="s">
        <v>370</v>
      </c>
      <c r="EB548" t="s">
        <v>370</v>
      </c>
      <c r="EC548" t="s">
        <v>370</v>
      </c>
      <c r="ED548" t="s">
        <v>370</v>
      </c>
      <c r="EE548" t="s">
        <v>370</v>
      </c>
      <c r="EF548" t="s">
        <v>370</v>
      </c>
      <c r="EG548" t="s">
        <v>370</v>
      </c>
      <c r="EH548" t="s">
        <v>370</v>
      </c>
      <c r="EI548" t="s">
        <v>370</v>
      </c>
      <c r="EJ548" t="s">
        <v>370</v>
      </c>
      <c r="EK548" t="s">
        <v>370</v>
      </c>
      <c r="EL548" t="s">
        <v>370</v>
      </c>
      <c r="EM548" t="s">
        <v>370</v>
      </c>
    </row>
    <row r="549" spans="1:143" ht="30" x14ac:dyDescent="0.25">
      <c r="A549" t="s">
        <v>1023</v>
      </c>
      <c r="B549">
        <v>2023</v>
      </c>
      <c r="C549" t="s">
        <v>78</v>
      </c>
      <c r="D549" t="s">
        <v>76</v>
      </c>
      <c r="E549" t="s">
        <v>1178</v>
      </c>
      <c r="F549" t="s">
        <v>77</v>
      </c>
      <c r="G549" t="s">
        <v>1179</v>
      </c>
      <c r="H549" t="s">
        <v>44</v>
      </c>
      <c r="I549">
        <v>60804</v>
      </c>
      <c r="J549" s="2">
        <v>5</v>
      </c>
      <c r="K549">
        <v>325194</v>
      </c>
      <c r="L549" s="32" t="s">
        <v>79</v>
      </c>
      <c r="M549" s="32" t="s">
        <v>1018</v>
      </c>
      <c r="N549">
        <v>41.821483999999998</v>
      </c>
      <c r="O549">
        <v>-87.750206000000006</v>
      </c>
      <c r="P549" s="9">
        <v>110011828068</v>
      </c>
      <c r="Q549" s="9">
        <v>1323221887211</v>
      </c>
      <c r="R549" t="s">
        <v>1019</v>
      </c>
      <c r="S549" t="s">
        <v>1020</v>
      </c>
      <c r="T549" s="34">
        <v>6</v>
      </c>
      <c r="U549" s="2" t="s">
        <v>1026</v>
      </c>
      <c r="V549">
        <v>11159</v>
      </c>
      <c r="W549">
        <v>11159</v>
      </c>
      <c r="Y549">
        <v>68199</v>
      </c>
      <c r="Z549">
        <v>79358</v>
      </c>
      <c r="AA549" t="s">
        <v>1021</v>
      </c>
      <c r="AB549" s="32" t="s">
        <v>1180</v>
      </c>
      <c r="AD549" s="33" t="s">
        <v>22</v>
      </c>
      <c r="AJ549" t="s">
        <v>1028</v>
      </c>
      <c r="AK549" t="s">
        <v>1018</v>
      </c>
      <c r="AL549" t="s">
        <v>1018</v>
      </c>
      <c r="AM549" t="s">
        <v>1028</v>
      </c>
      <c r="AN549" t="s">
        <v>1018</v>
      </c>
      <c r="AO549" t="s">
        <v>1018</v>
      </c>
      <c r="AP549" t="s">
        <v>1018</v>
      </c>
      <c r="AQ549" t="s">
        <v>1018</v>
      </c>
      <c r="AR549" t="s">
        <v>1018</v>
      </c>
      <c r="AS549" t="s">
        <v>1018</v>
      </c>
      <c r="AT549" t="s">
        <v>1018</v>
      </c>
      <c r="AU549" t="s">
        <v>1018</v>
      </c>
      <c r="AV549" t="s">
        <v>1018</v>
      </c>
      <c r="AW549" t="s">
        <v>1018</v>
      </c>
      <c r="AX549" t="s">
        <v>1018</v>
      </c>
      <c r="AY549" t="s">
        <v>1018</v>
      </c>
      <c r="AZ549" t="s">
        <v>1018</v>
      </c>
      <c r="BA549" t="s">
        <v>1018</v>
      </c>
      <c r="BB549" t="s">
        <v>1018</v>
      </c>
      <c r="BC549" t="s">
        <v>1018</v>
      </c>
      <c r="BD549" t="s">
        <v>1018</v>
      </c>
      <c r="BE549" t="s">
        <v>1018</v>
      </c>
      <c r="BF549" t="s">
        <v>1018</v>
      </c>
      <c r="BG549" t="s">
        <v>1018</v>
      </c>
      <c r="BH549" t="s">
        <v>1018</v>
      </c>
      <c r="BI549" t="s">
        <v>1018</v>
      </c>
      <c r="BJ549" t="s">
        <v>1018</v>
      </c>
      <c r="BK549" t="s">
        <v>1018</v>
      </c>
      <c r="BL549" t="s">
        <v>1018</v>
      </c>
      <c r="BM549" t="s">
        <v>1018</v>
      </c>
      <c r="BN549" t="s">
        <v>1018</v>
      </c>
      <c r="BO549" t="s">
        <v>1018</v>
      </c>
      <c r="BP549" t="s">
        <v>1018</v>
      </c>
      <c r="BQ549" t="s">
        <v>1018</v>
      </c>
      <c r="BR549" t="s">
        <v>1018</v>
      </c>
      <c r="BS549" t="s">
        <v>1018</v>
      </c>
      <c r="BT549" t="s">
        <v>1018</v>
      </c>
      <c r="BU549" t="s">
        <v>1018</v>
      </c>
      <c r="BV549" t="s">
        <v>1018</v>
      </c>
      <c r="BW549" t="s">
        <v>1018</v>
      </c>
      <c r="BX549" t="s">
        <v>1018</v>
      </c>
      <c r="BY549" t="s">
        <v>1018</v>
      </c>
      <c r="BZ549" t="s">
        <v>1018</v>
      </c>
      <c r="CA549" t="s">
        <v>1018</v>
      </c>
      <c r="CB549" t="s">
        <v>1018</v>
      </c>
      <c r="CC549" t="s">
        <v>1018</v>
      </c>
      <c r="CD549" t="s">
        <v>1018</v>
      </c>
      <c r="CE549" t="s">
        <v>1018</v>
      </c>
      <c r="CF549" t="s">
        <v>1018</v>
      </c>
      <c r="CG549" t="s">
        <v>1018</v>
      </c>
      <c r="CH549" t="s">
        <v>1018</v>
      </c>
      <c r="CI549" t="s">
        <v>1018</v>
      </c>
      <c r="CJ549" t="s">
        <v>1018</v>
      </c>
      <c r="CK549" t="s">
        <v>1018</v>
      </c>
      <c r="CL549" t="s">
        <v>1069</v>
      </c>
      <c r="CM549" t="s">
        <v>370</v>
      </c>
      <c r="CN549" t="s">
        <v>370</v>
      </c>
      <c r="CO549" t="s">
        <v>1181</v>
      </c>
      <c r="CP549" t="s">
        <v>370</v>
      </c>
      <c r="CQ549" t="s">
        <v>370</v>
      </c>
      <c r="CR549" t="s">
        <v>370</v>
      </c>
      <c r="CS549" t="s">
        <v>370</v>
      </c>
      <c r="CT549" t="s">
        <v>370</v>
      </c>
      <c r="CU549" t="s">
        <v>370</v>
      </c>
      <c r="CV549" t="s">
        <v>370</v>
      </c>
      <c r="CW549" t="s">
        <v>370</v>
      </c>
      <c r="CX549" t="s">
        <v>370</v>
      </c>
      <c r="CY549" t="s">
        <v>370</v>
      </c>
      <c r="CZ549" t="s">
        <v>370</v>
      </c>
      <c r="DA549" t="s">
        <v>370</v>
      </c>
      <c r="DB549" t="s">
        <v>370</v>
      </c>
      <c r="DC549" t="s">
        <v>370</v>
      </c>
      <c r="DD549" t="s">
        <v>370</v>
      </c>
      <c r="DE549" t="s">
        <v>370</v>
      </c>
      <c r="DF549" t="s">
        <v>370</v>
      </c>
      <c r="DG549" t="s">
        <v>370</v>
      </c>
      <c r="DH549" t="s">
        <v>370</v>
      </c>
      <c r="DI549" t="s">
        <v>370</v>
      </c>
      <c r="DJ549" t="s">
        <v>370</v>
      </c>
      <c r="DK549" t="s">
        <v>370</v>
      </c>
      <c r="DL549" t="s">
        <v>370</v>
      </c>
      <c r="DM549" t="s">
        <v>370</v>
      </c>
      <c r="DN549" t="s">
        <v>370</v>
      </c>
      <c r="DO549" t="s">
        <v>370</v>
      </c>
      <c r="DP549" t="s">
        <v>370</v>
      </c>
      <c r="DQ549" t="s">
        <v>370</v>
      </c>
      <c r="DR549" t="s">
        <v>370</v>
      </c>
      <c r="DS549" t="s">
        <v>370</v>
      </c>
      <c r="DT549" t="s">
        <v>370</v>
      </c>
      <c r="DU549" t="s">
        <v>370</v>
      </c>
      <c r="DV549" t="s">
        <v>370</v>
      </c>
      <c r="DW549" t="s">
        <v>370</v>
      </c>
      <c r="DX549" t="s">
        <v>370</v>
      </c>
      <c r="DY549" t="s">
        <v>370</v>
      </c>
      <c r="DZ549" t="s">
        <v>370</v>
      </c>
      <c r="EA549" t="s">
        <v>370</v>
      </c>
      <c r="EB549" t="s">
        <v>370</v>
      </c>
      <c r="EC549" t="s">
        <v>370</v>
      </c>
      <c r="ED549" t="s">
        <v>370</v>
      </c>
      <c r="EE549" t="s">
        <v>370</v>
      </c>
      <c r="EF549" t="s">
        <v>370</v>
      </c>
      <c r="EG549" t="s">
        <v>370</v>
      </c>
      <c r="EH549" t="s">
        <v>370</v>
      </c>
      <c r="EI549" t="s">
        <v>370</v>
      </c>
      <c r="EJ549" t="s">
        <v>370</v>
      </c>
      <c r="EK549" t="s">
        <v>370</v>
      </c>
      <c r="EL549" t="s">
        <v>370</v>
      </c>
      <c r="EM549" t="s">
        <v>370</v>
      </c>
    </row>
    <row r="550" spans="1:143" x14ac:dyDescent="0.25">
      <c r="A550" t="s">
        <v>1015</v>
      </c>
      <c r="B550">
        <v>2023</v>
      </c>
      <c r="C550" t="s">
        <v>453</v>
      </c>
      <c r="D550" t="s">
        <v>452</v>
      </c>
      <c r="E550" t="s">
        <v>1158</v>
      </c>
      <c r="F550" t="s">
        <v>448</v>
      </c>
      <c r="G550" t="s">
        <v>1115</v>
      </c>
      <c r="H550" t="s">
        <v>142</v>
      </c>
      <c r="I550">
        <v>24531</v>
      </c>
      <c r="J550" s="2">
        <v>3</v>
      </c>
      <c r="K550">
        <v>325211</v>
      </c>
      <c r="L550" s="32" t="s">
        <v>259</v>
      </c>
      <c r="M550" s="32" t="s">
        <v>1018</v>
      </c>
      <c r="N550">
        <v>36.781153000000003</v>
      </c>
      <c r="O550">
        <v>-79.411231000000001</v>
      </c>
      <c r="P550" s="9">
        <v>110000343959</v>
      </c>
      <c r="Q550" s="9">
        <v>1323221892894</v>
      </c>
      <c r="R550" t="s">
        <v>1019</v>
      </c>
      <c r="S550" t="s">
        <v>1020</v>
      </c>
      <c r="T550" s="10" t="s">
        <v>366</v>
      </c>
      <c r="U550" s="2" t="e">
        <v>#N/A</v>
      </c>
      <c r="V550" t="s">
        <v>366</v>
      </c>
      <c r="W550">
        <v>0</v>
      </c>
      <c r="Y550">
        <v>0</v>
      </c>
      <c r="Z550" t="s">
        <v>366</v>
      </c>
      <c r="AA550" t="s">
        <v>1021</v>
      </c>
      <c r="AB550" s="32" t="s">
        <v>370</v>
      </c>
      <c r="AD550" s="33" t="s">
        <v>426</v>
      </c>
      <c r="AJ550" t="s">
        <v>1018</v>
      </c>
      <c r="AK550" t="s">
        <v>1018</v>
      </c>
      <c r="AL550" t="s">
        <v>1018</v>
      </c>
      <c r="AM550" t="s">
        <v>1018</v>
      </c>
      <c r="AN550" t="s">
        <v>1018</v>
      </c>
      <c r="AO550" t="s">
        <v>1018</v>
      </c>
      <c r="AP550" t="s">
        <v>1018</v>
      </c>
      <c r="AQ550" t="s">
        <v>366</v>
      </c>
      <c r="AR550" t="s">
        <v>366</v>
      </c>
      <c r="AS550" t="s">
        <v>366</v>
      </c>
      <c r="AT550" t="s">
        <v>366</v>
      </c>
      <c r="AU550" t="s">
        <v>366</v>
      </c>
      <c r="AV550" t="s">
        <v>1018</v>
      </c>
      <c r="AW550" t="s">
        <v>366</v>
      </c>
      <c r="AX550" t="s">
        <v>366</v>
      </c>
      <c r="AY550" t="s">
        <v>366</v>
      </c>
      <c r="AZ550" t="s">
        <v>366</v>
      </c>
      <c r="BA550" t="s">
        <v>366</v>
      </c>
      <c r="BB550" t="s">
        <v>366</v>
      </c>
      <c r="BC550" t="s">
        <v>366</v>
      </c>
      <c r="BD550" t="s">
        <v>366</v>
      </c>
      <c r="BE550" t="s">
        <v>366</v>
      </c>
      <c r="BF550" t="s">
        <v>366</v>
      </c>
      <c r="BG550" t="s">
        <v>366</v>
      </c>
      <c r="BH550" t="s">
        <v>366</v>
      </c>
      <c r="BI550" t="s">
        <v>1018</v>
      </c>
      <c r="BJ550" t="s">
        <v>1018</v>
      </c>
      <c r="BK550" t="s">
        <v>1018</v>
      </c>
      <c r="BL550" t="s">
        <v>1018</v>
      </c>
      <c r="BM550" t="s">
        <v>1018</v>
      </c>
      <c r="BN550" t="s">
        <v>366</v>
      </c>
      <c r="BO550" t="s">
        <v>366</v>
      </c>
      <c r="BP550" t="s">
        <v>366</v>
      </c>
      <c r="BQ550" t="s">
        <v>366</v>
      </c>
      <c r="BR550" t="s">
        <v>366</v>
      </c>
      <c r="BS550" t="s">
        <v>366</v>
      </c>
      <c r="BT550" t="s">
        <v>366</v>
      </c>
      <c r="BU550" t="s">
        <v>1018</v>
      </c>
      <c r="BV550" t="s">
        <v>366</v>
      </c>
      <c r="BW550" t="s">
        <v>366</v>
      </c>
      <c r="BX550" t="s">
        <v>366</v>
      </c>
      <c r="BY550" t="s">
        <v>366</v>
      </c>
      <c r="BZ550" t="s">
        <v>366</v>
      </c>
      <c r="CA550" t="s">
        <v>366</v>
      </c>
      <c r="CB550" t="s">
        <v>1018</v>
      </c>
      <c r="CC550" t="s">
        <v>366</v>
      </c>
      <c r="CD550" t="s">
        <v>366</v>
      </c>
      <c r="CE550" t="s">
        <v>366</v>
      </c>
      <c r="CF550" t="s">
        <v>366</v>
      </c>
      <c r="CG550" t="s">
        <v>366</v>
      </c>
      <c r="CH550" t="s">
        <v>366</v>
      </c>
      <c r="CI550" t="s">
        <v>366</v>
      </c>
      <c r="CJ550" t="s">
        <v>366</v>
      </c>
      <c r="CK550" t="s">
        <v>366</v>
      </c>
      <c r="CL550" t="s">
        <v>370</v>
      </c>
      <c r="CM550" t="s">
        <v>370</v>
      </c>
      <c r="CN550" t="s">
        <v>370</v>
      </c>
      <c r="CO550" t="s">
        <v>370</v>
      </c>
      <c r="CP550" t="s">
        <v>370</v>
      </c>
      <c r="CQ550" t="s">
        <v>370</v>
      </c>
      <c r="CR550" t="s">
        <v>370</v>
      </c>
      <c r="CS550" t="s">
        <v>370</v>
      </c>
      <c r="CT550" t="s">
        <v>370</v>
      </c>
      <c r="CU550" t="s">
        <v>370</v>
      </c>
      <c r="CV550" t="s">
        <v>370</v>
      </c>
      <c r="CW550" t="s">
        <v>370</v>
      </c>
      <c r="CX550" t="s">
        <v>370</v>
      </c>
      <c r="CY550" t="s">
        <v>370</v>
      </c>
      <c r="CZ550" t="s">
        <v>370</v>
      </c>
      <c r="DA550" t="s">
        <v>370</v>
      </c>
      <c r="DB550" t="s">
        <v>370</v>
      </c>
      <c r="DC550" t="s">
        <v>370</v>
      </c>
      <c r="DD550" t="s">
        <v>370</v>
      </c>
      <c r="DE550" t="s">
        <v>370</v>
      </c>
      <c r="DF550" t="s">
        <v>370</v>
      </c>
      <c r="DG550" t="s">
        <v>370</v>
      </c>
      <c r="DH550" t="s">
        <v>370</v>
      </c>
      <c r="DI550" t="s">
        <v>370</v>
      </c>
      <c r="DJ550" t="s">
        <v>370</v>
      </c>
      <c r="DK550" t="s">
        <v>370</v>
      </c>
      <c r="DL550" t="s">
        <v>370</v>
      </c>
      <c r="DM550" t="s">
        <v>370</v>
      </c>
      <c r="DN550" t="s">
        <v>370</v>
      </c>
      <c r="DO550" t="s">
        <v>370</v>
      </c>
      <c r="DP550" t="s">
        <v>370</v>
      </c>
      <c r="DQ550" t="s">
        <v>370</v>
      </c>
      <c r="DR550" t="s">
        <v>370</v>
      </c>
      <c r="DS550" t="s">
        <v>370</v>
      </c>
      <c r="DT550" t="s">
        <v>370</v>
      </c>
      <c r="DU550" t="s">
        <v>370</v>
      </c>
      <c r="DV550" t="s">
        <v>370</v>
      </c>
      <c r="DW550" t="s">
        <v>370</v>
      </c>
      <c r="DX550" t="s">
        <v>370</v>
      </c>
      <c r="DY550" t="s">
        <v>370</v>
      </c>
      <c r="DZ550" t="s">
        <v>370</v>
      </c>
      <c r="EA550" t="s">
        <v>370</v>
      </c>
      <c r="EB550" t="s">
        <v>370</v>
      </c>
      <c r="EC550" t="s">
        <v>370</v>
      </c>
      <c r="ED550" t="s">
        <v>370</v>
      </c>
      <c r="EE550" t="s">
        <v>370</v>
      </c>
      <c r="EF550" t="s">
        <v>370</v>
      </c>
      <c r="EG550" t="s">
        <v>370</v>
      </c>
      <c r="EH550" t="s">
        <v>370</v>
      </c>
      <c r="EI550" t="s">
        <v>370</v>
      </c>
      <c r="EJ550" t="s">
        <v>370</v>
      </c>
      <c r="EK550" t="s">
        <v>370</v>
      </c>
      <c r="EL550" t="s">
        <v>370</v>
      </c>
      <c r="EM550" t="s">
        <v>370</v>
      </c>
    </row>
    <row r="551" spans="1:143" x14ac:dyDescent="0.25">
      <c r="A551" t="s">
        <v>1023</v>
      </c>
      <c r="B551">
        <v>2023</v>
      </c>
      <c r="C551" t="s">
        <v>133</v>
      </c>
      <c r="D551" t="s">
        <v>131</v>
      </c>
      <c r="E551" t="s">
        <v>1177</v>
      </c>
      <c r="F551" t="s">
        <v>132</v>
      </c>
      <c r="G551" t="s">
        <v>327</v>
      </c>
      <c r="H551" t="s">
        <v>125</v>
      </c>
      <c r="I551">
        <v>19486</v>
      </c>
      <c r="J551" s="2">
        <v>3</v>
      </c>
      <c r="K551">
        <v>325130</v>
      </c>
      <c r="L551" s="32" t="s">
        <v>83</v>
      </c>
      <c r="M551" s="32" t="s">
        <v>1018</v>
      </c>
      <c r="N551">
        <v>40.206328999999997</v>
      </c>
      <c r="O551">
        <v>-75.296104</v>
      </c>
      <c r="P551" s="9">
        <v>110000338019</v>
      </c>
      <c r="Q551" s="9">
        <v>1323221908167</v>
      </c>
      <c r="R551" t="s">
        <v>1019</v>
      </c>
      <c r="S551" t="s">
        <v>1020</v>
      </c>
      <c r="T551" s="34">
        <v>4</v>
      </c>
      <c r="U551" s="2" t="s">
        <v>1032</v>
      </c>
      <c r="V551" t="s">
        <v>366</v>
      </c>
      <c r="W551">
        <v>0</v>
      </c>
      <c r="Y551">
        <v>0</v>
      </c>
      <c r="Z551">
        <v>0</v>
      </c>
      <c r="AA551" t="s">
        <v>1021</v>
      </c>
      <c r="AB551" s="32" t="s">
        <v>1027</v>
      </c>
      <c r="AD551" s="33" t="s">
        <v>114</v>
      </c>
      <c r="AJ551" t="s">
        <v>1018</v>
      </c>
      <c r="AK551" t="s">
        <v>1018</v>
      </c>
      <c r="AL551" t="s">
        <v>1018</v>
      </c>
      <c r="AM551" t="s">
        <v>1018</v>
      </c>
      <c r="AN551" t="s">
        <v>1018</v>
      </c>
      <c r="AO551" t="s">
        <v>1018</v>
      </c>
      <c r="AP551" t="s">
        <v>1028</v>
      </c>
      <c r="AQ551" t="s">
        <v>1018</v>
      </c>
      <c r="AR551" t="s">
        <v>1028</v>
      </c>
      <c r="AS551" t="s">
        <v>1018</v>
      </c>
      <c r="AT551" t="s">
        <v>1018</v>
      </c>
      <c r="AU551" t="s">
        <v>1018</v>
      </c>
      <c r="AV551" t="s">
        <v>1018</v>
      </c>
      <c r="AW551" t="s">
        <v>1018</v>
      </c>
      <c r="AX551" t="s">
        <v>1018</v>
      </c>
      <c r="AY551" t="s">
        <v>1018</v>
      </c>
      <c r="AZ551" t="s">
        <v>1018</v>
      </c>
      <c r="BA551" t="s">
        <v>1018</v>
      </c>
      <c r="BB551" t="s">
        <v>1018</v>
      </c>
      <c r="BC551" t="s">
        <v>1018</v>
      </c>
      <c r="BD551" t="s">
        <v>1018</v>
      </c>
      <c r="BE551" t="s">
        <v>1018</v>
      </c>
      <c r="BF551" t="s">
        <v>1018</v>
      </c>
      <c r="BG551" t="s">
        <v>1018</v>
      </c>
      <c r="BH551" t="s">
        <v>1018</v>
      </c>
      <c r="BI551" t="s">
        <v>1018</v>
      </c>
      <c r="BJ551" t="s">
        <v>1018</v>
      </c>
      <c r="BK551" t="s">
        <v>1018</v>
      </c>
      <c r="BL551" t="s">
        <v>1018</v>
      </c>
      <c r="BM551" t="s">
        <v>1018</v>
      </c>
      <c r="BN551" t="s">
        <v>1018</v>
      </c>
      <c r="BO551" t="s">
        <v>1018</v>
      </c>
      <c r="BP551" t="s">
        <v>1018</v>
      </c>
      <c r="BQ551" t="s">
        <v>1018</v>
      </c>
      <c r="BR551" t="s">
        <v>1018</v>
      </c>
      <c r="BS551" t="s">
        <v>1018</v>
      </c>
      <c r="BT551" t="s">
        <v>1018</v>
      </c>
      <c r="BU551" t="s">
        <v>1018</v>
      </c>
      <c r="BV551" t="s">
        <v>1018</v>
      </c>
      <c r="BW551" t="s">
        <v>1018</v>
      </c>
      <c r="BX551" t="s">
        <v>1018</v>
      </c>
      <c r="BY551" t="s">
        <v>1018</v>
      </c>
      <c r="BZ551" t="s">
        <v>1018</v>
      </c>
      <c r="CA551" t="s">
        <v>1018</v>
      </c>
      <c r="CB551" t="s">
        <v>1018</v>
      </c>
      <c r="CC551" t="s">
        <v>1018</v>
      </c>
      <c r="CD551" t="s">
        <v>1018</v>
      </c>
      <c r="CE551" t="s">
        <v>1018</v>
      </c>
      <c r="CF551" t="s">
        <v>1018</v>
      </c>
      <c r="CG551" t="s">
        <v>1018</v>
      </c>
      <c r="CH551" t="s">
        <v>1018</v>
      </c>
      <c r="CI551" t="s">
        <v>1018</v>
      </c>
      <c r="CJ551" t="s">
        <v>1018</v>
      </c>
      <c r="CK551" t="s">
        <v>1018</v>
      </c>
      <c r="CL551" t="s">
        <v>370</v>
      </c>
      <c r="CM551" t="s">
        <v>370</v>
      </c>
      <c r="CN551" t="s">
        <v>370</v>
      </c>
      <c r="CO551" t="s">
        <v>370</v>
      </c>
      <c r="CP551" t="s">
        <v>370</v>
      </c>
      <c r="CQ551" t="s">
        <v>370</v>
      </c>
      <c r="CR551" t="s">
        <v>1029</v>
      </c>
      <c r="CS551" t="s">
        <v>370</v>
      </c>
      <c r="CT551" t="s">
        <v>1030</v>
      </c>
      <c r="CU551" t="s">
        <v>370</v>
      </c>
      <c r="CV551" t="s">
        <v>370</v>
      </c>
      <c r="CW551" t="s">
        <v>370</v>
      </c>
      <c r="CX551" t="s">
        <v>370</v>
      </c>
      <c r="CY551" t="s">
        <v>370</v>
      </c>
      <c r="CZ551" t="s">
        <v>370</v>
      </c>
      <c r="DA551" t="s">
        <v>370</v>
      </c>
      <c r="DB551" t="s">
        <v>370</v>
      </c>
      <c r="DC551" t="s">
        <v>370</v>
      </c>
      <c r="DD551" t="s">
        <v>370</v>
      </c>
      <c r="DE551" t="s">
        <v>370</v>
      </c>
      <c r="DF551" t="s">
        <v>370</v>
      </c>
      <c r="DG551" t="s">
        <v>370</v>
      </c>
      <c r="DH551" t="s">
        <v>370</v>
      </c>
      <c r="DI551" t="s">
        <v>370</v>
      </c>
      <c r="DJ551" t="s">
        <v>370</v>
      </c>
      <c r="DK551" t="s">
        <v>370</v>
      </c>
      <c r="DL551" t="s">
        <v>370</v>
      </c>
      <c r="DM551" t="s">
        <v>370</v>
      </c>
      <c r="DN551" t="s">
        <v>370</v>
      </c>
      <c r="DO551" t="s">
        <v>370</v>
      </c>
      <c r="DP551" t="s">
        <v>370</v>
      </c>
      <c r="DQ551" t="s">
        <v>370</v>
      </c>
      <c r="DR551" t="s">
        <v>370</v>
      </c>
      <c r="DS551" t="s">
        <v>370</v>
      </c>
      <c r="DT551" t="s">
        <v>370</v>
      </c>
      <c r="DU551" t="s">
        <v>370</v>
      </c>
      <c r="DV551" t="s">
        <v>370</v>
      </c>
      <c r="DW551" t="s">
        <v>370</v>
      </c>
      <c r="DX551" t="s">
        <v>370</v>
      </c>
      <c r="DY551" t="s">
        <v>370</v>
      </c>
      <c r="DZ551" t="s">
        <v>370</v>
      </c>
      <c r="EA551" t="s">
        <v>370</v>
      </c>
      <c r="EB551" t="s">
        <v>370</v>
      </c>
      <c r="EC551" t="s">
        <v>370</v>
      </c>
      <c r="ED551" t="s">
        <v>370</v>
      </c>
      <c r="EE551" t="s">
        <v>370</v>
      </c>
      <c r="EF551" t="s">
        <v>370</v>
      </c>
      <c r="EG551" t="s">
        <v>370</v>
      </c>
      <c r="EH551" t="s">
        <v>370</v>
      </c>
      <c r="EI551" t="s">
        <v>370</v>
      </c>
      <c r="EJ551" t="s">
        <v>370</v>
      </c>
      <c r="EK551" t="s">
        <v>370</v>
      </c>
      <c r="EL551" t="s">
        <v>370</v>
      </c>
      <c r="EM551" t="s">
        <v>370</v>
      </c>
    </row>
    <row r="552" spans="1:143" ht="45" x14ac:dyDescent="0.25">
      <c r="A552" t="s">
        <v>1023</v>
      </c>
      <c r="B552">
        <v>2023</v>
      </c>
      <c r="C552" t="s">
        <v>678</v>
      </c>
      <c r="D552" t="s">
        <v>676</v>
      </c>
      <c r="E552" t="s">
        <v>1366</v>
      </c>
      <c r="F552" t="s">
        <v>677</v>
      </c>
      <c r="G552" t="s">
        <v>1367</v>
      </c>
      <c r="H552" t="s">
        <v>347</v>
      </c>
      <c r="I552">
        <v>26836</v>
      </c>
      <c r="J552" s="2">
        <v>3</v>
      </c>
      <c r="K552">
        <v>337110</v>
      </c>
      <c r="L552" s="32" t="s">
        <v>669</v>
      </c>
      <c r="M552" s="32" t="s">
        <v>1018</v>
      </c>
      <c r="N552">
        <v>39.074558000000003</v>
      </c>
      <c r="O552">
        <v>-78.941339999999997</v>
      </c>
      <c r="P552" s="9">
        <v>110018883289</v>
      </c>
      <c r="Q552" s="9">
        <v>1323221909690</v>
      </c>
      <c r="R552" t="s">
        <v>1019</v>
      </c>
      <c r="S552" t="s">
        <v>1020</v>
      </c>
      <c r="T552" s="34">
        <v>4</v>
      </c>
      <c r="U552" s="2" t="s">
        <v>1032</v>
      </c>
      <c r="V552">
        <v>929.82010000000002</v>
      </c>
      <c r="W552">
        <v>929.82010000000002</v>
      </c>
      <c r="Y552">
        <v>232.7063</v>
      </c>
      <c r="Z552">
        <v>1162.5264</v>
      </c>
      <c r="AA552" t="s">
        <v>1021</v>
      </c>
      <c r="AB552" s="32" t="s">
        <v>1332</v>
      </c>
      <c r="AD552" s="33" t="s">
        <v>655</v>
      </c>
      <c r="AJ552" t="s">
        <v>1018</v>
      </c>
      <c r="AK552" t="s">
        <v>1018</v>
      </c>
      <c r="AL552" t="s">
        <v>1018</v>
      </c>
      <c r="AM552" t="s">
        <v>1018</v>
      </c>
      <c r="AN552" t="s">
        <v>1018</v>
      </c>
      <c r="AO552" t="s">
        <v>1018</v>
      </c>
      <c r="AP552" t="s">
        <v>1018</v>
      </c>
      <c r="AQ552" t="s">
        <v>1018</v>
      </c>
      <c r="AR552" t="s">
        <v>1018</v>
      </c>
      <c r="AS552" t="s">
        <v>1018</v>
      </c>
      <c r="AT552" t="s">
        <v>1018</v>
      </c>
      <c r="AU552" t="s">
        <v>1018</v>
      </c>
      <c r="AV552" t="s">
        <v>1018</v>
      </c>
      <c r="AW552" t="s">
        <v>1018</v>
      </c>
      <c r="AX552" t="s">
        <v>1018</v>
      </c>
      <c r="AY552" t="s">
        <v>1018</v>
      </c>
      <c r="AZ552" t="s">
        <v>1018</v>
      </c>
      <c r="BA552" t="s">
        <v>1018</v>
      </c>
      <c r="BB552" t="s">
        <v>1018</v>
      </c>
      <c r="BC552" t="s">
        <v>1018</v>
      </c>
      <c r="BD552" t="s">
        <v>1018</v>
      </c>
      <c r="BE552" t="s">
        <v>1018</v>
      </c>
      <c r="BF552" t="s">
        <v>1018</v>
      </c>
      <c r="BG552" t="s">
        <v>1018</v>
      </c>
      <c r="BH552" t="s">
        <v>1018</v>
      </c>
      <c r="BI552" t="s">
        <v>1018</v>
      </c>
      <c r="BJ552" t="s">
        <v>1018</v>
      </c>
      <c r="BK552" t="s">
        <v>1018</v>
      </c>
      <c r="BL552" t="s">
        <v>1018</v>
      </c>
      <c r="BM552" t="s">
        <v>1028</v>
      </c>
      <c r="BN552" t="s">
        <v>1018</v>
      </c>
      <c r="BO552" t="s">
        <v>1028</v>
      </c>
      <c r="BP552" t="s">
        <v>1018</v>
      </c>
      <c r="BQ552" t="s">
        <v>1018</v>
      </c>
      <c r="BR552" t="s">
        <v>1018</v>
      </c>
      <c r="BS552" t="s">
        <v>1018</v>
      </c>
      <c r="BT552" t="s">
        <v>1018</v>
      </c>
      <c r="BU552" t="s">
        <v>1018</v>
      </c>
      <c r="BV552" t="s">
        <v>1018</v>
      </c>
      <c r="BW552" t="s">
        <v>1018</v>
      </c>
      <c r="BX552" t="s">
        <v>1018</v>
      </c>
      <c r="BY552" t="s">
        <v>1018</v>
      </c>
      <c r="BZ552" t="s">
        <v>1018</v>
      </c>
      <c r="CA552" t="s">
        <v>1018</v>
      </c>
      <c r="CB552" t="s">
        <v>1018</v>
      </c>
      <c r="CC552" t="s">
        <v>1018</v>
      </c>
      <c r="CD552" t="s">
        <v>1018</v>
      </c>
      <c r="CE552" t="s">
        <v>1018</v>
      </c>
      <c r="CF552" t="s">
        <v>1018</v>
      </c>
      <c r="CG552" t="s">
        <v>1018</v>
      </c>
      <c r="CH552" t="s">
        <v>1018</v>
      </c>
      <c r="CI552" t="s">
        <v>1018</v>
      </c>
      <c r="CJ552" t="s">
        <v>1018</v>
      </c>
      <c r="CK552" t="s">
        <v>1018</v>
      </c>
      <c r="CL552" t="s">
        <v>370</v>
      </c>
      <c r="CM552" t="s">
        <v>370</v>
      </c>
      <c r="CN552" t="s">
        <v>370</v>
      </c>
      <c r="CO552" t="s">
        <v>370</v>
      </c>
      <c r="CP552" t="s">
        <v>370</v>
      </c>
      <c r="CQ552" t="s">
        <v>370</v>
      </c>
      <c r="CR552" t="s">
        <v>370</v>
      </c>
      <c r="CS552" t="s">
        <v>370</v>
      </c>
      <c r="CT552" t="s">
        <v>370</v>
      </c>
      <c r="CU552" t="s">
        <v>370</v>
      </c>
      <c r="CV552" t="s">
        <v>370</v>
      </c>
      <c r="CW552" t="s">
        <v>370</v>
      </c>
      <c r="CX552" t="s">
        <v>370</v>
      </c>
      <c r="CY552" t="s">
        <v>370</v>
      </c>
      <c r="CZ552" t="s">
        <v>370</v>
      </c>
      <c r="DA552" t="s">
        <v>370</v>
      </c>
      <c r="DB552" t="s">
        <v>370</v>
      </c>
      <c r="DC552" t="s">
        <v>370</v>
      </c>
      <c r="DD552" t="s">
        <v>370</v>
      </c>
      <c r="DE552" t="s">
        <v>370</v>
      </c>
      <c r="DF552" t="s">
        <v>370</v>
      </c>
      <c r="DG552" t="s">
        <v>370</v>
      </c>
      <c r="DH552" t="s">
        <v>370</v>
      </c>
      <c r="DI552" t="s">
        <v>370</v>
      </c>
      <c r="DJ552" t="s">
        <v>370</v>
      </c>
      <c r="DK552" t="s">
        <v>370</v>
      </c>
      <c r="DL552" t="s">
        <v>370</v>
      </c>
      <c r="DM552" t="s">
        <v>370</v>
      </c>
      <c r="DN552" t="s">
        <v>370</v>
      </c>
      <c r="DO552" t="s">
        <v>1249</v>
      </c>
      <c r="DP552" t="s">
        <v>370</v>
      </c>
      <c r="DQ552" t="s">
        <v>992</v>
      </c>
      <c r="DR552" t="s">
        <v>370</v>
      </c>
      <c r="DS552" t="s">
        <v>370</v>
      </c>
      <c r="DT552" t="s">
        <v>370</v>
      </c>
      <c r="DU552" t="s">
        <v>370</v>
      </c>
      <c r="DV552" t="s">
        <v>370</v>
      </c>
      <c r="DW552" t="s">
        <v>370</v>
      </c>
      <c r="DX552" t="s">
        <v>370</v>
      </c>
      <c r="DY552" t="s">
        <v>370</v>
      </c>
      <c r="DZ552" t="s">
        <v>370</v>
      </c>
      <c r="EA552" t="s">
        <v>370</v>
      </c>
      <c r="EB552" t="s">
        <v>370</v>
      </c>
      <c r="EC552" t="s">
        <v>370</v>
      </c>
      <c r="ED552" t="s">
        <v>370</v>
      </c>
      <c r="EE552" t="s">
        <v>370</v>
      </c>
      <c r="EF552" t="s">
        <v>370</v>
      </c>
      <c r="EG552" t="s">
        <v>370</v>
      </c>
      <c r="EH552" t="s">
        <v>370</v>
      </c>
      <c r="EI552" t="s">
        <v>370</v>
      </c>
      <c r="EJ552" t="s">
        <v>370</v>
      </c>
      <c r="EK552" t="s">
        <v>370</v>
      </c>
      <c r="EL552" t="s">
        <v>370</v>
      </c>
      <c r="EM552" t="s">
        <v>370</v>
      </c>
    </row>
    <row r="553" spans="1:143" ht="45" x14ac:dyDescent="0.25">
      <c r="A553" t="s">
        <v>1023</v>
      </c>
      <c r="B553">
        <v>2023</v>
      </c>
      <c r="C553" t="s">
        <v>663</v>
      </c>
      <c r="D553" t="s">
        <v>661</v>
      </c>
      <c r="E553" t="s">
        <v>1104</v>
      </c>
      <c r="F553" t="s">
        <v>662</v>
      </c>
      <c r="G553" t="s">
        <v>1105</v>
      </c>
      <c r="H553" t="s">
        <v>107</v>
      </c>
      <c r="I553">
        <v>28677</v>
      </c>
      <c r="J553" s="2">
        <v>4</v>
      </c>
      <c r="K553">
        <v>337127</v>
      </c>
      <c r="L553" s="32" t="s">
        <v>659</v>
      </c>
      <c r="M553" s="32" t="s">
        <v>1018</v>
      </c>
      <c r="N553">
        <v>35.792020000000001</v>
      </c>
      <c r="O553">
        <v>-80.931759999999997</v>
      </c>
      <c r="P553" s="9">
        <v>110000861648</v>
      </c>
      <c r="Q553" s="9">
        <v>1323221919424</v>
      </c>
      <c r="R553" t="s">
        <v>1019</v>
      </c>
      <c r="S553" t="s">
        <v>1020</v>
      </c>
      <c r="T553" s="34">
        <v>4</v>
      </c>
      <c r="U553" s="2" t="s">
        <v>1032</v>
      </c>
      <c r="V553">
        <v>78.11</v>
      </c>
      <c r="W553">
        <v>78.11</v>
      </c>
      <c r="Y553">
        <v>0</v>
      </c>
      <c r="Z553">
        <v>78.11</v>
      </c>
      <c r="AA553" t="s">
        <v>1021</v>
      </c>
      <c r="AB553" s="32" t="s">
        <v>1106</v>
      </c>
      <c r="AD553" s="33" t="s">
        <v>655</v>
      </c>
      <c r="AJ553" t="s">
        <v>1018</v>
      </c>
      <c r="AK553" t="s">
        <v>1018</v>
      </c>
      <c r="AL553" t="s">
        <v>1018</v>
      </c>
      <c r="AM553" t="s">
        <v>1018</v>
      </c>
      <c r="AN553" t="s">
        <v>1018</v>
      </c>
      <c r="AO553" t="s">
        <v>1018</v>
      </c>
      <c r="AP553" t="s">
        <v>1018</v>
      </c>
      <c r="AQ553" t="s">
        <v>1018</v>
      </c>
      <c r="AR553" t="s">
        <v>1018</v>
      </c>
      <c r="AS553" t="s">
        <v>1018</v>
      </c>
      <c r="AT553" t="s">
        <v>1018</v>
      </c>
      <c r="AU553" t="s">
        <v>1018</v>
      </c>
      <c r="AV553" t="s">
        <v>1028</v>
      </c>
      <c r="AW553" t="s">
        <v>1028</v>
      </c>
      <c r="AX553" t="s">
        <v>1018</v>
      </c>
      <c r="AY553" t="s">
        <v>1018</v>
      </c>
      <c r="AZ553" t="s">
        <v>1018</v>
      </c>
      <c r="BA553" t="s">
        <v>1018</v>
      </c>
      <c r="BB553" t="s">
        <v>1018</v>
      </c>
      <c r="BC553" t="s">
        <v>1018</v>
      </c>
      <c r="BD553" t="s">
        <v>1018</v>
      </c>
      <c r="BE553" t="s">
        <v>1018</v>
      </c>
      <c r="BF553" t="s">
        <v>1018</v>
      </c>
      <c r="BG553" t="s">
        <v>1018</v>
      </c>
      <c r="BH553" t="s">
        <v>1018</v>
      </c>
      <c r="BI553" t="s">
        <v>1018</v>
      </c>
      <c r="BJ553" t="s">
        <v>1018</v>
      </c>
      <c r="BK553" t="s">
        <v>1018</v>
      </c>
      <c r="BL553" t="s">
        <v>1018</v>
      </c>
      <c r="BM553" t="s">
        <v>1018</v>
      </c>
      <c r="BN553" t="s">
        <v>1018</v>
      </c>
      <c r="BO553" t="s">
        <v>1018</v>
      </c>
      <c r="BP553" t="s">
        <v>1018</v>
      </c>
      <c r="BQ553" t="s">
        <v>1018</v>
      </c>
      <c r="BR553" t="s">
        <v>1018</v>
      </c>
      <c r="BS553" t="s">
        <v>1018</v>
      </c>
      <c r="BT553" t="s">
        <v>1018</v>
      </c>
      <c r="BU553" t="s">
        <v>1018</v>
      </c>
      <c r="BV553" t="s">
        <v>1018</v>
      </c>
      <c r="BW553" t="s">
        <v>1018</v>
      </c>
      <c r="BX553" t="s">
        <v>1018</v>
      </c>
      <c r="BY553" t="s">
        <v>1018</v>
      </c>
      <c r="BZ553" t="s">
        <v>1018</v>
      </c>
      <c r="CA553" t="s">
        <v>1018</v>
      </c>
      <c r="CB553" t="s">
        <v>1018</v>
      </c>
      <c r="CC553" t="s">
        <v>1018</v>
      </c>
      <c r="CD553" t="s">
        <v>1018</v>
      </c>
      <c r="CE553" t="s">
        <v>1018</v>
      </c>
      <c r="CF553" t="s">
        <v>1018</v>
      </c>
      <c r="CG553" t="s">
        <v>1018</v>
      </c>
      <c r="CH553" t="s">
        <v>1018</v>
      </c>
      <c r="CI553" t="s">
        <v>1018</v>
      </c>
      <c r="CJ553" t="s">
        <v>1018</v>
      </c>
      <c r="CK553" t="s">
        <v>1018</v>
      </c>
      <c r="CL553" t="s">
        <v>370</v>
      </c>
      <c r="CM553" t="s">
        <v>370</v>
      </c>
      <c r="CN553" t="s">
        <v>370</v>
      </c>
      <c r="CO553" t="s">
        <v>370</v>
      </c>
      <c r="CP553" t="s">
        <v>370</v>
      </c>
      <c r="CQ553" t="s">
        <v>370</v>
      </c>
      <c r="CR553" t="s">
        <v>370</v>
      </c>
      <c r="CS553" t="s">
        <v>370</v>
      </c>
      <c r="CT553" t="s">
        <v>370</v>
      </c>
      <c r="CU553" t="s">
        <v>370</v>
      </c>
      <c r="CV553" t="s">
        <v>370</v>
      </c>
      <c r="CW553" t="s">
        <v>370</v>
      </c>
      <c r="CX553" t="s">
        <v>1071</v>
      </c>
      <c r="CY553" t="s">
        <v>974</v>
      </c>
      <c r="CZ553" t="s">
        <v>370</v>
      </c>
      <c r="DA553" t="s">
        <v>370</v>
      </c>
      <c r="DB553" t="s">
        <v>370</v>
      </c>
      <c r="DC553" t="s">
        <v>370</v>
      </c>
      <c r="DD553" t="s">
        <v>370</v>
      </c>
      <c r="DE553" t="s">
        <v>370</v>
      </c>
      <c r="DF553" t="s">
        <v>370</v>
      </c>
      <c r="DG553" t="s">
        <v>370</v>
      </c>
      <c r="DH553" t="s">
        <v>370</v>
      </c>
      <c r="DI553" t="s">
        <v>370</v>
      </c>
      <c r="DJ553" t="s">
        <v>370</v>
      </c>
      <c r="DK553" t="s">
        <v>370</v>
      </c>
      <c r="DL553" t="s">
        <v>370</v>
      </c>
      <c r="DM553" t="s">
        <v>370</v>
      </c>
      <c r="DN553" t="s">
        <v>370</v>
      </c>
      <c r="DO553" t="s">
        <v>370</v>
      </c>
      <c r="DP553" t="s">
        <v>370</v>
      </c>
      <c r="DQ553" t="s">
        <v>370</v>
      </c>
      <c r="DR553" t="s">
        <v>370</v>
      </c>
      <c r="DS553" t="s">
        <v>370</v>
      </c>
      <c r="DT553" t="s">
        <v>370</v>
      </c>
      <c r="DU553" t="s">
        <v>370</v>
      </c>
      <c r="DV553" t="s">
        <v>370</v>
      </c>
      <c r="DW553" t="s">
        <v>370</v>
      </c>
      <c r="DX553" t="s">
        <v>370</v>
      </c>
      <c r="DY553" t="s">
        <v>370</v>
      </c>
      <c r="DZ553" t="s">
        <v>370</v>
      </c>
      <c r="EA553" t="s">
        <v>370</v>
      </c>
      <c r="EB553" t="s">
        <v>370</v>
      </c>
      <c r="EC553" t="s">
        <v>370</v>
      </c>
      <c r="ED553" t="s">
        <v>370</v>
      </c>
      <c r="EE553" t="s">
        <v>370</v>
      </c>
      <c r="EF553" t="s">
        <v>370</v>
      </c>
      <c r="EG553" t="s">
        <v>370</v>
      </c>
      <c r="EH553" t="s">
        <v>370</v>
      </c>
      <c r="EI553" t="s">
        <v>370</v>
      </c>
      <c r="EJ553" t="s">
        <v>370</v>
      </c>
      <c r="EK553" t="s">
        <v>370</v>
      </c>
      <c r="EL553" t="s">
        <v>370</v>
      </c>
      <c r="EM553" t="s">
        <v>370</v>
      </c>
    </row>
    <row r="554" spans="1:143" x14ac:dyDescent="0.25">
      <c r="A554" t="s">
        <v>1023</v>
      </c>
      <c r="B554">
        <v>2023</v>
      </c>
      <c r="C554" t="s">
        <v>499</v>
      </c>
      <c r="D554" t="s">
        <v>452</v>
      </c>
      <c r="E554" t="s">
        <v>1135</v>
      </c>
      <c r="F554" t="s">
        <v>384</v>
      </c>
      <c r="G554" t="s">
        <v>1136</v>
      </c>
      <c r="H554" t="s">
        <v>364</v>
      </c>
      <c r="I554">
        <v>49507</v>
      </c>
      <c r="J554" s="2">
        <v>5</v>
      </c>
      <c r="K554">
        <v>325211</v>
      </c>
      <c r="L554" s="32" t="s">
        <v>259</v>
      </c>
      <c r="M554" s="32" t="s">
        <v>1018</v>
      </c>
      <c r="N554">
        <v>42.938429999999997</v>
      </c>
      <c r="O554">
        <v>-85.675619999999995</v>
      </c>
      <c r="P554" s="9">
        <v>110000411572</v>
      </c>
      <c r="Q554" s="9">
        <v>1323221927890</v>
      </c>
      <c r="R554" t="s">
        <v>1019</v>
      </c>
      <c r="S554" t="s">
        <v>1020</v>
      </c>
      <c r="T554" s="34">
        <v>6</v>
      </c>
      <c r="U554" s="2" t="s">
        <v>1026</v>
      </c>
      <c r="V554">
        <v>22</v>
      </c>
      <c r="W554">
        <v>22</v>
      </c>
      <c r="Y554">
        <v>1</v>
      </c>
      <c r="Z554">
        <v>23</v>
      </c>
      <c r="AA554" t="s">
        <v>1021</v>
      </c>
      <c r="AB554" s="32" t="s">
        <v>1027</v>
      </c>
      <c r="AD554" s="33" t="s">
        <v>426</v>
      </c>
      <c r="AJ554" t="s">
        <v>1018</v>
      </c>
      <c r="AK554" t="s">
        <v>1018</v>
      </c>
      <c r="AL554" t="s">
        <v>1018</v>
      </c>
      <c r="AM554" t="s">
        <v>1018</v>
      </c>
      <c r="AN554" t="s">
        <v>1018</v>
      </c>
      <c r="AO554" t="s">
        <v>1018</v>
      </c>
      <c r="AP554" t="s">
        <v>1028</v>
      </c>
      <c r="AQ554" t="s">
        <v>1018</v>
      </c>
      <c r="AR554" t="s">
        <v>1028</v>
      </c>
      <c r="AS554" t="s">
        <v>1018</v>
      </c>
      <c r="AT554" t="s">
        <v>1018</v>
      </c>
      <c r="AU554" t="s">
        <v>1018</v>
      </c>
      <c r="AV554" t="s">
        <v>1018</v>
      </c>
      <c r="AW554" t="s">
        <v>1018</v>
      </c>
      <c r="AX554" t="s">
        <v>1018</v>
      </c>
      <c r="AY554" t="s">
        <v>1018</v>
      </c>
      <c r="AZ554" t="s">
        <v>1018</v>
      </c>
      <c r="BA554" t="s">
        <v>1018</v>
      </c>
      <c r="BB554" t="s">
        <v>1018</v>
      </c>
      <c r="BC554" t="s">
        <v>1018</v>
      </c>
      <c r="BD554" t="s">
        <v>1018</v>
      </c>
      <c r="BE554" t="s">
        <v>1018</v>
      </c>
      <c r="BF554" t="s">
        <v>1018</v>
      </c>
      <c r="BG554" t="s">
        <v>1018</v>
      </c>
      <c r="BH554" t="s">
        <v>1018</v>
      </c>
      <c r="BI554" t="s">
        <v>1018</v>
      </c>
      <c r="BJ554" t="s">
        <v>1018</v>
      </c>
      <c r="BK554" t="s">
        <v>1018</v>
      </c>
      <c r="BL554" t="s">
        <v>1018</v>
      </c>
      <c r="BM554" t="s">
        <v>1018</v>
      </c>
      <c r="BN554" t="s">
        <v>1018</v>
      </c>
      <c r="BO554" t="s">
        <v>1018</v>
      </c>
      <c r="BP554" t="s">
        <v>1018</v>
      </c>
      <c r="BQ554" t="s">
        <v>1018</v>
      </c>
      <c r="BR554" t="s">
        <v>1018</v>
      </c>
      <c r="BS554" t="s">
        <v>1018</v>
      </c>
      <c r="BT554" t="s">
        <v>1018</v>
      </c>
      <c r="BU554" t="s">
        <v>1018</v>
      </c>
      <c r="BV554" t="s">
        <v>1018</v>
      </c>
      <c r="BW554" t="s">
        <v>1018</v>
      </c>
      <c r="BX554" t="s">
        <v>1018</v>
      </c>
      <c r="BY554" t="s">
        <v>1018</v>
      </c>
      <c r="BZ554" t="s">
        <v>1018</v>
      </c>
      <c r="CA554" t="s">
        <v>1018</v>
      </c>
      <c r="CB554" t="s">
        <v>1018</v>
      </c>
      <c r="CC554" t="s">
        <v>1018</v>
      </c>
      <c r="CD554" t="s">
        <v>1018</v>
      </c>
      <c r="CE554" t="s">
        <v>1018</v>
      </c>
      <c r="CF554" t="s">
        <v>1018</v>
      </c>
      <c r="CG554" t="s">
        <v>1018</v>
      </c>
      <c r="CH554" t="s">
        <v>1018</v>
      </c>
      <c r="CI554" t="s">
        <v>1018</v>
      </c>
      <c r="CJ554" t="s">
        <v>1018</v>
      </c>
      <c r="CK554" t="s">
        <v>1018</v>
      </c>
      <c r="CL554" t="s">
        <v>370</v>
      </c>
      <c r="CM554" t="s">
        <v>370</v>
      </c>
      <c r="CN554" t="s">
        <v>370</v>
      </c>
      <c r="CO554" t="s">
        <v>370</v>
      </c>
      <c r="CP554" t="s">
        <v>370</v>
      </c>
      <c r="CQ554" t="s">
        <v>370</v>
      </c>
      <c r="CR554" t="s">
        <v>1029</v>
      </c>
      <c r="CS554" t="s">
        <v>370</v>
      </c>
      <c r="CT554" t="s">
        <v>1030</v>
      </c>
      <c r="CU554" t="s">
        <v>370</v>
      </c>
      <c r="CV554" t="s">
        <v>370</v>
      </c>
      <c r="CW554" t="s">
        <v>370</v>
      </c>
      <c r="CX554" t="s">
        <v>370</v>
      </c>
      <c r="CY554" t="s">
        <v>370</v>
      </c>
      <c r="CZ554" t="s">
        <v>370</v>
      </c>
      <c r="DA554" t="s">
        <v>370</v>
      </c>
      <c r="DB554" t="s">
        <v>370</v>
      </c>
      <c r="DC554" t="s">
        <v>370</v>
      </c>
      <c r="DD554" t="s">
        <v>370</v>
      </c>
      <c r="DE554" t="s">
        <v>370</v>
      </c>
      <c r="DF554" t="s">
        <v>370</v>
      </c>
      <c r="DG554" t="s">
        <v>370</v>
      </c>
      <c r="DH554" t="s">
        <v>370</v>
      </c>
      <c r="DI554" t="s">
        <v>370</v>
      </c>
      <c r="DJ554" t="s">
        <v>370</v>
      </c>
      <c r="DK554" t="s">
        <v>370</v>
      </c>
      <c r="DL554" t="s">
        <v>370</v>
      </c>
      <c r="DM554" t="s">
        <v>370</v>
      </c>
      <c r="DN554" t="s">
        <v>370</v>
      </c>
      <c r="DO554" t="s">
        <v>370</v>
      </c>
      <c r="DP554" t="s">
        <v>370</v>
      </c>
      <c r="DQ554" t="s">
        <v>370</v>
      </c>
      <c r="DR554" t="s">
        <v>370</v>
      </c>
      <c r="DS554" t="s">
        <v>370</v>
      </c>
      <c r="DT554" t="s">
        <v>370</v>
      </c>
      <c r="DU554" t="s">
        <v>370</v>
      </c>
      <c r="DV554" t="s">
        <v>370</v>
      </c>
      <c r="DW554" t="s">
        <v>370</v>
      </c>
      <c r="DX554" t="s">
        <v>370</v>
      </c>
      <c r="DY554" t="s">
        <v>370</v>
      </c>
      <c r="DZ554" t="s">
        <v>370</v>
      </c>
      <c r="EA554" t="s">
        <v>370</v>
      </c>
      <c r="EB554" t="s">
        <v>370</v>
      </c>
      <c r="EC554" t="s">
        <v>370</v>
      </c>
      <c r="ED554" t="s">
        <v>370</v>
      </c>
      <c r="EE554" t="s">
        <v>370</v>
      </c>
      <c r="EF554" t="s">
        <v>370</v>
      </c>
      <c r="EG554" t="s">
        <v>370</v>
      </c>
      <c r="EH554" t="s">
        <v>370</v>
      </c>
      <c r="EI554" t="s">
        <v>370</v>
      </c>
      <c r="EJ554" t="s">
        <v>370</v>
      </c>
      <c r="EK554" t="s">
        <v>370</v>
      </c>
      <c r="EL554" t="s">
        <v>370</v>
      </c>
      <c r="EM554" t="s">
        <v>370</v>
      </c>
    </row>
    <row r="555" spans="1:143" ht="90" x14ac:dyDescent="0.25">
      <c r="A555" t="s">
        <v>1023</v>
      </c>
      <c r="B555">
        <v>2023</v>
      </c>
      <c r="C555" t="s">
        <v>72</v>
      </c>
      <c r="D555" t="s">
        <v>70</v>
      </c>
      <c r="E555" t="s">
        <v>1210</v>
      </c>
      <c r="F555" t="s">
        <v>71</v>
      </c>
      <c r="G555" t="s">
        <v>1211</v>
      </c>
      <c r="H555" t="s">
        <v>55</v>
      </c>
      <c r="I555">
        <v>70057</v>
      </c>
      <c r="J555" s="2">
        <v>6</v>
      </c>
      <c r="K555">
        <v>325199</v>
      </c>
      <c r="L555" s="32" t="s">
        <v>68</v>
      </c>
      <c r="M555" s="32" t="s">
        <v>1018</v>
      </c>
      <c r="N555">
        <v>29.982900000000001</v>
      </c>
      <c r="O555">
        <v>-90.443700000000007</v>
      </c>
      <c r="P555" s="9">
        <v>110000597104</v>
      </c>
      <c r="Q555" s="9">
        <v>1323221934641</v>
      </c>
      <c r="R555" t="s">
        <v>1019</v>
      </c>
      <c r="S555" t="s">
        <v>1020</v>
      </c>
      <c r="T555" s="34">
        <v>2</v>
      </c>
      <c r="U555" s="2" t="s">
        <v>1212</v>
      </c>
      <c r="V555">
        <v>0</v>
      </c>
      <c r="W555">
        <v>0</v>
      </c>
      <c r="Y555">
        <v>0</v>
      </c>
      <c r="Z555">
        <v>0</v>
      </c>
      <c r="AA555" t="s">
        <v>1021</v>
      </c>
      <c r="AB555" s="32" t="s">
        <v>1213</v>
      </c>
      <c r="AD555" s="33" t="s">
        <v>22</v>
      </c>
      <c r="AJ555" t="s">
        <v>1028</v>
      </c>
      <c r="AK555" t="s">
        <v>1018</v>
      </c>
      <c r="AL555" t="s">
        <v>1028</v>
      </c>
      <c r="AM555" t="s">
        <v>1028</v>
      </c>
      <c r="AN555" t="s">
        <v>1028</v>
      </c>
      <c r="AO555" t="s">
        <v>1028</v>
      </c>
      <c r="AP555" t="s">
        <v>1028</v>
      </c>
      <c r="AQ555" t="s">
        <v>1018</v>
      </c>
      <c r="AR555" t="s">
        <v>1018</v>
      </c>
      <c r="AS555" t="s">
        <v>1018</v>
      </c>
      <c r="AT555" t="s">
        <v>1028</v>
      </c>
      <c r="AU555" t="s">
        <v>1018</v>
      </c>
      <c r="AV555" t="s">
        <v>1018</v>
      </c>
      <c r="AW555" t="s">
        <v>1018</v>
      </c>
      <c r="AX555" t="s">
        <v>1018</v>
      </c>
      <c r="AY555" t="s">
        <v>1018</v>
      </c>
      <c r="AZ555" t="s">
        <v>1018</v>
      </c>
      <c r="BA555" t="s">
        <v>1018</v>
      </c>
      <c r="BB555" t="s">
        <v>1018</v>
      </c>
      <c r="BC555" t="s">
        <v>1018</v>
      </c>
      <c r="BD555" t="s">
        <v>1018</v>
      </c>
      <c r="BE555" t="s">
        <v>1018</v>
      </c>
      <c r="BF555" t="s">
        <v>1018</v>
      </c>
      <c r="BG555" t="s">
        <v>1018</v>
      </c>
      <c r="BH555" t="s">
        <v>1018</v>
      </c>
      <c r="BI555" t="s">
        <v>1018</v>
      </c>
      <c r="BJ555" t="s">
        <v>1018</v>
      </c>
      <c r="BK555" t="s">
        <v>1028</v>
      </c>
      <c r="BL555" t="s">
        <v>1018</v>
      </c>
      <c r="BM555" t="s">
        <v>1018</v>
      </c>
      <c r="BN555" t="s">
        <v>1018</v>
      </c>
      <c r="BO555" t="s">
        <v>1018</v>
      </c>
      <c r="BP555" t="s">
        <v>1018</v>
      </c>
      <c r="BQ555" t="s">
        <v>1018</v>
      </c>
      <c r="BR555" t="s">
        <v>1018</v>
      </c>
      <c r="BS555" t="s">
        <v>1018</v>
      </c>
      <c r="BT555" t="s">
        <v>1018</v>
      </c>
      <c r="BU555" t="s">
        <v>1018</v>
      </c>
      <c r="BV555" t="s">
        <v>1018</v>
      </c>
      <c r="BW555" t="s">
        <v>1018</v>
      </c>
      <c r="BX555" t="s">
        <v>1018</v>
      </c>
      <c r="BY555" t="s">
        <v>1018</v>
      </c>
      <c r="BZ555" t="s">
        <v>1018</v>
      </c>
      <c r="CA555" t="s">
        <v>1018</v>
      </c>
      <c r="CB555" t="s">
        <v>1018</v>
      </c>
      <c r="CC555" t="s">
        <v>1018</v>
      </c>
      <c r="CD555" t="s">
        <v>1018</v>
      </c>
      <c r="CE555" t="s">
        <v>1018</v>
      </c>
      <c r="CF555" t="s">
        <v>1018</v>
      </c>
      <c r="CG555" t="s">
        <v>1018</v>
      </c>
      <c r="CH555" t="s">
        <v>1018</v>
      </c>
      <c r="CI555" t="s">
        <v>1018</v>
      </c>
      <c r="CJ555" t="s">
        <v>1018</v>
      </c>
      <c r="CK555" t="s">
        <v>1018</v>
      </c>
      <c r="CL555" t="s">
        <v>1069</v>
      </c>
      <c r="CM555" t="s">
        <v>370</v>
      </c>
      <c r="CN555" t="s">
        <v>1093</v>
      </c>
      <c r="CO555" t="s">
        <v>1181</v>
      </c>
      <c r="CP555" t="s">
        <v>1070</v>
      </c>
      <c r="CQ555" t="s">
        <v>966</v>
      </c>
      <c r="CR555" t="s">
        <v>1029</v>
      </c>
      <c r="CS555" t="s">
        <v>370</v>
      </c>
      <c r="CT555" t="s">
        <v>370</v>
      </c>
      <c r="CU555" t="s">
        <v>370</v>
      </c>
      <c r="CV555" t="s">
        <v>971</v>
      </c>
      <c r="CW555" t="s">
        <v>370</v>
      </c>
      <c r="CX555" t="s">
        <v>370</v>
      </c>
      <c r="CY555" t="s">
        <v>370</v>
      </c>
      <c r="CZ555" t="s">
        <v>370</v>
      </c>
      <c r="DA555" t="s">
        <v>370</v>
      </c>
      <c r="DB555" t="s">
        <v>370</v>
      </c>
      <c r="DC555" t="s">
        <v>370</v>
      </c>
      <c r="DD555" t="s">
        <v>370</v>
      </c>
      <c r="DE555" t="s">
        <v>370</v>
      </c>
      <c r="DF555" t="s">
        <v>370</v>
      </c>
      <c r="DG555" t="s">
        <v>370</v>
      </c>
      <c r="DH555" t="s">
        <v>370</v>
      </c>
      <c r="DI555" t="s">
        <v>370</v>
      </c>
      <c r="DJ555" t="s">
        <v>370</v>
      </c>
      <c r="DK555" t="s">
        <v>370</v>
      </c>
      <c r="DL555" t="s">
        <v>370</v>
      </c>
      <c r="DM555" t="s">
        <v>1103</v>
      </c>
      <c r="DN555" t="s">
        <v>370</v>
      </c>
      <c r="DO555" t="s">
        <v>370</v>
      </c>
      <c r="DP555" t="s">
        <v>370</v>
      </c>
      <c r="DQ555" t="s">
        <v>370</v>
      </c>
      <c r="DR555" t="s">
        <v>370</v>
      </c>
      <c r="DS555" t="s">
        <v>370</v>
      </c>
      <c r="DT555" t="s">
        <v>370</v>
      </c>
      <c r="DU555" t="s">
        <v>370</v>
      </c>
      <c r="DV555" t="s">
        <v>370</v>
      </c>
      <c r="DW555" t="s">
        <v>370</v>
      </c>
      <c r="DX555" t="s">
        <v>370</v>
      </c>
      <c r="DY555" t="s">
        <v>370</v>
      </c>
      <c r="DZ555" t="s">
        <v>370</v>
      </c>
      <c r="EA555" t="s">
        <v>370</v>
      </c>
      <c r="EB555" t="s">
        <v>370</v>
      </c>
      <c r="EC555" t="s">
        <v>370</v>
      </c>
      <c r="ED555" t="s">
        <v>370</v>
      </c>
      <c r="EE555" t="s">
        <v>370</v>
      </c>
      <c r="EF555" t="s">
        <v>370</v>
      </c>
      <c r="EG555" t="s">
        <v>370</v>
      </c>
      <c r="EH555" t="s">
        <v>370</v>
      </c>
      <c r="EI555" t="s">
        <v>370</v>
      </c>
      <c r="EJ555" t="s">
        <v>370</v>
      </c>
      <c r="EK555" t="s">
        <v>370</v>
      </c>
      <c r="EL555" t="s">
        <v>370</v>
      </c>
      <c r="EM555" t="s">
        <v>370</v>
      </c>
    </row>
    <row r="556" spans="1:143" ht="30" x14ac:dyDescent="0.25">
      <c r="A556" t="s">
        <v>1015</v>
      </c>
      <c r="B556">
        <v>2023</v>
      </c>
      <c r="C556" t="s">
        <v>358</v>
      </c>
      <c r="D556" t="s">
        <v>354</v>
      </c>
      <c r="E556" t="s">
        <v>1376</v>
      </c>
      <c r="F556" t="s">
        <v>355</v>
      </c>
      <c r="G556" t="s">
        <v>1377</v>
      </c>
      <c r="H556" t="s">
        <v>356</v>
      </c>
      <c r="I556" s="34" t="s">
        <v>357</v>
      </c>
      <c r="J556" s="2">
        <v>2</v>
      </c>
      <c r="K556">
        <v>325510</v>
      </c>
      <c r="L556" s="32" t="s">
        <v>120</v>
      </c>
      <c r="M556" s="32" t="s">
        <v>1018</v>
      </c>
      <c r="N556">
        <v>18.023630000000001</v>
      </c>
      <c r="O556">
        <v>-66.792969999999997</v>
      </c>
      <c r="P556" s="9">
        <v>110069282163</v>
      </c>
      <c r="Q556" s="9">
        <v>1323221935404</v>
      </c>
      <c r="R556" t="s">
        <v>1019</v>
      </c>
      <c r="S556" t="s">
        <v>1020</v>
      </c>
      <c r="T556" s="10" t="s">
        <v>366</v>
      </c>
      <c r="U556" s="2" t="e">
        <v>#N/A</v>
      </c>
      <c r="V556" t="s">
        <v>366</v>
      </c>
      <c r="W556">
        <v>0</v>
      </c>
      <c r="Y556">
        <v>0</v>
      </c>
      <c r="Z556" t="s">
        <v>366</v>
      </c>
      <c r="AA556" t="s">
        <v>1021</v>
      </c>
      <c r="AB556" s="32" t="s">
        <v>370</v>
      </c>
      <c r="AD556" s="33" t="s">
        <v>114</v>
      </c>
      <c r="AE556" s="32" t="s">
        <v>1372</v>
      </c>
      <c r="AJ556" t="s">
        <v>1018</v>
      </c>
      <c r="AK556" t="s">
        <v>1018</v>
      </c>
      <c r="AL556" t="s">
        <v>1018</v>
      </c>
      <c r="AM556" t="s">
        <v>1018</v>
      </c>
      <c r="AN556" t="s">
        <v>1018</v>
      </c>
      <c r="AO556" t="s">
        <v>1018</v>
      </c>
      <c r="AP556" t="s">
        <v>1018</v>
      </c>
      <c r="AQ556" t="s">
        <v>366</v>
      </c>
      <c r="AR556" t="s">
        <v>366</v>
      </c>
      <c r="AS556" t="s">
        <v>366</v>
      </c>
      <c r="AT556" t="s">
        <v>366</v>
      </c>
      <c r="AU556" t="s">
        <v>366</v>
      </c>
      <c r="AV556" t="s">
        <v>1018</v>
      </c>
      <c r="AW556" t="s">
        <v>366</v>
      </c>
      <c r="AX556" t="s">
        <v>366</v>
      </c>
      <c r="AY556" t="s">
        <v>366</v>
      </c>
      <c r="AZ556" t="s">
        <v>366</v>
      </c>
      <c r="BA556" t="s">
        <v>366</v>
      </c>
      <c r="BB556" t="s">
        <v>366</v>
      </c>
      <c r="BC556" t="s">
        <v>366</v>
      </c>
      <c r="BD556" t="s">
        <v>366</v>
      </c>
      <c r="BE556" t="s">
        <v>366</v>
      </c>
      <c r="BF556" t="s">
        <v>366</v>
      </c>
      <c r="BG556" t="s">
        <v>366</v>
      </c>
      <c r="BH556" t="s">
        <v>366</v>
      </c>
      <c r="BI556" t="s">
        <v>1018</v>
      </c>
      <c r="BJ556" t="s">
        <v>1018</v>
      </c>
      <c r="BK556" t="s">
        <v>1018</v>
      </c>
      <c r="BL556" t="s">
        <v>1018</v>
      </c>
      <c r="BM556" t="s">
        <v>1018</v>
      </c>
      <c r="BN556" t="s">
        <v>366</v>
      </c>
      <c r="BO556" t="s">
        <v>366</v>
      </c>
      <c r="BP556" t="s">
        <v>366</v>
      </c>
      <c r="BQ556" t="s">
        <v>366</v>
      </c>
      <c r="BR556" t="s">
        <v>366</v>
      </c>
      <c r="BS556" t="s">
        <v>366</v>
      </c>
      <c r="BT556" t="s">
        <v>366</v>
      </c>
      <c r="BU556" t="s">
        <v>1018</v>
      </c>
      <c r="BV556" t="s">
        <v>366</v>
      </c>
      <c r="BW556" t="s">
        <v>366</v>
      </c>
      <c r="BX556" t="s">
        <v>366</v>
      </c>
      <c r="BY556" t="s">
        <v>366</v>
      </c>
      <c r="BZ556" t="s">
        <v>366</v>
      </c>
      <c r="CA556" t="s">
        <v>366</v>
      </c>
      <c r="CB556" t="s">
        <v>1018</v>
      </c>
      <c r="CC556" t="s">
        <v>366</v>
      </c>
      <c r="CD556" t="s">
        <v>366</v>
      </c>
      <c r="CE556" t="s">
        <v>366</v>
      </c>
      <c r="CF556" t="s">
        <v>366</v>
      </c>
      <c r="CG556" t="s">
        <v>366</v>
      </c>
      <c r="CH556" t="s">
        <v>366</v>
      </c>
      <c r="CI556" t="s">
        <v>366</v>
      </c>
      <c r="CJ556" t="s">
        <v>366</v>
      </c>
      <c r="CK556" t="s">
        <v>366</v>
      </c>
      <c r="CL556" t="s">
        <v>370</v>
      </c>
      <c r="CM556" t="s">
        <v>370</v>
      </c>
      <c r="CN556" t="s">
        <v>370</v>
      </c>
      <c r="CO556" t="s">
        <v>370</v>
      </c>
      <c r="CP556" t="s">
        <v>370</v>
      </c>
      <c r="CQ556" t="s">
        <v>370</v>
      </c>
      <c r="CR556" t="s">
        <v>370</v>
      </c>
      <c r="CS556" t="s">
        <v>370</v>
      </c>
      <c r="CT556" t="s">
        <v>370</v>
      </c>
      <c r="CU556" t="s">
        <v>370</v>
      </c>
      <c r="CV556" t="s">
        <v>370</v>
      </c>
      <c r="CW556" t="s">
        <v>370</v>
      </c>
      <c r="CX556" t="s">
        <v>370</v>
      </c>
      <c r="CY556" t="s">
        <v>370</v>
      </c>
      <c r="CZ556" t="s">
        <v>370</v>
      </c>
      <c r="DA556" t="s">
        <v>370</v>
      </c>
      <c r="DB556" t="s">
        <v>370</v>
      </c>
      <c r="DC556" t="s">
        <v>370</v>
      </c>
      <c r="DD556" t="s">
        <v>370</v>
      </c>
      <c r="DE556" t="s">
        <v>370</v>
      </c>
      <c r="DF556" t="s">
        <v>370</v>
      </c>
      <c r="DG556" t="s">
        <v>370</v>
      </c>
      <c r="DH556" t="s">
        <v>370</v>
      </c>
      <c r="DI556" t="s">
        <v>370</v>
      </c>
      <c r="DJ556" t="s">
        <v>370</v>
      </c>
      <c r="DK556" t="s">
        <v>370</v>
      </c>
      <c r="DL556" t="s">
        <v>370</v>
      </c>
      <c r="DM556" t="s">
        <v>370</v>
      </c>
      <c r="DN556" t="s">
        <v>370</v>
      </c>
      <c r="DO556" t="s">
        <v>370</v>
      </c>
      <c r="DP556" t="s">
        <v>370</v>
      </c>
      <c r="DQ556" t="s">
        <v>370</v>
      </c>
      <c r="DR556" t="s">
        <v>370</v>
      </c>
      <c r="DS556" t="s">
        <v>370</v>
      </c>
      <c r="DT556" t="s">
        <v>370</v>
      </c>
      <c r="DU556" t="s">
        <v>370</v>
      </c>
      <c r="DV556" t="s">
        <v>370</v>
      </c>
      <c r="DW556" t="s">
        <v>370</v>
      </c>
      <c r="DX556" t="s">
        <v>370</v>
      </c>
      <c r="DY556" t="s">
        <v>370</v>
      </c>
      <c r="DZ556" t="s">
        <v>370</v>
      </c>
      <c r="EA556" t="s">
        <v>370</v>
      </c>
      <c r="EB556" t="s">
        <v>370</v>
      </c>
      <c r="EC556" t="s">
        <v>370</v>
      </c>
      <c r="ED556" t="s">
        <v>370</v>
      </c>
      <c r="EE556" t="s">
        <v>370</v>
      </c>
      <c r="EF556" t="s">
        <v>370</v>
      </c>
      <c r="EG556" t="s">
        <v>370</v>
      </c>
      <c r="EH556" t="s">
        <v>370</v>
      </c>
      <c r="EI556" t="s">
        <v>370</v>
      </c>
      <c r="EJ556" t="s">
        <v>370</v>
      </c>
      <c r="EK556" t="s">
        <v>370</v>
      </c>
      <c r="EL556" t="s">
        <v>370</v>
      </c>
      <c r="EM556" t="s">
        <v>370</v>
      </c>
    </row>
    <row r="557" spans="1:143" ht="30" x14ac:dyDescent="0.25">
      <c r="A557" t="s">
        <v>1015</v>
      </c>
      <c r="B557">
        <v>2023</v>
      </c>
      <c r="C557" t="s">
        <v>319</v>
      </c>
      <c r="D557" t="s">
        <v>316</v>
      </c>
      <c r="E557" t="s">
        <v>1378</v>
      </c>
      <c r="F557" t="s">
        <v>317</v>
      </c>
      <c r="G557" t="s">
        <v>530</v>
      </c>
      <c r="H557" t="s">
        <v>318</v>
      </c>
      <c r="I557">
        <v>46506</v>
      </c>
      <c r="J557" s="2">
        <v>5</v>
      </c>
      <c r="K557">
        <v>331420</v>
      </c>
      <c r="L557" s="32" t="s">
        <v>320</v>
      </c>
      <c r="M557" s="32" t="s">
        <v>1018</v>
      </c>
      <c r="N557">
        <v>41.458472</v>
      </c>
      <c r="O557">
        <v>-86.152511000000004</v>
      </c>
      <c r="P557" s="9">
        <v>110025333066</v>
      </c>
      <c r="Q557" s="9">
        <v>1323221936533</v>
      </c>
      <c r="R557" t="s">
        <v>1019</v>
      </c>
      <c r="S557" t="s">
        <v>1020</v>
      </c>
      <c r="T557" s="10" t="s">
        <v>366</v>
      </c>
      <c r="U557" s="2" t="e">
        <v>#N/A</v>
      </c>
      <c r="V557" t="s">
        <v>366</v>
      </c>
      <c r="W557">
        <v>0</v>
      </c>
      <c r="Y557">
        <v>0</v>
      </c>
      <c r="Z557" t="s">
        <v>366</v>
      </c>
      <c r="AA557" t="s">
        <v>1021</v>
      </c>
      <c r="AB557" s="32" t="s">
        <v>370</v>
      </c>
      <c r="AD557" s="33" t="s">
        <v>114</v>
      </c>
      <c r="AJ557" t="s">
        <v>1018</v>
      </c>
      <c r="AK557" t="s">
        <v>1018</v>
      </c>
      <c r="AL557" t="s">
        <v>1018</v>
      </c>
      <c r="AM557" t="s">
        <v>1018</v>
      </c>
      <c r="AN557" t="s">
        <v>1018</v>
      </c>
      <c r="AO557" t="s">
        <v>1018</v>
      </c>
      <c r="AP557" t="s">
        <v>1018</v>
      </c>
      <c r="AQ557" t="s">
        <v>366</v>
      </c>
      <c r="AR557" t="s">
        <v>366</v>
      </c>
      <c r="AS557" t="s">
        <v>366</v>
      </c>
      <c r="AT557" t="s">
        <v>366</v>
      </c>
      <c r="AU557" t="s">
        <v>366</v>
      </c>
      <c r="AV557" t="s">
        <v>1018</v>
      </c>
      <c r="AW557" t="s">
        <v>366</v>
      </c>
      <c r="AX557" t="s">
        <v>366</v>
      </c>
      <c r="AY557" t="s">
        <v>366</v>
      </c>
      <c r="AZ557" t="s">
        <v>366</v>
      </c>
      <c r="BA557" t="s">
        <v>366</v>
      </c>
      <c r="BB557" t="s">
        <v>366</v>
      </c>
      <c r="BC557" t="s">
        <v>366</v>
      </c>
      <c r="BD557" t="s">
        <v>366</v>
      </c>
      <c r="BE557" t="s">
        <v>366</v>
      </c>
      <c r="BF557" t="s">
        <v>366</v>
      </c>
      <c r="BG557" t="s">
        <v>366</v>
      </c>
      <c r="BH557" t="s">
        <v>366</v>
      </c>
      <c r="BI557" t="s">
        <v>1018</v>
      </c>
      <c r="BJ557" t="s">
        <v>1018</v>
      </c>
      <c r="BK557" t="s">
        <v>1018</v>
      </c>
      <c r="BL557" t="s">
        <v>1018</v>
      </c>
      <c r="BM557" t="s">
        <v>1018</v>
      </c>
      <c r="BN557" t="s">
        <v>366</v>
      </c>
      <c r="BO557" t="s">
        <v>366</v>
      </c>
      <c r="BP557" t="s">
        <v>366</v>
      </c>
      <c r="BQ557" t="s">
        <v>366</v>
      </c>
      <c r="BR557" t="s">
        <v>366</v>
      </c>
      <c r="BS557" t="s">
        <v>366</v>
      </c>
      <c r="BT557" t="s">
        <v>366</v>
      </c>
      <c r="BU557" t="s">
        <v>1018</v>
      </c>
      <c r="BV557" t="s">
        <v>366</v>
      </c>
      <c r="BW557" t="s">
        <v>366</v>
      </c>
      <c r="BX557" t="s">
        <v>366</v>
      </c>
      <c r="BY557" t="s">
        <v>366</v>
      </c>
      <c r="BZ557" t="s">
        <v>366</v>
      </c>
      <c r="CA557" t="s">
        <v>366</v>
      </c>
      <c r="CB557" t="s">
        <v>1018</v>
      </c>
      <c r="CC557" t="s">
        <v>366</v>
      </c>
      <c r="CD557" t="s">
        <v>366</v>
      </c>
      <c r="CE557" t="s">
        <v>366</v>
      </c>
      <c r="CF557" t="s">
        <v>366</v>
      </c>
      <c r="CG557" t="s">
        <v>366</v>
      </c>
      <c r="CH557" t="s">
        <v>366</v>
      </c>
      <c r="CI557" t="s">
        <v>366</v>
      </c>
      <c r="CJ557" t="s">
        <v>366</v>
      </c>
      <c r="CK557" t="s">
        <v>366</v>
      </c>
      <c r="CL557" t="s">
        <v>370</v>
      </c>
      <c r="CM557" t="s">
        <v>370</v>
      </c>
      <c r="CN557" t="s">
        <v>370</v>
      </c>
      <c r="CO557" t="s">
        <v>370</v>
      </c>
      <c r="CP557" t="s">
        <v>370</v>
      </c>
      <c r="CQ557" t="s">
        <v>370</v>
      </c>
      <c r="CR557" t="s">
        <v>370</v>
      </c>
      <c r="CS557" t="s">
        <v>370</v>
      </c>
      <c r="CT557" t="s">
        <v>370</v>
      </c>
      <c r="CU557" t="s">
        <v>370</v>
      </c>
      <c r="CV557" t="s">
        <v>370</v>
      </c>
      <c r="CW557" t="s">
        <v>370</v>
      </c>
      <c r="CX557" t="s">
        <v>370</v>
      </c>
      <c r="CY557" t="s">
        <v>370</v>
      </c>
      <c r="CZ557" t="s">
        <v>370</v>
      </c>
      <c r="DA557" t="s">
        <v>370</v>
      </c>
      <c r="DB557" t="s">
        <v>370</v>
      </c>
      <c r="DC557" t="s">
        <v>370</v>
      </c>
      <c r="DD557" t="s">
        <v>370</v>
      </c>
      <c r="DE557" t="s">
        <v>370</v>
      </c>
      <c r="DF557" t="s">
        <v>370</v>
      </c>
      <c r="DG557" t="s">
        <v>370</v>
      </c>
      <c r="DH557" t="s">
        <v>370</v>
      </c>
      <c r="DI557" t="s">
        <v>370</v>
      </c>
      <c r="DJ557" t="s">
        <v>370</v>
      </c>
      <c r="DK557" t="s">
        <v>370</v>
      </c>
      <c r="DL557" t="s">
        <v>370</v>
      </c>
      <c r="DM557" t="s">
        <v>370</v>
      </c>
      <c r="DN557" t="s">
        <v>370</v>
      </c>
      <c r="DO557" t="s">
        <v>370</v>
      </c>
      <c r="DP557" t="s">
        <v>370</v>
      </c>
      <c r="DQ557" t="s">
        <v>370</v>
      </c>
      <c r="DR557" t="s">
        <v>370</v>
      </c>
      <c r="DS557" t="s">
        <v>370</v>
      </c>
      <c r="DT557" t="s">
        <v>370</v>
      </c>
      <c r="DU557" t="s">
        <v>370</v>
      </c>
      <c r="DV557" t="s">
        <v>370</v>
      </c>
      <c r="DW557" t="s">
        <v>370</v>
      </c>
      <c r="DX557" t="s">
        <v>370</v>
      </c>
      <c r="DY557" t="s">
        <v>370</v>
      </c>
      <c r="DZ557" t="s">
        <v>370</v>
      </c>
      <c r="EA557" t="s">
        <v>370</v>
      </c>
      <c r="EB557" t="s">
        <v>370</v>
      </c>
      <c r="EC557" t="s">
        <v>370</v>
      </c>
      <c r="ED557" t="s">
        <v>370</v>
      </c>
      <c r="EE557" t="s">
        <v>370</v>
      </c>
      <c r="EF557" t="s">
        <v>370</v>
      </c>
      <c r="EG557" t="s">
        <v>370</v>
      </c>
      <c r="EH557" t="s">
        <v>370</v>
      </c>
      <c r="EI557" t="s">
        <v>370</v>
      </c>
      <c r="EJ557" t="s">
        <v>370</v>
      </c>
      <c r="EK557" t="s">
        <v>370</v>
      </c>
      <c r="EL557" t="s">
        <v>370</v>
      </c>
      <c r="EM557" t="s">
        <v>370</v>
      </c>
    </row>
    <row r="558" spans="1:143" x14ac:dyDescent="0.25">
      <c r="A558" t="s">
        <v>1023</v>
      </c>
      <c r="B558">
        <v>2023</v>
      </c>
      <c r="C558" t="s">
        <v>562</v>
      </c>
      <c r="D558" t="s">
        <v>507</v>
      </c>
      <c r="E558" t="s">
        <v>1162</v>
      </c>
      <c r="F558" t="s">
        <v>560</v>
      </c>
      <c r="G558" t="s">
        <v>1163</v>
      </c>
      <c r="H558" t="s">
        <v>561</v>
      </c>
      <c r="I558">
        <v>74361</v>
      </c>
      <c r="J558" s="2">
        <v>6</v>
      </c>
      <c r="K558">
        <v>325211</v>
      </c>
      <c r="L558" s="32" t="s">
        <v>259</v>
      </c>
      <c r="M558" s="32" t="s">
        <v>1018</v>
      </c>
      <c r="N558">
        <v>36.236510000000003</v>
      </c>
      <c r="O558">
        <v>-95.27664</v>
      </c>
      <c r="P558" s="9">
        <v>110000598540</v>
      </c>
      <c r="Q558" s="9">
        <v>1323221939705</v>
      </c>
      <c r="R558" t="s">
        <v>1019</v>
      </c>
      <c r="S558" t="s">
        <v>1020</v>
      </c>
      <c r="T558" s="34">
        <v>5</v>
      </c>
      <c r="U558" s="2" t="s">
        <v>1037</v>
      </c>
      <c r="V558">
        <v>11</v>
      </c>
      <c r="W558">
        <v>11</v>
      </c>
      <c r="Y558">
        <v>92</v>
      </c>
      <c r="Z558">
        <v>103</v>
      </c>
      <c r="AA558" t="s">
        <v>1021</v>
      </c>
      <c r="AB558" s="32" t="s">
        <v>1027</v>
      </c>
      <c r="AD558" s="33" t="s">
        <v>426</v>
      </c>
      <c r="AJ558" t="s">
        <v>1018</v>
      </c>
      <c r="AK558" t="s">
        <v>1018</v>
      </c>
      <c r="AL558" t="s">
        <v>1018</v>
      </c>
      <c r="AM558" t="s">
        <v>1018</v>
      </c>
      <c r="AN558" t="s">
        <v>1018</v>
      </c>
      <c r="AO558" t="s">
        <v>1018</v>
      </c>
      <c r="AP558" t="s">
        <v>1028</v>
      </c>
      <c r="AQ558" t="s">
        <v>1018</v>
      </c>
      <c r="AR558" t="s">
        <v>1028</v>
      </c>
      <c r="AS558" t="s">
        <v>1018</v>
      </c>
      <c r="AT558" t="s">
        <v>1018</v>
      </c>
      <c r="AU558" t="s">
        <v>1018</v>
      </c>
      <c r="AV558" t="s">
        <v>1018</v>
      </c>
      <c r="AW558" t="s">
        <v>1018</v>
      </c>
      <c r="AX558" t="s">
        <v>1018</v>
      </c>
      <c r="AY558" t="s">
        <v>1018</v>
      </c>
      <c r="AZ558" t="s">
        <v>1018</v>
      </c>
      <c r="BA558" t="s">
        <v>1018</v>
      </c>
      <c r="BB558" t="s">
        <v>1018</v>
      </c>
      <c r="BC558" t="s">
        <v>1018</v>
      </c>
      <c r="BD558" t="s">
        <v>1018</v>
      </c>
      <c r="BE558" t="s">
        <v>1018</v>
      </c>
      <c r="BF558" t="s">
        <v>1018</v>
      </c>
      <c r="BG558" t="s">
        <v>1018</v>
      </c>
      <c r="BH558" t="s">
        <v>1018</v>
      </c>
      <c r="BI558" t="s">
        <v>1018</v>
      </c>
      <c r="BJ558" t="s">
        <v>1018</v>
      </c>
      <c r="BK558" t="s">
        <v>1018</v>
      </c>
      <c r="BL558" t="s">
        <v>1018</v>
      </c>
      <c r="BM558" t="s">
        <v>1018</v>
      </c>
      <c r="BN558" t="s">
        <v>1018</v>
      </c>
      <c r="BO558" t="s">
        <v>1018</v>
      </c>
      <c r="BP558" t="s">
        <v>1018</v>
      </c>
      <c r="BQ558" t="s">
        <v>1018</v>
      </c>
      <c r="BR558" t="s">
        <v>1018</v>
      </c>
      <c r="BS558" t="s">
        <v>1018</v>
      </c>
      <c r="BT558" t="s">
        <v>1018</v>
      </c>
      <c r="BU558" t="s">
        <v>1018</v>
      </c>
      <c r="BV558" t="s">
        <v>1018</v>
      </c>
      <c r="BW558" t="s">
        <v>1018</v>
      </c>
      <c r="BX558" t="s">
        <v>1018</v>
      </c>
      <c r="BY558" t="s">
        <v>1018</v>
      </c>
      <c r="BZ558" t="s">
        <v>1018</v>
      </c>
      <c r="CA558" t="s">
        <v>1018</v>
      </c>
      <c r="CB558" t="s">
        <v>1018</v>
      </c>
      <c r="CC558" t="s">
        <v>1018</v>
      </c>
      <c r="CD558" t="s">
        <v>1018</v>
      </c>
      <c r="CE558" t="s">
        <v>1018</v>
      </c>
      <c r="CF558" t="s">
        <v>1018</v>
      </c>
      <c r="CG558" t="s">
        <v>1018</v>
      </c>
      <c r="CH558" t="s">
        <v>1018</v>
      </c>
      <c r="CI558" t="s">
        <v>1018</v>
      </c>
      <c r="CJ558" t="s">
        <v>1018</v>
      </c>
      <c r="CK558" t="s">
        <v>1018</v>
      </c>
      <c r="CL558" t="s">
        <v>370</v>
      </c>
      <c r="CM558" t="s">
        <v>370</v>
      </c>
      <c r="CN558" t="s">
        <v>370</v>
      </c>
      <c r="CO558" t="s">
        <v>370</v>
      </c>
      <c r="CP558" t="s">
        <v>370</v>
      </c>
      <c r="CQ558" t="s">
        <v>370</v>
      </c>
      <c r="CR558" t="s">
        <v>1029</v>
      </c>
      <c r="CS558" t="s">
        <v>370</v>
      </c>
      <c r="CT558" t="s">
        <v>1030</v>
      </c>
      <c r="CU558" t="s">
        <v>370</v>
      </c>
      <c r="CV558" t="s">
        <v>370</v>
      </c>
      <c r="CW558" t="s">
        <v>370</v>
      </c>
      <c r="CX558" t="s">
        <v>370</v>
      </c>
      <c r="CY558" t="s">
        <v>370</v>
      </c>
      <c r="CZ558" t="s">
        <v>370</v>
      </c>
      <c r="DA558" t="s">
        <v>370</v>
      </c>
      <c r="DB558" t="s">
        <v>370</v>
      </c>
      <c r="DC558" t="s">
        <v>370</v>
      </c>
      <c r="DD558" t="s">
        <v>370</v>
      </c>
      <c r="DE558" t="s">
        <v>370</v>
      </c>
      <c r="DF558" t="s">
        <v>370</v>
      </c>
      <c r="DG558" t="s">
        <v>370</v>
      </c>
      <c r="DH558" t="s">
        <v>370</v>
      </c>
      <c r="DI558" t="s">
        <v>370</v>
      </c>
      <c r="DJ558" t="s">
        <v>370</v>
      </c>
      <c r="DK558" t="s">
        <v>370</v>
      </c>
      <c r="DL558" t="s">
        <v>370</v>
      </c>
      <c r="DM558" t="s">
        <v>370</v>
      </c>
      <c r="DN558" t="s">
        <v>370</v>
      </c>
      <c r="DO558" t="s">
        <v>370</v>
      </c>
      <c r="DP558" t="s">
        <v>370</v>
      </c>
      <c r="DQ558" t="s">
        <v>370</v>
      </c>
      <c r="DR558" t="s">
        <v>370</v>
      </c>
      <c r="DS558" t="s">
        <v>370</v>
      </c>
      <c r="DT558" t="s">
        <v>370</v>
      </c>
      <c r="DU558" t="s">
        <v>370</v>
      </c>
      <c r="DV558" t="s">
        <v>370</v>
      </c>
      <c r="DW558" t="s">
        <v>370</v>
      </c>
      <c r="DX558" t="s">
        <v>370</v>
      </c>
      <c r="DY558" t="s">
        <v>370</v>
      </c>
      <c r="DZ558" t="s">
        <v>370</v>
      </c>
      <c r="EA558" t="s">
        <v>370</v>
      </c>
      <c r="EB558" t="s">
        <v>370</v>
      </c>
      <c r="EC558" t="s">
        <v>370</v>
      </c>
      <c r="ED558" t="s">
        <v>370</v>
      </c>
      <c r="EE558" t="s">
        <v>370</v>
      </c>
      <c r="EF558" t="s">
        <v>370</v>
      </c>
      <c r="EG558" t="s">
        <v>370</v>
      </c>
      <c r="EH558" t="s">
        <v>370</v>
      </c>
      <c r="EI558" t="s">
        <v>370</v>
      </c>
      <c r="EJ558" t="s">
        <v>370</v>
      </c>
      <c r="EK558" t="s">
        <v>370</v>
      </c>
      <c r="EL558" t="s">
        <v>370</v>
      </c>
      <c r="EM558" t="s">
        <v>370</v>
      </c>
    </row>
    <row r="559" spans="1:143" ht="30" x14ac:dyDescent="0.25">
      <c r="A559" t="s">
        <v>1023</v>
      </c>
      <c r="B559">
        <v>2023</v>
      </c>
      <c r="C559" t="s">
        <v>348</v>
      </c>
      <c r="D559" t="s">
        <v>345</v>
      </c>
      <c r="E559" t="s">
        <v>1182</v>
      </c>
      <c r="F559" t="s">
        <v>346</v>
      </c>
      <c r="G559" t="s">
        <v>1183</v>
      </c>
      <c r="H559" t="s">
        <v>347</v>
      </c>
      <c r="I559">
        <v>26146</v>
      </c>
      <c r="J559" s="2">
        <v>3</v>
      </c>
      <c r="K559">
        <v>325199</v>
      </c>
      <c r="L559" s="32" t="s">
        <v>68</v>
      </c>
      <c r="M559" s="32" t="s">
        <v>1018</v>
      </c>
      <c r="N559">
        <v>39.475889000000002</v>
      </c>
      <c r="O559">
        <v>-81.101222000000007</v>
      </c>
      <c r="P559" s="9">
        <v>110064454674</v>
      </c>
      <c r="Q559" s="9">
        <v>1323221953540</v>
      </c>
      <c r="R559" t="s">
        <v>1019</v>
      </c>
      <c r="S559" t="s">
        <v>1020</v>
      </c>
      <c r="T559" s="34">
        <v>1</v>
      </c>
      <c r="U559" s="2" t="s">
        <v>1174</v>
      </c>
      <c r="V559" t="s">
        <v>366</v>
      </c>
      <c r="W559">
        <v>5</v>
      </c>
      <c r="Y559">
        <v>5</v>
      </c>
      <c r="Z559">
        <v>10</v>
      </c>
      <c r="AA559" t="s">
        <v>1021</v>
      </c>
      <c r="AB559" s="32" t="s">
        <v>1184</v>
      </c>
      <c r="AD559" s="33" t="s">
        <v>114</v>
      </c>
      <c r="AE559" s="32" t="s">
        <v>1185</v>
      </c>
      <c r="AJ559" t="s">
        <v>1018</v>
      </c>
      <c r="AK559" t="s">
        <v>1018</v>
      </c>
      <c r="AL559" t="s">
        <v>1018</v>
      </c>
      <c r="AM559" t="s">
        <v>1018</v>
      </c>
      <c r="AN559" t="s">
        <v>1018</v>
      </c>
      <c r="AO559" t="s">
        <v>1018</v>
      </c>
      <c r="AP559" t="s">
        <v>1018</v>
      </c>
      <c r="AQ559" t="s">
        <v>1018</v>
      </c>
      <c r="AR559" t="s">
        <v>1018</v>
      </c>
      <c r="AS559" t="s">
        <v>1018</v>
      </c>
      <c r="AT559" t="s">
        <v>1018</v>
      </c>
      <c r="AU559" t="s">
        <v>1018</v>
      </c>
      <c r="AV559" t="s">
        <v>1018</v>
      </c>
      <c r="AW559" t="s">
        <v>1018</v>
      </c>
      <c r="AX559" t="s">
        <v>1018</v>
      </c>
      <c r="AY559" t="s">
        <v>1018</v>
      </c>
      <c r="AZ559" t="s">
        <v>1018</v>
      </c>
      <c r="BA559" t="s">
        <v>1018</v>
      </c>
      <c r="BB559" t="s">
        <v>1018</v>
      </c>
      <c r="BC559" t="s">
        <v>1018</v>
      </c>
      <c r="BD559" t="s">
        <v>1018</v>
      </c>
      <c r="BE559" t="s">
        <v>1018</v>
      </c>
      <c r="BF559" t="s">
        <v>1018</v>
      </c>
      <c r="BG559" t="s">
        <v>1018</v>
      </c>
      <c r="BH559" t="s">
        <v>1018</v>
      </c>
      <c r="BI559" t="s">
        <v>1018</v>
      </c>
      <c r="BJ559" t="s">
        <v>1018</v>
      </c>
      <c r="BK559" t="s">
        <v>1018</v>
      </c>
      <c r="BL559" t="s">
        <v>1018</v>
      </c>
      <c r="BM559" t="s">
        <v>1018</v>
      </c>
      <c r="BN559" t="s">
        <v>1018</v>
      </c>
      <c r="BO559" t="s">
        <v>1018</v>
      </c>
      <c r="BP559" t="s">
        <v>1018</v>
      </c>
      <c r="BQ559" t="s">
        <v>1018</v>
      </c>
      <c r="BR559" t="s">
        <v>1018</v>
      </c>
      <c r="BS559" t="s">
        <v>1018</v>
      </c>
      <c r="BT559" t="s">
        <v>1018</v>
      </c>
      <c r="BU559" t="s">
        <v>1028</v>
      </c>
      <c r="BV559" t="s">
        <v>1018</v>
      </c>
      <c r="BW559" t="s">
        <v>1018</v>
      </c>
      <c r="BX559" t="s">
        <v>1018</v>
      </c>
      <c r="BY559" t="s">
        <v>1018</v>
      </c>
      <c r="BZ559" t="s">
        <v>1018</v>
      </c>
      <c r="CA559" t="s">
        <v>1028</v>
      </c>
      <c r="CB559" t="s">
        <v>1018</v>
      </c>
      <c r="CC559" t="s">
        <v>1018</v>
      </c>
      <c r="CD559" t="s">
        <v>1018</v>
      </c>
      <c r="CE559" t="s">
        <v>1018</v>
      </c>
      <c r="CF559" t="s">
        <v>1018</v>
      </c>
      <c r="CG559" t="s">
        <v>1018</v>
      </c>
      <c r="CH559" t="s">
        <v>1018</v>
      </c>
      <c r="CI559" t="s">
        <v>1018</v>
      </c>
      <c r="CJ559" t="s">
        <v>1018</v>
      </c>
      <c r="CK559" t="s">
        <v>1018</v>
      </c>
      <c r="CL559" t="s">
        <v>370</v>
      </c>
      <c r="CM559" t="s">
        <v>370</v>
      </c>
      <c r="CN559" t="s">
        <v>370</v>
      </c>
      <c r="CO559" t="s">
        <v>370</v>
      </c>
      <c r="CP559" t="s">
        <v>370</v>
      </c>
      <c r="CQ559" t="s">
        <v>370</v>
      </c>
      <c r="CR559" t="s">
        <v>370</v>
      </c>
      <c r="CS559" t="s">
        <v>370</v>
      </c>
      <c r="CT559" t="s">
        <v>370</v>
      </c>
      <c r="CU559" t="s">
        <v>370</v>
      </c>
      <c r="CV559" t="s">
        <v>370</v>
      </c>
      <c r="CW559" t="s">
        <v>370</v>
      </c>
      <c r="CX559" t="s">
        <v>370</v>
      </c>
      <c r="CY559" t="s">
        <v>370</v>
      </c>
      <c r="CZ559" t="s">
        <v>370</v>
      </c>
      <c r="DA559" t="s">
        <v>370</v>
      </c>
      <c r="DB559" t="s">
        <v>370</v>
      </c>
      <c r="DC559" t="s">
        <v>370</v>
      </c>
      <c r="DD559" t="s">
        <v>370</v>
      </c>
      <c r="DE559" t="s">
        <v>370</v>
      </c>
      <c r="DF559" t="s">
        <v>370</v>
      </c>
      <c r="DG559" t="s">
        <v>370</v>
      </c>
      <c r="DH559" t="s">
        <v>370</v>
      </c>
      <c r="DI559" t="s">
        <v>370</v>
      </c>
      <c r="DJ559" t="s">
        <v>370</v>
      </c>
      <c r="DK559" t="s">
        <v>370</v>
      </c>
      <c r="DL559" t="s">
        <v>370</v>
      </c>
      <c r="DM559" t="s">
        <v>370</v>
      </c>
      <c r="DN559" t="s">
        <v>370</v>
      </c>
      <c r="DO559" t="s">
        <v>370</v>
      </c>
      <c r="DP559" t="s">
        <v>370</v>
      </c>
      <c r="DQ559" t="s">
        <v>370</v>
      </c>
      <c r="DR559" t="s">
        <v>370</v>
      </c>
      <c r="DS559" t="s">
        <v>370</v>
      </c>
      <c r="DT559" t="s">
        <v>370</v>
      </c>
      <c r="DU559" t="s">
        <v>370</v>
      </c>
      <c r="DV559" t="s">
        <v>370</v>
      </c>
      <c r="DW559" t="s">
        <v>1186</v>
      </c>
      <c r="DX559" t="s">
        <v>370</v>
      </c>
      <c r="DY559" t="s">
        <v>370</v>
      </c>
      <c r="DZ559" t="s">
        <v>370</v>
      </c>
      <c r="EA559" t="s">
        <v>370</v>
      </c>
      <c r="EB559" t="s">
        <v>370</v>
      </c>
      <c r="EC559" t="s">
        <v>1004</v>
      </c>
      <c r="ED559" t="s">
        <v>370</v>
      </c>
      <c r="EE559" t="s">
        <v>370</v>
      </c>
      <c r="EF559" t="s">
        <v>370</v>
      </c>
      <c r="EG559" t="s">
        <v>370</v>
      </c>
      <c r="EH559" t="s">
        <v>370</v>
      </c>
      <c r="EI559" t="s">
        <v>370</v>
      </c>
      <c r="EJ559" t="s">
        <v>370</v>
      </c>
      <c r="EK559" t="s">
        <v>370</v>
      </c>
      <c r="EL559" t="s">
        <v>370</v>
      </c>
      <c r="EM559" t="s">
        <v>370</v>
      </c>
    </row>
    <row r="560" spans="1:143" ht="30" x14ac:dyDescent="0.25">
      <c r="A560" t="s">
        <v>1023</v>
      </c>
      <c r="B560">
        <v>2023</v>
      </c>
      <c r="C560" t="s">
        <v>798</v>
      </c>
      <c r="D560" t="s">
        <v>796</v>
      </c>
      <c r="E560" t="s">
        <v>1233</v>
      </c>
      <c r="F560" t="s">
        <v>797</v>
      </c>
      <c r="G560" t="s">
        <v>1036</v>
      </c>
      <c r="H560" t="s">
        <v>62</v>
      </c>
      <c r="I560">
        <v>77571</v>
      </c>
      <c r="J560" s="2">
        <v>6</v>
      </c>
      <c r="K560">
        <v>562211</v>
      </c>
      <c r="L560" s="32" t="s">
        <v>781</v>
      </c>
      <c r="M560" s="32" t="s">
        <v>1018</v>
      </c>
      <c r="N560">
        <v>29.73028</v>
      </c>
      <c r="O560">
        <v>-95.08981</v>
      </c>
      <c r="P560" s="9">
        <v>110000463365</v>
      </c>
      <c r="Q560" s="9">
        <v>1323221968047</v>
      </c>
      <c r="R560" t="s">
        <v>1019</v>
      </c>
      <c r="S560" t="s">
        <v>1020</v>
      </c>
      <c r="T560" s="34">
        <v>3</v>
      </c>
      <c r="U560" s="2" t="s">
        <v>1067</v>
      </c>
      <c r="V560">
        <v>0.1</v>
      </c>
      <c r="W560">
        <v>0.1</v>
      </c>
      <c r="Y560">
        <v>0.1</v>
      </c>
      <c r="Z560">
        <v>0.2</v>
      </c>
      <c r="AA560" t="s">
        <v>1021</v>
      </c>
      <c r="AB560" s="32" t="s">
        <v>1109</v>
      </c>
      <c r="AD560" s="33" t="s">
        <v>777</v>
      </c>
      <c r="AJ560" t="s">
        <v>1018</v>
      </c>
      <c r="AK560" t="s">
        <v>1018</v>
      </c>
      <c r="AL560" t="s">
        <v>1018</v>
      </c>
      <c r="AM560" t="s">
        <v>1018</v>
      </c>
      <c r="AN560" t="s">
        <v>1018</v>
      </c>
      <c r="AO560" t="s">
        <v>1018</v>
      </c>
      <c r="AP560" t="s">
        <v>1018</v>
      </c>
      <c r="AQ560" t="s">
        <v>1018</v>
      </c>
      <c r="AR560" t="s">
        <v>1018</v>
      </c>
      <c r="AS560" t="s">
        <v>1018</v>
      </c>
      <c r="AT560" t="s">
        <v>1018</v>
      </c>
      <c r="AU560" t="s">
        <v>1018</v>
      </c>
      <c r="AV560" t="s">
        <v>1018</v>
      </c>
      <c r="AW560" t="s">
        <v>1018</v>
      </c>
      <c r="AX560" t="s">
        <v>1018</v>
      </c>
      <c r="AY560" t="s">
        <v>1018</v>
      </c>
      <c r="AZ560" t="s">
        <v>1018</v>
      </c>
      <c r="BA560" t="s">
        <v>1018</v>
      </c>
      <c r="BB560" t="s">
        <v>1018</v>
      </c>
      <c r="BC560" t="s">
        <v>1018</v>
      </c>
      <c r="BD560" t="s">
        <v>1018</v>
      </c>
      <c r="BE560" t="s">
        <v>1018</v>
      </c>
      <c r="BF560" t="s">
        <v>1018</v>
      </c>
      <c r="BG560" t="s">
        <v>1018</v>
      </c>
      <c r="BH560" t="s">
        <v>1018</v>
      </c>
      <c r="BI560" t="s">
        <v>1018</v>
      </c>
      <c r="BJ560" t="s">
        <v>1018</v>
      </c>
      <c r="BK560" t="s">
        <v>1018</v>
      </c>
      <c r="BL560" t="s">
        <v>1018</v>
      </c>
      <c r="BM560" t="s">
        <v>1018</v>
      </c>
      <c r="BN560" t="s">
        <v>1018</v>
      </c>
      <c r="BO560" t="s">
        <v>1018</v>
      </c>
      <c r="BP560" t="s">
        <v>1018</v>
      </c>
      <c r="BQ560" t="s">
        <v>1018</v>
      </c>
      <c r="BR560" t="s">
        <v>1018</v>
      </c>
      <c r="BS560" t="s">
        <v>1018</v>
      </c>
      <c r="BT560" t="s">
        <v>1018</v>
      </c>
      <c r="BU560" t="s">
        <v>1018</v>
      </c>
      <c r="BV560" t="s">
        <v>1018</v>
      </c>
      <c r="BW560" t="s">
        <v>1018</v>
      </c>
      <c r="BX560" t="s">
        <v>1018</v>
      </c>
      <c r="BY560" t="s">
        <v>1018</v>
      </c>
      <c r="BZ560" t="s">
        <v>1018</v>
      </c>
      <c r="CA560" t="s">
        <v>1018</v>
      </c>
      <c r="CB560" t="s">
        <v>1028</v>
      </c>
      <c r="CC560" t="s">
        <v>1018</v>
      </c>
      <c r="CD560" t="s">
        <v>1018</v>
      </c>
      <c r="CE560" t="s">
        <v>1018</v>
      </c>
      <c r="CF560" t="s">
        <v>1018</v>
      </c>
      <c r="CG560" t="s">
        <v>1018</v>
      </c>
      <c r="CH560" t="s">
        <v>1028</v>
      </c>
      <c r="CI560" t="s">
        <v>1018</v>
      </c>
      <c r="CJ560" t="s">
        <v>1018</v>
      </c>
      <c r="CK560" t="s">
        <v>1018</v>
      </c>
      <c r="CL560" t="s">
        <v>370</v>
      </c>
      <c r="CM560" t="s">
        <v>370</v>
      </c>
      <c r="CN560" t="s">
        <v>370</v>
      </c>
      <c r="CO560" t="s">
        <v>370</v>
      </c>
      <c r="CP560" t="s">
        <v>370</v>
      </c>
      <c r="CQ560" t="s">
        <v>370</v>
      </c>
      <c r="CR560" t="s">
        <v>370</v>
      </c>
      <c r="CS560" t="s">
        <v>370</v>
      </c>
      <c r="CT560" t="s">
        <v>370</v>
      </c>
      <c r="CU560" t="s">
        <v>370</v>
      </c>
      <c r="CV560" t="s">
        <v>370</v>
      </c>
      <c r="CW560" t="s">
        <v>370</v>
      </c>
      <c r="CX560" t="s">
        <v>370</v>
      </c>
      <c r="CY560" t="s">
        <v>370</v>
      </c>
      <c r="CZ560" t="s">
        <v>370</v>
      </c>
      <c r="DA560" t="s">
        <v>370</v>
      </c>
      <c r="DB560" t="s">
        <v>370</v>
      </c>
      <c r="DC560" t="s">
        <v>370</v>
      </c>
      <c r="DD560" t="s">
        <v>370</v>
      </c>
      <c r="DE560" t="s">
        <v>370</v>
      </c>
      <c r="DF560" t="s">
        <v>370</v>
      </c>
      <c r="DG560" t="s">
        <v>370</v>
      </c>
      <c r="DH560" t="s">
        <v>370</v>
      </c>
      <c r="DI560" t="s">
        <v>370</v>
      </c>
      <c r="DJ560" t="s">
        <v>370</v>
      </c>
      <c r="DK560" t="s">
        <v>370</v>
      </c>
      <c r="DL560" t="s">
        <v>370</v>
      </c>
      <c r="DM560" t="s">
        <v>370</v>
      </c>
      <c r="DN560" t="s">
        <v>370</v>
      </c>
      <c r="DO560" t="s">
        <v>370</v>
      </c>
      <c r="DP560" t="s">
        <v>370</v>
      </c>
      <c r="DQ560" t="s">
        <v>370</v>
      </c>
      <c r="DR560" t="s">
        <v>370</v>
      </c>
      <c r="DS560" t="s">
        <v>370</v>
      </c>
      <c r="DT560" t="s">
        <v>370</v>
      </c>
      <c r="DU560" t="s">
        <v>370</v>
      </c>
      <c r="DV560" t="s">
        <v>370</v>
      </c>
      <c r="DW560" t="s">
        <v>370</v>
      </c>
      <c r="DX560" t="s">
        <v>370</v>
      </c>
      <c r="DY560" t="s">
        <v>370</v>
      </c>
      <c r="DZ560" t="s">
        <v>370</v>
      </c>
      <c r="EA560" t="s">
        <v>370</v>
      </c>
      <c r="EB560" t="s">
        <v>370</v>
      </c>
      <c r="EC560" t="s">
        <v>370</v>
      </c>
      <c r="ED560" t="s">
        <v>1005</v>
      </c>
      <c r="EE560" t="s">
        <v>370</v>
      </c>
      <c r="EF560" t="s">
        <v>370</v>
      </c>
      <c r="EG560" t="s">
        <v>370</v>
      </c>
      <c r="EH560" t="s">
        <v>370</v>
      </c>
      <c r="EI560" t="s">
        <v>370</v>
      </c>
      <c r="EJ560" t="s">
        <v>1011</v>
      </c>
      <c r="EK560" t="s">
        <v>370</v>
      </c>
      <c r="EL560" t="s">
        <v>370</v>
      </c>
      <c r="EM560" t="s">
        <v>370</v>
      </c>
    </row>
    <row r="561" spans="1:143" x14ac:dyDescent="0.25">
      <c r="A561" t="s">
        <v>1023</v>
      </c>
      <c r="B561">
        <v>2023</v>
      </c>
      <c r="C561" t="s">
        <v>491</v>
      </c>
      <c r="D561" t="s">
        <v>465</v>
      </c>
      <c r="E561" t="s">
        <v>1062</v>
      </c>
      <c r="F561" t="s">
        <v>490</v>
      </c>
      <c r="G561" t="s">
        <v>1063</v>
      </c>
      <c r="H561" t="s">
        <v>318</v>
      </c>
      <c r="I561">
        <v>46383</v>
      </c>
      <c r="J561" s="2">
        <v>5</v>
      </c>
      <c r="K561">
        <v>325211</v>
      </c>
      <c r="L561" s="32" t="s">
        <v>259</v>
      </c>
      <c r="M561" s="32" t="s">
        <v>1018</v>
      </c>
      <c r="N561">
        <v>41.445790000000002</v>
      </c>
      <c r="O561">
        <v>-87.017309999999995</v>
      </c>
      <c r="P561" s="9">
        <v>110000398310</v>
      </c>
      <c r="Q561" s="9">
        <v>1323221974835</v>
      </c>
      <c r="R561" t="s">
        <v>1019</v>
      </c>
      <c r="S561" t="s">
        <v>1020</v>
      </c>
      <c r="T561" s="34">
        <v>5</v>
      </c>
      <c r="U561" s="2" t="s">
        <v>1037</v>
      </c>
      <c r="V561">
        <v>152.102</v>
      </c>
      <c r="W561">
        <v>152.102</v>
      </c>
      <c r="Y561">
        <v>2355.5771</v>
      </c>
      <c r="Z561">
        <v>2507.6790999999998</v>
      </c>
      <c r="AA561" t="s">
        <v>1021</v>
      </c>
      <c r="AB561" s="32" t="s">
        <v>1064</v>
      </c>
      <c r="AD561" s="33" t="s">
        <v>426</v>
      </c>
      <c r="AJ561" t="s">
        <v>1018</v>
      </c>
      <c r="AK561" t="s">
        <v>1018</v>
      </c>
      <c r="AL561" t="s">
        <v>1018</v>
      </c>
      <c r="AM561" t="s">
        <v>1018</v>
      </c>
      <c r="AN561" t="s">
        <v>1018</v>
      </c>
      <c r="AO561" t="s">
        <v>1018</v>
      </c>
      <c r="AP561" t="s">
        <v>1028</v>
      </c>
      <c r="AQ561" t="s">
        <v>1028</v>
      </c>
      <c r="AR561" t="s">
        <v>1018</v>
      </c>
      <c r="AS561" t="s">
        <v>1018</v>
      </c>
      <c r="AT561" t="s">
        <v>1018</v>
      </c>
      <c r="AU561" t="s">
        <v>1018</v>
      </c>
      <c r="AV561" t="s">
        <v>1018</v>
      </c>
      <c r="AW561" t="s">
        <v>1018</v>
      </c>
      <c r="AX561" t="s">
        <v>1018</v>
      </c>
      <c r="AY561" t="s">
        <v>1018</v>
      </c>
      <c r="AZ561" t="s">
        <v>1018</v>
      </c>
      <c r="BA561" t="s">
        <v>1018</v>
      </c>
      <c r="BB561" t="s">
        <v>1018</v>
      </c>
      <c r="BC561" t="s">
        <v>1018</v>
      </c>
      <c r="BD561" t="s">
        <v>1018</v>
      </c>
      <c r="BE561" t="s">
        <v>1018</v>
      </c>
      <c r="BF561" t="s">
        <v>1018</v>
      </c>
      <c r="BG561" t="s">
        <v>1018</v>
      </c>
      <c r="BH561" t="s">
        <v>1018</v>
      </c>
      <c r="BI561" t="s">
        <v>1018</v>
      </c>
      <c r="BJ561" t="s">
        <v>1018</v>
      </c>
      <c r="BK561" t="s">
        <v>1018</v>
      </c>
      <c r="BL561" t="s">
        <v>1018</v>
      </c>
      <c r="BM561" t="s">
        <v>1018</v>
      </c>
      <c r="BN561" t="s">
        <v>1018</v>
      </c>
      <c r="BO561" t="s">
        <v>1018</v>
      </c>
      <c r="BP561" t="s">
        <v>1018</v>
      </c>
      <c r="BQ561" t="s">
        <v>1018</v>
      </c>
      <c r="BR561" t="s">
        <v>1018</v>
      </c>
      <c r="BS561" t="s">
        <v>1018</v>
      </c>
      <c r="BT561" t="s">
        <v>1018</v>
      </c>
      <c r="BU561" t="s">
        <v>1018</v>
      </c>
      <c r="BV561" t="s">
        <v>1018</v>
      </c>
      <c r="BW561" t="s">
        <v>1018</v>
      </c>
      <c r="BX561" t="s">
        <v>1018</v>
      </c>
      <c r="BY561" t="s">
        <v>1018</v>
      </c>
      <c r="BZ561" t="s">
        <v>1018</v>
      </c>
      <c r="CA561" t="s">
        <v>1018</v>
      </c>
      <c r="CB561" t="s">
        <v>1018</v>
      </c>
      <c r="CC561" t="s">
        <v>1018</v>
      </c>
      <c r="CD561" t="s">
        <v>1018</v>
      </c>
      <c r="CE561" t="s">
        <v>1018</v>
      </c>
      <c r="CF561" t="s">
        <v>1018</v>
      </c>
      <c r="CG561" t="s">
        <v>1018</v>
      </c>
      <c r="CH561" t="s">
        <v>1018</v>
      </c>
      <c r="CI561" t="s">
        <v>1018</v>
      </c>
      <c r="CJ561" t="s">
        <v>1018</v>
      </c>
      <c r="CK561" t="s">
        <v>1018</v>
      </c>
      <c r="CL561" t="s">
        <v>370</v>
      </c>
      <c r="CM561" t="s">
        <v>370</v>
      </c>
      <c r="CN561" t="s">
        <v>370</v>
      </c>
      <c r="CO561" t="s">
        <v>370</v>
      </c>
      <c r="CP561" t="s">
        <v>370</v>
      </c>
      <c r="CQ561" t="s">
        <v>370</v>
      </c>
      <c r="CR561" t="s">
        <v>1029</v>
      </c>
      <c r="CS561" t="s">
        <v>968</v>
      </c>
      <c r="CT561" t="s">
        <v>370</v>
      </c>
      <c r="CU561" t="s">
        <v>370</v>
      </c>
      <c r="CV561" t="s">
        <v>370</v>
      </c>
      <c r="CW561" t="s">
        <v>370</v>
      </c>
      <c r="CX561" t="s">
        <v>370</v>
      </c>
      <c r="CY561" t="s">
        <v>370</v>
      </c>
      <c r="CZ561" t="s">
        <v>370</v>
      </c>
      <c r="DA561" t="s">
        <v>370</v>
      </c>
      <c r="DB561" t="s">
        <v>370</v>
      </c>
      <c r="DC561" t="s">
        <v>370</v>
      </c>
      <c r="DD561" t="s">
        <v>370</v>
      </c>
      <c r="DE561" t="s">
        <v>370</v>
      </c>
      <c r="DF561" t="s">
        <v>370</v>
      </c>
      <c r="DG561" t="s">
        <v>370</v>
      </c>
      <c r="DH561" t="s">
        <v>370</v>
      </c>
      <c r="DI561" t="s">
        <v>370</v>
      </c>
      <c r="DJ561" t="s">
        <v>370</v>
      </c>
      <c r="DK561" t="s">
        <v>370</v>
      </c>
      <c r="DL561" t="s">
        <v>370</v>
      </c>
      <c r="DM561" t="s">
        <v>370</v>
      </c>
      <c r="DN561" t="s">
        <v>370</v>
      </c>
      <c r="DO561" t="s">
        <v>370</v>
      </c>
      <c r="DP561" t="s">
        <v>370</v>
      </c>
      <c r="DQ561" t="s">
        <v>370</v>
      </c>
      <c r="DR561" t="s">
        <v>370</v>
      </c>
      <c r="DS561" t="s">
        <v>370</v>
      </c>
      <c r="DT561" t="s">
        <v>370</v>
      </c>
      <c r="DU561" t="s">
        <v>370</v>
      </c>
      <c r="DV561" t="s">
        <v>370</v>
      </c>
      <c r="DW561" t="s">
        <v>370</v>
      </c>
      <c r="DX561" t="s">
        <v>370</v>
      </c>
      <c r="DY561" t="s">
        <v>370</v>
      </c>
      <c r="DZ561" t="s">
        <v>370</v>
      </c>
      <c r="EA561" t="s">
        <v>370</v>
      </c>
      <c r="EB561" t="s">
        <v>370</v>
      </c>
      <c r="EC561" t="s">
        <v>370</v>
      </c>
      <c r="ED561" t="s">
        <v>370</v>
      </c>
      <c r="EE561" t="s">
        <v>370</v>
      </c>
      <c r="EF561" t="s">
        <v>370</v>
      </c>
      <c r="EG561" t="s">
        <v>370</v>
      </c>
      <c r="EH561" t="s">
        <v>370</v>
      </c>
      <c r="EI561" t="s">
        <v>370</v>
      </c>
      <c r="EJ561" t="s">
        <v>370</v>
      </c>
      <c r="EK561" t="s">
        <v>370</v>
      </c>
      <c r="EL561" t="s">
        <v>370</v>
      </c>
      <c r="EM561" t="s">
        <v>370</v>
      </c>
    </row>
    <row r="562" spans="1:143" ht="45" x14ac:dyDescent="0.25">
      <c r="A562" t="s">
        <v>1023</v>
      </c>
      <c r="B562">
        <v>2023</v>
      </c>
      <c r="C562" t="s">
        <v>407</v>
      </c>
      <c r="D562" t="s">
        <v>405</v>
      </c>
      <c r="E562" t="s">
        <v>1123</v>
      </c>
      <c r="F562" t="s">
        <v>406</v>
      </c>
      <c r="G562" t="s">
        <v>1124</v>
      </c>
      <c r="H562" t="s">
        <v>364</v>
      </c>
      <c r="I562">
        <v>49120</v>
      </c>
      <c r="J562" s="2">
        <v>5</v>
      </c>
      <c r="K562">
        <v>325510</v>
      </c>
      <c r="L562" s="32" t="s">
        <v>120</v>
      </c>
      <c r="M562" s="32" t="s">
        <v>1018</v>
      </c>
      <c r="N562">
        <v>41.812399999999997</v>
      </c>
      <c r="O562">
        <v>-86.253600000000006</v>
      </c>
      <c r="P562" s="9">
        <v>110000409638</v>
      </c>
      <c r="Q562" s="9">
        <v>1323221983289</v>
      </c>
      <c r="R562" t="s">
        <v>1019</v>
      </c>
      <c r="S562" t="s">
        <v>1020</v>
      </c>
      <c r="T562" s="34">
        <v>3</v>
      </c>
      <c r="U562" s="2" t="s">
        <v>1067</v>
      </c>
      <c r="V562">
        <v>0</v>
      </c>
      <c r="W562">
        <v>0</v>
      </c>
      <c r="Y562">
        <v>0</v>
      </c>
      <c r="Z562">
        <v>0</v>
      </c>
      <c r="AA562" t="s">
        <v>1021</v>
      </c>
      <c r="AB562" s="32" t="s">
        <v>1106</v>
      </c>
      <c r="AD562" s="33" t="s">
        <v>388</v>
      </c>
      <c r="AJ562" t="s">
        <v>1018</v>
      </c>
      <c r="AK562" t="s">
        <v>1018</v>
      </c>
      <c r="AL562" t="s">
        <v>1018</v>
      </c>
      <c r="AM562" t="s">
        <v>1018</v>
      </c>
      <c r="AN562" t="s">
        <v>1018</v>
      </c>
      <c r="AO562" t="s">
        <v>1018</v>
      </c>
      <c r="AP562" t="s">
        <v>1018</v>
      </c>
      <c r="AQ562" t="s">
        <v>1018</v>
      </c>
      <c r="AR562" t="s">
        <v>1018</v>
      </c>
      <c r="AS562" t="s">
        <v>1018</v>
      </c>
      <c r="AT562" t="s">
        <v>1018</v>
      </c>
      <c r="AU562" t="s">
        <v>1018</v>
      </c>
      <c r="AV562" t="s">
        <v>1028</v>
      </c>
      <c r="AW562" t="s">
        <v>1028</v>
      </c>
      <c r="AX562" t="s">
        <v>1018</v>
      </c>
      <c r="AY562" t="s">
        <v>1018</v>
      </c>
      <c r="AZ562" t="s">
        <v>1018</v>
      </c>
      <c r="BA562" t="s">
        <v>1018</v>
      </c>
      <c r="BB562" t="s">
        <v>1018</v>
      </c>
      <c r="BC562" t="s">
        <v>1018</v>
      </c>
      <c r="BD562" t="s">
        <v>1018</v>
      </c>
      <c r="BE562" t="s">
        <v>1018</v>
      </c>
      <c r="BF562" t="s">
        <v>1018</v>
      </c>
      <c r="BG562" t="s">
        <v>1018</v>
      </c>
      <c r="BH562" t="s">
        <v>1018</v>
      </c>
      <c r="BI562" t="s">
        <v>1018</v>
      </c>
      <c r="BJ562" t="s">
        <v>1018</v>
      </c>
      <c r="BK562" t="s">
        <v>1018</v>
      </c>
      <c r="BL562" t="s">
        <v>1018</v>
      </c>
      <c r="BM562" t="s">
        <v>1018</v>
      </c>
      <c r="BN562" t="s">
        <v>1018</v>
      </c>
      <c r="BO562" t="s">
        <v>1018</v>
      </c>
      <c r="BP562" t="s">
        <v>1018</v>
      </c>
      <c r="BQ562" t="s">
        <v>1018</v>
      </c>
      <c r="BR562" t="s">
        <v>1018</v>
      </c>
      <c r="BS562" t="s">
        <v>1018</v>
      </c>
      <c r="BT562" t="s">
        <v>1018</v>
      </c>
      <c r="BU562" t="s">
        <v>1018</v>
      </c>
      <c r="BV562" t="s">
        <v>1018</v>
      </c>
      <c r="BW562" t="s">
        <v>1018</v>
      </c>
      <c r="BX562" t="s">
        <v>1018</v>
      </c>
      <c r="BY562" t="s">
        <v>1018</v>
      </c>
      <c r="BZ562" t="s">
        <v>1018</v>
      </c>
      <c r="CA562" t="s">
        <v>1018</v>
      </c>
      <c r="CB562" t="s">
        <v>1018</v>
      </c>
      <c r="CC562" t="s">
        <v>1018</v>
      </c>
      <c r="CD562" t="s">
        <v>1018</v>
      </c>
      <c r="CE562" t="s">
        <v>1018</v>
      </c>
      <c r="CF562" t="s">
        <v>1018</v>
      </c>
      <c r="CG562" t="s">
        <v>1018</v>
      </c>
      <c r="CH562" t="s">
        <v>1018</v>
      </c>
      <c r="CI562" t="s">
        <v>1018</v>
      </c>
      <c r="CJ562" t="s">
        <v>1018</v>
      </c>
      <c r="CK562" t="s">
        <v>1018</v>
      </c>
      <c r="CL562" t="s">
        <v>370</v>
      </c>
      <c r="CM562" t="s">
        <v>370</v>
      </c>
      <c r="CN562" t="s">
        <v>370</v>
      </c>
      <c r="CO562" t="s">
        <v>370</v>
      </c>
      <c r="CP562" t="s">
        <v>370</v>
      </c>
      <c r="CQ562" t="s">
        <v>370</v>
      </c>
      <c r="CR562" t="s">
        <v>370</v>
      </c>
      <c r="CS562" t="s">
        <v>370</v>
      </c>
      <c r="CT562" t="s">
        <v>370</v>
      </c>
      <c r="CU562" t="s">
        <v>370</v>
      </c>
      <c r="CV562" t="s">
        <v>370</v>
      </c>
      <c r="CW562" t="s">
        <v>370</v>
      </c>
      <c r="CX562" t="s">
        <v>1071</v>
      </c>
      <c r="CY562" t="s">
        <v>974</v>
      </c>
      <c r="CZ562" t="s">
        <v>370</v>
      </c>
      <c r="DA562" t="s">
        <v>370</v>
      </c>
      <c r="DB562" t="s">
        <v>370</v>
      </c>
      <c r="DC562" t="s">
        <v>370</v>
      </c>
      <c r="DD562" t="s">
        <v>370</v>
      </c>
      <c r="DE562" t="s">
        <v>370</v>
      </c>
      <c r="DF562" t="s">
        <v>370</v>
      </c>
      <c r="DG562" t="s">
        <v>370</v>
      </c>
      <c r="DH562" t="s">
        <v>370</v>
      </c>
      <c r="DI562" t="s">
        <v>370</v>
      </c>
      <c r="DJ562" t="s">
        <v>370</v>
      </c>
      <c r="DK562" t="s">
        <v>370</v>
      </c>
      <c r="DL562" t="s">
        <v>370</v>
      </c>
      <c r="DM562" t="s">
        <v>370</v>
      </c>
      <c r="DN562" t="s">
        <v>370</v>
      </c>
      <c r="DO562" t="s">
        <v>370</v>
      </c>
      <c r="DP562" t="s">
        <v>370</v>
      </c>
      <c r="DQ562" t="s">
        <v>370</v>
      </c>
      <c r="DR562" t="s">
        <v>370</v>
      </c>
      <c r="DS562" t="s">
        <v>370</v>
      </c>
      <c r="DT562" t="s">
        <v>370</v>
      </c>
      <c r="DU562" t="s">
        <v>370</v>
      </c>
      <c r="DV562" t="s">
        <v>370</v>
      </c>
      <c r="DW562" t="s">
        <v>370</v>
      </c>
      <c r="DX562" t="s">
        <v>370</v>
      </c>
      <c r="DY562" t="s">
        <v>370</v>
      </c>
      <c r="DZ562" t="s">
        <v>370</v>
      </c>
      <c r="EA562" t="s">
        <v>370</v>
      </c>
      <c r="EB562" t="s">
        <v>370</v>
      </c>
      <c r="EC562" t="s">
        <v>370</v>
      </c>
      <c r="ED562" t="s">
        <v>370</v>
      </c>
      <c r="EE562" t="s">
        <v>370</v>
      </c>
      <c r="EF562" t="s">
        <v>370</v>
      </c>
      <c r="EG562" t="s">
        <v>370</v>
      </c>
      <c r="EH562" t="s">
        <v>370</v>
      </c>
      <c r="EI562" t="s">
        <v>370</v>
      </c>
      <c r="EJ562" t="s">
        <v>370</v>
      </c>
      <c r="EK562" t="s">
        <v>370</v>
      </c>
      <c r="EL562" t="s">
        <v>370</v>
      </c>
      <c r="EM562" t="s">
        <v>370</v>
      </c>
    </row>
    <row r="563" spans="1:143" x14ac:dyDescent="0.25">
      <c r="A563" t="s">
        <v>1023</v>
      </c>
      <c r="B563">
        <v>2023</v>
      </c>
      <c r="C563" t="s">
        <v>598</v>
      </c>
      <c r="D563" t="s">
        <v>507</v>
      </c>
      <c r="E563" t="s">
        <v>1121</v>
      </c>
      <c r="F563" t="s">
        <v>597</v>
      </c>
      <c r="G563" t="s">
        <v>287</v>
      </c>
      <c r="H563" t="s">
        <v>285</v>
      </c>
      <c r="I563">
        <v>90250</v>
      </c>
      <c r="J563" s="2">
        <v>9</v>
      </c>
      <c r="K563">
        <v>325211</v>
      </c>
      <c r="L563" s="32" t="s">
        <v>259</v>
      </c>
      <c r="M563" s="32" t="s">
        <v>1018</v>
      </c>
      <c r="N563">
        <v>33.920360000000002</v>
      </c>
      <c r="O563">
        <v>-118.31783</v>
      </c>
      <c r="P563" s="9">
        <v>110012184055</v>
      </c>
      <c r="Q563" s="9">
        <v>1323221983618</v>
      </c>
      <c r="R563" t="s">
        <v>1019</v>
      </c>
      <c r="S563" t="s">
        <v>1020</v>
      </c>
      <c r="T563" s="34">
        <v>5</v>
      </c>
      <c r="U563" s="2" t="s">
        <v>1037</v>
      </c>
      <c r="V563">
        <v>0</v>
      </c>
      <c r="W563">
        <v>0</v>
      </c>
      <c r="Y563">
        <v>11</v>
      </c>
      <c r="Z563">
        <v>11</v>
      </c>
      <c r="AA563" t="s">
        <v>1021</v>
      </c>
      <c r="AB563" s="32" t="s">
        <v>1027</v>
      </c>
      <c r="AD563" s="33" t="s">
        <v>426</v>
      </c>
      <c r="AJ563" t="s">
        <v>1018</v>
      </c>
      <c r="AK563" t="s">
        <v>1018</v>
      </c>
      <c r="AL563" t="s">
        <v>1018</v>
      </c>
      <c r="AM563" t="s">
        <v>1018</v>
      </c>
      <c r="AN563" t="s">
        <v>1018</v>
      </c>
      <c r="AO563" t="s">
        <v>1018</v>
      </c>
      <c r="AP563" t="s">
        <v>1028</v>
      </c>
      <c r="AQ563" t="s">
        <v>1018</v>
      </c>
      <c r="AR563" t="s">
        <v>1028</v>
      </c>
      <c r="AS563" t="s">
        <v>1018</v>
      </c>
      <c r="AT563" t="s">
        <v>1018</v>
      </c>
      <c r="AU563" t="s">
        <v>1018</v>
      </c>
      <c r="AV563" t="s">
        <v>1018</v>
      </c>
      <c r="AW563" t="s">
        <v>1018</v>
      </c>
      <c r="AX563" t="s">
        <v>1018</v>
      </c>
      <c r="AY563" t="s">
        <v>1018</v>
      </c>
      <c r="AZ563" t="s">
        <v>1018</v>
      </c>
      <c r="BA563" t="s">
        <v>1018</v>
      </c>
      <c r="BB563" t="s">
        <v>1018</v>
      </c>
      <c r="BC563" t="s">
        <v>1018</v>
      </c>
      <c r="BD563" t="s">
        <v>1018</v>
      </c>
      <c r="BE563" t="s">
        <v>1018</v>
      </c>
      <c r="BF563" t="s">
        <v>1018</v>
      </c>
      <c r="BG563" t="s">
        <v>1018</v>
      </c>
      <c r="BH563" t="s">
        <v>1018</v>
      </c>
      <c r="BI563" t="s">
        <v>1018</v>
      </c>
      <c r="BJ563" t="s">
        <v>1018</v>
      </c>
      <c r="BK563" t="s">
        <v>1018</v>
      </c>
      <c r="BL563" t="s">
        <v>1018</v>
      </c>
      <c r="BM563" t="s">
        <v>1018</v>
      </c>
      <c r="BN563" t="s">
        <v>1018</v>
      </c>
      <c r="BO563" t="s">
        <v>1018</v>
      </c>
      <c r="BP563" t="s">
        <v>1018</v>
      </c>
      <c r="BQ563" t="s">
        <v>1018</v>
      </c>
      <c r="BR563" t="s">
        <v>1018</v>
      </c>
      <c r="BS563" t="s">
        <v>1018</v>
      </c>
      <c r="BT563" t="s">
        <v>1018</v>
      </c>
      <c r="BU563" t="s">
        <v>1018</v>
      </c>
      <c r="BV563" t="s">
        <v>1018</v>
      </c>
      <c r="BW563" t="s">
        <v>1018</v>
      </c>
      <c r="BX563" t="s">
        <v>1018</v>
      </c>
      <c r="BY563" t="s">
        <v>1018</v>
      </c>
      <c r="BZ563" t="s">
        <v>1018</v>
      </c>
      <c r="CA563" t="s">
        <v>1018</v>
      </c>
      <c r="CB563" t="s">
        <v>1018</v>
      </c>
      <c r="CC563" t="s">
        <v>1018</v>
      </c>
      <c r="CD563" t="s">
        <v>1018</v>
      </c>
      <c r="CE563" t="s">
        <v>1018</v>
      </c>
      <c r="CF563" t="s">
        <v>1018</v>
      </c>
      <c r="CG563" t="s">
        <v>1018</v>
      </c>
      <c r="CH563" t="s">
        <v>1018</v>
      </c>
      <c r="CI563" t="s">
        <v>1018</v>
      </c>
      <c r="CJ563" t="s">
        <v>1018</v>
      </c>
      <c r="CK563" t="s">
        <v>1018</v>
      </c>
      <c r="CL563" t="s">
        <v>370</v>
      </c>
      <c r="CM563" t="s">
        <v>370</v>
      </c>
      <c r="CN563" t="s">
        <v>370</v>
      </c>
      <c r="CO563" t="s">
        <v>370</v>
      </c>
      <c r="CP563" t="s">
        <v>370</v>
      </c>
      <c r="CQ563" t="s">
        <v>370</v>
      </c>
      <c r="CR563" t="s">
        <v>1029</v>
      </c>
      <c r="CS563" t="s">
        <v>370</v>
      </c>
      <c r="CT563" t="s">
        <v>1030</v>
      </c>
      <c r="CU563" t="s">
        <v>370</v>
      </c>
      <c r="CV563" t="s">
        <v>370</v>
      </c>
      <c r="CW563" t="s">
        <v>370</v>
      </c>
      <c r="CX563" t="s">
        <v>370</v>
      </c>
      <c r="CY563" t="s">
        <v>370</v>
      </c>
      <c r="CZ563" t="s">
        <v>370</v>
      </c>
      <c r="DA563" t="s">
        <v>370</v>
      </c>
      <c r="DB563" t="s">
        <v>370</v>
      </c>
      <c r="DC563" t="s">
        <v>370</v>
      </c>
      <c r="DD563" t="s">
        <v>370</v>
      </c>
      <c r="DE563" t="s">
        <v>370</v>
      </c>
      <c r="DF563" t="s">
        <v>370</v>
      </c>
      <c r="DG563" t="s">
        <v>370</v>
      </c>
      <c r="DH563" t="s">
        <v>370</v>
      </c>
      <c r="DI563" t="s">
        <v>370</v>
      </c>
      <c r="DJ563" t="s">
        <v>370</v>
      </c>
      <c r="DK563" t="s">
        <v>370</v>
      </c>
      <c r="DL563" t="s">
        <v>370</v>
      </c>
      <c r="DM563" t="s">
        <v>370</v>
      </c>
      <c r="DN563" t="s">
        <v>370</v>
      </c>
      <c r="DO563" t="s">
        <v>370</v>
      </c>
      <c r="DP563" t="s">
        <v>370</v>
      </c>
      <c r="DQ563" t="s">
        <v>370</v>
      </c>
      <c r="DR563" t="s">
        <v>370</v>
      </c>
      <c r="DS563" t="s">
        <v>370</v>
      </c>
      <c r="DT563" t="s">
        <v>370</v>
      </c>
      <c r="DU563" t="s">
        <v>370</v>
      </c>
      <c r="DV563" t="s">
        <v>370</v>
      </c>
      <c r="DW563" t="s">
        <v>370</v>
      </c>
      <c r="DX563" t="s">
        <v>370</v>
      </c>
      <c r="DY563" t="s">
        <v>370</v>
      </c>
      <c r="DZ563" t="s">
        <v>370</v>
      </c>
      <c r="EA563" t="s">
        <v>370</v>
      </c>
      <c r="EB563" t="s">
        <v>370</v>
      </c>
      <c r="EC563" t="s">
        <v>370</v>
      </c>
      <c r="ED563" t="s">
        <v>370</v>
      </c>
      <c r="EE563" t="s">
        <v>370</v>
      </c>
      <c r="EF563" t="s">
        <v>370</v>
      </c>
      <c r="EG563" t="s">
        <v>370</v>
      </c>
      <c r="EH563" t="s">
        <v>370</v>
      </c>
      <c r="EI563" t="s">
        <v>370</v>
      </c>
      <c r="EJ563" t="s">
        <v>370</v>
      </c>
      <c r="EK563" t="s">
        <v>370</v>
      </c>
      <c r="EL563" t="s">
        <v>370</v>
      </c>
      <c r="EM563" t="s">
        <v>370</v>
      </c>
    </row>
    <row r="564" spans="1:143" x14ac:dyDescent="0.25">
      <c r="A564" t="s">
        <v>1023</v>
      </c>
      <c r="B564">
        <v>2023</v>
      </c>
      <c r="C564" t="s">
        <v>208</v>
      </c>
      <c r="D564" t="s">
        <v>206</v>
      </c>
      <c r="E564" t="s">
        <v>1100</v>
      </c>
      <c r="F564" t="s">
        <v>207</v>
      </c>
      <c r="G564" t="s">
        <v>1017</v>
      </c>
      <c r="H564" t="s">
        <v>103</v>
      </c>
      <c r="I564">
        <v>45215</v>
      </c>
      <c r="J564" s="2">
        <v>5</v>
      </c>
      <c r="K564">
        <v>325613</v>
      </c>
      <c r="L564" s="32" t="s">
        <v>46</v>
      </c>
      <c r="M564" s="32" t="s">
        <v>1018</v>
      </c>
      <c r="N564">
        <v>39.236111000000001</v>
      </c>
      <c r="O564">
        <v>-84.461667000000006</v>
      </c>
      <c r="P564" s="9">
        <v>110000393244</v>
      </c>
      <c r="Q564" s="9">
        <v>1323221984711</v>
      </c>
      <c r="R564" t="s">
        <v>1019</v>
      </c>
      <c r="S564" t="s">
        <v>1020</v>
      </c>
      <c r="T564" s="34">
        <v>4</v>
      </c>
      <c r="U564" s="2" t="s">
        <v>1032</v>
      </c>
      <c r="V564" t="s">
        <v>366</v>
      </c>
      <c r="W564">
        <v>250</v>
      </c>
      <c r="Y564">
        <v>5</v>
      </c>
      <c r="Z564">
        <v>255</v>
      </c>
      <c r="AA564" t="s">
        <v>1021</v>
      </c>
      <c r="AB564" s="32" t="s">
        <v>1027</v>
      </c>
      <c r="AD564" s="33" t="s">
        <v>114</v>
      </c>
      <c r="AJ564" t="s">
        <v>1018</v>
      </c>
      <c r="AK564" t="s">
        <v>1018</v>
      </c>
      <c r="AL564" t="s">
        <v>1018</v>
      </c>
      <c r="AM564" t="s">
        <v>1018</v>
      </c>
      <c r="AN564" t="s">
        <v>1018</v>
      </c>
      <c r="AO564" t="s">
        <v>1018</v>
      </c>
      <c r="AP564" t="s">
        <v>1028</v>
      </c>
      <c r="AQ564" t="s">
        <v>1018</v>
      </c>
      <c r="AR564" t="s">
        <v>1028</v>
      </c>
      <c r="AS564" t="s">
        <v>1018</v>
      </c>
      <c r="AT564" t="s">
        <v>1018</v>
      </c>
      <c r="AU564" t="s">
        <v>1018</v>
      </c>
      <c r="AV564" t="s">
        <v>1018</v>
      </c>
      <c r="AW564" t="s">
        <v>1018</v>
      </c>
      <c r="AX564" t="s">
        <v>1018</v>
      </c>
      <c r="AY564" t="s">
        <v>1018</v>
      </c>
      <c r="AZ564" t="s">
        <v>1018</v>
      </c>
      <c r="BA564" t="s">
        <v>1018</v>
      </c>
      <c r="BB564" t="s">
        <v>1018</v>
      </c>
      <c r="BC564" t="s">
        <v>1018</v>
      </c>
      <c r="BD564" t="s">
        <v>1018</v>
      </c>
      <c r="BE564" t="s">
        <v>1018</v>
      </c>
      <c r="BF564" t="s">
        <v>1018</v>
      </c>
      <c r="BG564" t="s">
        <v>1018</v>
      </c>
      <c r="BH564" t="s">
        <v>1018</v>
      </c>
      <c r="BI564" t="s">
        <v>1018</v>
      </c>
      <c r="BJ564" t="s">
        <v>1018</v>
      </c>
      <c r="BK564" t="s">
        <v>1018</v>
      </c>
      <c r="BL564" t="s">
        <v>1018</v>
      </c>
      <c r="BM564" t="s">
        <v>1018</v>
      </c>
      <c r="BN564" t="s">
        <v>1018</v>
      </c>
      <c r="BO564" t="s">
        <v>1018</v>
      </c>
      <c r="BP564" t="s">
        <v>1018</v>
      </c>
      <c r="BQ564" t="s">
        <v>1018</v>
      </c>
      <c r="BR564" t="s">
        <v>1018</v>
      </c>
      <c r="BS564" t="s">
        <v>1018</v>
      </c>
      <c r="BT564" t="s">
        <v>1018</v>
      </c>
      <c r="BU564" t="s">
        <v>1018</v>
      </c>
      <c r="BV564" t="s">
        <v>1018</v>
      </c>
      <c r="BW564" t="s">
        <v>1018</v>
      </c>
      <c r="BX564" t="s">
        <v>1018</v>
      </c>
      <c r="BY564" t="s">
        <v>1018</v>
      </c>
      <c r="BZ564" t="s">
        <v>1018</v>
      </c>
      <c r="CA564" t="s">
        <v>1018</v>
      </c>
      <c r="CB564" t="s">
        <v>1018</v>
      </c>
      <c r="CC564" t="s">
        <v>1018</v>
      </c>
      <c r="CD564" t="s">
        <v>1018</v>
      </c>
      <c r="CE564" t="s">
        <v>1018</v>
      </c>
      <c r="CF564" t="s">
        <v>1018</v>
      </c>
      <c r="CG564" t="s">
        <v>1018</v>
      </c>
      <c r="CH564" t="s">
        <v>1018</v>
      </c>
      <c r="CI564" t="s">
        <v>1018</v>
      </c>
      <c r="CJ564" t="s">
        <v>1018</v>
      </c>
      <c r="CK564" t="s">
        <v>1018</v>
      </c>
      <c r="CL564" t="s">
        <v>370</v>
      </c>
      <c r="CM564" t="s">
        <v>370</v>
      </c>
      <c r="CN564" t="s">
        <v>370</v>
      </c>
      <c r="CO564" t="s">
        <v>370</v>
      </c>
      <c r="CP564" t="s">
        <v>370</v>
      </c>
      <c r="CQ564" t="s">
        <v>370</v>
      </c>
      <c r="CR564" t="s">
        <v>1029</v>
      </c>
      <c r="CS564" t="s">
        <v>370</v>
      </c>
      <c r="CT564" t="s">
        <v>1030</v>
      </c>
      <c r="CU564" t="s">
        <v>370</v>
      </c>
      <c r="CV564" t="s">
        <v>370</v>
      </c>
      <c r="CW564" t="s">
        <v>370</v>
      </c>
      <c r="CX564" t="s">
        <v>370</v>
      </c>
      <c r="CY564" t="s">
        <v>370</v>
      </c>
      <c r="CZ564" t="s">
        <v>370</v>
      </c>
      <c r="DA564" t="s">
        <v>370</v>
      </c>
      <c r="DB564" t="s">
        <v>370</v>
      </c>
      <c r="DC564" t="s">
        <v>370</v>
      </c>
      <c r="DD564" t="s">
        <v>370</v>
      </c>
      <c r="DE564" t="s">
        <v>370</v>
      </c>
      <c r="DF564" t="s">
        <v>370</v>
      </c>
      <c r="DG564" t="s">
        <v>370</v>
      </c>
      <c r="DH564" t="s">
        <v>370</v>
      </c>
      <c r="DI564" t="s">
        <v>370</v>
      </c>
      <c r="DJ564" t="s">
        <v>370</v>
      </c>
      <c r="DK564" t="s">
        <v>370</v>
      </c>
      <c r="DL564" t="s">
        <v>370</v>
      </c>
      <c r="DM564" t="s">
        <v>370</v>
      </c>
      <c r="DN564" t="s">
        <v>370</v>
      </c>
      <c r="DO564" t="s">
        <v>370</v>
      </c>
      <c r="DP564" t="s">
        <v>370</v>
      </c>
      <c r="DQ564" t="s">
        <v>370</v>
      </c>
      <c r="DR564" t="s">
        <v>370</v>
      </c>
      <c r="DS564" t="s">
        <v>370</v>
      </c>
      <c r="DT564" t="s">
        <v>370</v>
      </c>
      <c r="DU564" t="s">
        <v>370</v>
      </c>
      <c r="DV564" t="s">
        <v>370</v>
      </c>
      <c r="DW564" t="s">
        <v>370</v>
      </c>
      <c r="DX564" t="s">
        <v>370</v>
      </c>
      <c r="DY564" t="s">
        <v>370</v>
      </c>
      <c r="DZ564" t="s">
        <v>370</v>
      </c>
      <c r="EA564" t="s">
        <v>370</v>
      </c>
      <c r="EB564" t="s">
        <v>370</v>
      </c>
      <c r="EC564" t="s">
        <v>370</v>
      </c>
      <c r="ED564" t="s">
        <v>370</v>
      </c>
      <c r="EE564" t="s">
        <v>370</v>
      </c>
      <c r="EF564" t="s">
        <v>370</v>
      </c>
      <c r="EG564" t="s">
        <v>370</v>
      </c>
      <c r="EH564" t="s">
        <v>370</v>
      </c>
      <c r="EI564" t="s">
        <v>370</v>
      </c>
      <c r="EJ564" t="s">
        <v>370</v>
      </c>
      <c r="EK564" t="s">
        <v>370</v>
      </c>
      <c r="EL564" t="s">
        <v>370</v>
      </c>
      <c r="EM564" t="s">
        <v>370</v>
      </c>
    </row>
    <row r="565" spans="1:143" x14ac:dyDescent="0.25">
      <c r="A565" t="s">
        <v>1015</v>
      </c>
      <c r="B565">
        <v>2023</v>
      </c>
      <c r="C565" t="s">
        <v>457</v>
      </c>
      <c r="D565" t="s">
        <v>455</v>
      </c>
      <c r="E565" t="s">
        <v>1081</v>
      </c>
      <c r="F565" t="s">
        <v>456</v>
      </c>
      <c r="G565" t="s">
        <v>1082</v>
      </c>
      <c r="H565" t="s">
        <v>171</v>
      </c>
      <c r="I565">
        <v>29842</v>
      </c>
      <c r="J565" s="2">
        <v>4</v>
      </c>
      <c r="K565">
        <v>325211</v>
      </c>
      <c r="L565" s="32" t="s">
        <v>259</v>
      </c>
      <c r="M565" s="32" t="s">
        <v>1018</v>
      </c>
      <c r="N565">
        <v>33.480440000000002</v>
      </c>
      <c r="O565">
        <v>-81.922470000000004</v>
      </c>
      <c r="P565" s="9">
        <v>110000355516</v>
      </c>
      <c r="Q565" s="9">
        <v>1323221984747</v>
      </c>
      <c r="R565" t="s">
        <v>1019</v>
      </c>
      <c r="S565" t="s">
        <v>1020</v>
      </c>
      <c r="T565" s="10" t="s">
        <v>366</v>
      </c>
      <c r="U565" s="2" t="e">
        <v>#N/A</v>
      </c>
      <c r="V565" t="s">
        <v>366</v>
      </c>
      <c r="W565">
        <v>0</v>
      </c>
      <c r="Y565">
        <v>0</v>
      </c>
      <c r="Z565" t="s">
        <v>366</v>
      </c>
      <c r="AA565" t="s">
        <v>1021</v>
      </c>
      <c r="AB565" s="32" t="s">
        <v>370</v>
      </c>
      <c r="AD565" s="33" t="s">
        <v>426</v>
      </c>
      <c r="AJ565" t="s">
        <v>1018</v>
      </c>
      <c r="AK565" t="s">
        <v>1018</v>
      </c>
      <c r="AL565" t="s">
        <v>1018</v>
      </c>
      <c r="AM565" t="s">
        <v>1018</v>
      </c>
      <c r="AN565" t="s">
        <v>1018</v>
      </c>
      <c r="AO565" t="s">
        <v>1018</v>
      </c>
      <c r="AP565" t="s">
        <v>1018</v>
      </c>
      <c r="AQ565" t="s">
        <v>366</v>
      </c>
      <c r="AR565" t="s">
        <v>366</v>
      </c>
      <c r="AS565" t="s">
        <v>366</v>
      </c>
      <c r="AT565" t="s">
        <v>366</v>
      </c>
      <c r="AU565" t="s">
        <v>366</v>
      </c>
      <c r="AV565" t="s">
        <v>1018</v>
      </c>
      <c r="AW565" t="s">
        <v>366</v>
      </c>
      <c r="AX565" t="s">
        <v>366</v>
      </c>
      <c r="AY565" t="s">
        <v>366</v>
      </c>
      <c r="AZ565" t="s">
        <v>366</v>
      </c>
      <c r="BA565" t="s">
        <v>366</v>
      </c>
      <c r="BB565" t="s">
        <v>366</v>
      </c>
      <c r="BC565" t="s">
        <v>366</v>
      </c>
      <c r="BD565" t="s">
        <v>366</v>
      </c>
      <c r="BE565" t="s">
        <v>366</v>
      </c>
      <c r="BF565" t="s">
        <v>366</v>
      </c>
      <c r="BG565" t="s">
        <v>366</v>
      </c>
      <c r="BH565" t="s">
        <v>366</v>
      </c>
      <c r="BI565" t="s">
        <v>1018</v>
      </c>
      <c r="BJ565" t="s">
        <v>1018</v>
      </c>
      <c r="BK565" t="s">
        <v>1018</v>
      </c>
      <c r="BL565" t="s">
        <v>1018</v>
      </c>
      <c r="BM565" t="s">
        <v>1018</v>
      </c>
      <c r="BN565" t="s">
        <v>366</v>
      </c>
      <c r="BO565" t="s">
        <v>366</v>
      </c>
      <c r="BP565" t="s">
        <v>366</v>
      </c>
      <c r="BQ565" t="s">
        <v>366</v>
      </c>
      <c r="BR565" t="s">
        <v>366</v>
      </c>
      <c r="BS565" t="s">
        <v>366</v>
      </c>
      <c r="BT565" t="s">
        <v>366</v>
      </c>
      <c r="BU565" t="s">
        <v>1018</v>
      </c>
      <c r="BV565" t="s">
        <v>366</v>
      </c>
      <c r="BW565" t="s">
        <v>366</v>
      </c>
      <c r="BX565" t="s">
        <v>366</v>
      </c>
      <c r="BY565" t="s">
        <v>366</v>
      </c>
      <c r="BZ565" t="s">
        <v>366</v>
      </c>
      <c r="CA565" t="s">
        <v>366</v>
      </c>
      <c r="CB565" t="s">
        <v>1018</v>
      </c>
      <c r="CC565" t="s">
        <v>366</v>
      </c>
      <c r="CD565" t="s">
        <v>366</v>
      </c>
      <c r="CE565" t="s">
        <v>366</v>
      </c>
      <c r="CF565" t="s">
        <v>366</v>
      </c>
      <c r="CG565" t="s">
        <v>366</v>
      </c>
      <c r="CH565" t="s">
        <v>366</v>
      </c>
      <c r="CI565" t="s">
        <v>366</v>
      </c>
      <c r="CJ565" t="s">
        <v>366</v>
      </c>
      <c r="CK565" t="s">
        <v>366</v>
      </c>
      <c r="CL565" t="s">
        <v>370</v>
      </c>
      <c r="CM565" t="s">
        <v>370</v>
      </c>
      <c r="CN565" t="s">
        <v>370</v>
      </c>
      <c r="CO565" t="s">
        <v>370</v>
      </c>
      <c r="CP565" t="s">
        <v>370</v>
      </c>
      <c r="CQ565" t="s">
        <v>370</v>
      </c>
      <c r="CR565" t="s">
        <v>370</v>
      </c>
      <c r="CS565" t="s">
        <v>370</v>
      </c>
      <c r="CT565" t="s">
        <v>370</v>
      </c>
      <c r="CU565" t="s">
        <v>370</v>
      </c>
      <c r="CV565" t="s">
        <v>370</v>
      </c>
      <c r="CW565" t="s">
        <v>370</v>
      </c>
      <c r="CX565" t="s">
        <v>370</v>
      </c>
      <c r="CY565" t="s">
        <v>370</v>
      </c>
      <c r="CZ565" t="s">
        <v>370</v>
      </c>
      <c r="DA565" t="s">
        <v>370</v>
      </c>
      <c r="DB565" t="s">
        <v>370</v>
      </c>
      <c r="DC565" t="s">
        <v>370</v>
      </c>
      <c r="DD565" t="s">
        <v>370</v>
      </c>
      <c r="DE565" t="s">
        <v>370</v>
      </c>
      <c r="DF565" t="s">
        <v>370</v>
      </c>
      <c r="DG565" t="s">
        <v>370</v>
      </c>
      <c r="DH565" t="s">
        <v>370</v>
      </c>
      <c r="DI565" t="s">
        <v>370</v>
      </c>
      <c r="DJ565" t="s">
        <v>370</v>
      </c>
      <c r="DK565" t="s">
        <v>370</v>
      </c>
      <c r="DL565" t="s">
        <v>370</v>
      </c>
      <c r="DM565" t="s">
        <v>370</v>
      </c>
      <c r="DN565" t="s">
        <v>370</v>
      </c>
      <c r="DO565" t="s">
        <v>370</v>
      </c>
      <c r="DP565" t="s">
        <v>370</v>
      </c>
      <c r="DQ565" t="s">
        <v>370</v>
      </c>
      <c r="DR565" t="s">
        <v>370</v>
      </c>
      <c r="DS565" t="s">
        <v>370</v>
      </c>
      <c r="DT565" t="s">
        <v>370</v>
      </c>
      <c r="DU565" t="s">
        <v>370</v>
      </c>
      <c r="DV565" t="s">
        <v>370</v>
      </c>
      <c r="DW565" t="s">
        <v>370</v>
      </c>
      <c r="DX565" t="s">
        <v>370</v>
      </c>
      <c r="DY565" t="s">
        <v>370</v>
      </c>
      <c r="DZ565" t="s">
        <v>370</v>
      </c>
      <c r="EA565" t="s">
        <v>370</v>
      </c>
      <c r="EB565" t="s">
        <v>370</v>
      </c>
      <c r="EC565" t="s">
        <v>370</v>
      </c>
      <c r="ED565" t="s">
        <v>370</v>
      </c>
      <c r="EE565" t="s">
        <v>370</v>
      </c>
      <c r="EF565" t="s">
        <v>370</v>
      </c>
      <c r="EG565" t="s">
        <v>370</v>
      </c>
      <c r="EH565" t="s">
        <v>370</v>
      </c>
      <c r="EI565" t="s">
        <v>370</v>
      </c>
      <c r="EJ565" t="s">
        <v>370</v>
      </c>
      <c r="EK565" t="s">
        <v>370</v>
      </c>
      <c r="EL565" t="s">
        <v>370</v>
      </c>
      <c r="EM565" t="s">
        <v>370</v>
      </c>
    </row>
    <row r="566" spans="1:143" ht="30" x14ac:dyDescent="0.25">
      <c r="A566" t="s">
        <v>1023</v>
      </c>
      <c r="B566">
        <v>2023</v>
      </c>
      <c r="C566" t="s">
        <v>784</v>
      </c>
      <c r="D566" t="s">
        <v>782</v>
      </c>
      <c r="E566" t="s">
        <v>1170</v>
      </c>
      <c r="F566" t="s">
        <v>783</v>
      </c>
      <c r="G566" t="s">
        <v>1171</v>
      </c>
      <c r="H566" t="s">
        <v>103</v>
      </c>
      <c r="I566">
        <v>44044</v>
      </c>
      <c r="J566" s="2">
        <v>5</v>
      </c>
      <c r="K566">
        <v>562211</v>
      </c>
      <c r="L566" s="32" t="s">
        <v>781</v>
      </c>
      <c r="M566" s="32" t="s">
        <v>1018</v>
      </c>
      <c r="N566">
        <v>41.324167000000003</v>
      </c>
      <c r="O566">
        <v>-82.034722000000002</v>
      </c>
      <c r="P566" s="9">
        <v>110000385592</v>
      </c>
      <c r="Q566" s="9">
        <v>1323221989852</v>
      </c>
      <c r="R566" t="s">
        <v>1019</v>
      </c>
      <c r="S566" t="s">
        <v>1020</v>
      </c>
      <c r="T566" s="34">
        <v>4</v>
      </c>
      <c r="U566" s="2" t="s">
        <v>1032</v>
      </c>
      <c r="V566">
        <v>2.5000000000000001E-2</v>
      </c>
      <c r="W566">
        <v>2.5000000000000001E-2</v>
      </c>
      <c r="Y566">
        <v>2E-3</v>
      </c>
      <c r="Z566">
        <v>2.7E-2</v>
      </c>
      <c r="AA566" t="s">
        <v>1021</v>
      </c>
      <c r="AB566" s="32" t="s">
        <v>1172</v>
      </c>
      <c r="AD566" s="33" t="s">
        <v>777</v>
      </c>
      <c r="AJ566" t="s">
        <v>1018</v>
      </c>
      <c r="AK566" t="s">
        <v>1018</v>
      </c>
      <c r="AL566" t="s">
        <v>1018</v>
      </c>
      <c r="AM566" t="s">
        <v>1018</v>
      </c>
      <c r="AN566" t="s">
        <v>1018</v>
      </c>
      <c r="AO566" t="s">
        <v>1018</v>
      </c>
      <c r="AP566" t="s">
        <v>1018</v>
      </c>
      <c r="AQ566" t="s">
        <v>1018</v>
      </c>
      <c r="AR566" t="s">
        <v>1018</v>
      </c>
      <c r="AS566" t="s">
        <v>1018</v>
      </c>
      <c r="AT566" t="s">
        <v>1018</v>
      </c>
      <c r="AU566" t="s">
        <v>1018</v>
      </c>
      <c r="AV566" t="s">
        <v>1018</v>
      </c>
      <c r="AW566" t="s">
        <v>1018</v>
      </c>
      <c r="AX566" t="s">
        <v>1018</v>
      </c>
      <c r="AY566" t="s">
        <v>1018</v>
      </c>
      <c r="AZ566" t="s">
        <v>1018</v>
      </c>
      <c r="BA566" t="s">
        <v>1018</v>
      </c>
      <c r="BB566" t="s">
        <v>1018</v>
      </c>
      <c r="BC566" t="s">
        <v>1018</v>
      </c>
      <c r="BD566" t="s">
        <v>1018</v>
      </c>
      <c r="BE566" t="s">
        <v>1018</v>
      </c>
      <c r="BF566" t="s">
        <v>1018</v>
      </c>
      <c r="BG566" t="s">
        <v>1018</v>
      </c>
      <c r="BH566" t="s">
        <v>1018</v>
      </c>
      <c r="BI566" t="s">
        <v>1018</v>
      </c>
      <c r="BJ566" t="s">
        <v>1018</v>
      </c>
      <c r="BK566" t="s">
        <v>1018</v>
      </c>
      <c r="BL566" t="s">
        <v>1018</v>
      </c>
      <c r="BM566" t="s">
        <v>1018</v>
      </c>
      <c r="BN566" t="s">
        <v>1018</v>
      </c>
      <c r="BO566" t="s">
        <v>1018</v>
      </c>
      <c r="BP566" t="s">
        <v>1018</v>
      </c>
      <c r="BQ566" t="s">
        <v>1018</v>
      </c>
      <c r="BR566" t="s">
        <v>1018</v>
      </c>
      <c r="BS566" t="s">
        <v>1018</v>
      </c>
      <c r="BT566" t="s">
        <v>1018</v>
      </c>
      <c r="BU566" t="s">
        <v>1018</v>
      </c>
      <c r="BV566" t="s">
        <v>1018</v>
      </c>
      <c r="BW566" t="s">
        <v>1018</v>
      </c>
      <c r="BX566" t="s">
        <v>1018</v>
      </c>
      <c r="BY566" t="s">
        <v>1018</v>
      </c>
      <c r="BZ566" t="s">
        <v>1018</v>
      </c>
      <c r="CA566" t="s">
        <v>1018</v>
      </c>
      <c r="CB566" t="s">
        <v>1028</v>
      </c>
      <c r="CC566" t="s">
        <v>1018</v>
      </c>
      <c r="CD566" t="s">
        <v>1018</v>
      </c>
      <c r="CE566" t="s">
        <v>1018</v>
      </c>
      <c r="CF566" t="s">
        <v>1018</v>
      </c>
      <c r="CG566" t="s">
        <v>1018</v>
      </c>
      <c r="CH566" t="s">
        <v>1028</v>
      </c>
      <c r="CI566" t="s">
        <v>1018</v>
      </c>
      <c r="CJ566" t="s">
        <v>1018</v>
      </c>
      <c r="CK566" t="s">
        <v>1028</v>
      </c>
      <c r="CL566" t="s">
        <v>370</v>
      </c>
      <c r="CM566" t="s">
        <v>370</v>
      </c>
      <c r="CN566" t="s">
        <v>370</v>
      </c>
      <c r="CO566" t="s">
        <v>370</v>
      </c>
      <c r="CP566" t="s">
        <v>370</v>
      </c>
      <c r="CQ566" t="s">
        <v>370</v>
      </c>
      <c r="CR566" t="s">
        <v>370</v>
      </c>
      <c r="CS566" t="s">
        <v>370</v>
      </c>
      <c r="CT566" t="s">
        <v>370</v>
      </c>
      <c r="CU566" t="s">
        <v>370</v>
      </c>
      <c r="CV566" t="s">
        <v>370</v>
      </c>
      <c r="CW566" t="s">
        <v>370</v>
      </c>
      <c r="CX566" t="s">
        <v>370</v>
      </c>
      <c r="CY566" t="s">
        <v>370</v>
      </c>
      <c r="CZ566" t="s">
        <v>370</v>
      </c>
      <c r="DA566" t="s">
        <v>370</v>
      </c>
      <c r="DB566" t="s">
        <v>370</v>
      </c>
      <c r="DC566" t="s">
        <v>370</v>
      </c>
      <c r="DD566" t="s">
        <v>370</v>
      </c>
      <c r="DE566" t="s">
        <v>370</v>
      </c>
      <c r="DF566" t="s">
        <v>370</v>
      </c>
      <c r="DG566" t="s">
        <v>370</v>
      </c>
      <c r="DH566" t="s">
        <v>370</v>
      </c>
      <c r="DI566" t="s">
        <v>370</v>
      </c>
      <c r="DJ566" t="s">
        <v>370</v>
      </c>
      <c r="DK566" t="s">
        <v>370</v>
      </c>
      <c r="DL566" t="s">
        <v>370</v>
      </c>
      <c r="DM566" t="s">
        <v>370</v>
      </c>
      <c r="DN566" t="s">
        <v>370</v>
      </c>
      <c r="DO566" t="s">
        <v>370</v>
      </c>
      <c r="DP566" t="s">
        <v>370</v>
      </c>
      <c r="DQ566" t="s">
        <v>370</v>
      </c>
      <c r="DR566" t="s">
        <v>370</v>
      </c>
      <c r="DS566" t="s">
        <v>370</v>
      </c>
      <c r="DT566" t="s">
        <v>370</v>
      </c>
      <c r="DU566" t="s">
        <v>370</v>
      </c>
      <c r="DV566" t="s">
        <v>370</v>
      </c>
      <c r="DW566" t="s">
        <v>370</v>
      </c>
      <c r="DX566" t="s">
        <v>370</v>
      </c>
      <c r="DY566" t="s">
        <v>370</v>
      </c>
      <c r="DZ566" t="s">
        <v>370</v>
      </c>
      <c r="EA566" t="s">
        <v>370</v>
      </c>
      <c r="EB566" t="s">
        <v>370</v>
      </c>
      <c r="EC566" t="s">
        <v>370</v>
      </c>
      <c r="ED566" t="s">
        <v>1005</v>
      </c>
      <c r="EE566" t="s">
        <v>370</v>
      </c>
      <c r="EF566" t="s">
        <v>370</v>
      </c>
      <c r="EG566" t="s">
        <v>370</v>
      </c>
      <c r="EH566" t="s">
        <v>370</v>
      </c>
      <c r="EI566" t="s">
        <v>370</v>
      </c>
      <c r="EJ566" t="s">
        <v>1011</v>
      </c>
      <c r="EK566" t="s">
        <v>370</v>
      </c>
      <c r="EL566" t="s">
        <v>370</v>
      </c>
      <c r="EM566" t="s">
        <v>1014</v>
      </c>
    </row>
    <row r="567" spans="1:143" ht="45" x14ac:dyDescent="0.25">
      <c r="A567" t="s">
        <v>1023</v>
      </c>
      <c r="B567">
        <v>2023</v>
      </c>
      <c r="C567" t="s">
        <v>212</v>
      </c>
      <c r="D567" t="s">
        <v>209</v>
      </c>
      <c r="E567" t="s">
        <v>1045</v>
      </c>
      <c r="F567" t="s">
        <v>210</v>
      </c>
      <c r="G567" t="s">
        <v>1046</v>
      </c>
      <c r="H567" t="s">
        <v>211</v>
      </c>
      <c r="I567">
        <v>53527</v>
      </c>
      <c r="J567" s="2">
        <v>5</v>
      </c>
      <c r="K567">
        <v>325199</v>
      </c>
      <c r="L567" s="32" t="s">
        <v>68</v>
      </c>
      <c r="M567" s="32" t="s">
        <v>1018</v>
      </c>
      <c r="N567">
        <v>43.076667</v>
      </c>
      <c r="O567">
        <v>-89.202222000000006</v>
      </c>
      <c r="P567" s="9">
        <v>110000419609</v>
      </c>
      <c r="Q567" s="9">
        <v>1323221992744</v>
      </c>
      <c r="R567" t="s">
        <v>1019</v>
      </c>
      <c r="S567" t="s">
        <v>1020</v>
      </c>
      <c r="T567" s="34">
        <v>4</v>
      </c>
      <c r="U567" s="2" t="s">
        <v>1032</v>
      </c>
      <c r="V567">
        <v>11.96</v>
      </c>
      <c r="W567">
        <v>11.96</v>
      </c>
      <c r="Y567">
        <v>22.44</v>
      </c>
      <c r="Z567">
        <v>34.4</v>
      </c>
      <c r="AA567" t="s">
        <v>1021</v>
      </c>
      <c r="AB567" s="32" t="s">
        <v>1361</v>
      </c>
      <c r="AD567" s="33" t="s">
        <v>114</v>
      </c>
      <c r="AJ567" t="s">
        <v>1018</v>
      </c>
      <c r="AK567" t="s">
        <v>1018</v>
      </c>
      <c r="AL567" t="s">
        <v>1018</v>
      </c>
      <c r="AM567" t="s">
        <v>1018</v>
      </c>
      <c r="AN567" t="s">
        <v>1018</v>
      </c>
      <c r="AO567" t="s">
        <v>1018</v>
      </c>
      <c r="AP567" t="s">
        <v>1028</v>
      </c>
      <c r="AQ567" t="s">
        <v>1018</v>
      </c>
      <c r="AR567" t="s">
        <v>1028</v>
      </c>
      <c r="AS567" t="s">
        <v>1018</v>
      </c>
      <c r="AT567" t="s">
        <v>1018</v>
      </c>
      <c r="AU567" t="s">
        <v>1018</v>
      </c>
      <c r="AV567" t="s">
        <v>1028</v>
      </c>
      <c r="AW567" t="s">
        <v>1018</v>
      </c>
      <c r="AX567" t="s">
        <v>1018</v>
      </c>
      <c r="AY567" t="s">
        <v>1018</v>
      </c>
      <c r="AZ567" t="s">
        <v>1018</v>
      </c>
      <c r="BA567" t="s">
        <v>1018</v>
      </c>
      <c r="BB567" t="s">
        <v>1018</v>
      </c>
      <c r="BC567" t="s">
        <v>1018</v>
      </c>
      <c r="BD567" t="s">
        <v>1018</v>
      </c>
      <c r="BE567" t="s">
        <v>1018</v>
      </c>
      <c r="BF567" t="s">
        <v>1018</v>
      </c>
      <c r="BG567" t="s">
        <v>1018</v>
      </c>
      <c r="BH567" t="s">
        <v>1028</v>
      </c>
      <c r="BI567" t="s">
        <v>1018</v>
      </c>
      <c r="BJ567" t="s">
        <v>1028</v>
      </c>
      <c r="BK567" t="s">
        <v>1018</v>
      </c>
      <c r="BL567" t="s">
        <v>1018</v>
      </c>
      <c r="BM567" t="s">
        <v>1018</v>
      </c>
      <c r="BN567" t="s">
        <v>1018</v>
      </c>
      <c r="BO567" t="s">
        <v>1018</v>
      </c>
      <c r="BP567" t="s">
        <v>1018</v>
      </c>
      <c r="BQ567" t="s">
        <v>1018</v>
      </c>
      <c r="BR567" t="s">
        <v>1018</v>
      </c>
      <c r="BS567" t="s">
        <v>1018</v>
      </c>
      <c r="BT567" t="s">
        <v>1018</v>
      </c>
      <c r="BU567" t="s">
        <v>1018</v>
      </c>
      <c r="BV567" t="s">
        <v>1018</v>
      </c>
      <c r="BW567" t="s">
        <v>1018</v>
      </c>
      <c r="BX567" t="s">
        <v>1018</v>
      </c>
      <c r="BY567" t="s">
        <v>1018</v>
      </c>
      <c r="BZ567" t="s">
        <v>1018</v>
      </c>
      <c r="CA567" t="s">
        <v>1018</v>
      </c>
      <c r="CB567" t="s">
        <v>1018</v>
      </c>
      <c r="CC567" t="s">
        <v>1018</v>
      </c>
      <c r="CD567" t="s">
        <v>1018</v>
      </c>
      <c r="CE567" t="s">
        <v>1018</v>
      </c>
      <c r="CF567" t="s">
        <v>1018</v>
      </c>
      <c r="CG567" t="s">
        <v>1018</v>
      </c>
      <c r="CH567" t="s">
        <v>1018</v>
      </c>
      <c r="CI567" t="s">
        <v>1018</v>
      </c>
      <c r="CJ567" t="s">
        <v>1018</v>
      </c>
      <c r="CK567" t="s">
        <v>1018</v>
      </c>
      <c r="CL567" t="s">
        <v>370</v>
      </c>
      <c r="CM567" t="s">
        <v>370</v>
      </c>
      <c r="CN567" t="s">
        <v>370</v>
      </c>
      <c r="CO567" t="s">
        <v>370</v>
      </c>
      <c r="CP567" t="s">
        <v>370</v>
      </c>
      <c r="CQ567" t="s">
        <v>370</v>
      </c>
      <c r="CR567" t="s">
        <v>1029</v>
      </c>
      <c r="CS567" t="s">
        <v>370</v>
      </c>
      <c r="CT567" t="s">
        <v>1030</v>
      </c>
      <c r="CU567" t="s">
        <v>370</v>
      </c>
      <c r="CV567" t="s">
        <v>370</v>
      </c>
      <c r="CW567" t="s">
        <v>370</v>
      </c>
      <c r="CX567" t="s">
        <v>1071</v>
      </c>
      <c r="CY567" t="s">
        <v>370</v>
      </c>
      <c r="CZ567" t="s">
        <v>370</v>
      </c>
      <c r="DA567" t="s">
        <v>370</v>
      </c>
      <c r="DB567" t="s">
        <v>370</v>
      </c>
      <c r="DC567" t="s">
        <v>370</v>
      </c>
      <c r="DD567" t="s">
        <v>370</v>
      </c>
      <c r="DE567" t="s">
        <v>370</v>
      </c>
      <c r="DF567" t="s">
        <v>370</v>
      </c>
      <c r="DG567" t="s">
        <v>370</v>
      </c>
      <c r="DH567" t="s">
        <v>370</v>
      </c>
      <c r="DI567" t="s">
        <v>370</v>
      </c>
      <c r="DJ567" t="s">
        <v>985</v>
      </c>
      <c r="DK567" t="s">
        <v>370</v>
      </c>
      <c r="DL567" t="s">
        <v>987</v>
      </c>
      <c r="DM567" t="s">
        <v>370</v>
      </c>
      <c r="DN567" t="s">
        <v>370</v>
      </c>
      <c r="DO567" t="s">
        <v>370</v>
      </c>
      <c r="DP567" t="s">
        <v>370</v>
      </c>
      <c r="DQ567" t="s">
        <v>370</v>
      </c>
      <c r="DR567" t="s">
        <v>370</v>
      </c>
      <c r="DS567" t="s">
        <v>370</v>
      </c>
      <c r="DT567" t="s">
        <v>370</v>
      </c>
      <c r="DU567" t="s">
        <v>370</v>
      </c>
      <c r="DV567" t="s">
        <v>370</v>
      </c>
      <c r="DW567" t="s">
        <v>370</v>
      </c>
      <c r="DX567" t="s">
        <v>370</v>
      </c>
      <c r="DY567" t="s">
        <v>370</v>
      </c>
      <c r="DZ567" t="s">
        <v>370</v>
      </c>
      <c r="EA567" t="s">
        <v>370</v>
      </c>
      <c r="EB567" t="s">
        <v>370</v>
      </c>
      <c r="EC567" t="s">
        <v>370</v>
      </c>
      <c r="ED567" t="s">
        <v>370</v>
      </c>
      <c r="EE567" t="s">
        <v>370</v>
      </c>
      <c r="EF567" t="s">
        <v>370</v>
      </c>
      <c r="EG567" t="s">
        <v>370</v>
      </c>
      <c r="EH567" t="s">
        <v>370</v>
      </c>
      <c r="EI567" t="s">
        <v>370</v>
      </c>
      <c r="EJ567" t="s">
        <v>370</v>
      </c>
      <c r="EK567" t="s">
        <v>370</v>
      </c>
      <c r="EL567" t="s">
        <v>370</v>
      </c>
      <c r="EM567" t="s">
        <v>370</v>
      </c>
    </row>
    <row r="568" spans="1:143" ht="30" x14ac:dyDescent="0.25">
      <c r="A568" t="s">
        <v>1023</v>
      </c>
      <c r="B568">
        <v>2023</v>
      </c>
      <c r="C568" t="s">
        <v>841</v>
      </c>
      <c r="D568" t="s">
        <v>839</v>
      </c>
      <c r="E568" t="s">
        <v>1222</v>
      </c>
      <c r="F568" t="s">
        <v>840</v>
      </c>
      <c r="G568" t="s">
        <v>1208</v>
      </c>
      <c r="H568" t="s">
        <v>318</v>
      </c>
      <c r="I568">
        <v>46135</v>
      </c>
      <c r="J568" s="2">
        <v>5</v>
      </c>
      <c r="K568">
        <v>327310</v>
      </c>
      <c r="L568" s="32" t="s">
        <v>794</v>
      </c>
      <c r="M568" s="32" t="s">
        <v>1018</v>
      </c>
      <c r="N568">
        <v>39.616615000000003</v>
      </c>
      <c r="O568">
        <v>-86.868632000000005</v>
      </c>
      <c r="P568" s="9">
        <v>110056963451</v>
      </c>
      <c r="Q568" s="9">
        <v>1323221995119</v>
      </c>
      <c r="R568" t="s">
        <v>1019</v>
      </c>
      <c r="S568" t="s">
        <v>1020</v>
      </c>
      <c r="T568" s="34">
        <v>3</v>
      </c>
      <c r="U568" s="2" t="s">
        <v>1067</v>
      </c>
      <c r="V568">
        <v>0</v>
      </c>
      <c r="W568">
        <v>0</v>
      </c>
      <c r="Y568">
        <v>2</v>
      </c>
      <c r="Z568">
        <v>2</v>
      </c>
      <c r="AA568" t="s">
        <v>1021</v>
      </c>
      <c r="AB568" s="32" t="s">
        <v>1266</v>
      </c>
      <c r="AD568" s="33" t="s">
        <v>777</v>
      </c>
      <c r="AE568" s="32" t="s">
        <v>1224</v>
      </c>
      <c r="AJ568" t="s">
        <v>1018</v>
      </c>
      <c r="AK568" t="s">
        <v>1018</v>
      </c>
      <c r="AL568" t="s">
        <v>1018</v>
      </c>
      <c r="AM568" t="s">
        <v>1018</v>
      </c>
      <c r="AN568" t="s">
        <v>1018</v>
      </c>
      <c r="AO568" t="s">
        <v>1018</v>
      </c>
      <c r="AP568" t="s">
        <v>1018</v>
      </c>
      <c r="AQ568" t="s">
        <v>1018</v>
      </c>
      <c r="AR568" t="s">
        <v>1018</v>
      </c>
      <c r="AS568" t="s">
        <v>1018</v>
      </c>
      <c r="AT568" t="s">
        <v>1018</v>
      </c>
      <c r="AU568" t="s">
        <v>1018</v>
      </c>
      <c r="AV568" t="s">
        <v>1018</v>
      </c>
      <c r="AW568" t="s">
        <v>1018</v>
      </c>
      <c r="AX568" t="s">
        <v>1018</v>
      </c>
      <c r="AY568" t="s">
        <v>1018</v>
      </c>
      <c r="AZ568" t="s">
        <v>1018</v>
      </c>
      <c r="BA568" t="s">
        <v>1018</v>
      </c>
      <c r="BB568" t="s">
        <v>1018</v>
      </c>
      <c r="BC568" t="s">
        <v>1018</v>
      </c>
      <c r="BD568" t="s">
        <v>1018</v>
      </c>
      <c r="BE568" t="s">
        <v>1018</v>
      </c>
      <c r="BF568" t="s">
        <v>1018</v>
      </c>
      <c r="BG568" t="s">
        <v>1018</v>
      </c>
      <c r="BH568" t="s">
        <v>1018</v>
      </c>
      <c r="BI568" t="s">
        <v>1018</v>
      </c>
      <c r="BJ568" t="s">
        <v>1018</v>
      </c>
      <c r="BK568" t="s">
        <v>1018</v>
      </c>
      <c r="BL568" t="s">
        <v>1018</v>
      </c>
      <c r="BM568" t="s">
        <v>1018</v>
      </c>
      <c r="BN568" t="s">
        <v>1018</v>
      </c>
      <c r="BO568" t="s">
        <v>1018</v>
      </c>
      <c r="BP568" t="s">
        <v>1018</v>
      </c>
      <c r="BQ568" t="s">
        <v>1018</v>
      </c>
      <c r="BR568" t="s">
        <v>1018</v>
      </c>
      <c r="BS568" t="s">
        <v>1018</v>
      </c>
      <c r="BT568" t="s">
        <v>1018</v>
      </c>
      <c r="BU568" t="s">
        <v>1018</v>
      </c>
      <c r="BV568" t="s">
        <v>1018</v>
      </c>
      <c r="BW568" t="s">
        <v>1018</v>
      </c>
      <c r="BX568" t="s">
        <v>1018</v>
      </c>
      <c r="BY568" t="s">
        <v>1018</v>
      </c>
      <c r="BZ568" t="s">
        <v>1018</v>
      </c>
      <c r="CA568" t="s">
        <v>1018</v>
      </c>
      <c r="CB568" t="s">
        <v>1028</v>
      </c>
      <c r="CC568" t="s">
        <v>1018</v>
      </c>
      <c r="CD568" t="s">
        <v>1018</v>
      </c>
      <c r="CE568" t="s">
        <v>1018</v>
      </c>
      <c r="CF568" t="s">
        <v>1028</v>
      </c>
      <c r="CG568" t="s">
        <v>1018</v>
      </c>
      <c r="CH568" t="s">
        <v>1018</v>
      </c>
      <c r="CI568" t="s">
        <v>1018</v>
      </c>
      <c r="CJ568" t="s">
        <v>1018</v>
      </c>
      <c r="CK568" t="s">
        <v>1018</v>
      </c>
      <c r="CL568" t="s">
        <v>370</v>
      </c>
      <c r="CM568" t="s">
        <v>370</v>
      </c>
      <c r="CN568" t="s">
        <v>370</v>
      </c>
      <c r="CO568" t="s">
        <v>370</v>
      </c>
      <c r="CP568" t="s">
        <v>370</v>
      </c>
      <c r="CQ568" t="s">
        <v>370</v>
      </c>
      <c r="CR568" t="s">
        <v>370</v>
      </c>
      <c r="CS568" t="s">
        <v>370</v>
      </c>
      <c r="CT568" t="s">
        <v>370</v>
      </c>
      <c r="CU568" t="s">
        <v>370</v>
      </c>
      <c r="CV568" t="s">
        <v>370</v>
      </c>
      <c r="CW568" t="s">
        <v>370</v>
      </c>
      <c r="CX568" t="s">
        <v>370</v>
      </c>
      <c r="CY568" t="s">
        <v>370</v>
      </c>
      <c r="CZ568" t="s">
        <v>370</v>
      </c>
      <c r="DA568" t="s">
        <v>370</v>
      </c>
      <c r="DB568" t="s">
        <v>370</v>
      </c>
      <c r="DC568" t="s">
        <v>370</v>
      </c>
      <c r="DD568" t="s">
        <v>370</v>
      </c>
      <c r="DE568" t="s">
        <v>370</v>
      </c>
      <c r="DF568" t="s">
        <v>370</v>
      </c>
      <c r="DG568" t="s">
        <v>370</v>
      </c>
      <c r="DH568" t="s">
        <v>370</v>
      </c>
      <c r="DI568" t="s">
        <v>370</v>
      </c>
      <c r="DJ568" t="s">
        <v>370</v>
      </c>
      <c r="DK568" t="s">
        <v>370</v>
      </c>
      <c r="DL568" t="s">
        <v>370</v>
      </c>
      <c r="DM568" t="s">
        <v>370</v>
      </c>
      <c r="DN568" t="s">
        <v>370</v>
      </c>
      <c r="DO568" t="s">
        <v>370</v>
      </c>
      <c r="DP568" t="s">
        <v>370</v>
      </c>
      <c r="DQ568" t="s">
        <v>370</v>
      </c>
      <c r="DR568" t="s">
        <v>370</v>
      </c>
      <c r="DS568" t="s">
        <v>370</v>
      </c>
      <c r="DT568" t="s">
        <v>370</v>
      </c>
      <c r="DU568" t="s">
        <v>370</v>
      </c>
      <c r="DV568" t="s">
        <v>370</v>
      </c>
      <c r="DW568" t="s">
        <v>370</v>
      </c>
      <c r="DX568" t="s">
        <v>370</v>
      </c>
      <c r="DY568" t="s">
        <v>370</v>
      </c>
      <c r="DZ568" t="s">
        <v>370</v>
      </c>
      <c r="EA568" t="s">
        <v>370</v>
      </c>
      <c r="EB568" t="s">
        <v>370</v>
      </c>
      <c r="EC568" t="s">
        <v>370</v>
      </c>
      <c r="ED568" t="s">
        <v>1005</v>
      </c>
      <c r="EE568" t="s">
        <v>370</v>
      </c>
      <c r="EF568" t="s">
        <v>370</v>
      </c>
      <c r="EG568" t="s">
        <v>370</v>
      </c>
      <c r="EH568" t="s">
        <v>1009</v>
      </c>
      <c r="EI568" t="s">
        <v>370</v>
      </c>
      <c r="EJ568" t="s">
        <v>370</v>
      </c>
      <c r="EK568" t="s">
        <v>370</v>
      </c>
      <c r="EL568" t="s">
        <v>370</v>
      </c>
      <c r="EM568" t="s">
        <v>370</v>
      </c>
    </row>
    <row r="569" spans="1:143" ht="45" x14ac:dyDescent="0.25">
      <c r="A569" t="s">
        <v>1015</v>
      </c>
      <c r="B569">
        <v>2023</v>
      </c>
      <c r="C569" t="s">
        <v>274</v>
      </c>
      <c r="D569" t="s">
        <v>272</v>
      </c>
      <c r="E569" t="s">
        <v>1191</v>
      </c>
      <c r="F569" t="s">
        <v>273</v>
      </c>
      <c r="G569" t="s">
        <v>1192</v>
      </c>
      <c r="H569" t="s">
        <v>55</v>
      </c>
      <c r="I569">
        <v>70734</v>
      </c>
      <c r="J569" s="2">
        <v>6</v>
      </c>
      <c r="K569">
        <v>325194</v>
      </c>
      <c r="L569" s="32" t="s">
        <v>79</v>
      </c>
      <c r="M569" s="32" t="s">
        <v>1018</v>
      </c>
      <c r="N569">
        <v>30.198899999999998</v>
      </c>
      <c r="O569">
        <v>-91.008499999999998</v>
      </c>
      <c r="P569" s="9">
        <v>110000597373</v>
      </c>
      <c r="Q569" s="9">
        <v>1323221998317</v>
      </c>
      <c r="R569" t="s">
        <v>1019</v>
      </c>
      <c r="S569" t="s">
        <v>1020</v>
      </c>
      <c r="T569" s="10" t="s">
        <v>366</v>
      </c>
      <c r="U569" s="2" t="e">
        <v>#N/A</v>
      </c>
      <c r="V569" t="s">
        <v>366</v>
      </c>
      <c r="W569">
        <v>0</v>
      </c>
      <c r="Y569">
        <v>0</v>
      </c>
      <c r="Z569" t="s">
        <v>366</v>
      </c>
      <c r="AA569" t="s">
        <v>1021</v>
      </c>
      <c r="AB569" s="32" t="s">
        <v>370</v>
      </c>
      <c r="AD569" s="33" t="s">
        <v>114</v>
      </c>
      <c r="AE569" s="32" t="s">
        <v>1193</v>
      </c>
      <c r="AJ569" t="s">
        <v>1018</v>
      </c>
      <c r="AK569" t="s">
        <v>1018</v>
      </c>
      <c r="AL569" t="s">
        <v>1018</v>
      </c>
      <c r="AM569" t="s">
        <v>1018</v>
      </c>
      <c r="AN569" t="s">
        <v>1018</v>
      </c>
      <c r="AO569" t="s">
        <v>1018</v>
      </c>
      <c r="AP569" t="s">
        <v>1018</v>
      </c>
      <c r="AQ569" t="s">
        <v>366</v>
      </c>
      <c r="AR569" t="s">
        <v>366</v>
      </c>
      <c r="AS569" t="s">
        <v>366</v>
      </c>
      <c r="AT569" t="s">
        <v>366</v>
      </c>
      <c r="AU569" t="s">
        <v>366</v>
      </c>
      <c r="AV569" t="s">
        <v>1018</v>
      </c>
      <c r="AW569" t="s">
        <v>366</v>
      </c>
      <c r="AX569" t="s">
        <v>366</v>
      </c>
      <c r="AY569" t="s">
        <v>366</v>
      </c>
      <c r="AZ569" t="s">
        <v>366</v>
      </c>
      <c r="BA569" t="s">
        <v>366</v>
      </c>
      <c r="BB569" t="s">
        <v>366</v>
      </c>
      <c r="BC569" t="s">
        <v>366</v>
      </c>
      <c r="BD569" t="s">
        <v>366</v>
      </c>
      <c r="BE569" t="s">
        <v>366</v>
      </c>
      <c r="BF569" t="s">
        <v>366</v>
      </c>
      <c r="BG569" t="s">
        <v>366</v>
      </c>
      <c r="BH569" t="s">
        <v>366</v>
      </c>
      <c r="BI569" t="s">
        <v>1018</v>
      </c>
      <c r="BJ569" t="s">
        <v>1018</v>
      </c>
      <c r="BK569" t="s">
        <v>1018</v>
      </c>
      <c r="BL569" t="s">
        <v>1018</v>
      </c>
      <c r="BM569" t="s">
        <v>1018</v>
      </c>
      <c r="BN569" t="s">
        <v>366</v>
      </c>
      <c r="BO569" t="s">
        <v>366</v>
      </c>
      <c r="BP569" t="s">
        <v>366</v>
      </c>
      <c r="BQ569" t="s">
        <v>366</v>
      </c>
      <c r="BR569" t="s">
        <v>366</v>
      </c>
      <c r="BS569" t="s">
        <v>366</v>
      </c>
      <c r="BT569" t="s">
        <v>366</v>
      </c>
      <c r="BU569" t="s">
        <v>1018</v>
      </c>
      <c r="BV569" t="s">
        <v>366</v>
      </c>
      <c r="BW569" t="s">
        <v>366</v>
      </c>
      <c r="BX569" t="s">
        <v>366</v>
      </c>
      <c r="BY569" t="s">
        <v>366</v>
      </c>
      <c r="BZ569" t="s">
        <v>366</v>
      </c>
      <c r="CA569" t="s">
        <v>366</v>
      </c>
      <c r="CB569" t="s">
        <v>1018</v>
      </c>
      <c r="CC569" t="s">
        <v>366</v>
      </c>
      <c r="CD569" t="s">
        <v>366</v>
      </c>
      <c r="CE569" t="s">
        <v>366</v>
      </c>
      <c r="CF569" t="s">
        <v>366</v>
      </c>
      <c r="CG569" t="s">
        <v>366</v>
      </c>
      <c r="CH569" t="s">
        <v>366</v>
      </c>
      <c r="CI569" t="s">
        <v>366</v>
      </c>
      <c r="CJ569" t="s">
        <v>366</v>
      </c>
      <c r="CK569" t="s">
        <v>366</v>
      </c>
      <c r="CL569" t="s">
        <v>370</v>
      </c>
      <c r="CM569" t="s">
        <v>370</v>
      </c>
      <c r="CN569" t="s">
        <v>370</v>
      </c>
      <c r="CO569" t="s">
        <v>370</v>
      </c>
      <c r="CP569" t="s">
        <v>370</v>
      </c>
      <c r="CQ569" t="s">
        <v>370</v>
      </c>
      <c r="CR569" t="s">
        <v>370</v>
      </c>
      <c r="CS569" t="s">
        <v>370</v>
      </c>
      <c r="CT569" t="s">
        <v>370</v>
      </c>
      <c r="CU569" t="s">
        <v>370</v>
      </c>
      <c r="CV569" t="s">
        <v>370</v>
      </c>
      <c r="CW569" t="s">
        <v>370</v>
      </c>
      <c r="CX569" t="s">
        <v>370</v>
      </c>
      <c r="CY569" t="s">
        <v>370</v>
      </c>
      <c r="CZ569" t="s">
        <v>370</v>
      </c>
      <c r="DA569" t="s">
        <v>370</v>
      </c>
      <c r="DB569" t="s">
        <v>370</v>
      </c>
      <c r="DC569" t="s">
        <v>370</v>
      </c>
      <c r="DD569" t="s">
        <v>370</v>
      </c>
      <c r="DE569" t="s">
        <v>370</v>
      </c>
      <c r="DF569" t="s">
        <v>370</v>
      </c>
      <c r="DG569" t="s">
        <v>370</v>
      </c>
      <c r="DH569" t="s">
        <v>370</v>
      </c>
      <c r="DI569" t="s">
        <v>370</v>
      </c>
      <c r="DJ569" t="s">
        <v>370</v>
      </c>
      <c r="DK569" t="s">
        <v>370</v>
      </c>
      <c r="DL569" t="s">
        <v>370</v>
      </c>
      <c r="DM569" t="s">
        <v>370</v>
      </c>
      <c r="DN569" t="s">
        <v>370</v>
      </c>
      <c r="DO569" t="s">
        <v>370</v>
      </c>
      <c r="DP569" t="s">
        <v>370</v>
      </c>
      <c r="DQ569" t="s">
        <v>370</v>
      </c>
      <c r="DR569" t="s">
        <v>370</v>
      </c>
      <c r="DS569" t="s">
        <v>370</v>
      </c>
      <c r="DT569" t="s">
        <v>370</v>
      </c>
      <c r="DU569" t="s">
        <v>370</v>
      </c>
      <c r="DV569" t="s">
        <v>370</v>
      </c>
      <c r="DW569" t="s">
        <v>370</v>
      </c>
      <c r="DX569" t="s">
        <v>370</v>
      </c>
      <c r="DY569" t="s">
        <v>370</v>
      </c>
      <c r="DZ569" t="s">
        <v>370</v>
      </c>
      <c r="EA569" t="s">
        <v>370</v>
      </c>
      <c r="EB569" t="s">
        <v>370</v>
      </c>
      <c r="EC569" t="s">
        <v>370</v>
      </c>
      <c r="ED569" t="s">
        <v>370</v>
      </c>
      <c r="EE569" t="s">
        <v>370</v>
      </c>
      <c r="EF569" t="s">
        <v>370</v>
      </c>
      <c r="EG569" t="s">
        <v>370</v>
      </c>
      <c r="EH569" t="s">
        <v>370</v>
      </c>
      <c r="EI569" t="s">
        <v>370</v>
      </c>
      <c r="EJ569" t="s">
        <v>370</v>
      </c>
      <c r="EK569" t="s">
        <v>370</v>
      </c>
      <c r="EL569" t="s">
        <v>370</v>
      </c>
      <c r="EM569" t="s">
        <v>370</v>
      </c>
    </row>
    <row r="570" spans="1:143" x14ac:dyDescent="0.25">
      <c r="A570" t="s">
        <v>1023</v>
      </c>
      <c r="B570">
        <v>2023</v>
      </c>
      <c r="C570" t="s">
        <v>578</v>
      </c>
      <c r="D570" t="s">
        <v>576</v>
      </c>
      <c r="E570" t="s">
        <v>1164</v>
      </c>
      <c r="F570" t="s">
        <v>577</v>
      </c>
      <c r="G570" t="s">
        <v>1165</v>
      </c>
      <c r="H570" t="s">
        <v>289</v>
      </c>
      <c r="I570">
        <v>41015</v>
      </c>
      <c r="J570" s="2">
        <v>4</v>
      </c>
      <c r="K570">
        <v>325211</v>
      </c>
      <c r="L570" s="32" t="s">
        <v>259</v>
      </c>
      <c r="M570" s="32" t="s">
        <v>1018</v>
      </c>
      <c r="N570">
        <v>39.045000000000002</v>
      </c>
      <c r="O570">
        <v>-84.512</v>
      </c>
      <c r="P570" s="9">
        <v>110001376635</v>
      </c>
      <c r="Q570" s="9">
        <v>1323222001137</v>
      </c>
      <c r="R570" t="s">
        <v>1019</v>
      </c>
      <c r="S570" t="s">
        <v>1020</v>
      </c>
      <c r="T570" s="34">
        <v>5</v>
      </c>
      <c r="U570" s="2" t="s">
        <v>1037</v>
      </c>
      <c r="V570">
        <v>134</v>
      </c>
      <c r="W570">
        <v>134</v>
      </c>
      <c r="Y570">
        <v>196</v>
      </c>
      <c r="Z570">
        <v>330</v>
      </c>
      <c r="AA570" t="s">
        <v>1021</v>
      </c>
      <c r="AB570" s="32" t="s">
        <v>1027</v>
      </c>
      <c r="AD570" s="33" t="s">
        <v>426</v>
      </c>
      <c r="AJ570" t="s">
        <v>1018</v>
      </c>
      <c r="AK570" t="s">
        <v>1018</v>
      </c>
      <c r="AL570" t="s">
        <v>1018</v>
      </c>
      <c r="AM570" t="s">
        <v>1018</v>
      </c>
      <c r="AN570" t="s">
        <v>1018</v>
      </c>
      <c r="AO570" t="s">
        <v>1018</v>
      </c>
      <c r="AP570" t="s">
        <v>1028</v>
      </c>
      <c r="AQ570" t="s">
        <v>1018</v>
      </c>
      <c r="AR570" t="s">
        <v>1028</v>
      </c>
      <c r="AS570" t="s">
        <v>1018</v>
      </c>
      <c r="AT570" t="s">
        <v>1018</v>
      </c>
      <c r="AU570" t="s">
        <v>1018</v>
      </c>
      <c r="AV570" t="s">
        <v>1018</v>
      </c>
      <c r="AW570" t="s">
        <v>1018</v>
      </c>
      <c r="AX570" t="s">
        <v>1018</v>
      </c>
      <c r="AY570" t="s">
        <v>1018</v>
      </c>
      <c r="AZ570" t="s">
        <v>1018</v>
      </c>
      <c r="BA570" t="s">
        <v>1018</v>
      </c>
      <c r="BB570" t="s">
        <v>1018</v>
      </c>
      <c r="BC570" t="s">
        <v>1018</v>
      </c>
      <c r="BD570" t="s">
        <v>1018</v>
      </c>
      <c r="BE570" t="s">
        <v>1018</v>
      </c>
      <c r="BF570" t="s">
        <v>1018</v>
      </c>
      <c r="BG570" t="s">
        <v>1018</v>
      </c>
      <c r="BH570" t="s">
        <v>1018</v>
      </c>
      <c r="BI570" t="s">
        <v>1018</v>
      </c>
      <c r="BJ570" t="s">
        <v>1018</v>
      </c>
      <c r="BK570" t="s">
        <v>1018</v>
      </c>
      <c r="BL570" t="s">
        <v>1018</v>
      </c>
      <c r="BM570" t="s">
        <v>1018</v>
      </c>
      <c r="BN570" t="s">
        <v>1018</v>
      </c>
      <c r="BO570" t="s">
        <v>1018</v>
      </c>
      <c r="BP570" t="s">
        <v>1018</v>
      </c>
      <c r="BQ570" t="s">
        <v>1018</v>
      </c>
      <c r="BR570" t="s">
        <v>1018</v>
      </c>
      <c r="BS570" t="s">
        <v>1018</v>
      </c>
      <c r="BT570" t="s">
        <v>1018</v>
      </c>
      <c r="BU570" t="s">
        <v>1018</v>
      </c>
      <c r="BV570" t="s">
        <v>1018</v>
      </c>
      <c r="BW570" t="s">
        <v>1018</v>
      </c>
      <c r="BX570" t="s">
        <v>1018</v>
      </c>
      <c r="BY570" t="s">
        <v>1018</v>
      </c>
      <c r="BZ570" t="s">
        <v>1018</v>
      </c>
      <c r="CA570" t="s">
        <v>1018</v>
      </c>
      <c r="CB570" t="s">
        <v>1018</v>
      </c>
      <c r="CC570" t="s">
        <v>1018</v>
      </c>
      <c r="CD570" t="s">
        <v>1018</v>
      </c>
      <c r="CE570" t="s">
        <v>1018</v>
      </c>
      <c r="CF570" t="s">
        <v>1018</v>
      </c>
      <c r="CG570" t="s">
        <v>1018</v>
      </c>
      <c r="CH570" t="s">
        <v>1018</v>
      </c>
      <c r="CI570" t="s">
        <v>1018</v>
      </c>
      <c r="CJ570" t="s">
        <v>1018</v>
      </c>
      <c r="CK570" t="s">
        <v>1018</v>
      </c>
      <c r="CL570" t="s">
        <v>370</v>
      </c>
      <c r="CM570" t="s">
        <v>370</v>
      </c>
      <c r="CN570" t="s">
        <v>370</v>
      </c>
      <c r="CO570" t="s">
        <v>370</v>
      </c>
      <c r="CP570" t="s">
        <v>370</v>
      </c>
      <c r="CQ570" t="s">
        <v>370</v>
      </c>
      <c r="CR570" t="s">
        <v>1029</v>
      </c>
      <c r="CS570" t="s">
        <v>370</v>
      </c>
      <c r="CT570" t="s">
        <v>1030</v>
      </c>
      <c r="CU570" t="s">
        <v>370</v>
      </c>
      <c r="CV570" t="s">
        <v>370</v>
      </c>
      <c r="CW570" t="s">
        <v>370</v>
      </c>
      <c r="CX570" t="s">
        <v>370</v>
      </c>
      <c r="CY570" t="s">
        <v>370</v>
      </c>
      <c r="CZ570" t="s">
        <v>370</v>
      </c>
      <c r="DA570" t="s">
        <v>370</v>
      </c>
      <c r="DB570" t="s">
        <v>370</v>
      </c>
      <c r="DC570" t="s">
        <v>370</v>
      </c>
      <c r="DD570" t="s">
        <v>370</v>
      </c>
      <c r="DE570" t="s">
        <v>370</v>
      </c>
      <c r="DF570" t="s">
        <v>370</v>
      </c>
      <c r="DG570" t="s">
        <v>370</v>
      </c>
      <c r="DH570" t="s">
        <v>370</v>
      </c>
      <c r="DI570" t="s">
        <v>370</v>
      </c>
      <c r="DJ570" t="s">
        <v>370</v>
      </c>
      <c r="DK570" t="s">
        <v>370</v>
      </c>
      <c r="DL570" t="s">
        <v>370</v>
      </c>
      <c r="DM570" t="s">
        <v>370</v>
      </c>
      <c r="DN570" t="s">
        <v>370</v>
      </c>
      <c r="DO570" t="s">
        <v>370</v>
      </c>
      <c r="DP570" t="s">
        <v>370</v>
      </c>
      <c r="DQ570" t="s">
        <v>370</v>
      </c>
      <c r="DR570" t="s">
        <v>370</v>
      </c>
      <c r="DS570" t="s">
        <v>370</v>
      </c>
      <c r="DT570" t="s">
        <v>370</v>
      </c>
      <c r="DU570" t="s">
        <v>370</v>
      </c>
      <c r="DV570" t="s">
        <v>370</v>
      </c>
      <c r="DW570" t="s">
        <v>370</v>
      </c>
      <c r="DX570" t="s">
        <v>370</v>
      </c>
      <c r="DY570" t="s">
        <v>370</v>
      </c>
      <c r="DZ570" t="s">
        <v>370</v>
      </c>
      <c r="EA570" t="s">
        <v>370</v>
      </c>
      <c r="EB570" t="s">
        <v>370</v>
      </c>
      <c r="EC570" t="s">
        <v>370</v>
      </c>
      <c r="ED570" t="s">
        <v>370</v>
      </c>
      <c r="EE570" t="s">
        <v>370</v>
      </c>
      <c r="EF570" t="s">
        <v>370</v>
      </c>
      <c r="EG570" t="s">
        <v>370</v>
      </c>
      <c r="EH570" t="s">
        <v>370</v>
      </c>
      <c r="EI570" t="s">
        <v>370</v>
      </c>
      <c r="EJ570" t="s">
        <v>370</v>
      </c>
      <c r="EK570" t="s">
        <v>370</v>
      </c>
      <c r="EL570" t="s">
        <v>370</v>
      </c>
      <c r="EM570" t="s">
        <v>370</v>
      </c>
    </row>
    <row r="571" spans="1:143" ht="45" x14ac:dyDescent="0.25">
      <c r="A571" t="s">
        <v>1015</v>
      </c>
      <c r="B571">
        <v>2023</v>
      </c>
      <c r="C571" t="s">
        <v>178</v>
      </c>
      <c r="D571" t="s">
        <v>176</v>
      </c>
      <c r="E571" t="s">
        <v>1363</v>
      </c>
      <c r="F571" t="s">
        <v>177</v>
      </c>
      <c r="G571" t="s">
        <v>1364</v>
      </c>
      <c r="H571" t="s">
        <v>171</v>
      </c>
      <c r="I571">
        <v>29644</v>
      </c>
      <c r="J571" s="2">
        <v>4</v>
      </c>
      <c r="K571">
        <v>325998</v>
      </c>
      <c r="L571" s="32" t="s">
        <v>51</v>
      </c>
      <c r="M571" s="32" t="s">
        <v>1018</v>
      </c>
      <c r="N571">
        <v>34.669668999999999</v>
      </c>
      <c r="O571">
        <v>-82.194936999999996</v>
      </c>
      <c r="P571" s="9">
        <v>110000354483</v>
      </c>
      <c r="Q571" s="9">
        <v>1323222055360</v>
      </c>
      <c r="R571" t="s">
        <v>1019</v>
      </c>
      <c r="S571" t="s">
        <v>1020</v>
      </c>
      <c r="T571" s="10" t="s">
        <v>366</v>
      </c>
      <c r="U571" s="2" t="e">
        <v>#N/A</v>
      </c>
      <c r="V571" t="s">
        <v>366</v>
      </c>
      <c r="W571">
        <v>0</v>
      </c>
      <c r="Y571">
        <v>0</v>
      </c>
      <c r="Z571" t="s">
        <v>366</v>
      </c>
      <c r="AA571" t="s">
        <v>1021</v>
      </c>
      <c r="AB571" s="32" t="s">
        <v>370</v>
      </c>
      <c r="AD571" s="33" t="s">
        <v>114</v>
      </c>
      <c r="AE571" s="32" t="s">
        <v>1365</v>
      </c>
      <c r="AJ571" t="s">
        <v>1018</v>
      </c>
      <c r="AK571" t="s">
        <v>1018</v>
      </c>
      <c r="AL571" t="s">
        <v>1018</v>
      </c>
      <c r="AM571" t="s">
        <v>1018</v>
      </c>
      <c r="AN571" t="s">
        <v>1018</v>
      </c>
      <c r="AO571" t="s">
        <v>1018</v>
      </c>
      <c r="AP571" t="s">
        <v>1018</v>
      </c>
      <c r="AQ571" t="s">
        <v>366</v>
      </c>
      <c r="AR571" t="s">
        <v>366</v>
      </c>
      <c r="AS571" t="s">
        <v>366</v>
      </c>
      <c r="AT571" t="s">
        <v>366</v>
      </c>
      <c r="AU571" t="s">
        <v>366</v>
      </c>
      <c r="AV571" t="s">
        <v>1018</v>
      </c>
      <c r="AW571" t="s">
        <v>366</v>
      </c>
      <c r="AX571" t="s">
        <v>366</v>
      </c>
      <c r="AY571" t="s">
        <v>366</v>
      </c>
      <c r="AZ571" t="s">
        <v>366</v>
      </c>
      <c r="BA571" t="s">
        <v>366</v>
      </c>
      <c r="BB571" t="s">
        <v>366</v>
      </c>
      <c r="BC571" t="s">
        <v>366</v>
      </c>
      <c r="BD571" t="s">
        <v>366</v>
      </c>
      <c r="BE571" t="s">
        <v>366</v>
      </c>
      <c r="BF571" t="s">
        <v>366</v>
      </c>
      <c r="BG571" t="s">
        <v>366</v>
      </c>
      <c r="BH571" t="s">
        <v>366</v>
      </c>
      <c r="BI571" t="s">
        <v>1018</v>
      </c>
      <c r="BJ571" t="s">
        <v>1018</v>
      </c>
      <c r="BK571" t="s">
        <v>1018</v>
      </c>
      <c r="BL571" t="s">
        <v>1018</v>
      </c>
      <c r="BM571" t="s">
        <v>1018</v>
      </c>
      <c r="BN571" t="s">
        <v>366</v>
      </c>
      <c r="BO571" t="s">
        <v>366</v>
      </c>
      <c r="BP571" t="s">
        <v>366</v>
      </c>
      <c r="BQ571" t="s">
        <v>366</v>
      </c>
      <c r="BR571" t="s">
        <v>366</v>
      </c>
      <c r="BS571" t="s">
        <v>366</v>
      </c>
      <c r="BT571" t="s">
        <v>366</v>
      </c>
      <c r="BU571" t="s">
        <v>1018</v>
      </c>
      <c r="BV571" t="s">
        <v>366</v>
      </c>
      <c r="BW571" t="s">
        <v>366</v>
      </c>
      <c r="BX571" t="s">
        <v>366</v>
      </c>
      <c r="BY571" t="s">
        <v>366</v>
      </c>
      <c r="BZ571" t="s">
        <v>366</v>
      </c>
      <c r="CA571" t="s">
        <v>366</v>
      </c>
      <c r="CB571" t="s">
        <v>1018</v>
      </c>
      <c r="CC571" t="s">
        <v>366</v>
      </c>
      <c r="CD571" t="s">
        <v>366</v>
      </c>
      <c r="CE571" t="s">
        <v>366</v>
      </c>
      <c r="CF571" t="s">
        <v>366</v>
      </c>
      <c r="CG571" t="s">
        <v>366</v>
      </c>
      <c r="CH571" t="s">
        <v>366</v>
      </c>
      <c r="CI571" t="s">
        <v>366</v>
      </c>
      <c r="CJ571" t="s">
        <v>366</v>
      </c>
      <c r="CK571" t="s">
        <v>366</v>
      </c>
      <c r="CL571" t="s">
        <v>370</v>
      </c>
      <c r="CM571" t="s">
        <v>370</v>
      </c>
      <c r="CN571" t="s">
        <v>370</v>
      </c>
      <c r="CO571" t="s">
        <v>370</v>
      </c>
      <c r="CP571" t="s">
        <v>370</v>
      </c>
      <c r="CQ571" t="s">
        <v>370</v>
      </c>
      <c r="CR571" t="s">
        <v>370</v>
      </c>
      <c r="CS571" t="s">
        <v>370</v>
      </c>
      <c r="CT571" t="s">
        <v>370</v>
      </c>
      <c r="CU571" t="s">
        <v>370</v>
      </c>
      <c r="CV571" t="s">
        <v>370</v>
      </c>
      <c r="CW571" t="s">
        <v>370</v>
      </c>
      <c r="CX571" t="s">
        <v>370</v>
      </c>
      <c r="CY571" t="s">
        <v>370</v>
      </c>
      <c r="CZ571" t="s">
        <v>370</v>
      </c>
      <c r="DA571" t="s">
        <v>370</v>
      </c>
      <c r="DB571" t="s">
        <v>370</v>
      </c>
      <c r="DC571" t="s">
        <v>370</v>
      </c>
      <c r="DD571" t="s">
        <v>370</v>
      </c>
      <c r="DE571" t="s">
        <v>370</v>
      </c>
      <c r="DF571" t="s">
        <v>370</v>
      </c>
      <c r="DG571" t="s">
        <v>370</v>
      </c>
      <c r="DH571" t="s">
        <v>370</v>
      </c>
      <c r="DI571" t="s">
        <v>370</v>
      </c>
      <c r="DJ571" t="s">
        <v>370</v>
      </c>
      <c r="DK571" t="s">
        <v>370</v>
      </c>
      <c r="DL571" t="s">
        <v>370</v>
      </c>
      <c r="DM571" t="s">
        <v>370</v>
      </c>
      <c r="DN571" t="s">
        <v>370</v>
      </c>
      <c r="DO571" t="s">
        <v>370</v>
      </c>
      <c r="DP571" t="s">
        <v>370</v>
      </c>
      <c r="DQ571" t="s">
        <v>370</v>
      </c>
      <c r="DR571" t="s">
        <v>370</v>
      </c>
      <c r="DS571" t="s">
        <v>370</v>
      </c>
      <c r="DT571" t="s">
        <v>370</v>
      </c>
      <c r="DU571" t="s">
        <v>370</v>
      </c>
      <c r="DV571" t="s">
        <v>370</v>
      </c>
      <c r="DW571" t="s">
        <v>370</v>
      </c>
      <c r="DX571" t="s">
        <v>370</v>
      </c>
      <c r="DY571" t="s">
        <v>370</v>
      </c>
      <c r="DZ571" t="s">
        <v>370</v>
      </c>
      <c r="EA571" t="s">
        <v>370</v>
      </c>
      <c r="EB571" t="s">
        <v>370</v>
      </c>
      <c r="EC571" t="s">
        <v>370</v>
      </c>
      <c r="ED571" t="s">
        <v>370</v>
      </c>
      <c r="EE571" t="s">
        <v>370</v>
      </c>
      <c r="EF571" t="s">
        <v>370</v>
      </c>
      <c r="EG571" t="s">
        <v>370</v>
      </c>
      <c r="EH571" t="s">
        <v>370</v>
      </c>
      <c r="EI571" t="s">
        <v>370</v>
      </c>
      <c r="EJ571" t="s">
        <v>370</v>
      </c>
      <c r="EK571" t="s">
        <v>370</v>
      </c>
      <c r="EL571" t="s">
        <v>370</v>
      </c>
      <c r="EM571" t="s">
        <v>370</v>
      </c>
    </row>
    <row r="572" spans="1:143" ht="30" x14ac:dyDescent="0.25">
      <c r="A572" t="s">
        <v>1023</v>
      </c>
      <c r="B572">
        <v>2023</v>
      </c>
      <c r="C572" t="s">
        <v>629</v>
      </c>
      <c r="D572" t="s">
        <v>627</v>
      </c>
      <c r="E572" t="s">
        <v>1278</v>
      </c>
      <c r="F572" t="s">
        <v>628</v>
      </c>
      <c r="G572" t="s">
        <v>1227</v>
      </c>
      <c r="H572" t="s">
        <v>230</v>
      </c>
      <c r="I572">
        <v>63045</v>
      </c>
      <c r="J572" s="2">
        <v>7</v>
      </c>
      <c r="K572">
        <v>325991</v>
      </c>
      <c r="L572" s="32" t="s">
        <v>478</v>
      </c>
      <c r="M572" s="32" t="s">
        <v>1018</v>
      </c>
      <c r="N572">
        <v>38.771419999999999</v>
      </c>
      <c r="O572">
        <v>-90.47139</v>
      </c>
      <c r="P572" s="9">
        <v>110067672067</v>
      </c>
      <c r="Q572" s="9">
        <v>1323222059305</v>
      </c>
      <c r="R572" t="s">
        <v>1019</v>
      </c>
      <c r="S572" t="s">
        <v>1020</v>
      </c>
      <c r="T572" s="34">
        <v>3</v>
      </c>
      <c r="U572" s="2" t="s">
        <v>1067</v>
      </c>
      <c r="V572" t="s">
        <v>366</v>
      </c>
      <c r="W572">
        <v>0</v>
      </c>
      <c r="Y572">
        <v>5</v>
      </c>
      <c r="Z572">
        <v>5</v>
      </c>
      <c r="AA572" t="s">
        <v>1021</v>
      </c>
      <c r="AB572" s="32" t="s">
        <v>1106</v>
      </c>
      <c r="AD572" s="33" t="s">
        <v>426</v>
      </c>
      <c r="AJ572" t="s">
        <v>1018</v>
      </c>
      <c r="AK572" t="s">
        <v>1018</v>
      </c>
      <c r="AL572" t="s">
        <v>1018</v>
      </c>
      <c r="AM572" t="s">
        <v>1018</v>
      </c>
      <c r="AN572" t="s">
        <v>1018</v>
      </c>
      <c r="AO572" t="s">
        <v>1018</v>
      </c>
      <c r="AP572" t="s">
        <v>1018</v>
      </c>
      <c r="AQ572" t="s">
        <v>1018</v>
      </c>
      <c r="AR572" t="s">
        <v>1018</v>
      </c>
      <c r="AS572" t="s">
        <v>1018</v>
      </c>
      <c r="AT572" t="s">
        <v>1018</v>
      </c>
      <c r="AU572" t="s">
        <v>1018</v>
      </c>
      <c r="AV572" t="s">
        <v>1028</v>
      </c>
      <c r="AW572" t="s">
        <v>1028</v>
      </c>
      <c r="AX572" t="s">
        <v>1018</v>
      </c>
      <c r="AY572" t="s">
        <v>1018</v>
      </c>
      <c r="AZ572" t="s">
        <v>1018</v>
      </c>
      <c r="BA572" t="s">
        <v>1018</v>
      </c>
      <c r="BB572" t="s">
        <v>1018</v>
      </c>
      <c r="BC572" t="s">
        <v>1018</v>
      </c>
      <c r="BD572" t="s">
        <v>1018</v>
      </c>
      <c r="BE572" t="s">
        <v>1018</v>
      </c>
      <c r="BF572" t="s">
        <v>1018</v>
      </c>
      <c r="BG572" t="s">
        <v>1018</v>
      </c>
      <c r="BH572" t="s">
        <v>1018</v>
      </c>
      <c r="BI572" t="s">
        <v>1018</v>
      </c>
      <c r="BJ572" t="s">
        <v>1018</v>
      </c>
      <c r="BK572" t="s">
        <v>1018</v>
      </c>
      <c r="BL572" t="s">
        <v>1018</v>
      </c>
      <c r="BM572" t="s">
        <v>1018</v>
      </c>
      <c r="BN572" t="s">
        <v>1018</v>
      </c>
      <c r="BO572" t="s">
        <v>1018</v>
      </c>
      <c r="BP572" t="s">
        <v>1018</v>
      </c>
      <c r="BQ572" t="s">
        <v>1018</v>
      </c>
      <c r="BR572" t="s">
        <v>1018</v>
      </c>
      <c r="BS572" t="s">
        <v>1018</v>
      </c>
      <c r="BT572" t="s">
        <v>1018</v>
      </c>
      <c r="BU572" t="s">
        <v>1018</v>
      </c>
      <c r="BV572" t="s">
        <v>1018</v>
      </c>
      <c r="BW572" t="s">
        <v>1018</v>
      </c>
      <c r="BX572" t="s">
        <v>1018</v>
      </c>
      <c r="BY572" t="s">
        <v>1018</v>
      </c>
      <c r="BZ572" t="s">
        <v>1018</v>
      </c>
      <c r="CA572" t="s">
        <v>1018</v>
      </c>
      <c r="CB572" t="s">
        <v>1018</v>
      </c>
      <c r="CC572" t="s">
        <v>1018</v>
      </c>
      <c r="CD572" t="s">
        <v>1018</v>
      </c>
      <c r="CE572" t="s">
        <v>1018</v>
      </c>
      <c r="CF572" t="s">
        <v>1018</v>
      </c>
      <c r="CG572" t="s">
        <v>1018</v>
      </c>
      <c r="CH572" t="s">
        <v>1018</v>
      </c>
      <c r="CI572" t="s">
        <v>1018</v>
      </c>
      <c r="CJ572" t="s">
        <v>1018</v>
      </c>
      <c r="CK572" t="s">
        <v>1018</v>
      </c>
      <c r="CL572" t="s">
        <v>370</v>
      </c>
      <c r="CM572" t="s">
        <v>370</v>
      </c>
      <c r="CN572" t="s">
        <v>370</v>
      </c>
      <c r="CO572" t="s">
        <v>370</v>
      </c>
      <c r="CP572" t="s">
        <v>370</v>
      </c>
      <c r="CQ572" t="s">
        <v>370</v>
      </c>
      <c r="CR572" t="s">
        <v>370</v>
      </c>
      <c r="CS572" t="s">
        <v>370</v>
      </c>
      <c r="CT572" t="s">
        <v>370</v>
      </c>
      <c r="CU572" t="s">
        <v>370</v>
      </c>
      <c r="CV572" t="s">
        <v>370</v>
      </c>
      <c r="CW572" t="s">
        <v>370</v>
      </c>
      <c r="CX572" t="s">
        <v>1071</v>
      </c>
      <c r="CY572" t="s">
        <v>974</v>
      </c>
      <c r="CZ572" t="s">
        <v>370</v>
      </c>
      <c r="DA572" t="s">
        <v>370</v>
      </c>
      <c r="DB572" t="s">
        <v>370</v>
      </c>
      <c r="DC572" t="s">
        <v>370</v>
      </c>
      <c r="DD572" t="s">
        <v>370</v>
      </c>
      <c r="DE572" t="s">
        <v>370</v>
      </c>
      <c r="DF572" t="s">
        <v>370</v>
      </c>
      <c r="DG572" t="s">
        <v>370</v>
      </c>
      <c r="DH572" t="s">
        <v>370</v>
      </c>
      <c r="DI572" t="s">
        <v>370</v>
      </c>
      <c r="DJ572" t="s">
        <v>370</v>
      </c>
      <c r="DK572" t="s">
        <v>370</v>
      </c>
      <c r="DL572" t="s">
        <v>370</v>
      </c>
      <c r="DM572" t="s">
        <v>370</v>
      </c>
      <c r="DN572" t="s">
        <v>370</v>
      </c>
      <c r="DO572" t="s">
        <v>370</v>
      </c>
      <c r="DP572" t="s">
        <v>370</v>
      </c>
      <c r="DQ572" t="s">
        <v>370</v>
      </c>
      <c r="DR572" t="s">
        <v>370</v>
      </c>
      <c r="DS572" t="s">
        <v>370</v>
      </c>
      <c r="DT572" t="s">
        <v>370</v>
      </c>
      <c r="DU572" t="s">
        <v>370</v>
      </c>
      <c r="DV572" t="s">
        <v>370</v>
      </c>
      <c r="DW572" t="s">
        <v>370</v>
      </c>
      <c r="DX572" t="s">
        <v>370</v>
      </c>
      <c r="DY572" t="s">
        <v>370</v>
      </c>
      <c r="DZ572" t="s">
        <v>370</v>
      </c>
      <c r="EA572" t="s">
        <v>370</v>
      </c>
      <c r="EB572" t="s">
        <v>370</v>
      </c>
      <c r="EC572" t="s">
        <v>370</v>
      </c>
      <c r="ED572" t="s">
        <v>370</v>
      </c>
      <c r="EE572" t="s">
        <v>370</v>
      </c>
      <c r="EF572" t="s">
        <v>370</v>
      </c>
      <c r="EG572" t="s">
        <v>370</v>
      </c>
      <c r="EH572" t="s">
        <v>370</v>
      </c>
      <c r="EI572" t="s">
        <v>370</v>
      </c>
      <c r="EJ572" t="s">
        <v>370</v>
      </c>
      <c r="EK572" t="s">
        <v>370</v>
      </c>
      <c r="EL572" t="s">
        <v>370</v>
      </c>
      <c r="EM572" t="s">
        <v>370</v>
      </c>
    </row>
    <row r="573" spans="1:143" ht="45" x14ac:dyDescent="0.25">
      <c r="A573" t="s">
        <v>1023</v>
      </c>
      <c r="B573">
        <v>2023</v>
      </c>
      <c r="C573" t="s">
        <v>835</v>
      </c>
      <c r="D573" t="s">
        <v>832</v>
      </c>
      <c r="E573" t="s">
        <v>1225</v>
      </c>
      <c r="F573" t="s">
        <v>833</v>
      </c>
      <c r="G573" t="s">
        <v>833</v>
      </c>
      <c r="H573" t="s">
        <v>834</v>
      </c>
      <c r="I573">
        <v>69145</v>
      </c>
      <c r="J573" s="2">
        <v>7</v>
      </c>
      <c r="K573">
        <v>562211</v>
      </c>
      <c r="L573" s="32" t="s">
        <v>781</v>
      </c>
      <c r="M573" s="32" t="s">
        <v>1018</v>
      </c>
      <c r="N573">
        <v>41.154423999999999</v>
      </c>
      <c r="O573">
        <v>-103.65900000000001</v>
      </c>
      <c r="P573" s="9">
        <v>110041638458</v>
      </c>
      <c r="Q573" s="9">
        <v>1323222065942</v>
      </c>
      <c r="R573" t="s">
        <v>1019</v>
      </c>
      <c r="S573" t="s">
        <v>1020</v>
      </c>
      <c r="T573" s="34">
        <v>4</v>
      </c>
      <c r="U573" s="2" t="s">
        <v>1032</v>
      </c>
      <c r="V573">
        <v>0.1</v>
      </c>
      <c r="W573">
        <v>0.1</v>
      </c>
      <c r="Y573">
        <v>543.79999999999995</v>
      </c>
      <c r="Z573">
        <v>543.9</v>
      </c>
      <c r="AA573" t="s">
        <v>1021</v>
      </c>
      <c r="AB573" s="32" t="s">
        <v>1324</v>
      </c>
      <c r="AD573" s="33" t="s">
        <v>777</v>
      </c>
      <c r="AJ573" t="s">
        <v>1018</v>
      </c>
      <c r="AK573" t="s">
        <v>1018</v>
      </c>
      <c r="AL573" t="s">
        <v>1018</v>
      </c>
      <c r="AM573" t="s">
        <v>1018</v>
      </c>
      <c r="AN573" t="s">
        <v>1018</v>
      </c>
      <c r="AO573" t="s">
        <v>1018</v>
      </c>
      <c r="AP573" t="s">
        <v>1018</v>
      </c>
      <c r="AQ573" t="s">
        <v>1018</v>
      </c>
      <c r="AR573" t="s">
        <v>1018</v>
      </c>
      <c r="AS573" t="s">
        <v>1018</v>
      </c>
      <c r="AT573" t="s">
        <v>1018</v>
      </c>
      <c r="AU573" t="s">
        <v>1018</v>
      </c>
      <c r="AV573" t="s">
        <v>1018</v>
      </c>
      <c r="AW573" t="s">
        <v>1018</v>
      </c>
      <c r="AX573" t="s">
        <v>1018</v>
      </c>
      <c r="AY573" t="s">
        <v>1018</v>
      </c>
      <c r="AZ573" t="s">
        <v>1018</v>
      </c>
      <c r="BA573" t="s">
        <v>1018</v>
      </c>
      <c r="BB573" t="s">
        <v>1018</v>
      </c>
      <c r="BC573" t="s">
        <v>1018</v>
      </c>
      <c r="BD573" t="s">
        <v>1018</v>
      </c>
      <c r="BE573" t="s">
        <v>1018</v>
      </c>
      <c r="BF573" t="s">
        <v>1018</v>
      </c>
      <c r="BG573" t="s">
        <v>1018</v>
      </c>
      <c r="BH573" t="s">
        <v>1018</v>
      </c>
      <c r="BI573" t="s">
        <v>1018</v>
      </c>
      <c r="BJ573" t="s">
        <v>1028</v>
      </c>
      <c r="BK573" t="s">
        <v>1018</v>
      </c>
      <c r="BL573" t="s">
        <v>1018</v>
      </c>
      <c r="BM573" t="s">
        <v>1018</v>
      </c>
      <c r="BN573" t="s">
        <v>1018</v>
      </c>
      <c r="BO573" t="s">
        <v>1018</v>
      </c>
      <c r="BP573" t="s">
        <v>1018</v>
      </c>
      <c r="BQ573" t="s">
        <v>1018</v>
      </c>
      <c r="BR573" t="s">
        <v>1018</v>
      </c>
      <c r="BS573" t="s">
        <v>1018</v>
      </c>
      <c r="BT573" t="s">
        <v>1018</v>
      </c>
      <c r="BU573" t="s">
        <v>1018</v>
      </c>
      <c r="BV573" t="s">
        <v>1018</v>
      </c>
      <c r="BW573" t="s">
        <v>1018</v>
      </c>
      <c r="BX573" t="s">
        <v>1018</v>
      </c>
      <c r="BY573" t="s">
        <v>1018</v>
      </c>
      <c r="BZ573" t="s">
        <v>1018</v>
      </c>
      <c r="CA573" t="s">
        <v>1018</v>
      </c>
      <c r="CB573" t="s">
        <v>1028</v>
      </c>
      <c r="CC573" t="s">
        <v>1018</v>
      </c>
      <c r="CD573" t="s">
        <v>1018</v>
      </c>
      <c r="CE573" t="s">
        <v>1018</v>
      </c>
      <c r="CF573" t="s">
        <v>1018</v>
      </c>
      <c r="CG573" t="s">
        <v>1018</v>
      </c>
      <c r="CH573" t="s">
        <v>1028</v>
      </c>
      <c r="CI573" t="s">
        <v>1018</v>
      </c>
      <c r="CJ573" t="s">
        <v>1018</v>
      </c>
      <c r="CK573" t="s">
        <v>1018</v>
      </c>
      <c r="CL573" t="s">
        <v>370</v>
      </c>
      <c r="CM573" t="s">
        <v>370</v>
      </c>
      <c r="CN573" t="s">
        <v>370</v>
      </c>
      <c r="CO573" t="s">
        <v>370</v>
      </c>
      <c r="CP573" t="s">
        <v>370</v>
      </c>
      <c r="CQ573" t="s">
        <v>370</v>
      </c>
      <c r="CR573" t="s">
        <v>370</v>
      </c>
      <c r="CS573" t="s">
        <v>370</v>
      </c>
      <c r="CT573" t="s">
        <v>370</v>
      </c>
      <c r="CU573" t="s">
        <v>370</v>
      </c>
      <c r="CV573" t="s">
        <v>370</v>
      </c>
      <c r="CW573" t="s">
        <v>370</v>
      </c>
      <c r="CX573" t="s">
        <v>370</v>
      </c>
      <c r="CY573" t="s">
        <v>370</v>
      </c>
      <c r="CZ573" t="s">
        <v>370</v>
      </c>
      <c r="DA573" t="s">
        <v>370</v>
      </c>
      <c r="DB573" t="s">
        <v>370</v>
      </c>
      <c r="DC573" t="s">
        <v>370</v>
      </c>
      <c r="DD573" t="s">
        <v>370</v>
      </c>
      <c r="DE573" t="s">
        <v>370</v>
      </c>
      <c r="DF573" t="s">
        <v>370</v>
      </c>
      <c r="DG573" t="s">
        <v>370</v>
      </c>
      <c r="DH573" t="s">
        <v>370</v>
      </c>
      <c r="DI573" t="s">
        <v>370</v>
      </c>
      <c r="DJ573" t="s">
        <v>370</v>
      </c>
      <c r="DK573" t="s">
        <v>370</v>
      </c>
      <c r="DL573" t="s">
        <v>987</v>
      </c>
      <c r="DM573" t="s">
        <v>370</v>
      </c>
      <c r="DN573" t="s">
        <v>370</v>
      </c>
      <c r="DO573" t="s">
        <v>370</v>
      </c>
      <c r="DP573" t="s">
        <v>370</v>
      </c>
      <c r="DQ573" t="s">
        <v>370</v>
      </c>
      <c r="DR573" t="s">
        <v>370</v>
      </c>
      <c r="DS573" t="s">
        <v>370</v>
      </c>
      <c r="DT573" t="s">
        <v>370</v>
      </c>
      <c r="DU573" t="s">
        <v>370</v>
      </c>
      <c r="DV573" t="s">
        <v>370</v>
      </c>
      <c r="DW573" t="s">
        <v>370</v>
      </c>
      <c r="DX573" t="s">
        <v>370</v>
      </c>
      <c r="DY573" t="s">
        <v>370</v>
      </c>
      <c r="DZ573" t="s">
        <v>370</v>
      </c>
      <c r="EA573" t="s">
        <v>370</v>
      </c>
      <c r="EB573" t="s">
        <v>370</v>
      </c>
      <c r="EC573" t="s">
        <v>370</v>
      </c>
      <c r="ED573" t="s">
        <v>1005</v>
      </c>
      <c r="EE573" t="s">
        <v>370</v>
      </c>
      <c r="EF573" t="s">
        <v>370</v>
      </c>
      <c r="EG573" t="s">
        <v>370</v>
      </c>
      <c r="EH573" t="s">
        <v>370</v>
      </c>
      <c r="EI573" t="s">
        <v>370</v>
      </c>
      <c r="EJ573" t="s">
        <v>1011</v>
      </c>
      <c r="EK573" t="s">
        <v>370</v>
      </c>
      <c r="EL573" t="s">
        <v>370</v>
      </c>
      <c r="EM573" t="s">
        <v>370</v>
      </c>
    </row>
    <row r="574" spans="1:143" ht="45" x14ac:dyDescent="0.25">
      <c r="A574" t="s">
        <v>1023</v>
      </c>
      <c r="B574">
        <v>2023</v>
      </c>
      <c r="C574" t="s">
        <v>526</v>
      </c>
      <c r="D574" t="s">
        <v>524</v>
      </c>
      <c r="E574" t="s">
        <v>1304</v>
      </c>
      <c r="F574" t="s">
        <v>525</v>
      </c>
      <c r="G574" t="s">
        <v>1305</v>
      </c>
      <c r="H574" t="s">
        <v>234</v>
      </c>
      <c r="I574">
        <v>72076</v>
      </c>
      <c r="J574" s="2">
        <v>6</v>
      </c>
      <c r="K574">
        <v>325211</v>
      </c>
      <c r="L574" s="32" t="s">
        <v>259</v>
      </c>
      <c r="M574" s="32" t="s">
        <v>1018</v>
      </c>
      <c r="N574">
        <v>34.882638</v>
      </c>
      <c r="O574">
        <v>-92.138830999999996</v>
      </c>
      <c r="P574" s="9">
        <v>110000451626</v>
      </c>
      <c r="Q574" s="9">
        <v>1323222068823</v>
      </c>
      <c r="R574" t="s">
        <v>1019</v>
      </c>
      <c r="S574" t="s">
        <v>1020</v>
      </c>
      <c r="T574" s="34">
        <v>5</v>
      </c>
      <c r="U574" s="2" t="s">
        <v>1037</v>
      </c>
      <c r="V574">
        <v>289</v>
      </c>
      <c r="W574">
        <v>289</v>
      </c>
      <c r="Y574">
        <v>1</v>
      </c>
      <c r="Z574">
        <v>290</v>
      </c>
      <c r="AA574" t="s">
        <v>1021</v>
      </c>
      <c r="AB574" s="32" t="s">
        <v>1073</v>
      </c>
      <c r="AD574" s="33" t="s">
        <v>426</v>
      </c>
      <c r="AJ574" t="s">
        <v>1018</v>
      </c>
      <c r="AK574" t="s">
        <v>1018</v>
      </c>
      <c r="AL574" t="s">
        <v>1018</v>
      </c>
      <c r="AM574" t="s">
        <v>1018</v>
      </c>
      <c r="AN574" t="s">
        <v>1018</v>
      </c>
      <c r="AO574" t="s">
        <v>1018</v>
      </c>
      <c r="AP574" t="s">
        <v>1028</v>
      </c>
      <c r="AQ574" t="s">
        <v>1018</v>
      </c>
      <c r="AR574" t="s">
        <v>1028</v>
      </c>
      <c r="AS574" t="s">
        <v>1018</v>
      </c>
      <c r="AT574" t="s">
        <v>1018</v>
      </c>
      <c r="AU574" t="s">
        <v>1018</v>
      </c>
      <c r="AV574" t="s">
        <v>1028</v>
      </c>
      <c r="AW574" t="s">
        <v>1028</v>
      </c>
      <c r="AX574" t="s">
        <v>1018</v>
      </c>
      <c r="AY574" t="s">
        <v>1018</v>
      </c>
      <c r="AZ574" t="s">
        <v>1018</v>
      </c>
      <c r="BA574" t="s">
        <v>1018</v>
      </c>
      <c r="BB574" t="s">
        <v>1018</v>
      </c>
      <c r="BC574" t="s">
        <v>1018</v>
      </c>
      <c r="BD574" t="s">
        <v>1018</v>
      </c>
      <c r="BE574" t="s">
        <v>1018</v>
      </c>
      <c r="BF574" t="s">
        <v>1018</v>
      </c>
      <c r="BG574" t="s">
        <v>1018</v>
      </c>
      <c r="BH574" t="s">
        <v>1018</v>
      </c>
      <c r="BI574" t="s">
        <v>1018</v>
      </c>
      <c r="BJ574" t="s">
        <v>1018</v>
      </c>
      <c r="BK574" t="s">
        <v>1018</v>
      </c>
      <c r="BL574" t="s">
        <v>1018</v>
      </c>
      <c r="BM574" t="s">
        <v>1018</v>
      </c>
      <c r="BN574" t="s">
        <v>1018</v>
      </c>
      <c r="BO574" t="s">
        <v>1018</v>
      </c>
      <c r="BP574" t="s">
        <v>1018</v>
      </c>
      <c r="BQ574" t="s">
        <v>1018</v>
      </c>
      <c r="BR574" t="s">
        <v>1018</v>
      </c>
      <c r="BS574" t="s">
        <v>1018</v>
      </c>
      <c r="BT574" t="s">
        <v>1018</v>
      </c>
      <c r="BU574" t="s">
        <v>1018</v>
      </c>
      <c r="BV574" t="s">
        <v>1018</v>
      </c>
      <c r="BW574" t="s">
        <v>1018</v>
      </c>
      <c r="BX574" t="s">
        <v>1018</v>
      </c>
      <c r="BY574" t="s">
        <v>1018</v>
      </c>
      <c r="BZ574" t="s">
        <v>1018</v>
      </c>
      <c r="CA574" t="s">
        <v>1018</v>
      </c>
      <c r="CB574" t="s">
        <v>1018</v>
      </c>
      <c r="CC574" t="s">
        <v>1018</v>
      </c>
      <c r="CD574" t="s">
        <v>1018</v>
      </c>
      <c r="CE574" t="s">
        <v>1018</v>
      </c>
      <c r="CF574" t="s">
        <v>1018</v>
      </c>
      <c r="CG574" t="s">
        <v>1018</v>
      </c>
      <c r="CH574" t="s">
        <v>1018</v>
      </c>
      <c r="CI574" t="s">
        <v>1018</v>
      </c>
      <c r="CJ574" t="s">
        <v>1018</v>
      </c>
      <c r="CK574" t="s">
        <v>1018</v>
      </c>
      <c r="CL574" t="s">
        <v>370</v>
      </c>
      <c r="CM574" t="s">
        <v>370</v>
      </c>
      <c r="CN574" t="s">
        <v>370</v>
      </c>
      <c r="CO574" t="s">
        <v>370</v>
      </c>
      <c r="CP574" t="s">
        <v>370</v>
      </c>
      <c r="CQ574" t="s">
        <v>370</v>
      </c>
      <c r="CR574" t="s">
        <v>1029</v>
      </c>
      <c r="CS574" t="s">
        <v>370</v>
      </c>
      <c r="CT574" t="s">
        <v>1030</v>
      </c>
      <c r="CU574" t="s">
        <v>370</v>
      </c>
      <c r="CV574" t="s">
        <v>370</v>
      </c>
      <c r="CW574" t="s">
        <v>370</v>
      </c>
      <c r="CX574" t="s">
        <v>1071</v>
      </c>
      <c r="CY574" t="s">
        <v>974</v>
      </c>
      <c r="CZ574" t="s">
        <v>370</v>
      </c>
      <c r="DA574" t="s">
        <v>370</v>
      </c>
      <c r="DB574" t="s">
        <v>370</v>
      </c>
      <c r="DC574" t="s">
        <v>370</v>
      </c>
      <c r="DD574" t="s">
        <v>370</v>
      </c>
      <c r="DE574" t="s">
        <v>370</v>
      </c>
      <c r="DF574" t="s">
        <v>370</v>
      </c>
      <c r="DG574" t="s">
        <v>370</v>
      </c>
      <c r="DH574" t="s">
        <v>370</v>
      </c>
      <c r="DI574" t="s">
        <v>370</v>
      </c>
      <c r="DJ574" t="s">
        <v>370</v>
      </c>
      <c r="DK574" t="s">
        <v>370</v>
      </c>
      <c r="DL574" t="s">
        <v>370</v>
      </c>
      <c r="DM574" t="s">
        <v>370</v>
      </c>
      <c r="DN574" t="s">
        <v>370</v>
      </c>
      <c r="DO574" t="s">
        <v>370</v>
      </c>
      <c r="DP574" t="s">
        <v>370</v>
      </c>
      <c r="DQ574" t="s">
        <v>370</v>
      </c>
      <c r="DR574" t="s">
        <v>370</v>
      </c>
      <c r="DS574" t="s">
        <v>370</v>
      </c>
      <c r="DT574" t="s">
        <v>370</v>
      </c>
      <c r="DU574" t="s">
        <v>370</v>
      </c>
      <c r="DV574" t="s">
        <v>370</v>
      </c>
      <c r="DW574" t="s">
        <v>370</v>
      </c>
      <c r="DX574" t="s">
        <v>370</v>
      </c>
      <c r="DY574" t="s">
        <v>370</v>
      </c>
      <c r="DZ574" t="s">
        <v>370</v>
      </c>
      <c r="EA574" t="s">
        <v>370</v>
      </c>
      <c r="EB574" t="s">
        <v>370</v>
      </c>
      <c r="EC574" t="s">
        <v>370</v>
      </c>
      <c r="ED574" t="s">
        <v>370</v>
      </c>
      <c r="EE574" t="s">
        <v>370</v>
      </c>
      <c r="EF574" t="s">
        <v>370</v>
      </c>
      <c r="EG574" t="s">
        <v>370</v>
      </c>
      <c r="EH574" t="s">
        <v>370</v>
      </c>
      <c r="EI574" t="s">
        <v>370</v>
      </c>
      <c r="EJ574" t="s">
        <v>370</v>
      </c>
      <c r="EK574" t="s">
        <v>370</v>
      </c>
      <c r="EL574" t="s">
        <v>370</v>
      </c>
      <c r="EM574" t="s">
        <v>370</v>
      </c>
    </row>
    <row r="575" spans="1:143" ht="45" x14ac:dyDescent="0.25">
      <c r="A575" t="s">
        <v>1023</v>
      </c>
      <c r="B575">
        <v>2023</v>
      </c>
      <c r="C575" t="s">
        <v>343</v>
      </c>
      <c r="D575" t="s">
        <v>342</v>
      </c>
      <c r="E575" t="s">
        <v>1263</v>
      </c>
      <c r="F575" t="s">
        <v>54</v>
      </c>
      <c r="G575" t="s">
        <v>1257</v>
      </c>
      <c r="H575" t="s">
        <v>55</v>
      </c>
      <c r="I575">
        <v>70805</v>
      </c>
      <c r="J575" s="2">
        <v>6</v>
      </c>
      <c r="K575">
        <v>325180</v>
      </c>
      <c r="L575" s="32" t="s">
        <v>236</v>
      </c>
      <c r="M575" s="32" t="s">
        <v>1018</v>
      </c>
      <c r="N575">
        <v>30.507912000000001</v>
      </c>
      <c r="O575">
        <v>-91.181782999999996</v>
      </c>
      <c r="P575" s="9">
        <v>110063234940</v>
      </c>
      <c r="Q575" s="9">
        <v>1323222072771</v>
      </c>
      <c r="R575" t="s">
        <v>1019</v>
      </c>
      <c r="S575" t="s">
        <v>1020</v>
      </c>
      <c r="T575" s="34">
        <v>4</v>
      </c>
      <c r="U575" s="2" t="s">
        <v>1032</v>
      </c>
      <c r="V575">
        <v>0</v>
      </c>
      <c r="W575">
        <v>0</v>
      </c>
      <c r="Y575">
        <v>0.8</v>
      </c>
      <c r="Z575">
        <v>0.8</v>
      </c>
      <c r="AA575" t="s">
        <v>1021</v>
      </c>
      <c r="AB575" s="32" t="s">
        <v>1175</v>
      </c>
      <c r="AD575" s="33" t="s">
        <v>777</v>
      </c>
      <c r="AE575" s="32" t="s">
        <v>4042</v>
      </c>
      <c r="AJ575" t="s">
        <v>1018</v>
      </c>
      <c r="AK575" t="s">
        <v>1018</v>
      </c>
      <c r="AL575" t="s">
        <v>1018</v>
      </c>
      <c r="AM575" t="s">
        <v>1018</v>
      </c>
      <c r="AN575" t="s">
        <v>1018</v>
      </c>
      <c r="AO575" t="s">
        <v>1018</v>
      </c>
      <c r="AP575" t="s">
        <v>1018</v>
      </c>
      <c r="AQ575" t="s">
        <v>1018</v>
      </c>
      <c r="AR575" t="s">
        <v>1018</v>
      </c>
      <c r="AS575" t="s">
        <v>1018</v>
      </c>
      <c r="AT575" t="s">
        <v>1018</v>
      </c>
      <c r="AU575" t="s">
        <v>1018</v>
      </c>
      <c r="AV575" t="s">
        <v>1018</v>
      </c>
      <c r="AW575" t="s">
        <v>1018</v>
      </c>
      <c r="AX575" t="s">
        <v>1018</v>
      </c>
      <c r="AY575" t="s">
        <v>1018</v>
      </c>
      <c r="AZ575" t="s">
        <v>1018</v>
      </c>
      <c r="BA575" t="s">
        <v>1018</v>
      </c>
      <c r="BB575" t="s">
        <v>1018</v>
      </c>
      <c r="BC575" t="s">
        <v>1018</v>
      </c>
      <c r="BD575" t="s">
        <v>1018</v>
      </c>
      <c r="BE575" t="s">
        <v>1018</v>
      </c>
      <c r="BF575" t="s">
        <v>1018</v>
      </c>
      <c r="BG575" t="s">
        <v>1018</v>
      </c>
      <c r="BH575" t="s">
        <v>1018</v>
      </c>
      <c r="BI575" t="s">
        <v>1018</v>
      </c>
      <c r="BJ575" t="s">
        <v>1018</v>
      </c>
      <c r="BK575" t="s">
        <v>1018</v>
      </c>
      <c r="BL575" t="s">
        <v>1018</v>
      </c>
      <c r="BM575" t="s">
        <v>1018</v>
      </c>
      <c r="BN575" t="s">
        <v>1018</v>
      </c>
      <c r="BO575" t="s">
        <v>1018</v>
      </c>
      <c r="BP575" t="s">
        <v>1018</v>
      </c>
      <c r="BQ575" t="s">
        <v>1018</v>
      </c>
      <c r="BR575" t="s">
        <v>1018</v>
      </c>
      <c r="BS575" t="s">
        <v>1018</v>
      </c>
      <c r="BT575" t="s">
        <v>1018</v>
      </c>
      <c r="BU575" t="s">
        <v>1018</v>
      </c>
      <c r="BV575" t="s">
        <v>1018</v>
      </c>
      <c r="BW575" t="s">
        <v>1018</v>
      </c>
      <c r="BX575" t="s">
        <v>1018</v>
      </c>
      <c r="BY575" t="s">
        <v>1018</v>
      </c>
      <c r="BZ575" t="s">
        <v>1018</v>
      </c>
      <c r="CA575" t="s">
        <v>1018</v>
      </c>
      <c r="CB575" t="s">
        <v>1028</v>
      </c>
      <c r="CC575" t="s">
        <v>1018</v>
      </c>
      <c r="CD575" t="s">
        <v>1018</v>
      </c>
      <c r="CE575" t="s">
        <v>1018</v>
      </c>
      <c r="CF575" t="s">
        <v>1018</v>
      </c>
      <c r="CG575" t="s">
        <v>1018</v>
      </c>
      <c r="CH575" t="s">
        <v>1018</v>
      </c>
      <c r="CI575" t="s">
        <v>1018</v>
      </c>
      <c r="CJ575" t="s">
        <v>1018</v>
      </c>
      <c r="CK575" t="s">
        <v>1028</v>
      </c>
      <c r="CL575" t="s">
        <v>370</v>
      </c>
      <c r="CM575" t="s">
        <v>370</v>
      </c>
      <c r="CN575" t="s">
        <v>370</v>
      </c>
      <c r="CO575" t="s">
        <v>370</v>
      </c>
      <c r="CP575" t="s">
        <v>370</v>
      </c>
      <c r="CQ575" t="s">
        <v>370</v>
      </c>
      <c r="CR575" t="s">
        <v>370</v>
      </c>
      <c r="CS575" t="s">
        <v>370</v>
      </c>
      <c r="CT575" t="s">
        <v>370</v>
      </c>
      <c r="CU575" t="s">
        <v>370</v>
      </c>
      <c r="CV575" t="s">
        <v>370</v>
      </c>
      <c r="CW575" t="s">
        <v>370</v>
      </c>
      <c r="CX575" t="s">
        <v>370</v>
      </c>
      <c r="CY575" t="s">
        <v>370</v>
      </c>
      <c r="CZ575" t="s">
        <v>370</v>
      </c>
      <c r="DA575" t="s">
        <v>370</v>
      </c>
      <c r="DB575" t="s">
        <v>370</v>
      </c>
      <c r="DC575" t="s">
        <v>370</v>
      </c>
      <c r="DD575" t="s">
        <v>370</v>
      </c>
      <c r="DE575" t="s">
        <v>370</v>
      </c>
      <c r="DF575" t="s">
        <v>370</v>
      </c>
      <c r="DG575" t="s">
        <v>370</v>
      </c>
      <c r="DH575" t="s">
        <v>370</v>
      </c>
      <c r="DI575" t="s">
        <v>370</v>
      </c>
      <c r="DJ575" t="s">
        <v>370</v>
      </c>
      <c r="DK575" t="s">
        <v>370</v>
      </c>
      <c r="DL575" t="s">
        <v>370</v>
      </c>
      <c r="DM575" t="s">
        <v>370</v>
      </c>
      <c r="DN575" t="s">
        <v>370</v>
      </c>
      <c r="DO575" t="s">
        <v>370</v>
      </c>
      <c r="DP575" t="s">
        <v>370</v>
      </c>
      <c r="DQ575" t="s">
        <v>370</v>
      </c>
      <c r="DR575" t="s">
        <v>370</v>
      </c>
      <c r="DS575" t="s">
        <v>370</v>
      </c>
      <c r="DT575" t="s">
        <v>370</v>
      </c>
      <c r="DU575" t="s">
        <v>370</v>
      </c>
      <c r="DV575" t="s">
        <v>370</v>
      </c>
      <c r="DW575" t="s">
        <v>370</v>
      </c>
      <c r="DX575" t="s">
        <v>370</v>
      </c>
      <c r="DY575" t="s">
        <v>370</v>
      </c>
      <c r="DZ575" t="s">
        <v>370</v>
      </c>
      <c r="EA575" t="s">
        <v>370</v>
      </c>
      <c r="EB575" t="s">
        <v>370</v>
      </c>
      <c r="EC575" t="s">
        <v>370</v>
      </c>
      <c r="ED575" t="s">
        <v>1005</v>
      </c>
      <c r="EE575" t="s">
        <v>370</v>
      </c>
      <c r="EF575" t="s">
        <v>370</v>
      </c>
      <c r="EG575" t="s">
        <v>370</v>
      </c>
      <c r="EH575" t="s">
        <v>370</v>
      </c>
      <c r="EI575" t="s">
        <v>370</v>
      </c>
      <c r="EJ575" t="s">
        <v>370</v>
      </c>
      <c r="EK575" t="s">
        <v>370</v>
      </c>
      <c r="EL575" t="s">
        <v>370</v>
      </c>
      <c r="EM575" t="s">
        <v>1014</v>
      </c>
    </row>
    <row r="576" spans="1:143" x14ac:dyDescent="0.25">
      <c r="A576" t="s">
        <v>1023</v>
      </c>
      <c r="B576">
        <v>2023</v>
      </c>
      <c r="C576" t="s">
        <v>436</v>
      </c>
      <c r="D576" t="s">
        <v>435</v>
      </c>
      <c r="E576" t="s">
        <v>1260</v>
      </c>
      <c r="F576" t="s">
        <v>124</v>
      </c>
      <c r="G576" t="s">
        <v>1113</v>
      </c>
      <c r="H576" t="s">
        <v>125</v>
      </c>
      <c r="I576">
        <v>15225</v>
      </c>
      <c r="J576" s="2">
        <v>3</v>
      </c>
      <c r="K576">
        <v>325211</v>
      </c>
      <c r="L576" s="32" t="s">
        <v>259</v>
      </c>
      <c r="M576" s="32" t="s">
        <v>1018</v>
      </c>
      <c r="N576">
        <v>40.497610000000002</v>
      </c>
      <c r="O576">
        <v>-80.091269999999994</v>
      </c>
      <c r="P576" s="9">
        <v>110000329653</v>
      </c>
      <c r="Q576" s="9">
        <v>1323222074522</v>
      </c>
      <c r="R576" t="s">
        <v>1019</v>
      </c>
      <c r="S576" t="s">
        <v>1020</v>
      </c>
      <c r="T576" s="34">
        <v>5</v>
      </c>
      <c r="U576" s="2" t="s">
        <v>1037</v>
      </c>
      <c r="V576">
        <v>6</v>
      </c>
      <c r="W576">
        <v>6</v>
      </c>
      <c r="Y576">
        <v>1930</v>
      </c>
      <c r="Z576">
        <v>1936</v>
      </c>
      <c r="AA576" t="s">
        <v>1021</v>
      </c>
      <c r="AB576" s="32" t="s">
        <v>1027</v>
      </c>
      <c r="AD576" s="33" t="s">
        <v>426</v>
      </c>
      <c r="AJ576" t="s">
        <v>1018</v>
      </c>
      <c r="AK576" t="s">
        <v>1018</v>
      </c>
      <c r="AL576" t="s">
        <v>1018</v>
      </c>
      <c r="AM576" t="s">
        <v>1018</v>
      </c>
      <c r="AN576" t="s">
        <v>1018</v>
      </c>
      <c r="AO576" t="s">
        <v>1018</v>
      </c>
      <c r="AP576" t="s">
        <v>1028</v>
      </c>
      <c r="AQ576" t="s">
        <v>1018</v>
      </c>
      <c r="AR576" t="s">
        <v>1028</v>
      </c>
      <c r="AS576" t="s">
        <v>1018</v>
      </c>
      <c r="AT576" t="s">
        <v>1018</v>
      </c>
      <c r="AU576" t="s">
        <v>1018</v>
      </c>
      <c r="AV576" t="s">
        <v>1018</v>
      </c>
      <c r="AW576" t="s">
        <v>1018</v>
      </c>
      <c r="AX576" t="s">
        <v>1018</v>
      </c>
      <c r="AY576" t="s">
        <v>1018</v>
      </c>
      <c r="AZ576" t="s">
        <v>1018</v>
      </c>
      <c r="BA576" t="s">
        <v>1018</v>
      </c>
      <c r="BB576" t="s">
        <v>1018</v>
      </c>
      <c r="BC576" t="s">
        <v>1018</v>
      </c>
      <c r="BD576" t="s">
        <v>1018</v>
      </c>
      <c r="BE576" t="s">
        <v>1018</v>
      </c>
      <c r="BF576" t="s">
        <v>1018</v>
      </c>
      <c r="BG576" t="s">
        <v>1018</v>
      </c>
      <c r="BH576" t="s">
        <v>1018</v>
      </c>
      <c r="BI576" t="s">
        <v>1018</v>
      </c>
      <c r="BJ576" t="s">
        <v>1018</v>
      </c>
      <c r="BK576" t="s">
        <v>1018</v>
      </c>
      <c r="BL576" t="s">
        <v>1018</v>
      </c>
      <c r="BM576" t="s">
        <v>1018</v>
      </c>
      <c r="BN576" t="s">
        <v>1018</v>
      </c>
      <c r="BO576" t="s">
        <v>1018</v>
      </c>
      <c r="BP576" t="s">
        <v>1018</v>
      </c>
      <c r="BQ576" t="s">
        <v>1018</v>
      </c>
      <c r="BR576" t="s">
        <v>1018</v>
      </c>
      <c r="BS576" t="s">
        <v>1018</v>
      </c>
      <c r="BT576" t="s">
        <v>1018</v>
      </c>
      <c r="BU576" t="s">
        <v>1018</v>
      </c>
      <c r="BV576" t="s">
        <v>1018</v>
      </c>
      <c r="BW576" t="s">
        <v>1018</v>
      </c>
      <c r="BX576" t="s">
        <v>1018</v>
      </c>
      <c r="BY576" t="s">
        <v>1018</v>
      </c>
      <c r="BZ576" t="s">
        <v>1018</v>
      </c>
      <c r="CA576" t="s">
        <v>1018</v>
      </c>
      <c r="CB576" t="s">
        <v>1018</v>
      </c>
      <c r="CC576" t="s">
        <v>1018</v>
      </c>
      <c r="CD576" t="s">
        <v>1018</v>
      </c>
      <c r="CE576" t="s">
        <v>1018</v>
      </c>
      <c r="CF576" t="s">
        <v>1018</v>
      </c>
      <c r="CG576" t="s">
        <v>1018</v>
      </c>
      <c r="CH576" t="s">
        <v>1018</v>
      </c>
      <c r="CI576" t="s">
        <v>1018</v>
      </c>
      <c r="CJ576" t="s">
        <v>1018</v>
      </c>
      <c r="CK576" t="s">
        <v>1018</v>
      </c>
      <c r="CL576" t="s">
        <v>370</v>
      </c>
      <c r="CM576" t="s">
        <v>370</v>
      </c>
      <c r="CN576" t="s">
        <v>370</v>
      </c>
      <c r="CO576" t="s">
        <v>370</v>
      </c>
      <c r="CP576" t="s">
        <v>370</v>
      </c>
      <c r="CQ576" t="s">
        <v>370</v>
      </c>
      <c r="CR576" t="s">
        <v>1029</v>
      </c>
      <c r="CS576" t="s">
        <v>370</v>
      </c>
      <c r="CT576" t="s">
        <v>1030</v>
      </c>
      <c r="CU576" t="s">
        <v>370</v>
      </c>
      <c r="CV576" t="s">
        <v>370</v>
      </c>
      <c r="CW576" t="s">
        <v>370</v>
      </c>
      <c r="CX576" t="s">
        <v>370</v>
      </c>
      <c r="CY576" t="s">
        <v>370</v>
      </c>
      <c r="CZ576" t="s">
        <v>370</v>
      </c>
      <c r="DA576" t="s">
        <v>370</v>
      </c>
      <c r="DB576" t="s">
        <v>370</v>
      </c>
      <c r="DC576" t="s">
        <v>370</v>
      </c>
      <c r="DD576" t="s">
        <v>370</v>
      </c>
      <c r="DE576" t="s">
        <v>370</v>
      </c>
      <c r="DF576" t="s">
        <v>370</v>
      </c>
      <c r="DG576" t="s">
        <v>370</v>
      </c>
      <c r="DH576" t="s">
        <v>370</v>
      </c>
      <c r="DI576" t="s">
        <v>370</v>
      </c>
      <c r="DJ576" t="s">
        <v>370</v>
      </c>
      <c r="DK576" t="s">
        <v>370</v>
      </c>
      <c r="DL576" t="s">
        <v>370</v>
      </c>
      <c r="DM576" t="s">
        <v>370</v>
      </c>
      <c r="DN576" t="s">
        <v>370</v>
      </c>
      <c r="DO576" t="s">
        <v>370</v>
      </c>
      <c r="DP576" t="s">
        <v>370</v>
      </c>
      <c r="DQ576" t="s">
        <v>370</v>
      </c>
      <c r="DR576" t="s">
        <v>370</v>
      </c>
      <c r="DS576" t="s">
        <v>370</v>
      </c>
      <c r="DT576" t="s">
        <v>370</v>
      </c>
      <c r="DU576" t="s">
        <v>370</v>
      </c>
      <c r="DV576" t="s">
        <v>370</v>
      </c>
      <c r="DW576" t="s">
        <v>370</v>
      </c>
      <c r="DX576" t="s">
        <v>370</v>
      </c>
      <c r="DY576" t="s">
        <v>370</v>
      </c>
      <c r="DZ576" t="s">
        <v>370</v>
      </c>
      <c r="EA576" t="s">
        <v>370</v>
      </c>
      <c r="EB576" t="s">
        <v>370</v>
      </c>
      <c r="EC576" t="s">
        <v>370</v>
      </c>
      <c r="ED576" t="s">
        <v>370</v>
      </c>
      <c r="EE576" t="s">
        <v>370</v>
      </c>
      <c r="EF576" t="s">
        <v>370</v>
      </c>
      <c r="EG576" t="s">
        <v>370</v>
      </c>
      <c r="EH576" t="s">
        <v>370</v>
      </c>
      <c r="EI576" t="s">
        <v>370</v>
      </c>
      <c r="EJ576" t="s">
        <v>370</v>
      </c>
      <c r="EK576" t="s">
        <v>370</v>
      </c>
      <c r="EL576" t="s">
        <v>370</v>
      </c>
      <c r="EM576" t="s">
        <v>370</v>
      </c>
    </row>
    <row r="577" spans="1:143" ht="75" x14ac:dyDescent="0.25">
      <c r="A577" t="s">
        <v>1023</v>
      </c>
      <c r="B577">
        <v>2023</v>
      </c>
      <c r="C577" t="s">
        <v>472</v>
      </c>
      <c r="D577" t="s">
        <v>470</v>
      </c>
      <c r="E577" t="s">
        <v>1299</v>
      </c>
      <c r="F577" t="s">
        <v>471</v>
      </c>
      <c r="G577" t="s">
        <v>1300</v>
      </c>
      <c r="H577" t="s">
        <v>312</v>
      </c>
      <c r="I577">
        <v>35601</v>
      </c>
      <c r="J577" s="2">
        <v>4</v>
      </c>
      <c r="K577">
        <v>325998</v>
      </c>
      <c r="L577" s="32" t="s">
        <v>51</v>
      </c>
      <c r="M577" s="32" t="s">
        <v>1018</v>
      </c>
      <c r="N577">
        <v>34.641666999999998</v>
      </c>
      <c r="O577">
        <v>-87.038611000000003</v>
      </c>
      <c r="P577" s="9">
        <v>110000367567</v>
      </c>
      <c r="Q577" s="9">
        <v>1323222085526</v>
      </c>
      <c r="R577" t="s">
        <v>1019</v>
      </c>
      <c r="S577" t="s">
        <v>1020</v>
      </c>
      <c r="T577" s="34">
        <v>4</v>
      </c>
      <c r="U577" s="2" t="s">
        <v>1032</v>
      </c>
      <c r="V577">
        <v>287</v>
      </c>
      <c r="W577">
        <v>287</v>
      </c>
      <c r="Y577">
        <v>0</v>
      </c>
      <c r="Z577">
        <v>287</v>
      </c>
      <c r="AA577" t="s">
        <v>1021</v>
      </c>
      <c r="AB577" s="32" t="s">
        <v>1027</v>
      </c>
      <c r="AD577" s="33" t="s">
        <v>426</v>
      </c>
      <c r="AE577" s="32" t="s">
        <v>1301</v>
      </c>
      <c r="AJ577" t="s">
        <v>1018</v>
      </c>
      <c r="AK577" t="s">
        <v>1018</v>
      </c>
      <c r="AL577" t="s">
        <v>1018</v>
      </c>
      <c r="AM577" t="s">
        <v>1018</v>
      </c>
      <c r="AN577" t="s">
        <v>1018</v>
      </c>
      <c r="AO577" t="s">
        <v>1018</v>
      </c>
      <c r="AP577" t="s">
        <v>1028</v>
      </c>
      <c r="AQ577" t="s">
        <v>1018</v>
      </c>
      <c r="AR577" t="s">
        <v>1028</v>
      </c>
      <c r="AS577" t="s">
        <v>1018</v>
      </c>
      <c r="AT577" t="s">
        <v>1018</v>
      </c>
      <c r="AU577" t="s">
        <v>1018</v>
      </c>
      <c r="AV577" t="s">
        <v>1018</v>
      </c>
      <c r="AW577" t="s">
        <v>1018</v>
      </c>
      <c r="AX577" t="s">
        <v>1018</v>
      </c>
      <c r="AY577" t="s">
        <v>1018</v>
      </c>
      <c r="AZ577" t="s">
        <v>1018</v>
      </c>
      <c r="BA577" t="s">
        <v>1018</v>
      </c>
      <c r="BB577" t="s">
        <v>1018</v>
      </c>
      <c r="BC577" t="s">
        <v>1018</v>
      </c>
      <c r="BD577" t="s">
        <v>1018</v>
      </c>
      <c r="BE577" t="s">
        <v>1018</v>
      </c>
      <c r="BF577" t="s">
        <v>1018</v>
      </c>
      <c r="BG577" t="s">
        <v>1018</v>
      </c>
      <c r="BH577" t="s">
        <v>1018</v>
      </c>
      <c r="BI577" t="s">
        <v>1018</v>
      </c>
      <c r="BJ577" t="s">
        <v>1018</v>
      </c>
      <c r="BK577" t="s">
        <v>1018</v>
      </c>
      <c r="BL577" t="s">
        <v>1018</v>
      </c>
      <c r="BM577" t="s">
        <v>1018</v>
      </c>
      <c r="BN577" t="s">
        <v>1018</v>
      </c>
      <c r="BO577" t="s">
        <v>1018</v>
      </c>
      <c r="BP577" t="s">
        <v>1018</v>
      </c>
      <c r="BQ577" t="s">
        <v>1018</v>
      </c>
      <c r="BR577" t="s">
        <v>1018</v>
      </c>
      <c r="BS577" t="s">
        <v>1018</v>
      </c>
      <c r="BT577" t="s">
        <v>1018</v>
      </c>
      <c r="BU577" t="s">
        <v>1018</v>
      </c>
      <c r="BV577" t="s">
        <v>1018</v>
      </c>
      <c r="BW577" t="s">
        <v>1018</v>
      </c>
      <c r="BX577" t="s">
        <v>1018</v>
      </c>
      <c r="BY577" t="s">
        <v>1018</v>
      </c>
      <c r="BZ577" t="s">
        <v>1018</v>
      </c>
      <c r="CA577" t="s">
        <v>1018</v>
      </c>
      <c r="CB577" t="s">
        <v>1018</v>
      </c>
      <c r="CC577" t="s">
        <v>1018</v>
      </c>
      <c r="CD577" t="s">
        <v>1018</v>
      </c>
      <c r="CE577" t="s">
        <v>1018</v>
      </c>
      <c r="CF577" t="s">
        <v>1018</v>
      </c>
      <c r="CG577" t="s">
        <v>1018</v>
      </c>
      <c r="CH577" t="s">
        <v>1018</v>
      </c>
      <c r="CI577" t="s">
        <v>1018</v>
      </c>
      <c r="CJ577" t="s">
        <v>1018</v>
      </c>
      <c r="CK577" t="s">
        <v>1018</v>
      </c>
      <c r="CL577" t="s">
        <v>370</v>
      </c>
      <c r="CM577" t="s">
        <v>370</v>
      </c>
      <c r="CN577" t="s">
        <v>370</v>
      </c>
      <c r="CO577" t="s">
        <v>370</v>
      </c>
      <c r="CP577" t="s">
        <v>370</v>
      </c>
      <c r="CQ577" t="s">
        <v>370</v>
      </c>
      <c r="CR577" t="s">
        <v>1029</v>
      </c>
      <c r="CS577" t="s">
        <v>370</v>
      </c>
      <c r="CT577" t="s">
        <v>1030</v>
      </c>
      <c r="CU577" t="s">
        <v>370</v>
      </c>
      <c r="CV577" t="s">
        <v>370</v>
      </c>
      <c r="CW577" t="s">
        <v>370</v>
      </c>
      <c r="CX577" t="s">
        <v>370</v>
      </c>
      <c r="CY577" t="s">
        <v>370</v>
      </c>
      <c r="CZ577" t="s">
        <v>370</v>
      </c>
      <c r="DA577" t="s">
        <v>370</v>
      </c>
      <c r="DB577" t="s">
        <v>370</v>
      </c>
      <c r="DC577" t="s">
        <v>370</v>
      </c>
      <c r="DD577" t="s">
        <v>370</v>
      </c>
      <c r="DE577" t="s">
        <v>370</v>
      </c>
      <c r="DF577" t="s">
        <v>370</v>
      </c>
      <c r="DG577" t="s">
        <v>370</v>
      </c>
      <c r="DH577" t="s">
        <v>370</v>
      </c>
      <c r="DI577" t="s">
        <v>370</v>
      </c>
      <c r="DJ577" t="s">
        <v>370</v>
      </c>
      <c r="DK577" t="s">
        <v>370</v>
      </c>
      <c r="DL577" t="s">
        <v>370</v>
      </c>
      <c r="DM577" t="s">
        <v>370</v>
      </c>
      <c r="DN577" t="s">
        <v>370</v>
      </c>
      <c r="DO577" t="s">
        <v>370</v>
      </c>
      <c r="DP577" t="s">
        <v>370</v>
      </c>
      <c r="DQ577" t="s">
        <v>370</v>
      </c>
      <c r="DR577" t="s">
        <v>370</v>
      </c>
      <c r="DS577" t="s">
        <v>370</v>
      </c>
      <c r="DT577" t="s">
        <v>370</v>
      </c>
      <c r="DU577" t="s">
        <v>370</v>
      </c>
      <c r="DV577" t="s">
        <v>370</v>
      </c>
      <c r="DW577" t="s">
        <v>370</v>
      </c>
      <c r="DX577" t="s">
        <v>370</v>
      </c>
      <c r="DY577" t="s">
        <v>370</v>
      </c>
      <c r="DZ577" t="s">
        <v>370</v>
      </c>
      <c r="EA577" t="s">
        <v>370</v>
      </c>
      <c r="EB577" t="s">
        <v>370</v>
      </c>
      <c r="EC577" t="s">
        <v>370</v>
      </c>
      <c r="ED577" t="s">
        <v>370</v>
      </c>
      <c r="EE577" t="s">
        <v>370</v>
      </c>
      <c r="EF577" t="s">
        <v>370</v>
      </c>
      <c r="EG577" t="s">
        <v>370</v>
      </c>
      <c r="EH577" t="s">
        <v>370</v>
      </c>
      <c r="EI577" t="s">
        <v>370</v>
      </c>
      <c r="EJ577" t="s">
        <v>370</v>
      </c>
      <c r="EK577" t="s">
        <v>370</v>
      </c>
      <c r="EL577" t="s">
        <v>370</v>
      </c>
      <c r="EM577" t="s">
        <v>370</v>
      </c>
    </row>
    <row r="578" spans="1:143" ht="75" x14ac:dyDescent="0.25">
      <c r="A578" t="s">
        <v>1015</v>
      </c>
      <c r="B578">
        <v>2023</v>
      </c>
      <c r="C578" t="s">
        <v>188</v>
      </c>
      <c r="D578" t="s">
        <v>185</v>
      </c>
      <c r="E578" t="s">
        <v>1234</v>
      </c>
      <c r="F578" t="s">
        <v>186</v>
      </c>
      <c r="G578" t="s">
        <v>1235</v>
      </c>
      <c r="H578" t="s">
        <v>187</v>
      </c>
      <c r="I578">
        <v>30567</v>
      </c>
      <c r="J578" s="2">
        <v>4</v>
      </c>
      <c r="K578">
        <v>325998</v>
      </c>
      <c r="L578" s="32" t="s">
        <v>51</v>
      </c>
      <c r="M578" s="32" t="s">
        <v>1018</v>
      </c>
      <c r="N578">
        <v>34.150910000000003</v>
      </c>
      <c r="O578">
        <v>-83.661730000000006</v>
      </c>
      <c r="P578" s="9">
        <v>110000358504</v>
      </c>
      <c r="Q578" s="9">
        <v>1323222091629</v>
      </c>
      <c r="R578" t="s">
        <v>1019</v>
      </c>
      <c r="S578" t="s">
        <v>1020</v>
      </c>
      <c r="T578" s="10" t="s">
        <v>366</v>
      </c>
      <c r="U578" s="2" t="e">
        <v>#N/A</v>
      </c>
      <c r="V578" t="s">
        <v>366</v>
      </c>
      <c r="W578">
        <v>0</v>
      </c>
      <c r="Y578">
        <v>0</v>
      </c>
      <c r="Z578" t="s">
        <v>366</v>
      </c>
      <c r="AA578" t="s">
        <v>1021</v>
      </c>
      <c r="AB578" s="32" t="s">
        <v>370</v>
      </c>
      <c r="AD578" s="33" t="s">
        <v>114</v>
      </c>
      <c r="AE578" s="32" t="s">
        <v>1236</v>
      </c>
      <c r="AJ578" t="s">
        <v>1018</v>
      </c>
      <c r="AK578" t="s">
        <v>1018</v>
      </c>
      <c r="AL578" t="s">
        <v>1018</v>
      </c>
      <c r="AM578" t="s">
        <v>1018</v>
      </c>
      <c r="AN578" t="s">
        <v>1018</v>
      </c>
      <c r="AO578" t="s">
        <v>1018</v>
      </c>
      <c r="AP578" t="s">
        <v>1018</v>
      </c>
      <c r="AQ578" t="s">
        <v>366</v>
      </c>
      <c r="AR578" t="s">
        <v>366</v>
      </c>
      <c r="AS578" t="s">
        <v>366</v>
      </c>
      <c r="AT578" t="s">
        <v>366</v>
      </c>
      <c r="AU578" t="s">
        <v>366</v>
      </c>
      <c r="AV578" t="s">
        <v>1018</v>
      </c>
      <c r="AW578" t="s">
        <v>366</v>
      </c>
      <c r="AX578" t="s">
        <v>366</v>
      </c>
      <c r="AY578" t="s">
        <v>366</v>
      </c>
      <c r="AZ578" t="s">
        <v>366</v>
      </c>
      <c r="BA578" t="s">
        <v>366</v>
      </c>
      <c r="BB578" t="s">
        <v>366</v>
      </c>
      <c r="BC578" t="s">
        <v>366</v>
      </c>
      <c r="BD578" t="s">
        <v>366</v>
      </c>
      <c r="BE578" t="s">
        <v>366</v>
      </c>
      <c r="BF578" t="s">
        <v>366</v>
      </c>
      <c r="BG578" t="s">
        <v>366</v>
      </c>
      <c r="BH578" t="s">
        <v>366</v>
      </c>
      <c r="BI578" t="s">
        <v>1018</v>
      </c>
      <c r="BJ578" t="s">
        <v>1018</v>
      </c>
      <c r="BK578" t="s">
        <v>1018</v>
      </c>
      <c r="BL578" t="s">
        <v>1018</v>
      </c>
      <c r="BM578" t="s">
        <v>1018</v>
      </c>
      <c r="BN578" t="s">
        <v>366</v>
      </c>
      <c r="BO578" t="s">
        <v>366</v>
      </c>
      <c r="BP578" t="s">
        <v>366</v>
      </c>
      <c r="BQ578" t="s">
        <v>366</v>
      </c>
      <c r="BR578" t="s">
        <v>366</v>
      </c>
      <c r="BS578" t="s">
        <v>366</v>
      </c>
      <c r="BT578" t="s">
        <v>366</v>
      </c>
      <c r="BU578" t="s">
        <v>1018</v>
      </c>
      <c r="BV578" t="s">
        <v>366</v>
      </c>
      <c r="BW578" t="s">
        <v>366</v>
      </c>
      <c r="BX578" t="s">
        <v>366</v>
      </c>
      <c r="BY578" t="s">
        <v>366</v>
      </c>
      <c r="BZ578" t="s">
        <v>366</v>
      </c>
      <c r="CA578" t="s">
        <v>366</v>
      </c>
      <c r="CB578" t="s">
        <v>1018</v>
      </c>
      <c r="CC578" t="s">
        <v>366</v>
      </c>
      <c r="CD578" t="s">
        <v>366</v>
      </c>
      <c r="CE578" t="s">
        <v>366</v>
      </c>
      <c r="CF578" t="s">
        <v>366</v>
      </c>
      <c r="CG578" t="s">
        <v>366</v>
      </c>
      <c r="CH578" t="s">
        <v>366</v>
      </c>
      <c r="CI578" t="s">
        <v>366</v>
      </c>
      <c r="CJ578" t="s">
        <v>366</v>
      </c>
      <c r="CK578" t="s">
        <v>366</v>
      </c>
      <c r="CL578" t="s">
        <v>370</v>
      </c>
      <c r="CM578" t="s">
        <v>370</v>
      </c>
      <c r="CN578" t="s">
        <v>370</v>
      </c>
      <c r="CO578" t="s">
        <v>370</v>
      </c>
      <c r="CP578" t="s">
        <v>370</v>
      </c>
      <c r="CQ578" t="s">
        <v>370</v>
      </c>
      <c r="CR578" t="s">
        <v>370</v>
      </c>
      <c r="CS578" t="s">
        <v>370</v>
      </c>
      <c r="CT578" t="s">
        <v>370</v>
      </c>
      <c r="CU578" t="s">
        <v>370</v>
      </c>
      <c r="CV578" t="s">
        <v>370</v>
      </c>
      <c r="CW578" t="s">
        <v>370</v>
      </c>
      <c r="CX578" t="s">
        <v>370</v>
      </c>
      <c r="CY578" t="s">
        <v>370</v>
      </c>
      <c r="CZ578" t="s">
        <v>370</v>
      </c>
      <c r="DA578" t="s">
        <v>370</v>
      </c>
      <c r="DB578" t="s">
        <v>370</v>
      </c>
      <c r="DC578" t="s">
        <v>370</v>
      </c>
      <c r="DD578" t="s">
        <v>370</v>
      </c>
      <c r="DE578" t="s">
        <v>370</v>
      </c>
      <c r="DF578" t="s">
        <v>370</v>
      </c>
      <c r="DG578" t="s">
        <v>370</v>
      </c>
      <c r="DH578" t="s">
        <v>370</v>
      </c>
      <c r="DI578" t="s">
        <v>370</v>
      </c>
      <c r="DJ578" t="s">
        <v>370</v>
      </c>
      <c r="DK578" t="s">
        <v>370</v>
      </c>
      <c r="DL578" t="s">
        <v>370</v>
      </c>
      <c r="DM578" t="s">
        <v>370</v>
      </c>
      <c r="DN578" t="s">
        <v>370</v>
      </c>
      <c r="DO578" t="s">
        <v>370</v>
      </c>
      <c r="DP578" t="s">
        <v>370</v>
      </c>
      <c r="DQ578" t="s">
        <v>370</v>
      </c>
      <c r="DR578" t="s">
        <v>370</v>
      </c>
      <c r="DS578" t="s">
        <v>370</v>
      </c>
      <c r="DT578" t="s">
        <v>370</v>
      </c>
      <c r="DU578" t="s">
        <v>370</v>
      </c>
      <c r="DV578" t="s">
        <v>370</v>
      </c>
      <c r="DW578" t="s">
        <v>370</v>
      </c>
      <c r="DX578" t="s">
        <v>370</v>
      </c>
      <c r="DY578" t="s">
        <v>370</v>
      </c>
      <c r="DZ578" t="s">
        <v>370</v>
      </c>
      <c r="EA578" t="s">
        <v>370</v>
      </c>
      <c r="EB578" t="s">
        <v>370</v>
      </c>
      <c r="EC578" t="s">
        <v>370</v>
      </c>
      <c r="ED578" t="s">
        <v>370</v>
      </c>
      <c r="EE578" t="s">
        <v>370</v>
      </c>
      <c r="EF578" t="s">
        <v>370</v>
      </c>
      <c r="EG578" t="s">
        <v>370</v>
      </c>
      <c r="EH578" t="s">
        <v>370</v>
      </c>
      <c r="EI578" t="s">
        <v>370</v>
      </c>
      <c r="EJ578" t="s">
        <v>370</v>
      </c>
      <c r="EK578" t="s">
        <v>370</v>
      </c>
      <c r="EL578" t="s">
        <v>370</v>
      </c>
      <c r="EM578" t="s">
        <v>370</v>
      </c>
    </row>
    <row r="579" spans="1:143" ht="30" x14ac:dyDescent="0.25">
      <c r="A579" t="s">
        <v>1023</v>
      </c>
      <c r="B579">
        <v>2023</v>
      </c>
      <c r="C579" t="s">
        <v>235</v>
      </c>
      <c r="D579" t="s">
        <v>232</v>
      </c>
      <c r="E579" t="s">
        <v>1291</v>
      </c>
      <c r="F579" t="s">
        <v>233</v>
      </c>
      <c r="G579" t="s">
        <v>1155</v>
      </c>
      <c r="H579" t="s">
        <v>234</v>
      </c>
      <c r="I579">
        <v>71730</v>
      </c>
      <c r="J579" s="2">
        <v>6</v>
      </c>
      <c r="K579">
        <v>325180</v>
      </c>
      <c r="L579" s="32" t="s">
        <v>236</v>
      </c>
      <c r="M579" s="32" t="s">
        <v>1018</v>
      </c>
      <c r="N579">
        <v>33.110306000000001</v>
      </c>
      <c r="O579">
        <v>-92.672944000000001</v>
      </c>
      <c r="P579" s="9">
        <v>110000451038</v>
      </c>
      <c r="Q579" s="9">
        <v>1323222095287</v>
      </c>
      <c r="R579" t="s">
        <v>1019</v>
      </c>
      <c r="S579" t="s">
        <v>1020</v>
      </c>
      <c r="T579" s="34">
        <v>6</v>
      </c>
      <c r="U579" s="2" t="s">
        <v>1026</v>
      </c>
      <c r="V579">
        <v>180</v>
      </c>
      <c r="W579">
        <v>180</v>
      </c>
      <c r="Y579">
        <v>92</v>
      </c>
      <c r="Z579">
        <v>272</v>
      </c>
      <c r="AA579" t="s">
        <v>1021</v>
      </c>
      <c r="AB579" s="32" t="s">
        <v>1027</v>
      </c>
      <c r="AD579" s="33" t="s">
        <v>114</v>
      </c>
      <c r="AJ579" t="s">
        <v>1018</v>
      </c>
      <c r="AK579" t="s">
        <v>1018</v>
      </c>
      <c r="AL579" t="s">
        <v>1018</v>
      </c>
      <c r="AM579" t="s">
        <v>1018</v>
      </c>
      <c r="AN579" t="s">
        <v>1018</v>
      </c>
      <c r="AO579" t="s">
        <v>1018</v>
      </c>
      <c r="AP579" t="s">
        <v>1028</v>
      </c>
      <c r="AQ579" t="s">
        <v>1018</v>
      </c>
      <c r="AR579" t="s">
        <v>1028</v>
      </c>
      <c r="AS579" t="s">
        <v>1018</v>
      </c>
      <c r="AT579" t="s">
        <v>1018</v>
      </c>
      <c r="AU579" t="s">
        <v>1018</v>
      </c>
      <c r="AV579" t="s">
        <v>1018</v>
      </c>
      <c r="AW579" t="s">
        <v>1018</v>
      </c>
      <c r="AX579" t="s">
        <v>1018</v>
      </c>
      <c r="AY579" t="s">
        <v>1018</v>
      </c>
      <c r="AZ579" t="s">
        <v>1018</v>
      </c>
      <c r="BA579" t="s">
        <v>1018</v>
      </c>
      <c r="BB579" t="s">
        <v>1018</v>
      </c>
      <c r="BC579" t="s">
        <v>1018</v>
      </c>
      <c r="BD579" t="s">
        <v>1018</v>
      </c>
      <c r="BE579" t="s">
        <v>1018</v>
      </c>
      <c r="BF579" t="s">
        <v>1018</v>
      </c>
      <c r="BG579" t="s">
        <v>1018</v>
      </c>
      <c r="BH579" t="s">
        <v>1018</v>
      </c>
      <c r="BI579" t="s">
        <v>1018</v>
      </c>
      <c r="BJ579" t="s">
        <v>1018</v>
      </c>
      <c r="BK579" t="s">
        <v>1018</v>
      </c>
      <c r="BL579" t="s">
        <v>1018</v>
      </c>
      <c r="BM579" t="s">
        <v>1018</v>
      </c>
      <c r="BN579" t="s">
        <v>1018</v>
      </c>
      <c r="BO579" t="s">
        <v>1018</v>
      </c>
      <c r="BP579" t="s">
        <v>1018</v>
      </c>
      <c r="BQ579" t="s">
        <v>1018</v>
      </c>
      <c r="BR579" t="s">
        <v>1018</v>
      </c>
      <c r="BS579" t="s">
        <v>1018</v>
      </c>
      <c r="BT579" t="s">
        <v>1018</v>
      </c>
      <c r="BU579" t="s">
        <v>1018</v>
      </c>
      <c r="BV579" t="s">
        <v>1018</v>
      </c>
      <c r="BW579" t="s">
        <v>1018</v>
      </c>
      <c r="BX579" t="s">
        <v>1018</v>
      </c>
      <c r="BY579" t="s">
        <v>1018</v>
      </c>
      <c r="BZ579" t="s">
        <v>1018</v>
      </c>
      <c r="CA579" t="s">
        <v>1018</v>
      </c>
      <c r="CB579" t="s">
        <v>1018</v>
      </c>
      <c r="CC579" t="s">
        <v>1018</v>
      </c>
      <c r="CD579" t="s">
        <v>1018</v>
      </c>
      <c r="CE579" t="s">
        <v>1018</v>
      </c>
      <c r="CF579" t="s">
        <v>1018</v>
      </c>
      <c r="CG579" t="s">
        <v>1018</v>
      </c>
      <c r="CH579" t="s">
        <v>1018</v>
      </c>
      <c r="CI579" t="s">
        <v>1018</v>
      </c>
      <c r="CJ579" t="s">
        <v>1018</v>
      </c>
      <c r="CK579" t="s">
        <v>1018</v>
      </c>
      <c r="CL579" t="s">
        <v>370</v>
      </c>
      <c r="CM579" t="s">
        <v>370</v>
      </c>
      <c r="CN579" t="s">
        <v>370</v>
      </c>
      <c r="CO579" t="s">
        <v>370</v>
      </c>
      <c r="CP579" t="s">
        <v>370</v>
      </c>
      <c r="CQ579" t="s">
        <v>370</v>
      </c>
      <c r="CR579" t="s">
        <v>1029</v>
      </c>
      <c r="CS579" t="s">
        <v>370</v>
      </c>
      <c r="CT579" t="s">
        <v>1030</v>
      </c>
      <c r="CU579" t="s">
        <v>370</v>
      </c>
      <c r="CV579" t="s">
        <v>370</v>
      </c>
      <c r="CW579" t="s">
        <v>370</v>
      </c>
      <c r="CX579" t="s">
        <v>370</v>
      </c>
      <c r="CY579" t="s">
        <v>370</v>
      </c>
      <c r="CZ579" t="s">
        <v>370</v>
      </c>
      <c r="DA579" t="s">
        <v>370</v>
      </c>
      <c r="DB579" t="s">
        <v>370</v>
      </c>
      <c r="DC579" t="s">
        <v>370</v>
      </c>
      <c r="DD579" t="s">
        <v>370</v>
      </c>
      <c r="DE579" t="s">
        <v>370</v>
      </c>
      <c r="DF579" t="s">
        <v>370</v>
      </c>
      <c r="DG579" t="s">
        <v>370</v>
      </c>
      <c r="DH579" t="s">
        <v>370</v>
      </c>
      <c r="DI579" t="s">
        <v>370</v>
      </c>
      <c r="DJ579" t="s">
        <v>370</v>
      </c>
      <c r="DK579" t="s">
        <v>370</v>
      </c>
      <c r="DL579" t="s">
        <v>370</v>
      </c>
      <c r="DM579" t="s">
        <v>370</v>
      </c>
      <c r="DN579" t="s">
        <v>370</v>
      </c>
      <c r="DO579" t="s">
        <v>370</v>
      </c>
      <c r="DP579" t="s">
        <v>370</v>
      </c>
      <c r="DQ579" t="s">
        <v>370</v>
      </c>
      <c r="DR579" t="s">
        <v>370</v>
      </c>
      <c r="DS579" t="s">
        <v>370</v>
      </c>
      <c r="DT579" t="s">
        <v>370</v>
      </c>
      <c r="DU579" t="s">
        <v>370</v>
      </c>
      <c r="DV579" t="s">
        <v>370</v>
      </c>
      <c r="DW579" t="s">
        <v>370</v>
      </c>
      <c r="DX579" t="s">
        <v>370</v>
      </c>
      <c r="DY579" t="s">
        <v>370</v>
      </c>
      <c r="DZ579" t="s">
        <v>370</v>
      </c>
      <c r="EA579" t="s">
        <v>370</v>
      </c>
      <c r="EB579" t="s">
        <v>370</v>
      </c>
      <c r="EC579" t="s">
        <v>370</v>
      </c>
      <c r="ED579" t="s">
        <v>370</v>
      </c>
      <c r="EE579" t="s">
        <v>370</v>
      </c>
      <c r="EF579" t="s">
        <v>370</v>
      </c>
      <c r="EG579" t="s">
        <v>370</v>
      </c>
      <c r="EH579" t="s">
        <v>370</v>
      </c>
      <c r="EI579" t="s">
        <v>370</v>
      </c>
      <c r="EJ579" t="s">
        <v>370</v>
      </c>
      <c r="EK579" t="s">
        <v>370</v>
      </c>
      <c r="EL579" t="s">
        <v>370</v>
      </c>
      <c r="EM579" t="s">
        <v>370</v>
      </c>
    </row>
    <row r="580" spans="1:143" ht="45" x14ac:dyDescent="0.25">
      <c r="A580" t="s">
        <v>1023</v>
      </c>
      <c r="B580">
        <v>2023</v>
      </c>
      <c r="C580" t="s">
        <v>802</v>
      </c>
      <c r="D580" t="s">
        <v>801</v>
      </c>
      <c r="E580" t="s">
        <v>1253</v>
      </c>
      <c r="F580" t="s">
        <v>233</v>
      </c>
      <c r="G580" t="s">
        <v>1155</v>
      </c>
      <c r="H580" t="s">
        <v>234</v>
      </c>
      <c r="I580">
        <v>71730</v>
      </c>
      <c r="J580" s="2">
        <v>6</v>
      </c>
      <c r="K580">
        <v>562211</v>
      </c>
      <c r="L580" s="32" t="s">
        <v>781</v>
      </c>
      <c r="M580" s="32" t="s">
        <v>1018</v>
      </c>
      <c r="N580">
        <v>33.2044</v>
      </c>
      <c r="O580">
        <v>-92.630799999999994</v>
      </c>
      <c r="P580" s="9">
        <v>110000521221</v>
      </c>
      <c r="Q580" s="9">
        <v>1323222101925</v>
      </c>
      <c r="R580" t="s">
        <v>1019</v>
      </c>
      <c r="S580" t="s">
        <v>1020</v>
      </c>
      <c r="T580" s="34">
        <v>4</v>
      </c>
      <c r="U580" s="2" t="s">
        <v>1032</v>
      </c>
      <c r="V580">
        <v>0.1</v>
      </c>
      <c r="W580">
        <v>0.1</v>
      </c>
      <c r="Y580">
        <v>0.3</v>
      </c>
      <c r="Z580">
        <v>0.4</v>
      </c>
      <c r="AA580" t="s">
        <v>1021</v>
      </c>
      <c r="AB580" s="32" t="s">
        <v>1324</v>
      </c>
      <c r="AD580" s="33" t="s">
        <v>777</v>
      </c>
      <c r="AJ580" t="s">
        <v>1018</v>
      </c>
      <c r="AK580" t="s">
        <v>1018</v>
      </c>
      <c r="AL580" t="s">
        <v>1018</v>
      </c>
      <c r="AM580" t="s">
        <v>1018</v>
      </c>
      <c r="AN580" t="s">
        <v>1018</v>
      </c>
      <c r="AO580" t="s">
        <v>1018</v>
      </c>
      <c r="AP580" t="s">
        <v>1018</v>
      </c>
      <c r="AQ580" t="s">
        <v>1018</v>
      </c>
      <c r="AR580" t="s">
        <v>1018</v>
      </c>
      <c r="AS580" t="s">
        <v>1018</v>
      </c>
      <c r="AT580" t="s">
        <v>1018</v>
      </c>
      <c r="AU580" t="s">
        <v>1018</v>
      </c>
      <c r="AV580" t="s">
        <v>1018</v>
      </c>
      <c r="AW580" t="s">
        <v>1018</v>
      </c>
      <c r="AX580" t="s">
        <v>1018</v>
      </c>
      <c r="AY580" t="s">
        <v>1018</v>
      </c>
      <c r="AZ580" t="s">
        <v>1018</v>
      </c>
      <c r="BA580" t="s">
        <v>1018</v>
      </c>
      <c r="BB580" t="s">
        <v>1018</v>
      </c>
      <c r="BC580" t="s">
        <v>1018</v>
      </c>
      <c r="BD580" t="s">
        <v>1018</v>
      </c>
      <c r="BE580" t="s">
        <v>1018</v>
      </c>
      <c r="BF580" t="s">
        <v>1018</v>
      </c>
      <c r="BG580" t="s">
        <v>1018</v>
      </c>
      <c r="BH580" t="s">
        <v>1018</v>
      </c>
      <c r="BI580" t="s">
        <v>1018</v>
      </c>
      <c r="BJ580" t="s">
        <v>1028</v>
      </c>
      <c r="BK580" t="s">
        <v>1018</v>
      </c>
      <c r="BL580" t="s">
        <v>1018</v>
      </c>
      <c r="BM580" t="s">
        <v>1018</v>
      </c>
      <c r="BN580" t="s">
        <v>1018</v>
      </c>
      <c r="BO580" t="s">
        <v>1018</v>
      </c>
      <c r="BP580" t="s">
        <v>1018</v>
      </c>
      <c r="BQ580" t="s">
        <v>1018</v>
      </c>
      <c r="BR580" t="s">
        <v>1018</v>
      </c>
      <c r="BS580" t="s">
        <v>1018</v>
      </c>
      <c r="BT580" t="s">
        <v>1018</v>
      </c>
      <c r="BU580" t="s">
        <v>1018</v>
      </c>
      <c r="BV580" t="s">
        <v>1018</v>
      </c>
      <c r="BW580" t="s">
        <v>1018</v>
      </c>
      <c r="BX580" t="s">
        <v>1018</v>
      </c>
      <c r="BY580" t="s">
        <v>1018</v>
      </c>
      <c r="BZ580" t="s">
        <v>1018</v>
      </c>
      <c r="CA580" t="s">
        <v>1018</v>
      </c>
      <c r="CB580" t="s">
        <v>1028</v>
      </c>
      <c r="CC580" t="s">
        <v>1018</v>
      </c>
      <c r="CD580" t="s">
        <v>1018</v>
      </c>
      <c r="CE580" t="s">
        <v>1018</v>
      </c>
      <c r="CF580" t="s">
        <v>1018</v>
      </c>
      <c r="CG580" t="s">
        <v>1018</v>
      </c>
      <c r="CH580" t="s">
        <v>1028</v>
      </c>
      <c r="CI580" t="s">
        <v>1018</v>
      </c>
      <c r="CJ580" t="s">
        <v>1018</v>
      </c>
      <c r="CK580" t="s">
        <v>1018</v>
      </c>
      <c r="CL580" t="s">
        <v>370</v>
      </c>
      <c r="CM580" t="s">
        <v>370</v>
      </c>
      <c r="CN580" t="s">
        <v>370</v>
      </c>
      <c r="CO580" t="s">
        <v>370</v>
      </c>
      <c r="CP580" t="s">
        <v>370</v>
      </c>
      <c r="CQ580" t="s">
        <v>370</v>
      </c>
      <c r="CR580" t="s">
        <v>370</v>
      </c>
      <c r="CS580" t="s">
        <v>370</v>
      </c>
      <c r="CT580" t="s">
        <v>370</v>
      </c>
      <c r="CU580" t="s">
        <v>370</v>
      </c>
      <c r="CV580" t="s">
        <v>370</v>
      </c>
      <c r="CW580" t="s">
        <v>370</v>
      </c>
      <c r="CX580" t="s">
        <v>370</v>
      </c>
      <c r="CY580" t="s">
        <v>370</v>
      </c>
      <c r="CZ580" t="s">
        <v>370</v>
      </c>
      <c r="DA580" t="s">
        <v>370</v>
      </c>
      <c r="DB580" t="s">
        <v>370</v>
      </c>
      <c r="DC580" t="s">
        <v>370</v>
      </c>
      <c r="DD580" t="s">
        <v>370</v>
      </c>
      <c r="DE580" t="s">
        <v>370</v>
      </c>
      <c r="DF580" t="s">
        <v>370</v>
      </c>
      <c r="DG580" t="s">
        <v>370</v>
      </c>
      <c r="DH580" t="s">
        <v>370</v>
      </c>
      <c r="DI580" t="s">
        <v>370</v>
      </c>
      <c r="DJ580" t="s">
        <v>370</v>
      </c>
      <c r="DK580" t="s">
        <v>370</v>
      </c>
      <c r="DL580" t="s">
        <v>987</v>
      </c>
      <c r="DM580" t="s">
        <v>370</v>
      </c>
      <c r="DN580" t="s">
        <v>370</v>
      </c>
      <c r="DO580" t="s">
        <v>370</v>
      </c>
      <c r="DP580" t="s">
        <v>370</v>
      </c>
      <c r="DQ580" t="s">
        <v>370</v>
      </c>
      <c r="DR580" t="s">
        <v>370</v>
      </c>
      <c r="DS580" t="s">
        <v>370</v>
      </c>
      <c r="DT580" t="s">
        <v>370</v>
      </c>
      <c r="DU580" t="s">
        <v>370</v>
      </c>
      <c r="DV580" t="s">
        <v>370</v>
      </c>
      <c r="DW580" t="s">
        <v>370</v>
      </c>
      <c r="DX580" t="s">
        <v>370</v>
      </c>
      <c r="DY580" t="s">
        <v>370</v>
      </c>
      <c r="DZ580" t="s">
        <v>370</v>
      </c>
      <c r="EA580" t="s">
        <v>370</v>
      </c>
      <c r="EB580" t="s">
        <v>370</v>
      </c>
      <c r="EC580" t="s">
        <v>370</v>
      </c>
      <c r="ED580" t="s">
        <v>1005</v>
      </c>
      <c r="EE580" t="s">
        <v>370</v>
      </c>
      <c r="EF580" t="s">
        <v>370</v>
      </c>
      <c r="EG580" t="s">
        <v>370</v>
      </c>
      <c r="EH580" t="s">
        <v>370</v>
      </c>
      <c r="EI580" t="s">
        <v>370</v>
      </c>
      <c r="EJ580" t="s">
        <v>1011</v>
      </c>
      <c r="EK580" t="s">
        <v>370</v>
      </c>
      <c r="EL580" t="s">
        <v>370</v>
      </c>
      <c r="EM580" t="s">
        <v>370</v>
      </c>
    </row>
    <row r="581" spans="1:143" ht="45" x14ac:dyDescent="0.25">
      <c r="A581" t="s">
        <v>1023</v>
      </c>
      <c r="B581">
        <v>2023</v>
      </c>
      <c r="C581" t="s">
        <v>862</v>
      </c>
      <c r="D581" t="s">
        <v>860</v>
      </c>
      <c r="E581" t="s">
        <v>1359</v>
      </c>
      <c r="F581" t="s">
        <v>861</v>
      </c>
      <c r="G581" t="s">
        <v>1075</v>
      </c>
      <c r="H581" t="s">
        <v>318</v>
      </c>
      <c r="I581">
        <v>47331</v>
      </c>
      <c r="J581" s="2">
        <v>5</v>
      </c>
      <c r="K581">
        <v>562211</v>
      </c>
      <c r="L581" s="32" t="s">
        <v>781</v>
      </c>
      <c r="M581" s="32" t="s">
        <v>1018</v>
      </c>
      <c r="N581">
        <v>39.651620000000001</v>
      </c>
      <c r="O581">
        <v>-85.138840000000002</v>
      </c>
      <c r="P581" s="9">
        <v>110000498809</v>
      </c>
      <c r="Q581" s="9">
        <v>1323222105773</v>
      </c>
      <c r="R581" t="s">
        <v>1019</v>
      </c>
      <c r="S581" t="s">
        <v>1020</v>
      </c>
      <c r="T581" s="34">
        <v>3</v>
      </c>
      <c r="U581" s="2" t="s">
        <v>1067</v>
      </c>
      <c r="V581">
        <v>4.6900000000000004</v>
      </c>
      <c r="W581">
        <v>4.6900000000000004</v>
      </c>
      <c r="Y581">
        <v>1.5</v>
      </c>
      <c r="Z581">
        <v>6.19</v>
      </c>
      <c r="AA581" t="s">
        <v>1021</v>
      </c>
      <c r="AB581" s="32" t="s">
        <v>1360</v>
      </c>
      <c r="AD581" s="33" t="s">
        <v>859</v>
      </c>
      <c r="AJ581" t="s">
        <v>1018</v>
      </c>
      <c r="AK581" t="s">
        <v>1018</v>
      </c>
      <c r="AL581" t="s">
        <v>1018</v>
      </c>
      <c r="AM581" t="s">
        <v>1018</v>
      </c>
      <c r="AN581" t="s">
        <v>1018</v>
      </c>
      <c r="AO581" t="s">
        <v>1018</v>
      </c>
      <c r="AP581" t="s">
        <v>1018</v>
      </c>
      <c r="AQ581" t="s">
        <v>1018</v>
      </c>
      <c r="AR581" t="s">
        <v>1018</v>
      </c>
      <c r="AS581" t="s">
        <v>1018</v>
      </c>
      <c r="AT581" t="s">
        <v>1018</v>
      </c>
      <c r="AU581" t="s">
        <v>1018</v>
      </c>
      <c r="AV581" t="s">
        <v>1018</v>
      </c>
      <c r="AW581" t="s">
        <v>1018</v>
      </c>
      <c r="AX581" t="s">
        <v>1018</v>
      </c>
      <c r="AY581" t="s">
        <v>1018</v>
      </c>
      <c r="AZ581" t="s">
        <v>1018</v>
      </c>
      <c r="BA581" t="s">
        <v>1018</v>
      </c>
      <c r="BB581" t="s">
        <v>1018</v>
      </c>
      <c r="BC581" t="s">
        <v>1018</v>
      </c>
      <c r="BD581" t="s">
        <v>1018</v>
      </c>
      <c r="BE581" t="s">
        <v>1018</v>
      </c>
      <c r="BF581" t="s">
        <v>1018</v>
      </c>
      <c r="BG581" t="s">
        <v>1018</v>
      </c>
      <c r="BH581" t="s">
        <v>1018</v>
      </c>
      <c r="BI581" t="s">
        <v>1018</v>
      </c>
      <c r="BJ581" t="s">
        <v>1028</v>
      </c>
      <c r="BK581" t="s">
        <v>1018</v>
      </c>
      <c r="BL581" t="s">
        <v>1028</v>
      </c>
      <c r="BM581" t="s">
        <v>1018</v>
      </c>
      <c r="BN581" t="s">
        <v>1018</v>
      </c>
      <c r="BO581" t="s">
        <v>1018</v>
      </c>
      <c r="BP581" t="s">
        <v>1018</v>
      </c>
      <c r="BQ581" t="s">
        <v>1018</v>
      </c>
      <c r="BR581" t="s">
        <v>1018</v>
      </c>
      <c r="BS581" t="s">
        <v>1018</v>
      </c>
      <c r="BT581" t="s">
        <v>1018</v>
      </c>
      <c r="BU581" t="s">
        <v>1018</v>
      </c>
      <c r="BV581" t="s">
        <v>1018</v>
      </c>
      <c r="BW581" t="s">
        <v>1018</v>
      </c>
      <c r="BX581" t="s">
        <v>1018</v>
      </c>
      <c r="BY581" t="s">
        <v>1018</v>
      </c>
      <c r="BZ581" t="s">
        <v>1018</v>
      </c>
      <c r="CA581" t="s">
        <v>1018</v>
      </c>
      <c r="CB581" t="s">
        <v>1028</v>
      </c>
      <c r="CC581" t="s">
        <v>1018</v>
      </c>
      <c r="CD581" t="s">
        <v>1018</v>
      </c>
      <c r="CE581" t="s">
        <v>1018</v>
      </c>
      <c r="CF581" t="s">
        <v>1018</v>
      </c>
      <c r="CG581" t="s">
        <v>1018</v>
      </c>
      <c r="CH581" t="s">
        <v>1028</v>
      </c>
      <c r="CI581" t="s">
        <v>1018</v>
      </c>
      <c r="CJ581" t="s">
        <v>1018</v>
      </c>
      <c r="CK581" t="s">
        <v>1018</v>
      </c>
      <c r="CL581" t="s">
        <v>370</v>
      </c>
      <c r="CM581" t="s">
        <v>370</v>
      </c>
      <c r="CN581" t="s">
        <v>370</v>
      </c>
      <c r="CO581" t="s">
        <v>370</v>
      </c>
      <c r="CP581" t="s">
        <v>370</v>
      </c>
      <c r="CQ581" t="s">
        <v>370</v>
      </c>
      <c r="CR581" t="s">
        <v>370</v>
      </c>
      <c r="CS581" t="s">
        <v>370</v>
      </c>
      <c r="CT581" t="s">
        <v>370</v>
      </c>
      <c r="CU581" t="s">
        <v>370</v>
      </c>
      <c r="CV581" t="s">
        <v>370</v>
      </c>
      <c r="CW581" t="s">
        <v>370</v>
      </c>
      <c r="CX581" t="s">
        <v>370</v>
      </c>
      <c r="CY581" t="s">
        <v>370</v>
      </c>
      <c r="CZ581" t="s">
        <v>370</v>
      </c>
      <c r="DA581" t="s">
        <v>370</v>
      </c>
      <c r="DB581" t="s">
        <v>370</v>
      </c>
      <c r="DC581" t="s">
        <v>370</v>
      </c>
      <c r="DD581" t="s">
        <v>370</v>
      </c>
      <c r="DE581" t="s">
        <v>370</v>
      </c>
      <c r="DF581" t="s">
        <v>370</v>
      </c>
      <c r="DG581" t="s">
        <v>370</v>
      </c>
      <c r="DH581" t="s">
        <v>370</v>
      </c>
      <c r="DI581" t="s">
        <v>370</v>
      </c>
      <c r="DJ581" t="s">
        <v>370</v>
      </c>
      <c r="DK581" t="s">
        <v>370</v>
      </c>
      <c r="DL581" t="s">
        <v>987</v>
      </c>
      <c r="DM581" t="s">
        <v>370</v>
      </c>
      <c r="DN581" t="s">
        <v>989</v>
      </c>
      <c r="DO581" t="s">
        <v>370</v>
      </c>
      <c r="DP581" t="s">
        <v>370</v>
      </c>
      <c r="DQ581" t="s">
        <v>370</v>
      </c>
      <c r="DR581" t="s">
        <v>370</v>
      </c>
      <c r="DS581" t="s">
        <v>370</v>
      </c>
      <c r="DT581" t="s">
        <v>370</v>
      </c>
      <c r="DU581" t="s">
        <v>370</v>
      </c>
      <c r="DV581" t="s">
        <v>370</v>
      </c>
      <c r="DW581" t="s">
        <v>370</v>
      </c>
      <c r="DX581" t="s">
        <v>370</v>
      </c>
      <c r="DY581" t="s">
        <v>370</v>
      </c>
      <c r="DZ581" t="s">
        <v>370</v>
      </c>
      <c r="EA581" t="s">
        <v>370</v>
      </c>
      <c r="EB581" t="s">
        <v>370</v>
      </c>
      <c r="EC581" t="s">
        <v>370</v>
      </c>
      <c r="ED581" t="s">
        <v>1005</v>
      </c>
      <c r="EE581" t="s">
        <v>370</v>
      </c>
      <c r="EF581" t="s">
        <v>370</v>
      </c>
      <c r="EG581" t="s">
        <v>370</v>
      </c>
      <c r="EH581" t="s">
        <v>370</v>
      </c>
      <c r="EI581" t="s">
        <v>370</v>
      </c>
      <c r="EJ581" t="s">
        <v>1011</v>
      </c>
      <c r="EK581" t="s">
        <v>370</v>
      </c>
      <c r="EL581" t="s">
        <v>370</v>
      </c>
      <c r="EM581" t="s">
        <v>370</v>
      </c>
    </row>
    <row r="582" spans="1:143" ht="30" x14ac:dyDescent="0.25">
      <c r="A582" t="s">
        <v>1023</v>
      </c>
      <c r="B582">
        <v>2023</v>
      </c>
      <c r="C582" t="s">
        <v>152</v>
      </c>
      <c r="D582" t="s">
        <v>150</v>
      </c>
      <c r="E582" t="s">
        <v>1379</v>
      </c>
      <c r="F582" t="s">
        <v>151</v>
      </c>
      <c r="G582" t="s">
        <v>1034</v>
      </c>
      <c r="H582" t="s">
        <v>107</v>
      </c>
      <c r="I582">
        <v>27262</v>
      </c>
      <c r="J582" s="2">
        <v>4</v>
      </c>
      <c r="K582">
        <v>325510</v>
      </c>
      <c r="L582" s="32" t="s">
        <v>120</v>
      </c>
      <c r="M582" s="32" t="s">
        <v>1018</v>
      </c>
      <c r="N582">
        <v>35.945162000000003</v>
      </c>
      <c r="O582">
        <v>-80.022598000000002</v>
      </c>
      <c r="P582" s="9">
        <v>110000345760</v>
      </c>
      <c r="Q582" s="9">
        <v>1323222113084</v>
      </c>
      <c r="R582" t="s">
        <v>1019</v>
      </c>
      <c r="S582" t="s">
        <v>1020</v>
      </c>
      <c r="T582" s="34">
        <v>4</v>
      </c>
      <c r="U582" s="2" t="s">
        <v>1032</v>
      </c>
      <c r="V582" t="s">
        <v>366</v>
      </c>
      <c r="W582">
        <v>0</v>
      </c>
      <c r="Y582">
        <v>0</v>
      </c>
      <c r="Z582">
        <v>0</v>
      </c>
      <c r="AA582" t="s">
        <v>1021</v>
      </c>
      <c r="AB582" s="32" t="s">
        <v>1255</v>
      </c>
      <c r="AD582" s="33" t="s">
        <v>114</v>
      </c>
      <c r="AJ582" t="s">
        <v>1018</v>
      </c>
      <c r="AK582" t="s">
        <v>1018</v>
      </c>
      <c r="AL582" t="s">
        <v>1018</v>
      </c>
      <c r="AM582" t="s">
        <v>1018</v>
      </c>
      <c r="AN582" t="s">
        <v>1018</v>
      </c>
      <c r="AO582" t="s">
        <v>1018</v>
      </c>
      <c r="AP582" t="s">
        <v>1028</v>
      </c>
      <c r="AQ582" t="s">
        <v>1018</v>
      </c>
      <c r="AR582" t="s">
        <v>1018</v>
      </c>
      <c r="AS582" t="s">
        <v>1028</v>
      </c>
      <c r="AT582" t="s">
        <v>1018</v>
      </c>
      <c r="AU582" t="s">
        <v>1018</v>
      </c>
      <c r="AV582" t="s">
        <v>1018</v>
      </c>
      <c r="AW582" t="s">
        <v>1018</v>
      </c>
      <c r="AX582" t="s">
        <v>1018</v>
      </c>
      <c r="AY582" t="s">
        <v>1018</v>
      </c>
      <c r="AZ582" t="s">
        <v>1018</v>
      </c>
      <c r="BA582" t="s">
        <v>1018</v>
      </c>
      <c r="BB582" t="s">
        <v>1018</v>
      </c>
      <c r="BC582" t="s">
        <v>1018</v>
      </c>
      <c r="BD582" t="s">
        <v>1018</v>
      </c>
      <c r="BE582" t="s">
        <v>1018</v>
      </c>
      <c r="BF582" t="s">
        <v>1018</v>
      </c>
      <c r="BG582" t="s">
        <v>1018</v>
      </c>
      <c r="BH582" t="s">
        <v>1018</v>
      </c>
      <c r="BI582" t="s">
        <v>1018</v>
      </c>
      <c r="BJ582" t="s">
        <v>1018</v>
      </c>
      <c r="BK582" t="s">
        <v>1018</v>
      </c>
      <c r="BL582" t="s">
        <v>1018</v>
      </c>
      <c r="BM582" t="s">
        <v>1018</v>
      </c>
      <c r="BN582" t="s">
        <v>1018</v>
      </c>
      <c r="BO582" t="s">
        <v>1018</v>
      </c>
      <c r="BP582" t="s">
        <v>1018</v>
      </c>
      <c r="BQ582" t="s">
        <v>1018</v>
      </c>
      <c r="BR582" t="s">
        <v>1018</v>
      </c>
      <c r="BS582" t="s">
        <v>1018</v>
      </c>
      <c r="BT582" t="s">
        <v>1018</v>
      </c>
      <c r="BU582" t="s">
        <v>1018</v>
      </c>
      <c r="BV582" t="s">
        <v>1018</v>
      </c>
      <c r="BW582" t="s">
        <v>1018</v>
      </c>
      <c r="BX582" t="s">
        <v>1018</v>
      </c>
      <c r="BY582" t="s">
        <v>1018</v>
      </c>
      <c r="BZ582" t="s">
        <v>1018</v>
      </c>
      <c r="CA582" t="s">
        <v>1018</v>
      </c>
      <c r="CB582" t="s">
        <v>1018</v>
      </c>
      <c r="CC582" t="s">
        <v>1018</v>
      </c>
      <c r="CD582" t="s">
        <v>1018</v>
      </c>
      <c r="CE582" t="s">
        <v>1018</v>
      </c>
      <c r="CF582" t="s">
        <v>1018</v>
      </c>
      <c r="CG582" t="s">
        <v>1018</v>
      </c>
      <c r="CH582" t="s">
        <v>1018</v>
      </c>
      <c r="CI582" t="s">
        <v>1018</v>
      </c>
      <c r="CJ582" t="s">
        <v>1018</v>
      </c>
      <c r="CK582" t="s">
        <v>1018</v>
      </c>
      <c r="CL582" t="s">
        <v>370</v>
      </c>
      <c r="CM582" t="s">
        <v>370</v>
      </c>
      <c r="CN582" t="s">
        <v>370</v>
      </c>
      <c r="CO582" t="s">
        <v>370</v>
      </c>
      <c r="CP582" t="s">
        <v>370</v>
      </c>
      <c r="CQ582" t="s">
        <v>370</v>
      </c>
      <c r="CR582" t="s">
        <v>1029</v>
      </c>
      <c r="CS582" t="s">
        <v>370</v>
      </c>
      <c r="CT582" t="s">
        <v>370</v>
      </c>
      <c r="CU582" t="s">
        <v>970</v>
      </c>
      <c r="CV582" t="s">
        <v>370</v>
      </c>
      <c r="CW582" t="s">
        <v>370</v>
      </c>
      <c r="CX582" t="s">
        <v>370</v>
      </c>
      <c r="CY582" t="s">
        <v>370</v>
      </c>
      <c r="CZ582" t="s">
        <v>370</v>
      </c>
      <c r="DA582" t="s">
        <v>370</v>
      </c>
      <c r="DB582" t="s">
        <v>370</v>
      </c>
      <c r="DC582" t="s">
        <v>370</v>
      </c>
      <c r="DD582" t="s">
        <v>370</v>
      </c>
      <c r="DE582" t="s">
        <v>370</v>
      </c>
      <c r="DF582" t="s">
        <v>370</v>
      </c>
      <c r="DG582" t="s">
        <v>370</v>
      </c>
      <c r="DH582" t="s">
        <v>370</v>
      </c>
      <c r="DI582" t="s">
        <v>370</v>
      </c>
      <c r="DJ582" t="s">
        <v>370</v>
      </c>
      <c r="DK582" t="s">
        <v>370</v>
      </c>
      <c r="DL582" t="s">
        <v>370</v>
      </c>
      <c r="DM582" t="s">
        <v>370</v>
      </c>
      <c r="DN582" t="s">
        <v>370</v>
      </c>
      <c r="DO582" t="s">
        <v>370</v>
      </c>
      <c r="DP582" t="s">
        <v>370</v>
      </c>
      <c r="DQ582" t="s">
        <v>370</v>
      </c>
      <c r="DR582" t="s">
        <v>370</v>
      </c>
      <c r="DS582" t="s">
        <v>370</v>
      </c>
      <c r="DT582" t="s">
        <v>370</v>
      </c>
      <c r="DU582" t="s">
        <v>370</v>
      </c>
      <c r="DV582" t="s">
        <v>370</v>
      </c>
      <c r="DW582" t="s">
        <v>370</v>
      </c>
      <c r="DX582" t="s">
        <v>370</v>
      </c>
      <c r="DY582" t="s">
        <v>370</v>
      </c>
      <c r="DZ582" t="s">
        <v>370</v>
      </c>
      <c r="EA582" t="s">
        <v>370</v>
      </c>
      <c r="EB582" t="s">
        <v>370</v>
      </c>
      <c r="EC582" t="s">
        <v>370</v>
      </c>
      <c r="ED582" t="s">
        <v>370</v>
      </c>
      <c r="EE582" t="s">
        <v>370</v>
      </c>
      <c r="EF582" t="s">
        <v>370</v>
      </c>
      <c r="EG582" t="s">
        <v>370</v>
      </c>
      <c r="EH582" t="s">
        <v>370</v>
      </c>
      <c r="EI582" t="s">
        <v>370</v>
      </c>
      <c r="EJ582" t="s">
        <v>370</v>
      </c>
      <c r="EK582" t="s">
        <v>370</v>
      </c>
      <c r="EL582" t="s">
        <v>370</v>
      </c>
      <c r="EM582" t="s">
        <v>370</v>
      </c>
    </row>
    <row r="583" spans="1:143" x14ac:dyDescent="0.25">
      <c r="A583" t="s">
        <v>1023</v>
      </c>
      <c r="B583">
        <v>2023</v>
      </c>
      <c r="C583" t="s">
        <v>449</v>
      </c>
      <c r="D583" t="s">
        <v>447</v>
      </c>
      <c r="E583" t="s">
        <v>1114</v>
      </c>
      <c r="F583" t="s">
        <v>448</v>
      </c>
      <c r="G583" t="s">
        <v>1115</v>
      </c>
      <c r="H583" t="s">
        <v>142</v>
      </c>
      <c r="I583">
        <v>24531</v>
      </c>
      <c r="J583" s="2">
        <v>3</v>
      </c>
      <c r="K583">
        <v>325211</v>
      </c>
      <c r="L583" s="32" t="s">
        <v>259</v>
      </c>
      <c r="M583" s="32" t="s">
        <v>1018</v>
      </c>
      <c r="N583">
        <v>36.777790000000003</v>
      </c>
      <c r="O583">
        <v>-79.40889</v>
      </c>
      <c r="P583" s="9">
        <v>110000343940</v>
      </c>
      <c r="Q583" s="9">
        <v>1323222119594</v>
      </c>
      <c r="R583" t="s">
        <v>1019</v>
      </c>
      <c r="S583" t="s">
        <v>1020</v>
      </c>
      <c r="T583" s="34">
        <v>5</v>
      </c>
      <c r="U583" s="2" t="s">
        <v>1037</v>
      </c>
      <c r="V583">
        <v>96.8</v>
      </c>
      <c r="W583">
        <v>96.8</v>
      </c>
      <c r="Y583">
        <v>271.2</v>
      </c>
      <c r="Z583">
        <v>368</v>
      </c>
      <c r="AA583" t="s">
        <v>1021</v>
      </c>
      <c r="AB583" s="32" t="s">
        <v>1027</v>
      </c>
      <c r="AD583" s="33" t="s">
        <v>426</v>
      </c>
      <c r="AJ583" t="s">
        <v>1018</v>
      </c>
      <c r="AK583" t="s">
        <v>1018</v>
      </c>
      <c r="AL583" t="s">
        <v>1018</v>
      </c>
      <c r="AM583" t="s">
        <v>1018</v>
      </c>
      <c r="AN583" t="s">
        <v>1018</v>
      </c>
      <c r="AO583" t="s">
        <v>1018</v>
      </c>
      <c r="AP583" t="s">
        <v>1028</v>
      </c>
      <c r="AQ583" t="s">
        <v>1018</v>
      </c>
      <c r="AR583" t="s">
        <v>1028</v>
      </c>
      <c r="AS583" t="s">
        <v>1018</v>
      </c>
      <c r="AT583" t="s">
        <v>1018</v>
      </c>
      <c r="AU583" t="s">
        <v>1018</v>
      </c>
      <c r="AV583" t="s">
        <v>1018</v>
      </c>
      <c r="AW583" t="s">
        <v>1018</v>
      </c>
      <c r="AX583" t="s">
        <v>1018</v>
      </c>
      <c r="AY583" t="s">
        <v>1018</v>
      </c>
      <c r="AZ583" t="s">
        <v>1018</v>
      </c>
      <c r="BA583" t="s">
        <v>1018</v>
      </c>
      <c r="BB583" t="s">
        <v>1018</v>
      </c>
      <c r="BC583" t="s">
        <v>1018</v>
      </c>
      <c r="BD583" t="s">
        <v>1018</v>
      </c>
      <c r="BE583" t="s">
        <v>1018</v>
      </c>
      <c r="BF583" t="s">
        <v>1018</v>
      </c>
      <c r="BG583" t="s">
        <v>1018</v>
      </c>
      <c r="BH583" t="s">
        <v>1018</v>
      </c>
      <c r="BI583" t="s">
        <v>1018</v>
      </c>
      <c r="BJ583" t="s">
        <v>1018</v>
      </c>
      <c r="BK583" t="s">
        <v>1018</v>
      </c>
      <c r="BL583" t="s">
        <v>1018</v>
      </c>
      <c r="BM583" t="s">
        <v>1018</v>
      </c>
      <c r="BN583" t="s">
        <v>1018</v>
      </c>
      <c r="BO583" t="s">
        <v>1018</v>
      </c>
      <c r="BP583" t="s">
        <v>1018</v>
      </c>
      <c r="BQ583" t="s">
        <v>1018</v>
      </c>
      <c r="BR583" t="s">
        <v>1018</v>
      </c>
      <c r="BS583" t="s">
        <v>1018</v>
      </c>
      <c r="BT583" t="s">
        <v>1018</v>
      </c>
      <c r="BU583" t="s">
        <v>1018</v>
      </c>
      <c r="BV583" t="s">
        <v>1018</v>
      </c>
      <c r="BW583" t="s">
        <v>1018</v>
      </c>
      <c r="BX583" t="s">
        <v>1018</v>
      </c>
      <c r="BY583" t="s">
        <v>1018</v>
      </c>
      <c r="BZ583" t="s">
        <v>1018</v>
      </c>
      <c r="CA583" t="s">
        <v>1018</v>
      </c>
      <c r="CB583" t="s">
        <v>1018</v>
      </c>
      <c r="CC583" t="s">
        <v>1018</v>
      </c>
      <c r="CD583" t="s">
        <v>1018</v>
      </c>
      <c r="CE583" t="s">
        <v>1018</v>
      </c>
      <c r="CF583" t="s">
        <v>1018</v>
      </c>
      <c r="CG583" t="s">
        <v>1018</v>
      </c>
      <c r="CH583" t="s">
        <v>1018</v>
      </c>
      <c r="CI583" t="s">
        <v>1018</v>
      </c>
      <c r="CJ583" t="s">
        <v>1018</v>
      </c>
      <c r="CK583" t="s">
        <v>1018</v>
      </c>
      <c r="CL583" t="s">
        <v>370</v>
      </c>
      <c r="CM583" t="s">
        <v>370</v>
      </c>
      <c r="CN583" t="s">
        <v>370</v>
      </c>
      <c r="CO583" t="s">
        <v>370</v>
      </c>
      <c r="CP583" t="s">
        <v>370</v>
      </c>
      <c r="CQ583" t="s">
        <v>370</v>
      </c>
      <c r="CR583" t="s">
        <v>1029</v>
      </c>
      <c r="CS583" t="s">
        <v>370</v>
      </c>
      <c r="CT583" t="s">
        <v>1030</v>
      </c>
      <c r="CU583" t="s">
        <v>370</v>
      </c>
      <c r="CV583" t="s">
        <v>370</v>
      </c>
      <c r="CW583" t="s">
        <v>370</v>
      </c>
      <c r="CX583" t="s">
        <v>370</v>
      </c>
      <c r="CY583" t="s">
        <v>370</v>
      </c>
      <c r="CZ583" t="s">
        <v>370</v>
      </c>
      <c r="DA583" t="s">
        <v>370</v>
      </c>
      <c r="DB583" t="s">
        <v>370</v>
      </c>
      <c r="DC583" t="s">
        <v>370</v>
      </c>
      <c r="DD583" t="s">
        <v>370</v>
      </c>
      <c r="DE583" t="s">
        <v>370</v>
      </c>
      <c r="DF583" t="s">
        <v>370</v>
      </c>
      <c r="DG583" t="s">
        <v>370</v>
      </c>
      <c r="DH583" t="s">
        <v>370</v>
      </c>
      <c r="DI583" t="s">
        <v>370</v>
      </c>
      <c r="DJ583" t="s">
        <v>370</v>
      </c>
      <c r="DK583" t="s">
        <v>370</v>
      </c>
      <c r="DL583" t="s">
        <v>370</v>
      </c>
      <c r="DM583" t="s">
        <v>370</v>
      </c>
      <c r="DN583" t="s">
        <v>370</v>
      </c>
      <c r="DO583" t="s">
        <v>370</v>
      </c>
      <c r="DP583" t="s">
        <v>370</v>
      </c>
      <c r="DQ583" t="s">
        <v>370</v>
      </c>
      <c r="DR583" t="s">
        <v>370</v>
      </c>
      <c r="DS583" t="s">
        <v>370</v>
      </c>
      <c r="DT583" t="s">
        <v>370</v>
      </c>
      <c r="DU583" t="s">
        <v>370</v>
      </c>
      <c r="DV583" t="s">
        <v>370</v>
      </c>
      <c r="DW583" t="s">
        <v>370</v>
      </c>
      <c r="DX583" t="s">
        <v>370</v>
      </c>
      <c r="DY583" t="s">
        <v>370</v>
      </c>
      <c r="DZ583" t="s">
        <v>370</v>
      </c>
      <c r="EA583" t="s">
        <v>370</v>
      </c>
      <c r="EB583" t="s">
        <v>370</v>
      </c>
      <c r="EC583" t="s">
        <v>370</v>
      </c>
      <c r="ED583" t="s">
        <v>370</v>
      </c>
      <c r="EE583" t="s">
        <v>370</v>
      </c>
      <c r="EF583" t="s">
        <v>370</v>
      </c>
      <c r="EG583" t="s">
        <v>370</v>
      </c>
      <c r="EH583" t="s">
        <v>370</v>
      </c>
      <c r="EI583" t="s">
        <v>370</v>
      </c>
      <c r="EJ583" t="s">
        <v>370</v>
      </c>
      <c r="EK583" t="s">
        <v>370</v>
      </c>
      <c r="EL583" t="s">
        <v>370</v>
      </c>
      <c r="EM583" t="s">
        <v>370</v>
      </c>
    </row>
    <row r="584" spans="1:143" ht="45" x14ac:dyDescent="0.25">
      <c r="A584" t="s">
        <v>1023</v>
      </c>
      <c r="B584">
        <v>2023</v>
      </c>
      <c r="C584" t="s">
        <v>402</v>
      </c>
      <c r="D584" t="s">
        <v>400</v>
      </c>
      <c r="E584" t="s">
        <v>1085</v>
      </c>
      <c r="F584" t="s">
        <v>401</v>
      </c>
      <c r="G584" t="s">
        <v>1086</v>
      </c>
      <c r="H584" t="s">
        <v>171</v>
      </c>
      <c r="I584">
        <v>29201</v>
      </c>
      <c r="J584" s="2">
        <v>4</v>
      </c>
      <c r="K584">
        <v>325199</v>
      </c>
      <c r="L584" s="32" t="s">
        <v>68</v>
      </c>
      <c r="M584" s="32" t="s">
        <v>1018</v>
      </c>
      <c r="N584">
        <v>33.972163000000002</v>
      </c>
      <c r="O584">
        <v>-81.031547000000003</v>
      </c>
      <c r="P584" s="9">
        <v>110000352467</v>
      </c>
      <c r="Q584" s="9">
        <v>1323222122501</v>
      </c>
      <c r="R584" t="s">
        <v>1019</v>
      </c>
      <c r="S584" t="s">
        <v>1020</v>
      </c>
      <c r="T584" s="34">
        <v>4</v>
      </c>
      <c r="U584" s="2" t="s">
        <v>1032</v>
      </c>
      <c r="V584">
        <v>0</v>
      </c>
      <c r="W584">
        <v>0</v>
      </c>
      <c r="Y584">
        <v>0</v>
      </c>
      <c r="Z584">
        <v>0</v>
      </c>
      <c r="AA584" t="s">
        <v>1021</v>
      </c>
      <c r="AB584" s="32" t="s">
        <v>1087</v>
      </c>
      <c r="AD584" s="33" t="s">
        <v>388</v>
      </c>
      <c r="AJ584" t="s">
        <v>1018</v>
      </c>
      <c r="AK584" t="s">
        <v>1018</v>
      </c>
      <c r="AL584" t="s">
        <v>1018</v>
      </c>
      <c r="AM584" t="s">
        <v>1018</v>
      </c>
      <c r="AN584" t="s">
        <v>1018</v>
      </c>
      <c r="AO584" t="s">
        <v>1018</v>
      </c>
      <c r="AP584" t="s">
        <v>1018</v>
      </c>
      <c r="AQ584" t="s">
        <v>1018</v>
      </c>
      <c r="AR584" t="s">
        <v>1018</v>
      </c>
      <c r="AS584" t="s">
        <v>1018</v>
      </c>
      <c r="AT584" t="s">
        <v>1018</v>
      </c>
      <c r="AU584" t="s">
        <v>1018</v>
      </c>
      <c r="AV584" t="s">
        <v>1028</v>
      </c>
      <c r="AW584" t="s">
        <v>1018</v>
      </c>
      <c r="AX584" t="s">
        <v>1018</v>
      </c>
      <c r="AY584" t="s">
        <v>1018</v>
      </c>
      <c r="AZ584" t="s">
        <v>1018</v>
      </c>
      <c r="BA584" t="s">
        <v>1018</v>
      </c>
      <c r="BB584" t="s">
        <v>1018</v>
      </c>
      <c r="BC584" t="s">
        <v>1018</v>
      </c>
      <c r="BD584" t="s">
        <v>1018</v>
      </c>
      <c r="BE584" t="s">
        <v>1018</v>
      </c>
      <c r="BF584" t="s">
        <v>1018</v>
      </c>
      <c r="BG584" t="s">
        <v>1018</v>
      </c>
      <c r="BH584" t="s">
        <v>1028</v>
      </c>
      <c r="BI584" t="s">
        <v>1018</v>
      </c>
      <c r="BJ584" t="s">
        <v>1018</v>
      </c>
      <c r="BK584" t="s">
        <v>1018</v>
      </c>
      <c r="BL584" t="s">
        <v>1018</v>
      </c>
      <c r="BM584" t="s">
        <v>1018</v>
      </c>
      <c r="BN584" t="s">
        <v>1018</v>
      </c>
      <c r="BO584" t="s">
        <v>1018</v>
      </c>
      <c r="BP584" t="s">
        <v>1018</v>
      </c>
      <c r="BQ584" t="s">
        <v>1018</v>
      </c>
      <c r="BR584" t="s">
        <v>1018</v>
      </c>
      <c r="BS584" t="s">
        <v>1018</v>
      </c>
      <c r="BT584" t="s">
        <v>1018</v>
      </c>
      <c r="BU584" t="s">
        <v>1018</v>
      </c>
      <c r="BV584" t="s">
        <v>1018</v>
      </c>
      <c r="BW584" t="s">
        <v>1018</v>
      </c>
      <c r="BX584" t="s">
        <v>1018</v>
      </c>
      <c r="BY584" t="s">
        <v>1018</v>
      </c>
      <c r="BZ584" t="s">
        <v>1018</v>
      </c>
      <c r="CA584" t="s">
        <v>1018</v>
      </c>
      <c r="CB584" t="s">
        <v>1018</v>
      </c>
      <c r="CC584" t="s">
        <v>1018</v>
      </c>
      <c r="CD584" t="s">
        <v>1018</v>
      </c>
      <c r="CE584" t="s">
        <v>1018</v>
      </c>
      <c r="CF584" t="s">
        <v>1018</v>
      </c>
      <c r="CG584" t="s">
        <v>1018</v>
      </c>
      <c r="CH584" t="s">
        <v>1018</v>
      </c>
      <c r="CI584" t="s">
        <v>1018</v>
      </c>
      <c r="CJ584" t="s">
        <v>1018</v>
      </c>
      <c r="CK584" t="s">
        <v>1018</v>
      </c>
      <c r="CL584" t="s">
        <v>370</v>
      </c>
      <c r="CM584" t="s">
        <v>370</v>
      </c>
      <c r="CN584" t="s">
        <v>370</v>
      </c>
      <c r="CO584" t="s">
        <v>370</v>
      </c>
      <c r="CP584" t="s">
        <v>370</v>
      </c>
      <c r="CQ584" t="s">
        <v>370</v>
      </c>
      <c r="CR584" t="s">
        <v>370</v>
      </c>
      <c r="CS584" t="s">
        <v>370</v>
      </c>
      <c r="CT584" t="s">
        <v>370</v>
      </c>
      <c r="CU584" t="s">
        <v>370</v>
      </c>
      <c r="CV584" t="s">
        <v>370</v>
      </c>
      <c r="CW584" t="s">
        <v>370</v>
      </c>
      <c r="CX584" t="s">
        <v>1071</v>
      </c>
      <c r="CY584" t="s">
        <v>370</v>
      </c>
      <c r="CZ584" t="s">
        <v>370</v>
      </c>
      <c r="DA584" t="s">
        <v>370</v>
      </c>
      <c r="DB584" t="s">
        <v>370</v>
      </c>
      <c r="DC584" t="s">
        <v>370</v>
      </c>
      <c r="DD584" t="s">
        <v>370</v>
      </c>
      <c r="DE584" t="s">
        <v>370</v>
      </c>
      <c r="DF584" t="s">
        <v>370</v>
      </c>
      <c r="DG584" t="s">
        <v>370</v>
      </c>
      <c r="DH584" t="s">
        <v>370</v>
      </c>
      <c r="DI584" t="s">
        <v>370</v>
      </c>
      <c r="DJ584" t="s">
        <v>985</v>
      </c>
      <c r="DK584" t="s">
        <v>370</v>
      </c>
      <c r="DL584" t="s">
        <v>370</v>
      </c>
      <c r="DM584" t="s">
        <v>370</v>
      </c>
      <c r="DN584" t="s">
        <v>370</v>
      </c>
      <c r="DO584" t="s">
        <v>370</v>
      </c>
      <c r="DP584" t="s">
        <v>370</v>
      </c>
      <c r="DQ584" t="s">
        <v>370</v>
      </c>
      <c r="DR584" t="s">
        <v>370</v>
      </c>
      <c r="DS584" t="s">
        <v>370</v>
      </c>
      <c r="DT584" t="s">
        <v>370</v>
      </c>
      <c r="DU584" t="s">
        <v>370</v>
      </c>
      <c r="DV584" t="s">
        <v>370</v>
      </c>
      <c r="DW584" t="s">
        <v>370</v>
      </c>
      <c r="DX584" t="s">
        <v>370</v>
      </c>
      <c r="DY584" t="s">
        <v>370</v>
      </c>
      <c r="DZ584" t="s">
        <v>370</v>
      </c>
      <c r="EA584" t="s">
        <v>370</v>
      </c>
      <c r="EB584" t="s">
        <v>370</v>
      </c>
      <c r="EC584" t="s">
        <v>370</v>
      </c>
      <c r="ED584" t="s">
        <v>370</v>
      </c>
      <c r="EE584" t="s">
        <v>370</v>
      </c>
      <c r="EF584" t="s">
        <v>370</v>
      </c>
      <c r="EG584" t="s">
        <v>370</v>
      </c>
      <c r="EH584" t="s">
        <v>370</v>
      </c>
      <c r="EI584" t="s">
        <v>370</v>
      </c>
      <c r="EJ584" t="s">
        <v>370</v>
      </c>
      <c r="EK584" t="s">
        <v>370</v>
      </c>
      <c r="EL584" t="s">
        <v>370</v>
      </c>
      <c r="EM584" t="s">
        <v>370</v>
      </c>
    </row>
    <row r="585" spans="1:143" x14ac:dyDescent="0.25">
      <c r="A585" t="s">
        <v>1023</v>
      </c>
      <c r="B585">
        <v>2023</v>
      </c>
      <c r="C585" t="s">
        <v>119</v>
      </c>
      <c r="D585" t="s">
        <v>115</v>
      </c>
      <c r="E585" t="s">
        <v>1261</v>
      </c>
      <c r="F585" t="s">
        <v>116</v>
      </c>
      <c r="G585" t="s">
        <v>1262</v>
      </c>
      <c r="H585" t="s">
        <v>117</v>
      </c>
      <c r="I585" s="34" t="s">
        <v>118</v>
      </c>
      <c r="J585" s="2">
        <v>1</v>
      </c>
      <c r="K585">
        <v>325510</v>
      </c>
      <c r="L585" s="32" t="s">
        <v>120</v>
      </c>
      <c r="M585" s="32" t="s">
        <v>1018</v>
      </c>
      <c r="N585">
        <v>42.552405</v>
      </c>
      <c r="O585">
        <v>-71.869697000000002</v>
      </c>
      <c r="P585" s="9">
        <v>110000308890</v>
      </c>
      <c r="Q585" s="9">
        <v>1323222123770</v>
      </c>
      <c r="R585" t="s">
        <v>1019</v>
      </c>
      <c r="S585" t="s">
        <v>1020</v>
      </c>
      <c r="T585" s="34">
        <v>4</v>
      </c>
      <c r="U585" s="2" t="s">
        <v>1032</v>
      </c>
      <c r="V585">
        <v>41</v>
      </c>
      <c r="W585">
        <v>41</v>
      </c>
      <c r="Y585">
        <v>168</v>
      </c>
      <c r="Z585">
        <v>209</v>
      </c>
      <c r="AA585" t="s">
        <v>1021</v>
      </c>
      <c r="AB585" s="32" t="s">
        <v>1027</v>
      </c>
      <c r="AD585" s="33" t="s">
        <v>114</v>
      </c>
      <c r="AJ585" t="s">
        <v>1018</v>
      </c>
      <c r="AK585" t="s">
        <v>1018</v>
      </c>
      <c r="AL585" t="s">
        <v>1018</v>
      </c>
      <c r="AM585" t="s">
        <v>1018</v>
      </c>
      <c r="AN585" t="s">
        <v>1018</v>
      </c>
      <c r="AO585" t="s">
        <v>1018</v>
      </c>
      <c r="AP585" t="s">
        <v>1028</v>
      </c>
      <c r="AQ585" t="s">
        <v>1018</v>
      </c>
      <c r="AR585" t="s">
        <v>1028</v>
      </c>
      <c r="AS585" t="s">
        <v>1018</v>
      </c>
      <c r="AT585" t="s">
        <v>1018</v>
      </c>
      <c r="AU585" t="s">
        <v>1018</v>
      </c>
      <c r="AV585" t="s">
        <v>1018</v>
      </c>
      <c r="AW585" t="s">
        <v>1018</v>
      </c>
      <c r="AX585" t="s">
        <v>1018</v>
      </c>
      <c r="AY585" t="s">
        <v>1018</v>
      </c>
      <c r="AZ585" t="s">
        <v>1018</v>
      </c>
      <c r="BA585" t="s">
        <v>1018</v>
      </c>
      <c r="BB585" t="s">
        <v>1018</v>
      </c>
      <c r="BC585" t="s">
        <v>1018</v>
      </c>
      <c r="BD585" t="s">
        <v>1018</v>
      </c>
      <c r="BE585" t="s">
        <v>1018</v>
      </c>
      <c r="BF585" t="s">
        <v>1018</v>
      </c>
      <c r="BG585" t="s">
        <v>1018</v>
      </c>
      <c r="BH585" t="s">
        <v>1018</v>
      </c>
      <c r="BI585" t="s">
        <v>1018</v>
      </c>
      <c r="BJ585" t="s">
        <v>1018</v>
      </c>
      <c r="BK585" t="s">
        <v>1018</v>
      </c>
      <c r="BL585" t="s">
        <v>1018</v>
      </c>
      <c r="BM585" t="s">
        <v>1018</v>
      </c>
      <c r="BN585" t="s">
        <v>1018</v>
      </c>
      <c r="BO585" t="s">
        <v>1018</v>
      </c>
      <c r="BP585" t="s">
        <v>1018</v>
      </c>
      <c r="BQ585" t="s">
        <v>1018</v>
      </c>
      <c r="BR585" t="s">
        <v>1018</v>
      </c>
      <c r="BS585" t="s">
        <v>1018</v>
      </c>
      <c r="BT585" t="s">
        <v>1018</v>
      </c>
      <c r="BU585" t="s">
        <v>1018</v>
      </c>
      <c r="BV585" t="s">
        <v>1018</v>
      </c>
      <c r="BW585" t="s">
        <v>1018</v>
      </c>
      <c r="BX585" t="s">
        <v>1018</v>
      </c>
      <c r="BY585" t="s">
        <v>1018</v>
      </c>
      <c r="BZ585" t="s">
        <v>1018</v>
      </c>
      <c r="CA585" t="s">
        <v>1018</v>
      </c>
      <c r="CB585" t="s">
        <v>1018</v>
      </c>
      <c r="CC585" t="s">
        <v>1018</v>
      </c>
      <c r="CD585" t="s">
        <v>1018</v>
      </c>
      <c r="CE585" t="s">
        <v>1018</v>
      </c>
      <c r="CF585" t="s">
        <v>1018</v>
      </c>
      <c r="CG585" t="s">
        <v>1018</v>
      </c>
      <c r="CH585" t="s">
        <v>1018</v>
      </c>
      <c r="CI585" t="s">
        <v>1018</v>
      </c>
      <c r="CJ585" t="s">
        <v>1018</v>
      </c>
      <c r="CK585" t="s">
        <v>1018</v>
      </c>
      <c r="CL585" t="s">
        <v>370</v>
      </c>
      <c r="CM585" t="s">
        <v>370</v>
      </c>
      <c r="CN585" t="s">
        <v>370</v>
      </c>
      <c r="CO585" t="s">
        <v>370</v>
      </c>
      <c r="CP585" t="s">
        <v>370</v>
      </c>
      <c r="CQ585" t="s">
        <v>370</v>
      </c>
      <c r="CR585" t="s">
        <v>1029</v>
      </c>
      <c r="CS585" t="s">
        <v>370</v>
      </c>
      <c r="CT585" t="s">
        <v>1030</v>
      </c>
      <c r="CU585" t="s">
        <v>370</v>
      </c>
      <c r="CV585" t="s">
        <v>370</v>
      </c>
      <c r="CW585" t="s">
        <v>370</v>
      </c>
      <c r="CX585" t="s">
        <v>370</v>
      </c>
      <c r="CY585" t="s">
        <v>370</v>
      </c>
      <c r="CZ585" t="s">
        <v>370</v>
      </c>
      <c r="DA585" t="s">
        <v>370</v>
      </c>
      <c r="DB585" t="s">
        <v>370</v>
      </c>
      <c r="DC585" t="s">
        <v>370</v>
      </c>
      <c r="DD585" t="s">
        <v>370</v>
      </c>
      <c r="DE585" t="s">
        <v>370</v>
      </c>
      <c r="DF585" t="s">
        <v>370</v>
      </c>
      <c r="DG585" t="s">
        <v>370</v>
      </c>
      <c r="DH585" t="s">
        <v>370</v>
      </c>
      <c r="DI585" t="s">
        <v>370</v>
      </c>
      <c r="DJ585" t="s">
        <v>370</v>
      </c>
      <c r="DK585" t="s">
        <v>370</v>
      </c>
      <c r="DL585" t="s">
        <v>370</v>
      </c>
      <c r="DM585" t="s">
        <v>370</v>
      </c>
      <c r="DN585" t="s">
        <v>370</v>
      </c>
      <c r="DO585" t="s">
        <v>370</v>
      </c>
      <c r="DP585" t="s">
        <v>370</v>
      </c>
      <c r="DQ585" t="s">
        <v>370</v>
      </c>
      <c r="DR585" t="s">
        <v>370</v>
      </c>
      <c r="DS585" t="s">
        <v>370</v>
      </c>
      <c r="DT585" t="s">
        <v>370</v>
      </c>
      <c r="DU585" t="s">
        <v>370</v>
      </c>
      <c r="DV585" t="s">
        <v>370</v>
      </c>
      <c r="DW585" t="s">
        <v>370</v>
      </c>
      <c r="DX585" t="s">
        <v>370</v>
      </c>
      <c r="DY585" t="s">
        <v>370</v>
      </c>
      <c r="DZ585" t="s">
        <v>370</v>
      </c>
      <c r="EA585" t="s">
        <v>370</v>
      </c>
      <c r="EB585" t="s">
        <v>370</v>
      </c>
      <c r="EC585" t="s">
        <v>370</v>
      </c>
      <c r="ED585" t="s">
        <v>370</v>
      </c>
      <c r="EE585" t="s">
        <v>370</v>
      </c>
      <c r="EF585" t="s">
        <v>370</v>
      </c>
      <c r="EG585" t="s">
        <v>370</v>
      </c>
      <c r="EH585" t="s">
        <v>370</v>
      </c>
      <c r="EI585" t="s">
        <v>370</v>
      </c>
      <c r="EJ585" t="s">
        <v>370</v>
      </c>
      <c r="EK585" t="s">
        <v>370</v>
      </c>
      <c r="EL585" t="s">
        <v>370</v>
      </c>
      <c r="EM585" t="s">
        <v>370</v>
      </c>
    </row>
    <row r="586" spans="1:143" ht="30" x14ac:dyDescent="0.25">
      <c r="A586" t="s">
        <v>1023</v>
      </c>
      <c r="B586">
        <v>2023</v>
      </c>
      <c r="C586" t="s">
        <v>243</v>
      </c>
      <c r="D586" t="s">
        <v>241</v>
      </c>
      <c r="E586" t="s">
        <v>1254</v>
      </c>
      <c r="F586" t="s">
        <v>242</v>
      </c>
      <c r="G586" t="s">
        <v>242</v>
      </c>
      <c r="H586" t="s">
        <v>62</v>
      </c>
      <c r="I586">
        <v>75235</v>
      </c>
      <c r="J586" s="2">
        <v>6</v>
      </c>
      <c r="K586">
        <v>325510</v>
      </c>
      <c r="L586" s="32" t="s">
        <v>120</v>
      </c>
      <c r="M586" s="32" t="s">
        <v>1018</v>
      </c>
      <c r="N586">
        <v>32.831944</v>
      </c>
      <c r="O586">
        <v>-96.845832999999999</v>
      </c>
      <c r="P586" s="9">
        <v>110000457568</v>
      </c>
      <c r="Q586" s="9">
        <v>1323222126171</v>
      </c>
      <c r="R586" t="s">
        <v>1019</v>
      </c>
      <c r="S586" t="s">
        <v>1020</v>
      </c>
      <c r="T586" s="34">
        <v>4</v>
      </c>
      <c r="U586" s="2" t="s">
        <v>1032</v>
      </c>
      <c r="V586" t="s">
        <v>366</v>
      </c>
      <c r="W586">
        <v>0</v>
      </c>
      <c r="Y586">
        <v>6.9999999999999999E-4</v>
      </c>
      <c r="Z586">
        <v>6.9999999999999999E-4</v>
      </c>
      <c r="AA586" t="s">
        <v>1021</v>
      </c>
      <c r="AB586" s="32" t="s">
        <v>1255</v>
      </c>
      <c r="AD586" s="33" t="s">
        <v>114</v>
      </c>
      <c r="AJ586" t="s">
        <v>1018</v>
      </c>
      <c r="AK586" t="s">
        <v>1018</v>
      </c>
      <c r="AL586" t="s">
        <v>1018</v>
      </c>
      <c r="AM586" t="s">
        <v>1018</v>
      </c>
      <c r="AN586" t="s">
        <v>1018</v>
      </c>
      <c r="AO586" t="s">
        <v>1018</v>
      </c>
      <c r="AP586" t="s">
        <v>1028</v>
      </c>
      <c r="AQ586" t="s">
        <v>1018</v>
      </c>
      <c r="AR586" t="s">
        <v>1018</v>
      </c>
      <c r="AS586" t="s">
        <v>1028</v>
      </c>
      <c r="AT586" t="s">
        <v>1018</v>
      </c>
      <c r="AU586" t="s">
        <v>1018</v>
      </c>
      <c r="AV586" t="s">
        <v>1018</v>
      </c>
      <c r="AW586" t="s">
        <v>1018</v>
      </c>
      <c r="AX586" t="s">
        <v>1018</v>
      </c>
      <c r="AY586" t="s">
        <v>1018</v>
      </c>
      <c r="AZ586" t="s">
        <v>1018</v>
      </c>
      <c r="BA586" t="s">
        <v>1018</v>
      </c>
      <c r="BB586" t="s">
        <v>1018</v>
      </c>
      <c r="BC586" t="s">
        <v>1018</v>
      </c>
      <c r="BD586" t="s">
        <v>1018</v>
      </c>
      <c r="BE586" t="s">
        <v>1018</v>
      </c>
      <c r="BF586" t="s">
        <v>1018</v>
      </c>
      <c r="BG586" t="s">
        <v>1018</v>
      </c>
      <c r="BH586" t="s">
        <v>1018</v>
      </c>
      <c r="BI586" t="s">
        <v>1018</v>
      </c>
      <c r="BJ586" t="s">
        <v>1018</v>
      </c>
      <c r="BK586" t="s">
        <v>1018</v>
      </c>
      <c r="BL586" t="s">
        <v>1018</v>
      </c>
      <c r="BM586" t="s">
        <v>1018</v>
      </c>
      <c r="BN586" t="s">
        <v>1018</v>
      </c>
      <c r="BO586" t="s">
        <v>1018</v>
      </c>
      <c r="BP586" t="s">
        <v>1018</v>
      </c>
      <c r="BQ586" t="s">
        <v>1018</v>
      </c>
      <c r="BR586" t="s">
        <v>1018</v>
      </c>
      <c r="BS586" t="s">
        <v>1018</v>
      </c>
      <c r="BT586" t="s">
        <v>1018</v>
      </c>
      <c r="BU586" t="s">
        <v>1018</v>
      </c>
      <c r="BV586" t="s">
        <v>1018</v>
      </c>
      <c r="BW586" t="s">
        <v>1018</v>
      </c>
      <c r="BX586" t="s">
        <v>1018</v>
      </c>
      <c r="BY586" t="s">
        <v>1018</v>
      </c>
      <c r="BZ586" t="s">
        <v>1018</v>
      </c>
      <c r="CA586" t="s">
        <v>1018</v>
      </c>
      <c r="CB586" t="s">
        <v>1018</v>
      </c>
      <c r="CC586" t="s">
        <v>1018</v>
      </c>
      <c r="CD586" t="s">
        <v>1018</v>
      </c>
      <c r="CE586" t="s">
        <v>1018</v>
      </c>
      <c r="CF586" t="s">
        <v>1018</v>
      </c>
      <c r="CG586" t="s">
        <v>1018</v>
      </c>
      <c r="CH586" t="s">
        <v>1018</v>
      </c>
      <c r="CI586" t="s">
        <v>1018</v>
      </c>
      <c r="CJ586" t="s">
        <v>1018</v>
      </c>
      <c r="CK586" t="s">
        <v>1018</v>
      </c>
      <c r="CL586" t="s">
        <v>370</v>
      </c>
      <c r="CM586" t="s">
        <v>370</v>
      </c>
      <c r="CN586" t="s">
        <v>370</v>
      </c>
      <c r="CO586" t="s">
        <v>370</v>
      </c>
      <c r="CP586" t="s">
        <v>370</v>
      </c>
      <c r="CQ586" t="s">
        <v>370</v>
      </c>
      <c r="CR586" t="s">
        <v>1029</v>
      </c>
      <c r="CS586" t="s">
        <v>370</v>
      </c>
      <c r="CT586" t="s">
        <v>370</v>
      </c>
      <c r="CU586" t="s">
        <v>970</v>
      </c>
      <c r="CV586" t="s">
        <v>370</v>
      </c>
      <c r="CW586" t="s">
        <v>370</v>
      </c>
      <c r="CX586" t="s">
        <v>370</v>
      </c>
      <c r="CY586" t="s">
        <v>370</v>
      </c>
      <c r="CZ586" t="s">
        <v>370</v>
      </c>
      <c r="DA586" t="s">
        <v>370</v>
      </c>
      <c r="DB586" t="s">
        <v>370</v>
      </c>
      <c r="DC586" t="s">
        <v>370</v>
      </c>
      <c r="DD586" t="s">
        <v>370</v>
      </c>
      <c r="DE586" t="s">
        <v>370</v>
      </c>
      <c r="DF586" t="s">
        <v>370</v>
      </c>
      <c r="DG586" t="s">
        <v>370</v>
      </c>
      <c r="DH586" t="s">
        <v>370</v>
      </c>
      <c r="DI586" t="s">
        <v>370</v>
      </c>
      <c r="DJ586" t="s">
        <v>370</v>
      </c>
      <c r="DK586" t="s">
        <v>370</v>
      </c>
      <c r="DL586" t="s">
        <v>370</v>
      </c>
      <c r="DM586" t="s">
        <v>370</v>
      </c>
      <c r="DN586" t="s">
        <v>370</v>
      </c>
      <c r="DO586" t="s">
        <v>370</v>
      </c>
      <c r="DP586" t="s">
        <v>370</v>
      </c>
      <c r="DQ586" t="s">
        <v>370</v>
      </c>
      <c r="DR586" t="s">
        <v>370</v>
      </c>
      <c r="DS586" t="s">
        <v>370</v>
      </c>
      <c r="DT586" t="s">
        <v>370</v>
      </c>
      <c r="DU586" t="s">
        <v>370</v>
      </c>
      <c r="DV586" t="s">
        <v>370</v>
      </c>
      <c r="DW586" t="s">
        <v>370</v>
      </c>
      <c r="DX586" t="s">
        <v>370</v>
      </c>
      <c r="DY586" t="s">
        <v>370</v>
      </c>
      <c r="DZ586" t="s">
        <v>370</v>
      </c>
      <c r="EA586" t="s">
        <v>370</v>
      </c>
      <c r="EB586" t="s">
        <v>370</v>
      </c>
      <c r="EC586" t="s">
        <v>370</v>
      </c>
      <c r="ED586" t="s">
        <v>370</v>
      </c>
      <c r="EE586" t="s">
        <v>370</v>
      </c>
      <c r="EF586" t="s">
        <v>370</v>
      </c>
      <c r="EG586" t="s">
        <v>370</v>
      </c>
      <c r="EH586" t="s">
        <v>370</v>
      </c>
      <c r="EI586" t="s">
        <v>370</v>
      </c>
      <c r="EJ586" t="s">
        <v>370</v>
      </c>
      <c r="EK586" t="s">
        <v>370</v>
      </c>
      <c r="EL586" t="s">
        <v>370</v>
      </c>
      <c r="EM586" t="s">
        <v>370</v>
      </c>
    </row>
    <row r="587" spans="1:143" ht="45" x14ac:dyDescent="0.25">
      <c r="A587" t="s">
        <v>1015</v>
      </c>
      <c r="B587">
        <v>2023</v>
      </c>
      <c r="C587" t="s">
        <v>425</v>
      </c>
      <c r="D587" t="s">
        <v>423</v>
      </c>
      <c r="E587" t="s">
        <v>1060</v>
      </c>
      <c r="F587" t="s">
        <v>424</v>
      </c>
      <c r="G587" t="s">
        <v>1061</v>
      </c>
      <c r="H587" t="s">
        <v>125</v>
      </c>
      <c r="I587">
        <v>16433</v>
      </c>
      <c r="J587" s="2">
        <v>3</v>
      </c>
      <c r="K587">
        <v>325520</v>
      </c>
      <c r="L587" s="32" t="s">
        <v>385</v>
      </c>
      <c r="M587" s="32" t="s">
        <v>1018</v>
      </c>
      <c r="N587">
        <v>41.713056000000002</v>
      </c>
      <c r="O587">
        <v>-80.141943999999995</v>
      </c>
      <c r="P587" s="9">
        <v>110064193947</v>
      </c>
      <c r="Q587" s="9">
        <v>1323222143657</v>
      </c>
      <c r="R587" t="s">
        <v>1019</v>
      </c>
      <c r="S587" t="s">
        <v>1020</v>
      </c>
      <c r="T587" s="10" t="s">
        <v>366</v>
      </c>
      <c r="U587" s="2" t="e">
        <v>#N/A</v>
      </c>
      <c r="V587" t="s">
        <v>366</v>
      </c>
      <c r="W587">
        <v>0</v>
      </c>
      <c r="Y587">
        <v>0</v>
      </c>
      <c r="Z587" t="s">
        <v>366</v>
      </c>
      <c r="AA587" t="s">
        <v>1021</v>
      </c>
      <c r="AB587" s="32" t="s">
        <v>370</v>
      </c>
      <c r="AD587" s="33" t="s">
        <v>388</v>
      </c>
      <c r="AJ587" t="s">
        <v>1018</v>
      </c>
      <c r="AK587" t="s">
        <v>1018</v>
      </c>
      <c r="AL587" t="s">
        <v>1018</v>
      </c>
      <c r="AM587" t="s">
        <v>1018</v>
      </c>
      <c r="AN587" t="s">
        <v>1018</v>
      </c>
      <c r="AO587" t="s">
        <v>1018</v>
      </c>
      <c r="AP587" t="s">
        <v>1018</v>
      </c>
      <c r="AQ587" t="s">
        <v>366</v>
      </c>
      <c r="AR587" t="s">
        <v>366</v>
      </c>
      <c r="AS587" t="s">
        <v>366</v>
      </c>
      <c r="AT587" t="s">
        <v>366</v>
      </c>
      <c r="AU587" t="s">
        <v>366</v>
      </c>
      <c r="AV587" t="s">
        <v>1018</v>
      </c>
      <c r="AW587" t="s">
        <v>366</v>
      </c>
      <c r="AX587" t="s">
        <v>366</v>
      </c>
      <c r="AY587" t="s">
        <v>366</v>
      </c>
      <c r="AZ587" t="s">
        <v>366</v>
      </c>
      <c r="BA587" t="s">
        <v>366</v>
      </c>
      <c r="BB587" t="s">
        <v>366</v>
      </c>
      <c r="BC587" t="s">
        <v>366</v>
      </c>
      <c r="BD587" t="s">
        <v>366</v>
      </c>
      <c r="BE587" t="s">
        <v>366</v>
      </c>
      <c r="BF587" t="s">
        <v>366</v>
      </c>
      <c r="BG587" t="s">
        <v>366</v>
      </c>
      <c r="BH587" t="s">
        <v>366</v>
      </c>
      <c r="BI587" t="s">
        <v>1018</v>
      </c>
      <c r="BJ587" t="s">
        <v>1018</v>
      </c>
      <c r="BK587" t="s">
        <v>1018</v>
      </c>
      <c r="BL587" t="s">
        <v>1018</v>
      </c>
      <c r="BM587" t="s">
        <v>1018</v>
      </c>
      <c r="BN587" t="s">
        <v>366</v>
      </c>
      <c r="BO587" t="s">
        <v>366</v>
      </c>
      <c r="BP587" t="s">
        <v>366</v>
      </c>
      <c r="BQ587" t="s">
        <v>366</v>
      </c>
      <c r="BR587" t="s">
        <v>366</v>
      </c>
      <c r="BS587" t="s">
        <v>366</v>
      </c>
      <c r="BT587" t="s">
        <v>366</v>
      </c>
      <c r="BU587" t="s">
        <v>1018</v>
      </c>
      <c r="BV587" t="s">
        <v>366</v>
      </c>
      <c r="BW587" t="s">
        <v>366</v>
      </c>
      <c r="BX587" t="s">
        <v>366</v>
      </c>
      <c r="BY587" t="s">
        <v>366</v>
      </c>
      <c r="BZ587" t="s">
        <v>366</v>
      </c>
      <c r="CA587" t="s">
        <v>366</v>
      </c>
      <c r="CB587" t="s">
        <v>1018</v>
      </c>
      <c r="CC587" t="s">
        <v>366</v>
      </c>
      <c r="CD587" t="s">
        <v>366</v>
      </c>
      <c r="CE587" t="s">
        <v>366</v>
      </c>
      <c r="CF587" t="s">
        <v>366</v>
      </c>
      <c r="CG587" t="s">
        <v>366</v>
      </c>
      <c r="CH587" t="s">
        <v>366</v>
      </c>
      <c r="CI587" t="s">
        <v>366</v>
      </c>
      <c r="CJ587" t="s">
        <v>366</v>
      </c>
      <c r="CK587" t="s">
        <v>366</v>
      </c>
      <c r="CL587" t="s">
        <v>370</v>
      </c>
      <c r="CM587" t="s">
        <v>370</v>
      </c>
      <c r="CN587" t="s">
        <v>370</v>
      </c>
      <c r="CO587" t="s">
        <v>370</v>
      </c>
      <c r="CP587" t="s">
        <v>370</v>
      </c>
      <c r="CQ587" t="s">
        <v>370</v>
      </c>
      <c r="CR587" t="s">
        <v>370</v>
      </c>
      <c r="CS587" t="s">
        <v>370</v>
      </c>
      <c r="CT587" t="s">
        <v>370</v>
      </c>
      <c r="CU587" t="s">
        <v>370</v>
      </c>
      <c r="CV587" t="s">
        <v>370</v>
      </c>
      <c r="CW587" t="s">
        <v>370</v>
      </c>
      <c r="CX587" t="s">
        <v>370</v>
      </c>
      <c r="CY587" t="s">
        <v>370</v>
      </c>
      <c r="CZ587" t="s">
        <v>370</v>
      </c>
      <c r="DA587" t="s">
        <v>370</v>
      </c>
      <c r="DB587" t="s">
        <v>370</v>
      </c>
      <c r="DC587" t="s">
        <v>370</v>
      </c>
      <c r="DD587" t="s">
        <v>370</v>
      </c>
      <c r="DE587" t="s">
        <v>370</v>
      </c>
      <c r="DF587" t="s">
        <v>370</v>
      </c>
      <c r="DG587" t="s">
        <v>370</v>
      </c>
      <c r="DH587" t="s">
        <v>370</v>
      </c>
      <c r="DI587" t="s">
        <v>370</v>
      </c>
      <c r="DJ587" t="s">
        <v>370</v>
      </c>
      <c r="DK587" t="s">
        <v>370</v>
      </c>
      <c r="DL587" t="s">
        <v>370</v>
      </c>
      <c r="DM587" t="s">
        <v>370</v>
      </c>
      <c r="DN587" t="s">
        <v>370</v>
      </c>
      <c r="DO587" t="s">
        <v>370</v>
      </c>
      <c r="DP587" t="s">
        <v>370</v>
      </c>
      <c r="DQ587" t="s">
        <v>370</v>
      </c>
      <c r="DR587" t="s">
        <v>370</v>
      </c>
      <c r="DS587" t="s">
        <v>370</v>
      </c>
      <c r="DT587" t="s">
        <v>370</v>
      </c>
      <c r="DU587" t="s">
        <v>370</v>
      </c>
      <c r="DV587" t="s">
        <v>370</v>
      </c>
      <c r="DW587" t="s">
        <v>370</v>
      </c>
      <c r="DX587" t="s">
        <v>370</v>
      </c>
      <c r="DY587" t="s">
        <v>370</v>
      </c>
      <c r="DZ587" t="s">
        <v>370</v>
      </c>
      <c r="EA587" t="s">
        <v>370</v>
      </c>
      <c r="EB587" t="s">
        <v>370</v>
      </c>
      <c r="EC587" t="s">
        <v>370</v>
      </c>
      <c r="ED587" t="s">
        <v>370</v>
      </c>
      <c r="EE587" t="s">
        <v>370</v>
      </c>
      <c r="EF587" t="s">
        <v>370</v>
      </c>
      <c r="EG587" t="s">
        <v>370</v>
      </c>
      <c r="EH587" t="s">
        <v>370</v>
      </c>
      <c r="EI587" t="s">
        <v>370</v>
      </c>
      <c r="EJ587" t="s">
        <v>370</v>
      </c>
      <c r="EK587" t="s">
        <v>370</v>
      </c>
      <c r="EL587" t="s">
        <v>370</v>
      </c>
      <c r="EM587" t="s">
        <v>370</v>
      </c>
    </row>
    <row r="588" spans="1:143" ht="75" x14ac:dyDescent="0.25">
      <c r="A588" t="s">
        <v>1015</v>
      </c>
      <c r="B588">
        <v>2023</v>
      </c>
      <c r="C588" t="s">
        <v>250</v>
      </c>
      <c r="D588" t="s">
        <v>249</v>
      </c>
      <c r="E588" t="s">
        <v>1244</v>
      </c>
      <c r="F588" t="s">
        <v>246</v>
      </c>
      <c r="G588" t="s">
        <v>1036</v>
      </c>
      <c r="H588" t="s">
        <v>62</v>
      </c>
      <c r="I588">
        <v>77507</v>
      </c>
      <c r="J588" s="2">
        <v>6</v>
      </c>
      <c r="K588">
        <v>325199</v>
      </c>
      <c r="L588" s="32" t="s">
        <v>68</v>
      </c>
      <c r="M588" s="32" t="s">
        <v>1018</v>
      </c>
      <c r="N588">
        <v>29.636859999999999</v>
      </c>
      <c r="O588">
        <v>-95.046980000000005</v>
      </c>
      <c r="P588" s="9">
        <v>110000462990</v>
      </c>
      <c r="Q588" s="9">
        <v>1323222154229</v>
      </c>
      <c r="R588" t="s">
        <v>1019</v>
      </c>
      <c r="S588" t="s">
        <v>1020</v>
      </c>
      <c r="T588" s="10" t="s">
        <v>366</v>
      </c>
      <c r="U588" s="2" t="e">
        <v>#N/A</v>
      </c>
      <c r="V588" t="s">
        <v>366</v>
      </c>
      <c r="W588">
        <v>0</v>
      </c>
      <c r="Y588">
        <v>0</v>
      </c>
      <c r="Z588" t="s">
        <v>366</v>
      </c>
      <c r="AA588" t="s">
        <v>1021</v>
      </c>
      <c r="AB588" s="32" t="s">
        <v>370</v>
      </c>
      <c r="AD588" s="33" t="s">
        <v>114</v>
      </c>
      <c r="AE588" s="32" t="s">
        <v>1245</v>
      </c>
      <c r="AJ588" t="s">
        <v>1018</v>
      </c>
      <c r="AK588" t="s">
        <v>1018</v>
      </c>
      <c r="AL588" t="s">
        <v>1018</v>
      </c>
      <c r="AM588" t="s">
        <v>1018</v>
      </c>
      <c r="AN588" t="s">
        <v>1018</v>
      </c>
      <c r="AO588" t="s">
        <v>1018</v>
      </c>
      <c r="AP588" t="s">
        <v>1018</v>
      </c>
      <c r="AQ588" t="s">
        <v>366</v>
      </c>
      <c r="AR588" t="s">
        <v>366</v>
      </c>
      <c r="AS588" t="s">
        <v>366</v>
      </c>
      <c r="AT588" t="s">
        <v>366</v>
      </c>
      <c r="AU588" t="s">
        <v>366</v>
      </c>
      <c r="AV588" t="s">
        <v>1018</v>
      </c>
      <c r="AW588" t="s">
        <v>366</v>
      </c>
      <c r="AX588" t="s">
        <v>366</v>
      </c>
      <c r="AY588" t="s">
        <v>366</v>
      </c>
      <c r="AZ588" t="s">
        <v>366</v>
      </c>
      <c r="BA588" t="s">
        <v>366</v>
      </c>
      <c r="BB588" t="s">
        <v>366</v>
      </c>
      <c r="BC588" t="s">
        <v>366</v>
      </c>
      <c r="BD588" t="s">
        <v>366</v>
      </c>
      <c r="BE588" t="s">
        <v>366</v>
      </c>
      <c r="BF588" t="s">
        <v>366</v>
      </c>
      <c r="BG588" t="s">
        <v>366</v>
      </c>
      <c r="BH588" t="s">
        <v>366</v>
      </c>
      <c r="BI588" t="s">
        <v>1018</v>
      </c>
      <c r="BJ588" t="s">
        <v>1018</v>
      </c>
      <c r="BK588" t="s">
        <v>1018</v>
      </c>
      <c r="BL588" t="s">
        <v>1018</v>
      </c>
      <c r="BM588" t="s">
        <v>1018</v>
      </c>
      <c r="BN588" t="s">
        <v>366</v>
      </c>
      <c r="BO588" t="s">
        <v>366</v>
      </c>
      <c r="BP588" t="s">
        <v>366</v>
      </c>
      <c r="BQ588" t="s">
        <v>366</v>
      </c>
      <c r="BR588" t="s">
        <v>366</v>
      </c>
      <c r="BS588" t="s">
        <v>366</v>
      </c>
      <c r="BT588" t="s">
        <v>366</v>
      </c>
      <c r="BU588" t="s">
        <v>1018</v>
      </c>
      <c r="BV588" t="s">
        <v>366</v>
      </c>
      <c r="BW588" t="s">
        <v>366</v>
      </c>
      <c r="BX588" t="s">
        <v>366</v>
      </c>
      <c r="BY588" t="s">
        <v>366</v>
      </c>
      <c r="BZ588" t="s">
        <v>366</v>
      </c>
      <c r="CA588" t="s">
        <v>366</v>
      </c>
      <c r="CB588" t="s">
        <v>1018</v>
      </c>
      <c r="CC588" t="s">
        <v>366</v>
      </c>
      <c r="CD588" t="s">
        <v>366</v>
      </c>
      <c r="CE588" t="s">
        <v>366</v>
      </c>
      <c r="CF588" t="s">
        <v>366</v>
      </c>
      <c r="CG588" t="s">
        <v>366</v>
      </c>
      <c r="CH588" t="s">
        <v>366</v>
      </c>
      <c r="CI588" t="s">
        <v>366</v>
      </c>
      <c r="CJ588" t="s">
        <v>366</v>
      </c>
      <c r="CK588" t="s">
        <v>366</v>
      </c>
      <c r="CL588" t="s">
        <v>370</v>
      </c>
      <c r="CM588" t="s">
        <v>370</v>
      </c>
      <c r="CN588" t="s">
        <v>370</v>
      </c>
      <c r="CO588" t="s">
        <v>370</v>
      </c>
      <c r="CP588" t="s">
        <v>370</v>
      </c>
      <c r="CQ588" t="s">
        <v>370</v>
      </c>
      <c r="CR588" t="s">
        <v>370</v>
      </c>
      <c r="CS588" t="s">
        <v>370</v>
      </c>
      <c r="CT588" t="s">
        <v>370</v>
      </c>
      <c r="CU588" t="s">
        <v>370</v>
      </c>
      <c r="CV588" t="s">
        <v>370</v>
      </c>
      <c r="CW588" t="s">
        <v>370</v>
      </c>
      <c r="CX588" t="s">
        <v>370</v>
      </c>
      <c r="CY588" t="s">
        <v>370</v>
      </c>
      <c r="CZ588" t="s">
        <v>370</v>
      </c>
      <c r="DA588" t="s">
        <v>370</v>
      </c>
      <c r="DB588" t="s">
        <v>370</v>
      </c>
      <c r="DC588" t="s">
        <v>370</v>
      </c>
      <c r="DD588" t="s">
        <v>370</v>
      </c>
      <c r="DE588" t="s">
        <v>370</v>
      </c>
      <c r="DF588" t="s">
        <v>370</v>
      </c>
      <c r="DG588" t="s">
        <v>370</v>
      </c>
      <c r="DH588" t="s">
        <v>370</v>
      </c>
      <c r="DI588" t="s">
        <v>370</v>
      </c>
      <c r="DJ588" t="s">
        <v>370</v>
      </c>
      <c r="DK588" t="s">
        <v>370</v>
      </c>
      <c r="DL588" t="s">
        <v>370</v>
      </c>
      <c r="DM588" t="s">
        <v>370</v>
      </c>
      <c r="DN588" t="s">
        <v>370</v>
      </c>
      <c r="DO588" t="s">
        <v>370</v>
      </c>
      <c r="DP588" t="s">
        <v>370</v>
      </c>
      <c r="DQ588" t="s">
        <v>370</v>
      </c>
      <c r="DR588" t="s">
        <v>370</v>
      </c>
      <c r="DS588" t="s">
        <v>370</v>
      </c>
      <c r="DT588" t="s">
        <v>370</v>
      </c>
      <c r="DU588" t="s">
        <v>370</v>
      </c>
      <c r="DV588" t="s">
        <v>370</v>
      </c>
      <c r="DW588" t="s">
        <v>370</v>
      </c>
      <c r="DX588" t="s">
        <v>370</v>
      </c>
      <c r="DY588" t="s">
        <v>370</v>
      </c>
      <c r="DZ588" t="s">
        <v>370</v>
      </c>
      <c r="EA588" t="s">
        <v>370</v>
      </c>
      <c r="EB588" t="s">
        <v>370</v>
      </c>
      <c r="EC588" t="s">
        <v>370</v>
      </c>
      <c r="ED588" t="s">
        <v>370</v>
      </c>
      <c r="EE588" t="s">
        <v>370</v>
      </c>
      <c r="EF588" t="s">
        <v>370</v>
      </c>
      <c r="EG588" t="s">
        <v>370</v>
      </c>
      <c r="EH588" t="s">
        <v>370</v>
      </c>
      <c r="EI588" t="s">
        <v>370</v>
      </c>
      <c r="EJ588" t="s">
        <v>370</v>
      </c>
      <c r="EK588" t="s">
        <v>370</v>
      </c>
      <c r="EL588" t="s">
        <v>370</v>
      </c>
      <c r="EM588" t="s">
        <v>370</v>
      </c>
    </row>
    <row r="589" spans="1:143" ht="75" x14ac:dyDescent="0.25">
      <c r="A589" t="s">
        <v>1023</v>
      </c>
      <c r="B589">
        <v>2023</v>
      </c>
      <c r="C589" t="s">
        <v>56</v>
      </c>
      <c r="D589" t="s">
        <v>53</v>
      </c>
      <c r="E589" t="s">
        <v>1256</v>
      </c>
      <c r="F589" t="s">
        <v>54</v>
      </c>
      <c r="G589" t="s">
        <v>1257</v>
      </c>
      <c r="H589" t="s">
        <v>55</v>
      </c>
      <c r="I589">
        <v>70805</v>
      </c>
      <c r="J589" s="2">
        <v>6</v>
      </c>
      <c r="K589">
        <v>325199</v>
      </c>
      <c r="L589" s="32" t="s">
        <v>68</v>
      </c>
      <c r="M589" s="32" t="s">
        <v>1018</v>
      </c>
      <c r="N589">
        <v>30.495768999999999</v>
      </c>
      <c r="O589">
        <v>-91.173111000000006</v>
      </c>
      <c r="P589" s="9">
        <v>110000449970</v>
      </c>
      <c r="Q589" s="9">
        <v>1323222155792</v>
      </c>
      <c r="R589" t="s">
        <v>1019</v>
      </c>
      <c r="S589" t="s">
        <v>1020</v>
      </c>
      <c r="T589" s="34">
        <v>8</v>
      </c>
      <c r="U589" s="2" t="s">
        <v>1347</v>
      </c>
      <c r="V589">
        <v>2300</v>
      </c>
      <c r="W589">
        <v>2300</v>
      </c>
      <c r="Y589">
        <v>11000</v>
      </c>
      <c r="Z589">
        <v>13300</v>
      </c>
      <c r="AA589" t="s">
        <v>1021</v>
      </c>
      <c r="AB589" s="32" t="s">
        <v>1259</v>
      </c>
      <c r="AD589" s="33" t="s">
        <v>22</v>
      </c>
      <c r="AJ589" t="s">
        <v>1028</v>
      </c>
      <c r="AK589" t="s">
        <v>1018</v>
      </c>
      <c r="AL589" t="s">
        <v>1028</v>
      </c>
      <c r="AM589" t="s">
        <v>1028</v>
      </c>
      <c r="AN589" t="s">
        <v>1028</v>
      </c>
      <c r="AO589" t="s">
        <v>1018</v>
      </c>
      <c r="AP589" t="s">
        <v>1028</v>
      </c>
      <c r="AQ589" t="s">
        <v>1018</v>
      </c>
      <c r="AR589" t="s">
        <v>1018</v>
      </c>
      <c r="AS589" t="s">
        <v>1028</v>
      </c>
      <c r="AT589" t="s">
        <v>1018</v>
      </c>
      <c r="AU589" t="s">
        <v>1018</v>
      </c>
      <c r="AV589" t="s">
        <v>1018</v>
      </c>
      <c r="AW589" t="s">
        <v>1018</v>
      </c>
      <c r="AX589" t="s">
        <v>1018</v>
      </c>
      <c r="AY589" t="s">
        <v>1018</v>
      </c>
      <c r="AZ589" t="s">
        <v>1018</v>
      </c>
      <c r="BA589" t="s">
        <v>1018</v>
      </c>
      <c r="BB589" t="s">
        <v>1018</v>
      </c>
      <c r="BC589" t="s">
        <v>1018</v>
      </c>
      <c r="BD589" t="s">
        <v>1018</v>
      </c>
      <c r="BE589" t="s">
        <v>1018</v>
      </c>
      <c r="BF589" t="s">
        <v>1018</v>
      </c>
      <c r="BG589" t="s">
        <v>1018</v>
      </c>
      <c r="BH589" t="s">
        <v>1018</v>
      </c>
      <c r="BI589" t="s">
        <v>1018</v>
      </c>
      <c r="BJ589" t="s">
        <v>1028</v>
      </c>
      <c r="BK589" t="s">
        <v>1018</v>
      </c>
      <c r="BL589" t="s">
        <v>1018</v>
      </c>
      <c r="BM589" t="s">
        <v>1018</v>
      </c>
      <c r="BN589" t="s">
        <v>1018</v>
      </c>
      <c r="BO589" t="s">
        <v>1018</v>
      </c>
      <c r="BP589" t="s">
        <v>1018</v>
      </c>
      <c r="BQ589" t="s">
        <v>1018</v>
      </c>
      <c r="BR589" t="s">
        <v>1018</v>
      </c>
      <c r="BS589" t="s">
        <v>1018</v>
      </c>
      <c r="BT589" t="s">
        <v>1018</v>
      </c>
      <c r="BU589" t="s">
        <v>1018</v>
      </c>
      <c r="BV589" t="s">
        <v>1018</v>
      </c>
      <c r="BW589" t="s">
        <v>1018</v>
      </c>
      <c r="BX589" t="s">
        <v>1018</v>
      </c>
      <c r="BY589" t="s">
        <v>1018</v>
      </c>
      <c r="BZ589" t="s">
        <v>1018</v>
      </c>
      <c r="CA589" t="s">
        <v>1018</v>
      </c>
      <c r="CB589" t="s">
        <v>1018</v>
      </c>
      <c r="CC589" t="s">
        <v>1018</v>
      </c>
      <c r="CD589" t="s">
        <v>1018</v>
      </c>
      <c r="CE589" t="s">
        <v>1018</v>
      </c>
      <c r="CF589" t="s">
        <v>1018</v>
      </c>
      <c r="CG589" t="s">
        <v>1018</v>
      </c>
      <c r="CH589" t="s">
        <v>1018</v>
      </c>
      <c r="CI589" t="s">
        <v>1018</v>
      </c>
      <c r="CJ589" t="s">
        <v>1018</v>
      </c>
      <c r="CK589" t="s">
        <v>1018</v>
      </c>
      <c r="CL589" t="s">
        <v>1069</v>
      </c>
      <c r="CM589" t="s">
        <v>370</v>
      </c>
      <c r="CN589" t="s">
        <v>1093</v>
      </c>
      <c r="CO589" t="s">
        <v>1181</v>
      </c>
      <c r="CP589" t="s">
        <v>1070</v>
      </c>
      <c r="CQ589" t="s">
        <v>370</v>
      </c>
      <c r="CR589" t="s">
        <v>1029</v>
      </c>
      <c r="CS589" t="s">
        <v>370</v>
      </c>
      <c r="CT589" t="s">
        <v>370</v>
      </c>
      <c r="CU589" t="s">
        <v>970</v>
      </c>
      <c r="CV589" t="s">
        <v>370</v>
      </c>
      <c r="CW589" t="s">
        <v>370</v>
      </c>
      <c r="CX589" t="s">
        <v>370</v>
      </c>
      <c r="CY589" t="s">
        <v>370</v>
      </c>
      <c r="CZ589" t="s">
        <v>370</v>
      </c>
      <c r="DA589" t="s">
        <v>370</v>
      </c>
      <c r="DB589" t="s">
        <v>370</v>
      </c>
      <c r="DC589" t="s">
        <v>370</v>
      </c>
      <c r="DD589" t="s">
        <v>370</v>
      </c>
      <c r="DE589" t="s">
        <v>370</v>
      </c>
      <c r="DF589" t="s">
        <v>370</v>
      </c>
      <c r="DG589" t="s">
        <v>370</v>
      </c>
      <c r="DH589" t="s">
        <v>370</v>
      </c>
      <c r="DI589" t="s">
        <v>370</v>
      </c>
      <c r="DJ589" t="s">
        <v>370</v>
      </c>
      <c r="DK589" t="s">
        <v>370</v>
      </c>
      <c r="DL589" t="s">
        <v>987</v>
      </c>
      <c r="DM589" t="s">
        <v>370</v>
      </c>
      <c r="DN589" t="s">
        <v>370</v>
      </c>
      <c r="DO589" t="s">
        <v>370</v>
      </c>
      <c r="DP589" t="s">
        <v>370</v>
      </c>
      <c r="DQ589" t="s">
        <v>370</v>
      </c>
      <c r="DR589" t="s">
        <v>370</v>
      </c>
      <c r="DS589" t="s">
        <v>370</v>
      </c>
      <c r="DT589" t="s">
        <v>370</v>
      </c>
      <c r="DU589" t="s">
        <v>370</v>
      </c>
      <c r="DV589" t="s">
        <v>370</v>
      </c>
      <c r="DW589" t="s">
        <v>370</v>
      </c>
      <c r="DX589" t="s">
        <v>370</v>
      </c>
      <c r="DY589" t="s">
        <v>370</v>
      </c>
      <c r="DZ589" t="s">
        <v>370</v>
      </c>
      <c r="EA589" t="s">
        <v>370</v>
      </c>
      <c r="EB589" t="s">
        <v>370</v>
      </c>
      <c r="EC589" t="s">
        <v>370</v>
      </c>
      <c r="ED589" t="s">
        <v>370</v>
      </c>
      <c r="EE589" t="s">
        <v>370</v>
      </c>
      <c r="EF589" t="s">
        <v>370</v>
      </c>
      <c r="EG589" t="s">
        <v>370</v>
      </c>
      <c r="EH589" t="s">
        <v>370</v>
      </c>
      <c r="EI589" t="s">
        <v>370</v>
      </c>
      <c r="EJ589" t="s">
        <v>370</v>
      </c>
      <c r="EK589" t="s">
        <v>370</v>
      </c>
      <c r="EL589" t="s">
        <v>370</v>
      </c>
      <c r="EM589" t="s">
        <v>370</v>
      </c>
    </row>
    <row r="590" spans="1:143" ht="45" x14ac:dyDescent="0.25">
      <c r="A590" t="s">
        <v>1023</v>
      </c>
      <c r="B590">
        <v>2023</v>
      </c>
      <c r="C590" t="s">
        <v>668</v>
      </c>
      <c r="D590" t="s">
        <v>666</v>
      </c>
      <c r="E590" t="s">
        <v>1373</v>
      </c>
      <c r="F590" t="s">
        <v>667</v>
      </c>
      <c r="G590" t="s">
        <v>1374</v>
      </c>
      <c r="H590" t="s">
        <v>318</v>
      </c>
      <c r="I590">
        <v>46933</v>
      </c>
      <c r="J590" s="2">
        <v>5</v>
      </c>
      <c r="K590">
        <v>337110</v>
      </c>
      <c r="L590" s="32" t="s">
        <v>669</v>
      </c>
      <c r="M590" s="32" t="s">
        <v>1018</v>
      </c>
      <c r="N590">
        <v>40.478464000000002</v>
      </c>
      <c r="O590">
        <v>-85.573796999999999</v>
      </c>
      <c r="P590" s="9">
        <v>110001678024</v>
      </c>
      <c r="Q590" s="9">
        <v>1323222165817</v>
      </c>
      <c r="R590" t="s">
        <v>1019</v>
      </c>
      <c r="S590" t="s">
        <v>1020</v>
      </c>
      <c r="T590" s="34">
        <v>4</v>
      </c>
      <c r="U590" s="2" t="s">
        <v>1032</v>
      </c>
      <c r="V590">
        <v>1534.4012</v>
      </c>
      <c r="W590">
        <v>1534.4012</v>
      </c>
      <c r="Y590">
        <v>882.55179999999996</v>
      </c>
      <c r="Z590">
        <v>2416.953</v>
      </c>
      <c r="AA590" t="s">
        <v>1021</v>
      </c>
      <c r="AB590" s="32" t="s">
        <v>1358</v>
      </c>
      <c r="AD590" s="33" t="s">
        <v>655</v>
      </c>
      <c r="AJ590" t="s">
        <v>1018</v>
      </c>
      <c r="AK590" t="s">
        <v>1018</v>
      </c>
      <c r="AL590" t="s">
        <v>1018</v>
      </c>
      <c r="AM590" t="s">
        <v>1018</v>
      </c>
      <c r="AN590" t="s">
        <v>1018</v>
      </c>
      <c r="AO590" t="s">
        <v>1018</v>
      </c>
      <c r="AP590" t="s">
        <v>1018</v>
      </c>
      <c r="AQ590" t="s">
        <v>1018</v>
      </c>
      <c r="AR590" t="s">
        <v>1018</v>
      </c>
      <c r="AS590" t="s">
        <v>1018</v>
      </c>
      <c r="AT590" t="s">
        <v>1018</v>
      </c>
      <c r="AU590" t="s">
        <v>1018</v>
      </c>
      <c r="AV590" t="s">
        <v>1018</v>
      </c>
      <c r="AW590" t="s">
        <v>1018</v>
      </c>
      <c r="AX590" t="s">
        <v>1018</v>
      </c>
      <c r="AY590" t="s">
        <v>1018</v>
      </c>
      <c r="AZ590" t="s">
        <v>1018</v>
      </c>
      <c r="BA590" t="s">
        <v>1018</v>
      </c>
      <c r="BB590" t="s">
        <v>1018</v>
      </c>
      <c r="BC590" t="s">
        <v>1018</v>
      </c>
      <c r="BD590" t="s">
        <v>1018</v>
      </c>
      <c r="BE590" t="s">
        <v>1018</v>
      </c>
      <c r="BF590" t="s">
        <v>1018</v>
      </c>
      <c r="BG590" t="s">
        <v>1018</v>
      </c>
      <c r="BH590" t="s">
        <v>1018</v>
      </c>
      <c r="BI590" t="s">
        <v>1018</v>
      </c>
      <c r="BJ590" t="s">
        <v>1018</v>
      </c>
      <c r="BK590" t="s">
        <v>1018</v>
      </c>
      <c r="BL590" t="s">
        <v>1018</v>
      </c>
      <c r="BM590" t="s">
        <v>1028</v>
      </c>
      <c r="BN590" t="s">
        <v>1028</v>
      </c>
      <c r="BO590" t="s">
        <v>1018</v>
      </c>
      <c r="BP590" t="s">
        <v>1018</v>
      </c>
      <c r="BQ590" t="s">
        <v>1018</v>
      </c>
      <c r="BR590" t="s">
        <v>1018</v>
      </c>
      <c r="BS590" t="s">
        <v>1018</v>
      </c>
      <c r="BT590" t="s">
        <v>1018</v>
      </c>
      <c r="BU590" t="s">
        <v>1018</v>
      </c>
      <c r="BV590" t="s">
        <v>1018</v>
      </c>
      <c r="BW590" t="s">
        <v>1018</v>
      </c>
      <c r="BX590" t="s">
        <v>1018</v>
      </c>
      <c r="BY590" t="s">
        <v>1018</v>
      </c>
      <c r="BZ590" t="s">
        <v>1018</v>
      </c>
      <c r="CA590" t="s">
        <v>1018</v>
      </c>
      <c r="CB590" t="s">
        <v>1018</v>
      </c>
      <c r="CC590" t="s">
        <v>1018</v>
      </c>
      <c r="CD590" t="s">
        <v>1018</v>
      </c>
      <c r="CE590" t="s">
        <v>1018</v>
      </c>
      <c r="CF590" t="s">
        <v>1018</v>
      </c>
      <c r="CG590" t="s">
        <v>1018</v>
      </c>
      <c r="CH590" t="s">
        <v>1018</v>
      </c>
      <c r="CI590" t="s">
        <v>1018</v>
      </c>
      <c r="CJ590" t="s">
        <v>1018</v>
      </c>
      <c r="CK590" t="s">
        <v>1018</v>
      </c>
      <c r="CL590" t="s">
        <v>370</v>
      </c>
      <c r="CM590" t="s">
        <v>370</v>
      </c>
      <c r="CN590" t="s">
        <v>370</v>
      </c>
      <c r="CO590" t="s">
        <v>370</v>
      </c>
      <c r="CP590" t="s">
        <v>370</v>
      </c>
      <c r="CQ590" t="s">
        <v>370</v>
      </c>
      <c r="CR590" t="s">
        <v>370</v>
      </c>
      <c r="CS590" t="s">
        <v>370</v>
      </c>
      <c r="CT590" t="s">
        <v>370</v>
      </c>
      <c r="CU590" t="s">
        <v>370</v>
      </c>
      <c r="CV590" t="s">
        <v>370</v>
      </c>
      <c r="CW590" t="s">
        <v>370</v>
      </c>
      <c r="CX590" t="s">
        <v>370</v>
      </c>
      <c r="CY590" t="s">
        <v>370</v>
      </c>
      <c r="CZ590" t="s">
        <v>370</v>
      </c>
      <c r="DA590" t="s">
        <v>370</v>
      </c>
      <c r="DB590" t="s">
        <v>370</v>
      </c>
      <c r="DC590" t="s">
        <v>370</v>
      </c>
      <c r="DD590" t="s">
        <v>370</v>
      </c>
      <c r="DE590" t="s">
        <v>370</v>
      </c>
      <c r="DF590" t="s">
        <v>370</v>
      </c>
      <c r="DG590" t="s">
        <v>370</v>
      </c>
      <c r="DH590" t="s">
        <v>370</v>
      </c>
      <c r="DI590" t="s">
        <v>370</v>
      </c>
      <c r="DJ590" t="s">
        <v>370</v>
      </c>
      <c r="DK590" t="s">
        <v>370</v>
      </c>
      <c r="DL590" t="s">
        <v>370</v>
      </c>
      <c r="DM590" t="s">
        <v>370</v>
      </c>
      <c r="DN590" t="s">
        <v>370</v>
      </c>
      <c r="DO590" t="s">
        <v>1249</v>
      </c>
      <c r="DP590" t="s">
        <v>991</v>
      </c>
      <c r="DQ590" t="s">
        <v>370</v>
      </c>
      <c r="DR590" t="s">
        <v>370</v>
      </c>
      <c r="DS590" t="s">
        <v>370</v>
      </c>
      <c r="DT590" t="s">
        <v>370</v>
      </c>
      <c r="DU590" t="s">
        <v>370</v>
      </c>
      <c r="DV590" t="s">
        <v>370</v>
      </c>
      <c r="DW590" t="s">
        <v>370</v>
      </c>
      <c r="DX590" t="s">
        <v>370</v>
      </c>
      <c r="DY590" t="s">
        <v>370</v>
      </c>
      <c r="DZ590" t="s">
        <v>370</v>
      </c>
      <c r="EA590" t="s">
        <v>370</v>
      </c>
      <c r="EB590" t="s">
        <v>370</v>
      </c>
      <c r="EC590" t="s">
        <v>370</v>
      </c>
      <c r="ED590" t="s">
        <v>370</v>
      </c>
      <c r="EE590" t="s">
        <v>370</v>
      </c>
      <c r="EF590" t="s">
        <v>370</v>
      </c>
      <c r="EG590" t="s">
        <v>370</v>
      </c>
      <c r="EH590" t="s">
        <v>370</v>
      </c>
      <c r="EI590" t="s">
        <v>370</v>
      </c>
      <c r="EJ590" t="s">
        <v>370</v>
      </c>
      <c r="EK590" t="s">
        <v>370</v>
      </c>
      <c r="EL590" t="s">
        <v>370</v>
      </c>
      <c r="EM590" t="s">
        <v>370</v>
      </c>
    </row>
    <row r="591" spans="1:143" ht="45" x14ac:dyDescent="0.25">
      <c r="A591" t="s">
        <v>1023</v>
      </c>
      <c r="B591">
        <v>2023</v>
      </c>
      <c r="C591" t="s">
        <v>681</v>
      </c>
      <c r="D591" t="s">
        <v>679</v>
      </c>
      <c r="E591" t="s">
        <v>1279</v>
      </c>
      <c r="F591" t="s">
        <v>680</v>
      </c>
      <c r="G591" t="s">
        <v>680</v>
      </c>
      <c r="H591" t="s">
        <v>99</v>
      </c>
      <c r="I591">
        <v>12306</v>
      </c>
      <c r="J591" s="2">
        <v>2</v>
      </c>
      <c r="K591">
        <v>327999</v>
      </c>
      <c r="L591" s="32" t="s">
        <v>682</v>
      </c>
      <c r="M591" s="32" t="s">
        <v>1018</v>
      </c>
      <c r="N591">
        <v>42.804257999999997</v>
      </c>
      <c r="O591">
        <v>-73.985332999999997</v>
      </c>
      <c r="P591" s="9">
        <v>110041168562</v>
      </c>
      <c r="Q591" s="9">
        <v>1323222167571</v>
      </c>
      <c r="R591" t="s">
        <v>1019</v>
      </c>
      <c r="S591" t="s">
        <v>1020</v>
      </c>
      <c r="T591" s="34">
        <v>3</v>
      </c>
      <c r="U591" s="2" t="s">
        <v>1067</v>
      </c>
      <c r="V591">
        <v>1.7000000000000001E-4</v>
      </c>
      <c r="W591">
        <v>1.7000000000000001E-4</v>
      </c>
      <c r="Y591">
        <v>3.63E-3</v>
      </c>
      <c r="Z591">
        <v>3.8E-3</v>
      </c>
      <c r="AA591" t="s">
        <v>1021</v>
      </c>
      <c r="AB591" s="32" t="s">
        <v>1027</v>
      </c>
      <c r="AD591" s="33" t="s">
        <v>655</v>
      </c>
      <c r="AE591" s="32" t="s">
        <v>1280</v>
      </c>
      <c r="AJ591" t="s">
        <v>1018</v>
      </c>
      <c r="AK591" t="s">
        <v>1018</v>
      </c>
      <c r="AL591" t="s">
        <v>1018</v>
      </c>
      <c r="AM591" t="s">
        <v>1018</v>
      </c>
      <c r="AN591" t="s">
        <v>1018</v>
      </c>
      <c r="AO591" t="s">
        <v>1018</v>
      </c>
      <c r="AP591" t="s">
        <v>1028</v>
      </c>
      <c r="AQ591" t="s">
        <v>1018</v>
      </c>
      <c r="AR591" t="s">
        <v>1028</v>
      </c>
      <c r="AS591" t="s">
        <v>1018</v>
      </c>
      <c r="AT591" t="s">
        <v>1018</v>
      </c>
      <c r="AU591" t="s">
        <v>1018</v>
      </c>
      <c r="AV591" t="s">
        <v>1018</v>
      </c>
      <c r="AW591" t="s">
        <v>1018</v>
      </c>
      <c r="AX591" t="s">
        <v>1018</v>
      </c>
      <c r="AY591" t="s">
        <v>1018</v>
      </c>
      <c r="AZ591" t="s">
        <v>1018</v>
      </c>
      <c r="BA591" t="s">
        <v>1018</v>
      </c>
      <c r="BB591" t="s">
        <v>1018</v>
      </c>
      <c r="BC591" t="s">
        <v>1018</v>
      </c>
      <c r="BD591" t="s">
        <v>1018</v>
      </c>
      <c r="BE591" t="s">
        <v>1018</v>
      </c>
      <c r="BF591" t="s">
        <v>1018</v>
      </c>
      <c r="BG591" t="s">
        <v>1018</v>
      </c>
      <c r="BH591" t="s">
        <v>1018</v>
      </c>
      <c r="BI591" t="s">
        <v>1018</v>
      </c>
      <c r="BJ591" t="s">
        <v>1018</v>
      </c>
      <c r="BK591" t="s">
        <v>1018</v>
      </c>
      <c r="BL591" t="s">
        <v>1018</v>
      </c>
      <c r="BM591" t="s">
        <v>1018</v>
      </c>
      <c r="BN591" t="s">
        <v>1018</v>
      </c>
      <c r="BO591" t="s">
        <v>1018</v>
      </c>
      <c r="BP591" t="s">
        <v>1018</v>
      </c>
      <c r="BQ591" t="s">
        <v>1018</v>
      </c>
      <c r="BR591" t="s">
        <v>1018</v>
      </c>
      <c r="BS591" t="s">
        <v>1018</v>
      </c>
      <c r="BT591" t="s">
        <v>1018</v>
      </c>
      <c r="BU591" t="s">
        <v>1018</v>
      </c>
      <c r="BV591" t="s">
        <v>1018</v>
      </c>
      <c r="BW591" t="s">
        <v>1018</v>
      </c>
      <c r="BX591" t="s">
        <v>1018</v>
      </c>
      <c r="BY591" t="s">
        <v>1018</v>
      </c>
      <c r="BZ591" t="s">
        <v>1018</v>
      </c>
      <c r="CA591" t="s">
        <v>1018</v>
      </c>
      <c r="CB591" t="s">
        <v>1018</v>
      </c>
      <c r="CC591" t="s">
        <v>1018</v>
      </c>
      <c r="CD591" t="s">
        <v>1018</v>
      </c>
      <c r="CE591" t="s">
        <v>1018</v>
      </c>
      <c r="CF591" t="s">
        <v>1018</v>
      </c>
      <c r="CG591" t="s">
        <v>1018</v>
      </c>
      <c r="CH591" t="s">
        <v>1018</v>
      </c>
      <c r="CI591" t="s">
        <v>1018</v>
      </c>
      <c r="CJ591" t="s">
        <v>1018</v>
      </c>
      <c r="CK591" t="s">
        <v>1018</v>
      </c>
      <c r="CL591" t="s">
        <v>370</v>
      </c>
      <c r="CM591" t="s">
        <v>370</v>
      </c>
      <c r="CN591" t="s">
        <v>370</v>
      </c>
      <c r="CO591" t="s">
        <v>370</v>
      </c>
      <c r="CP591" t="s">
        <v>370</v>
      </c>
      <c r="CQ591" t="s">
        <v>370</v>
      </c>
      <c r="CR591" t="s">
        <v>1029</v>
      </c>
      <c r="CS591" t="s">
        <v>370</v>
      </c>
      <c r="CT591" t="s">
        <v>1030</v>
      </c>
      <c r="CU591" t="s">
        <v>370</v>
      </c>
      <c r="CV591" t="s">
        <v>370</v>
      </c>
      <c r="CW591" t="s">
        <v>370</v>
      </c>
      <c r="CX591" t="s">
        <v>370</v>
      </c>
      <c r="CY591" t="s">
        <v>370</v>
      </c>
      <c r="CZ591" t="s">
        <v>370</v>
      </c>
      <c r="DA591" t="s">
        <v>370</v>
      </c>
      <c r="DB591" t="s">
        <v>370</v>
      </c>
      <c r="DC591" t="s">
        <v>370</v>
      </c>
      <c r="DD591" t="s">
        <v>370</v>
      </c>
      <c r="DE591" t="s">
        <v>370</v>
      </c>
      <c r="DF591" t="s">
        <v>370</v>
      </c>
      <c r="DG591" t="s">
        <v>370</v>
      </c>
      <c r="DH591" t="s">
        <v>370</v>
      </c>
      <c r="DI591" t="s">
        <v>370</v>
      </c>
      <c r="DJ591" t="s">
        <v>370</v>
      </c>
      <c r="DK591" t="s">
        <v>370</v>
      </c>
      <c r="DL591" t="s">
        <v>370</v>
      </c>
      <c r="DM591" t="s">
        <v>370</v>
      </c>
      <c r="DN591" t="s">
        <v>370</v>
      </c>
      <c r="DO591" t="s">
        <v>370</v>
      </c>
      <c r="DP591" t="s">
        <v>370</v>
      </c>
      <c r="DQ591" t="s">
        <v>370</v>
      </c>
      <c r="DR591" t="s">
        <v>370</v>
      </c>
      <c r="DS591" t="s">
        <v>370</v>
      </c>
      <c r="DT591" t="s">
        <v>370</v>
      </c>
      <c r="DU591" t="s">
        <v>370</v>
      </c>
      <c r="DV591" t="s">
        <v>370</v>
      </c>
      <c r="DW591" t="s">
        <v>370</v>
      </c>
      <c r="DX591" t="s">
        <v>370</v>
      </c>
      <c r="DY591" t="s">
        <v>370</v>
      </c>
      <c r="DZ591" t="s">
        <v>370</v>
      </c>
      <c r="EA591" t="s">
        <v>370</v>
      </c>
      <c r="EB591" t="s">
        <v>370</v>
      </c>
      <c r="EC591" t="s">
        <v>370</v>
      </c>
      <c r="ED591" t="s">
        <v>370</v>
      </c>
      <c r="EE591" t="s">
        <v>370</v>
      </c>
      <c r="EF591" t="s">
        <v>370</v>
      </c>
      <c r="EG591" t="s">
        <v>370</v>
      </c>
      <c r="EH591" t="s">
        <v>370</v>
      </c>
      <c r="EI591" t="s">
        <v>370</v>
      </c>
      <c r="EJ591" t="s">
        <v>370</v>
      </c>
      <c r="EK591" t="s">
        <v>370</v>
      </c>
      <c r="EL591" t="s">
        <v>370</v>
      </c>
      <c r="EM591" t="s">
        <v>370</v>
      </c>
    </row>
    <row r="592" spans="1:143" ht="60" x14ac:dyDescent="0.25">
      <c r="A592" t="s">
        <v>1023</v>
      </c>
      <c r="B592">
        <v>2023</v>
      </c>
      <c r="C592" t="s">
        <v>45</v>
      </c>
      <c r="D592" t="s">
        <v>41</v>
      </c>
      <c r="E592" t="s">
        <v>1302</v>
      </c>
      <c r="F592" t="s">
        <v>43</v>
      </c>
      <c r="G592" t="s">
        <v>1286</v>
      </c>
      <c r="H592" t="s">
        <v>44</v>
      </c>
      <c r="I592">
        <v>60421</v>
      </c>
      <c r="J592" s="2">
        <v>5</v>
      </c>
      <c r="K592">
        <v>325613</v>
      </c>
      <c r="L592" s="32" t="s">
        <v>46</v>
      </c>
      <c r="M592" s="32" t="s">
        <v>1018</v>
      </c>
      <c r="N592">
        <v>41.441667000000002</v>
      </c>
      <c r="O592">
        <v>-88.159719999999993</v>
      </c>
      <c r="P592" s="9">
        <v>110000432504</v>
      </c>
      <c r="Q592" s="9">
        <v>1323222175150</v>
      </c>
      <c r="R592" t="s">
        <v>1019</v>
      </c>
      <c r="S592" t="s">
        <v>1020</v>
      </c>
      <c r="T592" s="34">
        <v>6</v>
      </c>
      <c r="U592" s="2" t="s">
        <v>1026</v>
      </c>
      <c r="V592">
        <v>36689</v>
      </c>
      <c r="W592">
        <v>36689</v>
      </c>
      <c r="Y592">
        <v>42951</v>
      </c>
      <c r="Z592">
        <v>79640</v>
      </c>
      <c r="AA592" t="s">
        <v>1021</v>
      </c>
      <c r="AB592" s="32" t="s">
        <v>1303</v>
      </c>
      <c r="AD592" s="33" t="s">
        <v>22</v>
      </c>
      <c r="AJ592" t="s">
        <v>1028</v>
      </c>
      <c r="AK592" t="s">
        <v>1018</v>
      </c>
      <c r="AL592" t="s">
        <v>1028</v>
      </c>
      <c r="AM592" t="s">
        <v>1028</v>
      </c>
      <c r="AN592" t="s">
        <v>1018</v>
      </c>
      <c r="AO592" t="s">
        <v>1018</v>
      </c>
      <c r="AP592" t="s">
        <v>1028</v>
      </c>
      <c r="AQ592" t="s">
        <v>1018</v>
      </c>
      <c r="AR592" t="s">
        <v>1028</v>
      </c>
      <c r="AS592" t="s">
        <v>1018</v>
      </c>
      <c r="AT592" t="s">
        <v>1018</v>
      </c>
      <c r="AU592" t="s">
        <v>1018</v>
      </c>
      <c r="AV592" t="s">
        <v>1018</v>
      </c>
      <c r="AW592" t="s">
        <v>1018</v>
      </c>
      <c r="AX592" t="s">
        <v>1018</v>
      </c>
      <c r="AY592" t="s">
        <v>1018</v>
      </c>
      <c r="AZ592" t="s">
        <v>1018</v>
      </c>
      <c r="BA592" t="s">
        <v>1018</v>
      </c>
      <c r="BB592" t="s">
        <v>1018</v>
      </c>
      <c r="BC592" t="s">
        <v>1018</v>
      </c>
      <c r="BD592" t="s">
        <v>1018</v>
      </c>
      <c r="BE592" t="s">
        <v>1018</v>
      </c>
      <c r="BF592" t="s">
        <v>1018</v>
      </c>
      <c r="BG592" t="s">
        <v>1018</v>
      </c>
      <c r="BH592" t="s">
        <v>1018</v>
      </c>
      <c r="BI592" t="s">
        <v>1018</v>
      </c>
      <c r="BJ592" t="s">
        <v>1018</v>
      </c>
      <c r="BK592" t="s">
        <v>1018</v>
      </c>
      <c r="BL592" t="s">
        <v>1018</v>
      </c>
      <c r="BM592" t="s">
        <v>1018</v>
      </c>
      <c r="BN592" t="s">
        <v>1018</v>
      </c>
      <c r="BO592" t="s">
        <v>1018</v>
      </c>
      <c r="BP592" t="s">
        <v>1018</v>
      </c>
      <c r="BQ592" t="s">
        <v>1018</v>
      </c>
      <c r="BR592" t="s">
        <v>1018</v>
      </c>
      <c r="BS592" t="s">
        <v>1018</v>
      </c>
      <c r="BT592" t="s">
        <v>1018</v>
      </c>
      <c r="BU592" t="s">
        <v>1018</v>
      </c>
      <c r="BV592" t="s">
        <v>1018</v>
      </c>
      <c r="BW592" t="s">
        <v>1018</v>
      </c>
      <c r="BX592" t="s">
        <v>1018</v>
      </c>
      <c r="BY592" t="s">
        <v>1018</v>
      </c>
      <c r="BZ592" t="s">
        <v>1018</v>
      </c>
      <c r="CA592" t="s">
        <v>1018</v>
      </c>
      <c r="CB592" t="s">
        <v>1018</v>
      </c>
      <c r="CC592" t="s">
        <v>1018</v>
      </c>
      <c r="CD592" t="s">
        <v>1018</v>
      </c>
      <c r="CE592" t="s">
        <v>1018</v>
      </c>
      <c r="CF592" t="s">
        <v>1018</v>
      </c>
      <c r="CG592" t="s">
        <v>1018</v>
      </c>
      <c r="CH592" t="s">
        <v>1018</v>
      </c>
      <c r="CI592" t="s">
        <v>1018</v>
      </c>
      <c r="CJ592" t="s">
        <v>1018</v>
      </c>
      <c r="CK592" t="s">
        <v>1018</v>
      </c>
      <c r="CL592" t="s">
        <v>1069</v>
      </c>
      <c r="CM592" t="s">
        <v>370</v>
      </c>
      <c r="CN592" t="s">
        <v>1093</v>
      </c>
      <c r="CO592" t="s">
        <v>1181</v>
      </c>
      <c r="CP592" t="s">
        <v>370</v>
      </c>
      <c r="CQ592" t="s">
        <v>370</v>
      </c>
      <c r="CR592" t="s">
        <v>1029</v>
      </c>
      <c r="CS592" t="s">
        <v>370</v>
      </c>
      <c r="CT592" t="s">
        <v>1030</v>
      </c>
      <c r="CU592" t="s">
        <v>370</v>
      </c>
      <c r="CV592" t="s">
        <v>370</v>
      </c>
      <c r="CW592" t="s">
        <v>370</v>
      </c>
      <c r="CX592" t="s">
        <v>370</v>
      </c>
      <c r="CY592" t="s">
        <v>370</v>
      </c>
      <c r="CZ592" t="s">
        <v>370</v>
      </c>
      <c r="DA592" t="s">
        <v>370</v>
      </c>
      <c r="DB592" t="s">
        <v>370</v>
      </c>
      <c r="DC592" t="s">
        <v>370</v>
      </c>
      <c r="DD592" t="s">
        <v>370</v>
      </c>
      <c r="DE592" t="s">
        <v>370</v>
      </c>
      <c r="DF592" t="s">
        <v>370</v>
      </c>
      <c r="DG592" t="s">
        <v>370</v>
      </c>
      <c r="DH592" t="s">
        <v>370</v>
      </c>
      <c r="DI592" t="s">
        <v>370</v>
      </c>
      <c r="DJ592" t="s">
        <v>370</v>
      </c>
      <c r="DK592" t="s">
        <v>370</v>
      </c>
      <c r="DL592" t="s">
        <v>370</v>
      </c>
      <c r="DM592" t="s">
        <v>370</v>
      </c>
      <c r="DN592" t="s">
        <v>370</v>
      </c>
      <c r="DO592" t="s">
        <v>370</v>
      </c>
      <c r="DP592" t="s">
        <v>370</v>
      </c>
      <c r="DQ592" t="s">
        <v>370</v>
      </c>
      <c r="DR592" t="s">
        <v>370</v>
      </c>
      <c r="DS592" t="s">
        <v>370</v>
      </c>
      <c r="DT592" t="s">
        <v>370</v>
      </c>
      <c r="DU592" t="s">
        <v>370</v>
      </c>
      <c r="DV592" t="s">
        <v>370</v>
      </c>
      <c r="DW592" t="s">
        <v>370</v>
      </c>
      <c r="DX592" t="s">
        <v>370</v>
      </c>
      <c r="DY592" t="s">
        <v>370</v>
      </c>
      <c r="DZ592" t="s">
        <v>370</v>
      </c>
      <c r="EA592" t="s">
        <v>370</v>
      </c>
      <c r="EB592" t="s">
        <v>370</v>
      </c>
      <c r="EC592" t="s">
        <v>370</v>
      </c>
      <c r="ED592" t="s">
        <v>370</v>
      </c>
      <c r="EE592" t="s">
        <v>370</v>
      </c>
      <c r="EF592" t="s">
        <v>370</v>
      </c>
      <c r="EG592" t="s">
        <v>370</v>
      </c>
      <c r="EH592" t="s">
        <v>370</v>
      </c>
      <c r="EI592" t="s">
        <v>370</v>
      </c>
      <c r="EJ592" t="s">
        <v>370</v>
      </c>
      <c r="EK592" t="s">
        <v>370</v>
      </c>
      <c r="EL592" t="s">
        <v>370</v>
      </c>
      <c r="EM592" t="s">
        <v>370</v>
      </c>
    </row>
    <row r="593" spans="1:143" x14ac:dyDescent="0.25">
      <c r="A593" t="s">
        <v>1023</v>
      </c>
      <c r="B593">
        <v>2023</v>
      </c>
      <c r="C593" t="s">
        <v>510</v>
      </c>
      <c r="D593" t="s">
        <v>507</v>
      </c>
      <c r="E593" t="s">
        <v>1127</v>
      </c>
      <c r="F593" t="s">
        <v>508</v>
      </c>
      <c r="G593" t="s">
        <v>1128</v>
      </c>
      <c r="H593" t="s">
        <v>509</v>
      </c>
      <c r="I593">
        <v>55413</v>
      </c>
      <c r="J593" s="2">
        <v>5</v>
      </c>
      <c r="K593">
        <v>325211</v>
      </c>
      <c r="L593" s="32" t="s">
        <v>259</v>
      </c>
      <c r="M593" s="32" t="s">
        <v>1018</v>
      </c>
      <c r="N593">
        <v>44.85371</v>
      </c>
      <c r="O593">
        <v>-93.240430000000003</v>
      </c>
      <c r="P593" s="9">
        <v>110000425451</v>
      </c>
      <c r="Q593" s="9">
        <v>1323222179691</v>
      </c>
      <c r="R593" t="s">
        <v>1019</v>
      </c>
      <c r="S593" t="s">
        <v>1020</v>
      </c>
      <c r="T593" s="34">
        <v>5</v>
      </c>
      <c r="U593" s="2" t="s">
        <v>1037</v>
      </c>
      <c r="V593">
        <v>170</v>
      </c>
      <c r="W593">
        <v>170</v>
      </c>
      <c r="Y593">
        <v>551</v>
      </c>
      <c r="Z593">
        <v>721</v>
      </c>
      <c r="AA593" t="s">
        <v>1021</v>
      </c>
      <c r="AB593" s="32" t="s">
        <v>1027</v>
      </c>
      <c r="AD593" s="33" t="s">
        <v>426</v>
      </c>
      <c r="AJ593" t="s">
        <v>1018</v>
      </c>
      <c r="AK593" t="s">
        <v>1018</v>
      </c>
      <c r="AL593" t="s">
        <v>1018</v>
      </c>
      <c r="AM593" t="s">
        <v>1018</v>
      </c>
      <c r="AN593" t="s">
        <v>1018</v>
      </c>
      <c r="AO593" t="s">
        <v>1018</v>
      </c>
      <c r="AP593" t="s">
        <v>1028</v>
      </c>
      <c r="AQ593" t="s">
        <v>1018</v>
      </c>
      <c r="AR593" t="s">
        <v>1028</v>
      </c>
      <c r="AS593" t="s">
        <v>1018</v>
      </c>
      <c r="AT593" t="s">
        <v>1018</v>
      </c>
      <c r="AU593" t="s">
        <v>1018</v>
      </c>
      <c r="AV593" t="s">
        <v>1018</v>
      </c>
      <c r="AW593" t="s">
        <v>1018</v>
      </c>
      <c r="AX593" t="s">
        <v>1018</v>
      </c>
      <c r="AY593" t="s">
        <v>1018</v>
      </c>
      <c r="AZ593" t="s">
        <v>1018</v>
      </c>
      <c r="BA593" t="s">
        <v>1018</v>
      </c>
      <c r="BB593" t="s">
        <v>1018</v>
      </c>
      <c r="BC593" t="s">
        <v>1018</v>
      </c>
      <c r="BD593" t="s">
        <v>1018</v>
      </c>
      <c r="BE593" t="s">
        <v>1018</v>
      </c>
      <c r="BF593" t="s">
        <v>1018</v>
      </c>
      <c r="BG593" t="s">
        <v>1018</v>
      </c>
      <c r="BH593" t="s">
        <v>1018</v>
      </c>
      <c r="BI593" t="s">
        <v>1018</v>
      </c>
      <c r="BJ593" t="s">
        <v>1018</v>
      </c>
      <c r="BK593" t="s">
        <v>1018</v>
      </c>
      <c r="BL593" t="s">
        <v>1018</v>
      </c>
      <c r="BM593" t="s">
        <v>1018</v>
      </c>
      <c r="BN593" t="s">
        <v>1018</v>
      </c>
      <c r="BO593" t="s">
        <v>1018</v>
      </c>
      <c r="BP593" t="s">
        <v>1018</v>
      </c>
      <c r="BQ593" t="s">
        <v>1018</v>
      </c>
      <c r="BR593" t="s">
        <v>1018</v>
      </c>
      <c r="BS593" t="s">
        <v>1018</v>
      </c>
      <c r="BT593" t="s">
        <v>1018</v>
      </c>
      <c r="BU593" t="s">
        <v>1018</v>
      </c>
      <c r="BV593" t="s">
        <v>1018</v>
      </c>
      <c r="BW593" t="s">
        <v>1018</v>
      </c>
      <c r="BX593" t="s">
        <v>1018</v>
      </c>
      <c r="BY593" t="s">
        <v>1018</v>
      </c>
      <c r="BZ593" t="s">
        <v>1018</v>
      </c>
      <c r="CA593" t="s">
        <v>1018</v>
      </c>
      <c r="CB593" t="s">
        <v>1018</v>
      </c>
      <c r="CC593" t="s">
        <v>1018</v>
      </c>
      <c r="CD593" t="s">
        <v>1018</v>
      </c>
      <c r="CE593" t="s">
        <v>1018</v>
      </c>
      <c r="CF593" t="s">
        <v>1018</v>
      </c>
      <c r="CG593" t="s">
        <v>1018</v>
      </c>
      <c r="CH593" t="s">
        <v>1018</v>
      </c>
      <c r="CI593" t="s">
        <v>1018</v>
      </c>
      <c r="CJ593" t="s">
        <v>1018</v>
      </c>
      <c r="CK593" t="s">
        <v>1018</v>
      </c>
      <c r="CL593" t="s">
        <v>370</v>
      </c>
      <c r="CM593" t="s">
        <v>370</v>
      </c>
      <c r="CN593" t="s">
        <v>370</v>
      </c>
      <c r="CO593" t="s">
        <v>370</v>
      </c>
      <c r="CP593" t="s">
        <v>370</v>
      </c>
      <c r="CQ593" t="s">
        <v>370</v>
      </c>
      <c r="CR593" t="s">
        <v>1029</v>
      </c>
      <c r="CS593" t="s">
        <v>370</v>
      </c>
      <c r="CT593" t="s">
        <v>1030</v>
      </c>
      <c r="CU593" t="s">
        <v>370</v>
      </c>
      <c r="CV593" t="s">
        <v>370</v>
      </c>
      <c r="CW593" t="s">
        <v>370</v>
      </c>
      <c r="CX593" t="s">
        <v>370</v>
      </c>
      <c r="CY593" t="s">
        <v>370</v>
      </c>
      <c r="CZ593" t="s">
        <v>370</v>
      </c>
      <c r="DA593" t="s">
        <v>370</v>
      </c>
      <c r="DB593" t="s">
        <v>370</v>
      </c>
      <c r="DC593" t="s">
        <v>370</v>
      </c>
      <c r="DD593" t="s">
        <v>370</v>
      </c>
      <c r="DE593" t="s">
        <v>370</v>
      </c>
      <c r="DF593" t="s">
        <v>370</v>
      </c>
      <c r="DG593" t="s">
        <v>370</v>
      </c>
      <c r="DH593" t="s">
        <v>370</v>
      </c>
      <c r="DI593" t="s">
        <v>370</v>
      </c>
      <c r="DJ593" t="s">
        <v>370</v>
      </c>
      <c r="DK593" t="s">
        <v>370</v>
      </c>
      <c r="DL593" t="s">
        <v>370</v>
      </c>
      <c r="DM593" t="s">
        <v>370</v>
      </c>
      <c r="DN593" t="s">
        <v>370</v>
      </c>
      <c r="DO593" t="s">
        <v>370</v>
      </c>
      <c r="DP593" t="s">
        <v>370</v>
      </c>
      <c r="DQ593" t="s">
        <v>370</v>
      </c>
      <c r="DR593" t="s">
        <v>370</v>
      </c>
      <c r="DS593" t="s">
        <v>370</v>
      </c>
      <c r="DT593" t="s">
        <v>370</v>
      </c>
      <c r="DU593" t="s">
        <v>370</v>
      </c>
      <c r="DV593" t="s">
        <v>370</v>
      </c>
      <c r="DW593" t="s">
        <v>370</v>
      </c>
      <c r="DX593" t="s">
        <v>370</v>
      </c>
      <c r="DY593" t="s">
        <v>370</v>
      </c>
      <c r="DZ593" t="s">
        <v>370</v>
      </c>
      <c r="EA593" t="s">
        <v>370</v>
      </c>
      <c r="EB593" t="s">
        <v>370</v>
      </c>
      <c r="EC593" t="s">
        <v>370</v>
      </c>
      <c r="ED593" t="s">
        <v>370</v>
      </c>
      <c r="EE593" t="s">
        <v>370</v>
      </c>
      <c r="EF593" t="s">
        <v>370</v>
      </c>
      <c r="EG593" t="s">
        <v>370</v>
      </c>
      <c r="EH593" t="s">
        <v>370</v>
      </c>
      <c r="EI593" t="s">
        <v>370</v>
      </c>
      <c r="EJ593" t="s">
        <v>370</v>
      </c>
      <c r="EK593" t="s">
        <v>370</v>
      </c>
      <c r="EL593" t="s">
        <v>370</v>
      </c>
      <c r="EM593" t="s">
        <v>370</v>
      </c>
    </row>
    <row r="594" spans="1:143" ht="30" x14ac:dyDescent="0.25">
      <c r="A594" t="s">
        <v>1023</v>
      </c>
      <c r="B594">
        <v>2023</v>
      </c>
      <c r="C594" t="s">
        <v>503</v>
      </c>
      <c r="D594" t="s">
        <v>501</v>
      </c>
      <c r="E594" t="s">
        <v>1241</v>
      </c>
      <c r="F594" t="s">
        <v>502</v>
      </c>
      <c r="G594" t="s">
        <v>1242</v>
      </c>
      <c r="H594" t="s">
        <v>211</v>
      </c>
      <c r="I594">
        <v>53154</v>
      </c>
      <c r="J594" s="2">
        <v>5</v>
      </c>
      <c r="K594">
        <v>325211</v>
      </c>
      <c r="L594" s="32" t="s">
        <v>259</v>
      </c>
      <c r="M594" s="32" t="s">
        <v>1018</v>
      </c>
      <c r="N594">
        <v>42.848739999999999</v>
      </c>
      <c r="O594">
        <v>-87.932969999999997</v>
      </c>
      <c r="P594" s="9">
        <v>110000417754</v>
      </c>
      <c r="Q594" s="9">
        <v>1323222196139</v>
      </c>
      <c r="R594" t="s">
        <v>1019</v>
      </c>
      <c r="S594" t="s">
        <v>1020</v>
      </c>
      <c r="T594" s="34">
        <v>4</v>
      </c>
      <c r="U594" s="2" t="s">
        <v>1032</v>
      </c>
      <c r="V594">
        <v>511.88</v>
      </c>
      <c r="W594">
        <v>511.88</v>
      </c>
      <c r="Y594">
        <v>282.83</v>
      </c>
      <c r="Z594">
        <v>794.71</v>
      </c>
      <c r="AA594" t="s">
        <v>1021</v>
      </c>
      <c r="AB594" s="32" t="s">
        <v>1243</v>
      </c>
      <c r="AD594" s="33" t="s">
        <v>426</v>
      </c>
      <c r="AJ594" t="s">
        <v>1018</v>
      </c>
      <c r="AK594" t="s">
        <v>1018</v>
      </c>
      <c r="AL594" t="s">
        <v>1018</v>
      </c>
      <c r="AM594" t="s">
        <v>1018</v>
      </c>
      <c r="AN594" t="s">
        <v>1018</v>
      </c>
      <c r="AO594" t="s">
        <v>1018</v>
      </c>
      <c r="AP594" t="s">
        <v>1018</v>
      </c>
      <c r="AQ594" t="s">
        <v>1018</v>
      </c>
      <c r="AR594" t="s">
        <v>1018</v>
      </c>
      <c r="AS594" t="s">
        <v>1018</v>
      </c>
      <c r="AT594" t="s">
        <v>1018</v>
      </c>
      <c r="AU594" t="s">
        <v>1018</v>
      </c>
      <c r="AV594" t="s">
        <v>1028</v>
      </c>
      <c r="AW594" t="s">
        <v>1018</v>
      </c>
      <c r="AX594" t="s">
        <v>1018</v>
      </c>
      <c r="AY594" t="s">
        <v>1018</v>
      </c>
      <c r="AZ594" t="s">
        <v>1018</v>
      </c>
      <c r="BA594" t="s">
        <v>1028</v>
      </c>
      <c r="BB594" t="s">
        <v>1018</v>
      </c>
      <c r="BC594" t="s">
        <v>1018</v>
      </c>
      <c r="BD594" t="s">
        <v>1018</v>
      </c>
      <c r="BE594" t="s">
        <v>1018</v>
      </c>
      <c r="BF594" t="s">
        <v>1018</v>
      </c>
      <c r="BG594" t="s">
        <v>1018</v>
      </c>
      <c r="BH594" t="s">
        <v>1018</v>
      </c>
      <c r="BI594" t="s">
        <v>1018</v>
      </c>
      <c r="BJ594" t="s">
        <v>1018</v>
      </c>
      <c r="BK594" t="s">
        <v>1018</v>
      </c>
      <c r="BL594" t="s">
        <v>1018</v>
      </c>
      <c r="BM594" t="s">
        <v>1018</v>
      </c>
      <c r="BN594" t="s">
        <v>1018</v>
      </c>
      <c r="BO594" t="s">
        <v>1018</v>
      </c>
      <c r="BP594" t="s">
        <v>1018</v>
      </c>
      <c r="BQ594" t="s">
        <v>1018</v>
      </c>
      <c r="BR594" t="s">
        <v>1018</v>
      </c>
      <c r="BS594" t="s">
        <v>1018</v>
      </c>
      <c r="BT594" t="s">
        <v>1018</v>
      </c>
      <c r="BU594" t="s">
        <v>1018</v>
      </c>
      <c r="BV594" t="s">
        <v>1018</v>
      </c>
      <c r="BW594" t="s">
        <v>1018</v>
      </c>
      <c r="BX594" t="s">
        <v>1018</v>
      </c>
      <c r="BY594" t="s">
        <v>1018</v>
      </c>
      <c r="BZ594" t="s">
        <v>1018</v>
      </c>
      <c r="CA594" t="s">
        <v>1018</v>
      </c>
      <c r="CB594" t="s">
        <v>1018</v>
      </c>
      <c r="CC594" t="s">
        <v>1018</v>
      </c>
      <c r="CD594" t="s">
        <v>1018</v>
      </c>
      <c r="CE594" t="s">
        <v>1018</v>
      </c>
      <c r="CF594" t="s">
        <v>1018</v>
      </c>
      <c r="CG594" t="s">
        <v>1018</v>
      </c>
      <c r="CH594" t="s">
        <v>1018</v>
      </c>
      <c r="CI594" t="s">
        <v>1018</v>
      </c>
      <c r="CJ594" t="s">
        <v>1018</v>
      </c>
      <c r="CK594" t="s">
        <v>1018</v>
      </c>
      <c r="CL594" t="s">
        <v>370</v>
      </c>
      <c r="CM594" t="s">
        <v>370</v>
      </c>
      <c r="CN594" t="s">
        <v>370</v>
      </c>
      <c r="CO594" t="s">
        <v>370</v>
      </c>
      <c r="CP594" t="s">
        <v>370</v>
      </c>
      <c r="CQ594" t="s">
        <v>370</v>
      </c>
      <c r="CR594" t="s">
        <v>370</v>
      </c>
      <c r="CS594" t="s">
        <v>370</v>
      </c>
      <c r="CT594" t="s">
        <v>370</v>
      </c>
      <c r="CU594" t="s">
        <v>370</v>
      </c>
      <c r="CV594" t="s">
        <v>370</v>
      </c>
      <c r="CW594" t="s">
        <v>370</v>
      </c>
      <c r="CX594" t="s">
        <v>1071</v>
      </c>
      <c r="CY594" t="s">
        <v>370</v>
      </c>
      <c r="CZ594" t="s">
        <v>370</v>
      </c>
      <c r="DA594" t="s">
        <v>370</v>
      </c>
      <c r="DB594" t="s">
        <v>370</v>
      </c>
      <c r="DC594" t="s">
        <v>978</v>
      </c>
      <c r="DD594" t="s">
        <v>370</v>
      </c>
      <c r="DE594" t="s">
        <v>370</v>
      </c>
      <c r="DF594" t="s">
        <v>370</v>
      </c>
      <c r="DG594" t="s">
        <v>370</v>
      </c>
      <c r="DH594" t="s">
        <v>370</v>
      </c>
      <c r="DI594" t="s">
        <v>370</v>
      </c>
      <c r="DJ594" t="s">
        <v>370</v>
      </c>
      <c r="DK594" t="s">
        <v>370</v>
      </c>
      <c r="DL594" t="s">
        <v>370</v>
      </c>
      <c r="DM594" t="s">
        <v>370</v>
      </c>
      <c r="DN594" t="s">
        <v>370</v>
      </c>
      <c r="DO594" t="s">
        <v>370</v>
      </c>
      <c r="DP594" t="s">
        <v>370</v>
      </c>
      <c r="DQ594" t="s">
        <v>370</v>
      </c>
      <c r="DR594" t="s">
        <v>370</v>
      </c>
      <c r="DS594" t="s">
        <v>370</v>
      </c>
      <c r="DT594" t="s">
        <v>370</v>
      </c>
      <c r="DU594" t="s">
        <v>370</v>
      </c>
      <c r="DV594" t="s">
        <v>370</v>
      </c>
      <c r="DW594" t="s">
        <v>370</v>
      </c>
      <c r="DX594" t="s">
        <v>370</v>
      </c>
      <c r="DY594" t="s">
        <v>370</v>
      </c>
      <c r="DZ594" t="s">
        <v>370</v>
      </c>
      <c r="EA594" t="s">
        <v>370</v>
      </c>
      <c r="EB594" t="s">
        <v>370</v>
      </c>
      <c r="EC594" t="s">
        <v>370</v>
      </c>
      <c r="ED594" t="s">
        <v>370</v>
      </c>
      <c r="EE594" t="s">
        <v>370</v>
      </c>
      <c r="EF594" t="s">
        <v>370</v>
      </c>
      <c r="EG594" t="s">
        <v>370</v>
      </c>
      <c r="EH594" t="s">
        <v>370</v>
      </c>
      <c r="EI594" t="s">
        <v>370</v>
      </c>
      <c r="EJ594" t="s">
        <v>370</v>
      </c>
      <c r="EK594" t="s">
        <v>370</v>
      </c>
      <c r="EL594" t="s">
        <v>370</v>
      </c>
      <c r="EM594" t="s">
        <v>370</v>
      </c>
    </row>
    <row r="595" spans="1:143" ht="30" x14ac:dyDescent="0.25">
      <c r="A595" t="s">
        <v>1023</v>
      </c>
      <c r="B595">
        <v>2023</v>
      </c>
      <c r="C595" t="s">
        <v>846</v>
      </c>
      <c r="D595" t="s">
        <v>844</v>
      </c>
      <c r="E595" t="s">
        <v>1264</v>
      </c>
      <c r="F595" t="s">
        <v>845</v>
      </c>
      <c r="G595" t="s">
        <v>1265</v>
      </c>
      <c r="H595" t="s">
        <v>171</v>
      </c>
      <c r="I595">
        <v>29059</v>
      </c>
      <c r="J595" s="2">
        <v>4</v>
      </c>
      <c r="K595">
        <v>327310</v>
      </c>
      <c r="L595" s="32" t="s">
        <v>794</v>
      </c>
      <c r="M595" s="32" t="s">
        <v>1018</v>
      </c>
      <c r="N595">
        <v>33.277380000000001</v>
      </c>
      <c r="O595">
        <v>-80.430135000000007</v>
      </c>
      <c r="P595" s="9">
        <v>110056963905</v>
      </c>
      <c r="Q595" s="9">
        <v>1323222198398</v>
      </c>
      <c r="R595" t="s">
        <v>1019</v>
      </c>
      <c r="S595" t="s">
        <v>1020</v>
      </c>
      <c r="T595" s="34">
        <v>2</v>
      </c>
      <c r="U595" s="2" t="s">
        <v>1212</v>
      </c>
      <c r="V595">
        <v>0</v>
      </c>
      <c r="W595">
        <v>0</v>
      </c>
      <c r="Y595">
        <v>1</v>
      </c>
      <c r="Z595">
        <v>1</v>
      </c>
      <c r="AA595" t="s">
        <v>1021</v>
      </c>
      <c r="AB595" s="32" t="s">
        <v>1266</v>
      </c>
      <c r="AD595" s="33" t="s">
        <v>777</v>
      </c>
      <c r="AE595" s="32" t="s">
        <v>1224</v>
      </c>
      <c r="AJ595" t="s">
        <v>1018</v>
      </c>
      <c r="AK595" t="s">
        <v>1018</v>
      </c>
      <c r="AL595" t="s">
        <v>1018</v>
      </c>
      <c r="AM595" t="s">
        <v>1018</v>
      </c>
      <c r="AN595" t="s">
        <v>1018</v>
      </c>
      <c r="AO595" t="s">
        <v>1018</v>
      </c>
      <c r="AP595" t="s">
        <v>1018</v>
      </c>
      <c r="AQ595" t="s">
        <v>1018</v>
      </c>
      <c r="AR595" t="s">
        <v>1018</v>
      </c>
      <c r="AS595" t="s">
        <v>1018</v>
      </c>
      <c r="AT595" t="s">
        <v>1018</v>
      </c>
      <c r="AU595" t="s">
        <v>1018</v>
      </c>
      <c r="AV595" t="s">
        <v>1018</v>
      </c>
      <c r="AW595" t="s">
        <v>1018</v>
      </c>
      <c r="AX595" t="s">
        <v>1018</v>
      </c>
      <c r="AY595" t="s">
        <v>1018</v>
      </c>
      <c r="AZ595" t="s">
        <v>1018</v>
      </c>
      <c r="BA595" t="s">
        <v>1018</v>
      </c>
      <c r="BB595" t="s">
        <v>1018</v>
      </c>
      <c r="BC595" t="s">
        <v>1018</v>
      </c>
      <c r="BD595" t="s">
        <v>1018</v>
      </c>
      <c r="BE595" t="s">
        <v>1018</v>
      </c>
      <c r="BF595" t="s">
        <v>1018</v>
      </c>
      <c r="BG595" t="s">
        <v>1018</v>
      </c>
      <c r="BH595" t="s">
        <v>1018</v>
      </c>
      <c r="BI595" t="s">
        <v>1018</v>
      </c>
      <c r="BJ595" t="s">
        <v>1018</v>
      </c>
      <c r="BK595" t="s">
        <v>1018</v>
      </c>
      <c r="BL595" t="s">
        <v>1018</v>
      </c>
      <c r="BM595" t="s">
        <v>1018</v>
      </c>
      <c r="BN595" t="s">
        <v>1018</v>
      </c>
      <c r="BO595" t="s">
        <v>1018</v>
      </c>
      <c r="BP595" t="s">
        <v>1018</v>
      </c>
      <c r="BQ595" t="s">
        <v>1018</v>
      </c>
      <c r="BR595" t="s">
        <v>1018</v>
      </c>
      <c r="BS595" t="s">
        <v>1018</v>
      </c>
      <c r="BT595" t="s">
        <v>1018</v>
      </c>
      <c r="BU595" t="s">
        <v>1018</v>
      </c>
      <c r="BV595" t="s">
        <v>1018</v>
      </c>
      <c r="BW595" t="s">
        <v>1018</v>
      </c>
      <c r="BX595" t="s">
        <v>1018</v>
      </c>
      <c r="BY595" t="s">
        <v>1018</v>
      </c>
      <c r="BZ595" t="s">
        <v>1018</v>
      </c>
      <c r="CA595" t="s">
        <v>1018</v>
      </c>
      <c r="CB595" t="s">
        <v>1028</v>
      </c>
      <c r="CC595" t="s">
        <v>1018</v>
      </c>
      <c r="CD595" t="s">
        <v>1018</v>
      </c>
      <c r="CE595" t="s">
        <v>1018</v>
      </c>
      <c r="CF595" t="s">
        <v>1028</v>
      </c>
      <c r="CG595" t="s">
        <v>1018</v>
      </c>
      <c r="CH595" t="s">
        <v>1018</v>
      </c>
      <c r="CI595" t="s">
        <v>1018</v>
      </c>
      <c r="CJ595" t="s">
        <v>1018</v>
      </c>
      <c r="CK595" t="s">
        <v>1018</v>
      </c>
      <c r="CL595" t="s">
        <v>370</v>
      </c>
      <c r="CM595" t="s">
        <v>370</v>
      </c>
      <c r="CN595" t="s">
        <v>370</v>
      </c>
      <c r="CO595" t="s">
        <v>370</v>
      </c>
      <c r="CP595" t="s">
        <v>370</v>
      </c>
      <c r="CQ595" t="s">
        <v>370</v>
      </c>
      <c r="CR595" t="s">
        <v>370</v>
      </c>
      <c r="CS595" t="s">
        <v>370</v>
      </c>
      <c r="CT595" t="s">
        <v>370</v>
      </c>
      <c r="CU595" t="s">
        <v>370</v>
      </c>
      <c r="CV595" t="s">
        <v>370</v>
      </c>
      <c r="CW595" t="s">
        <v>370</v>
      </c>
      <c r="CX595" t="s">
        <v>370</v>
      </c>
      <c r="CY595" t="s">
        <v>370</v>
      </c>
      <c r="CZ595" t="s">
        <v>370</v>
      </c>
      <c r="DA595" t="s">
        <v>370</v>
      </c>
      <c r="DB595" t="s">
        <v>370</v>
      </c>
      <c r="DC595" t="s">
        <v>370</v>
      </c>
      <c r="DD595" t="s">
        <v>370</v>
      </c>
      <c r="DE595" t="s">
        <v>370</v>
      </c>
      <c r="DF595" t="s">
        <v>370</v>
      </c>
      <c r="DG595" t="s">
        <v>370</v>
      </c>
      <c r="DH595" t="s">
        <v>370</v>
      </c>
      <c r="DI595" t="s">
        <v>370</v>
      </c>
      <c r="DJ595" t="s">
        <v>370</v>
      </c>
      <c r="DK595" t="s">
        <v>370</v>
      </c>
      <c r="DL595" t="s">
        <v>370</v>
      </c>
      <c r="DM595" t="s">
        <v>370</v>
      </c>
      <c r="DN595" t="s">
        <v>370</v>
      </c>
      <c r="DO595" t="s">
        <v>370</v>
      </c>
      <c r="DP595" t="s">
        <v>370</v>
      </c>
      <c r="DQ595" t="s">
        <v>370</v>
      </c>
      <c r="DR595" t="s">
        <v>370</v>
      </c>
      <c r="DS595" t="s">
        <v>370</v>
      </c>
      <c r="DT595" t="s">
        <v>370</v>
      </c>
      <c r="DU595" t="s">
        <v>370</v>
      </c>
      <c r="DV595" t="s">
        <v>370</v>
      </c>
      <c r="DW595" t="s">
        <v>370</v>
      </c>
      <c r="DX595" t="s">
        <v>370</v>
      </c>
      <c r="DY595" t="s">
        <v>370</v>
      </c>
      <c r="DZ595" t="s">
        <v>370</v>
      </c>
      <c r="EA595" t="s">
        <v>370</v>
      </c>
      <c r="EB595" t="s">
        <v>370</v>
      </c>
      <c r="EC595" t="s">
        <v>370</v>
      </c>
      <c r="ED595" t="s">
        <v>1005</v>
      </c>
      <c r="EE595" t="s">
        <v>370</v>
      </c>
      <c r="EF595" t="s">
        <v>370</v>
      </c>
      <c r="EG595" t="s">
        <v>370</v>
      </c>
      <c r="EH595" t="s">
        <v>1009</v>
      </c>
      <c r="EI595" t="s">
        <v>370</v>
      </c>
      <c r="EJ595" t="s">
        <v>370</v>
      </c>
      <c r="EK595" t="s">
        <v>370</v>
      </c>
      <c r="EL595" t="s">
        <v>370</v>
      </c>
      <c r="EM595" t="s">
        <v>370</v>
      </c>
    </row>
    <row r="596" spans="1:143" ht="30" x14ac:dyDescent="0.25">
      <c r="A596" t="s">
        <v>1015</v>
      </c>
      <c r="B596">
        <v>2023</v>
      </c>
      <c r="C596" t="s">
        <v>231</v>
      </c>
      <c r="D596" t="s">
        <v>228</v>
      </c>
      <c r="E596" t="s">
        <v>1269</v>
      </c>
      <c r="F596" t="s">
        <v>229</v>
      </c>
      <c r="G596" t="s">
        <v>1111</v>
      </c>
      <c r="H596" t="s">
        <v>230</v>
      </c>
      <c r="I596">
        <v>63147</v>
      </c>
      <c r="J596" s="2">
        <v>7</v>
      </c>
      <c r="K596">
        <v>325510</v>
      </c>
      <c r="L596" s="32" t="s">
        <v>120</v>
      </c>
      <c r="M596" s="32" t="s">
        <v>1018</v>
      </c>
      <c r="N596">
        <v>38.679450000000003</v>
      </c>
      <c r="O596">
        <v>-90.204970000000003</v>
      </c>
      <c r="P596" s="9">
        <v>110000441889</v>
      </c>
      <c r="Q596" s="9">
        <v>1323222207464</v>
      </c>
      <c r="R596" t="s">
        <v>1019</v>
      </c>
      <c r="S596" t="s">
        <v>1020</v>
      </c>
      <c r="T596" s="10" t="s">
        <v>366</v>
      </c>
      <c r="U596" s="2" t="e">
        <v>#N/A</v>
      </c>
      <c r="V596" t="s">
        <v>366</v>
      </c>
      <c r="W596">
        <v>0</v>
      </c>
      <c r="Y596">
        <v>0</v>
      </c>
      <c r="Z596" t="s">
        <v>366</v>
      </c>
      <c r="AA596" t="s">
        <v>1021</v>
      </c>
      <c r="AB596" s="32" t="s">
        <v>370</v>
      </c>
      <c r="AD596" s="33" t="s">
        <v>114</v>
      </c>
      <c r="AE596" s="32" t="s">
        <v>1270</v>
      </c>
      <c r="AJ596" t="s">
        <v>1018</v>
      </c>
      <c r="AK596" t="s">
        <v>1018</v>
      </c>
      <c r="AL596" t="s">
        <v>1018</v>
      </c>
      <c r="AM596" t="s">
        <v>1018</v>
      </c>
      <c r="AN596" t="s">
        <v>1018</v>
      </c>
      <c r="AO596" t="s">
        <v>1018</v>
      </c>
      <c r="AP596" t="s">
        <v>1018</v>
      </c>
      <c r="AQ596" t="s">
        <v>366</v>
      </c>
      <c r="AR596" t="s">
        <v>366</v>
      </c>
      <c r="AS596" t="s">
        <v>366</v>
      </c>
      <c r="AT596" t="s">
        <v>366</v>
      </c>
      <c r="AU596" t="s">
        <v>366</v>
      </c>
      <c r="AV596" t="s">
        <v>1018</v>
      </c>
      <c r="AW596" t="s">
        <v>366</v>
      </c>
      <c r="AX596" t="s">
        <v>366</v>
      </c>
      <c r="AY596" t="s">
        <v>366</v>
      </c>
      <c r="AZ596" t="s">
        <v>366</v>
      </c>
      <c r="BA596" t="s">
        <v>366</v>
      </c>
      <c r="BB596" t="s">
        <v>366</v>
      </c>
      <c r="BC596" t="s">
        <v>366</v>
      </c>
      <c r="BD596" t="s">
        <v>366</v>
      </c>
      <c r="BE596" t="s">
        <v>366</v>
      </c>
      <c r="BF596" t="s">
        <v>366</v>
      </c>
      <c r="BG596" t="s">
        <v>366</v>
      </c>
      <c r="BH596" t="s">
        <v>366</v>
      </c>
      <c r="BI596" t="s">
        <v>1018</v>
      </c>
      <c r="BJ596" t="s">
        <v>1018</v>
      </c>
      <c r="BK596" t="s">
        <v>1018</v>
      </c>
      <c r="BL596" t="s">
        <v>1018</v>
      </c>
      <c r="BM596" t="s">
        <v>1018</v>
      </c>
      <c r="BN596" t="s">
        <v>366</v>
      </c>
      <c r="BO596" t="s">
        <v>366</v>
      </c>
      <c r="BP596" t="s">
        <v>366</v>
      </c>
      <c r="BQ596" t="s">
        <v>366</v>
      </c>
      <c r="BR596" t="s">
        <v>366</v>
      </c>
      <c r="BS596" t="s">
        <v>366</v>
      </c>
      <c r="BT596" t="s">
        <v>366</v>
      </c>
      <c r="BU596" t="s">
        <v>1018</v>
      </c>
      <c r="BV596" t="s">
        <v>366</v>
      </c>
      <c r="BW596" t="s">
        <v>366</v>
      </c>
      <c r="BX596" t="s">
        <v>366</v>
      </c>
      <c r="BY596" t="s">
        <v>366</v>
      </c>
      <c r="BZ596" t="s">
        <v>366</v>
      </c>
      <c r="CA596" t="s">
        <v>366</v>
      </c>
      <c r="CB596" t="s">
        <v>1018</v>
      </c>
      <c r="CC596" t="s">
        <v>366</v>
      </c>
      <c r="CD596" t="s">
        <v>366</v>
      </c>
      <c r="CE596" t="s">
        <v>366</v>
      </c>
      <c r="CF596" t="s">
        <v>366</v>
      </c>
      <c r="CG596" t="s">
        <v>366</v>
      </c>
      <c r="CH596" t="s">
        <v>366</v>
      </c>
      <c r="CI596" t="s">
        <v>366</v>
      </c>
      <c r="CJ596" t="s">
        <v>366</v>
      </c>
      <c r="CK596" t="s">
        <v>366</v>
      </c>
      <c r="CL596" t="s">
        <v>370</v>
      </c>
      <c r="CM596" t="s">
        <v>370</v>
      </c>
      <c r="CN596" t="s">
        <v>370</v>
      </c>
      <c r="CO596" t="s">
        <v>370</v>
      </c>
      <c r="CP596" t="s">
        <v>370</v>
      </c>
      <c r="CQ596" t="s">
        <v>370</v>
      </c>
      <c r="CR596" t="s">
        <v>370</v>
      </c>
      <c r="CS596" t="s">
        <v>370</v>
      </c>
      <c r="CT596" t="s">
        <v>370</v>
      </c>
      <c r="CU596" t="s">
        <v>370</v>
      </c>
      <c r="CV596" t="s">
        <v>370</v>
      </c>
      <c r="CW596" t="s">
        <v>370</v>
      </c>
      <c r="CX596" t="s">
        <v>370</v>
      </c>
      <c r="CY596" t="s">
        <v>370</v>
      </c>
      <c r="CZ596" t="s">
        <v>370</v>
      </c>
      <c r="DA596" t="s">
        <v>370</v>
      </c>
      <c r="DB596" t="s">
        <v>370</v>
      </c>
      <c r="DC596" t="s">
        <v>370</v>
      </c>
      <c r="DD596" t="s">
        <v>370</v>
      </c>
      <c r="DE596" t="s">
        <v>370</v>
      </c>
      <c r="DF596" t="s">
        <v>370</v>
      </c>
      <c r="DG596" t="s">
        <v>370</v>
      </c>
      <c r="DH596" t="s">
        <v>370</v>
      </c>
      <c r="DI596" t="s">
        <v>370</v>
      </c>
      <c r="DJ596" t="s">
        <v>370</v>
      </c>
      <c r="DK596" t="s">
        <v>370</v>
      </c>
      <c r="DL596" t="s">
        <v>370</v>
      </c>
      <c r="DM596" t="s">
        <v>370</v>
      </c>
      <c r="DN596" t="s">
        <v>370</v>
      </c>
      <c r="DO596" t="s">
        <v>370</v>
      </c>
      <c r="DP596" t="s">
        <v>370</v>
      </c>
      <c r="DQ596" t="s">
        <v>370</v>
      </c>
      <c r="DR596" t="s">
        <v>370</v>
      </c>
      <c r="DS596" t="s">
        <v>370</v>
      </c>
      <c r="DT596" t="s">
        <v>370</v>
      </c>
      <c r="DU596" t="s">
        <v>370</v>
      </c>
      <c r="DV596" t="s">
        <v>370</v>
      </c>
      <c r="DW596" t="s">
        <v>370</v>
      </c>
      <c r="DX596" t="s">
        <v>370</v>
      </c>
      <c r="DY596" t="s">
        <v>370</v>
      </c>
      <c r="DZ596" t="s">
        <v>370</v>
      </c>
      <c r="EA596" t="s">
        <v>370</v>
      </c>
      <c r="EB596" t="s">
        <v>370</v>
      </c>
      <c r="EC596" t="s">
        <v>370</v>
      </c>
      <c r="ED596" t="s">
        <v>370</v>
      </c>
      <c r="EE596" t="s">
        <v>370</v>
      </c>
      <c r="EF596" t="s">
        <v>370</v>
      </c>
      <c r="EG596" t="s">
        <v>370</v>
      </c>
      <c r="EH596" t="s">
        <v>370</v>
      </c>
      <c r="EI596" t="s">
        <v>370</v>
      </c>
      <c r="EJ596" t="s">
        <v>370</v>
      </c>
      <c r="EK596" t="s">
        <v>370</v>
      </c>
      <c r="EL596" t="s">
        <v>370</v>
      </c>
      <c r="EM596" t="s">
        <v>370</v>
      </c>
    </row>
    <row r="597" spans="1:143" ht="30" x14ac:dyDescent="0.25">
      <c r="A597" t="s">
        <v>1023</v>
      </c>
      <c r="B597">
        <v>2023</v>
      </c>
      <c r="C597" t="s">
        <v>806</v>
      </c>
      <c r="D597" t="s">
        <v>804</v>
      </c>
      <c r="E597" t="s">
        <v>1368</v>
      </c>
      <c r="F597" t="s">
        <v>805</v>
      </c>
      <c r="G597" t="s">
        <v>1369</v>
      </c>
      <c r="H597" t="s">
        <v>171</v>
      </c>
      <c r="I597">
        <v>29448</v>
      </c>
      <c r="J597" s="2">
        <v>4</v>
      </c>
      <c r="K597">
        <v>327310</v>
      </c>
      <c r="L597" s="32" t="s">
        <v>794</v>
      </c>
      <c r="M597" s="32" t="s">
        <v>1018</v>
      </c>
      <c r="N597">
        <v>33.242778000000001</v>
      </c>
      <c r="O597">
        <v>-80.442222000000001</v>
      </c>
      <c r="P597" s="9">
        <v>110000560544</v>
      </c>
      <c r="Q597" s="9">
        <v>1323222211637</v>
      </c>
      <c r="R597" t="s">
        <v>1019</v>
      </c>
      <c r="S597" t="s">
        <v>1020</v>
      </c>
      <c r="T597" s="34">
        <v>3</v>
      </c>
      <c r="U597" s="2" t="s">
        <v>1067</v>
      </c>
      <c r="V597">
        <v>0.8</v>
      </c>
      <c r="W597">
        <v>0.8</v>
      </c>
      <c r="Y597">
        <v>4.4000000000000004</v>
      </c>
      <c r="Z597">
        <v>5.2</v>
      </c>
      <c r="AA597" t="s">
        <v>1021</v>
      </c>
      <c r="AB597" s="32" t="s">
        <v>1266</v>
      </c>
      <c r="AD597" s="33" t="s">
        <v>777</v>
      </c>
      <c r="AE597" s="32" t="s">
        <v>1224</v>
      </c>
      <c r="AJ597" t="s">
        <v>1018</v>
      </c>
      <c r="AK597" t="s">
        <v>1018</v>
      </c>
      <c r="AL597" t="s">
        <v>1018</v>
      </c>
      <c r="AM597" t="s">
        <v>1018</v>
      </c>
      <c r="AN597" t="s">
        <v>1018</v>
      </c>
      <c r="AO597" t="s">
        <v>1018</v>
      </c>
      <c r="AP597" t="s">
        <v>1018</v>
      </c>
      <c r="AQ597" t="s">
        <v>1018</v>
      </c>
      <c r="AR597" t="s">
        <v>1018</v>
      </c>
      <c r="AS597" t="s">
        <v>1018</v>
      </c>
      <c r="AT597" t="s">
        <v>1018</v>
      </c>
      <c r="AU597" t="s">
        <v>1018</v>
      </c>
      <c r="AV597" t="s">
        <v>1018</v>
      </c>
      <c r="AW597" t="s">
        <v>1018</v>
      </c>
      <c r="AX597" t="s">
        <v>1018</v>
      </c>
      <c r="AY597" t="s">
        <v>1018</v>
      </c>
      <c r="AZ597" t="s">
        <v>1018</v>
      </c>
      <c r="BA597" t="s">
        <v>1018</v>
      </c>
      <c r="BB597" t="s">
        <v>1018</v>
      </c>
      <c r="BC597" t="s">
        <v>1018</v>
      </c>
      <c r="BD597" t="s">
        <v>1018</v>
      </c>
      <c r="BE597" t="s">
        <v>1018</v>
      </c>
      <c r="BF597" t="s">
        <v>1018</v>
      </c>
      <c r="BG597" t="s">
        <v>1018</v>
      </c>
      <c r="BH597" t="s">
        <v>1018</v>
      </c>
      <c r="BI597" t="s">
        <v>1018</v>
      </c>
      <c r="BJ597" t="s">
        <v>1018</v>
      </c>
      <c r="BK597" t="s">
        <v>1018</v>
      </c>
      <c r="BL597" t="s">
        <v>1018</v>
      </c>
      <c r="BM597" t="s">
        <v>1018</v>
      </c>
      <c r="BN597" t="s">
        <v>1018</v>
      </c>
      <c r="BO597" t="s">
        <v>1018</v>
      </c>
      <c r="BP597" t="s">
        <v>1018</v>
      </c>
      <c r="BQ597" t="s">
        <v>1018</v>
      </c>
      <c r="BR597" t="s">
        <v>1018</v>
      </c>
      <c r="BS597" t="s">
        <v>1018</v>
      </c>
      <c r="BT597" t="s">
        <v>1018</v>
      </c>
      <c r="BU597" t="s">
        <v>1018</v>
      </c>
      <c r="BV597" t="s">
        <v>1018</v>
      </c>
      <c r="BW597" t="s">
        <v>1018</v>
      </c>
      <c r="BX597" t="s">
        <v>1018</v>
      </c>
      <c r="BY597" t="s">
        <v>1018</v>
      </c>
      <c r="BZ597" t="s">
        <v>1018</v>
      </c>
      <c r="CA597" t="s">
        <v>1018</v>
      </c>
      <c r="CB597" t="s">
        <v>1028</v>
      </c>
      <c r="CC597" t="s">
        <v>1018</v>
      </c>
      <c r="CD597" t="s">
        <v>1018</v>
      </c>
      <c r="CE597" t="s">
        <v>1018</v>
      </c>
      <c r="CF597" t="s">
        <v>1028</v>
      </c>
      <c r="CG597" t="s">
        <v>1018</v>
      </c>
      <c r="CH597" t="s">
        <v>1018</v>
      </c>
      <c r="CI597" t="s">
        <v>1018</v>
      </c>
      <c r="CJ597" t="s">
        <v>1018</v>
      </c>
      <c r="CK597" t="s">
        <v>1018</v>
      </c>
      <c r="CL597" t="s">
        <v>370</v>
      </c>
      <c r="CM597" t="s">
        <v>370</v>
      </c>
      <c r="CN597" t="s">
        <v>370</v>
      </c>
      <c r="CO597" t="s">
        <v>370</v>
      </c>
      <c r="CP597" t="s">
        <v>370</v>
      </c>
      <c r="CQ597" t="s">
        <v>370</v>
      </c>
      <c r="CR597" t="s">
        <v>370</v>
      </c>
      <c r="CS597" t="s">
        <v>370</v>
      </c>
      <c r="CT597" t="s">
        <v>370</v>
      </c>
      <c r="CU597" t="s">
        <v>370</v>
      </c>
      <c r="CV597" t="s">
        <v>370</v>
      </c>
      <c r="CW597" t="s">
        <v>370</v>
      </c>
      <c r="CX597" t="s">
        <v>370</v>
      </c>
      <c r="CY597" t="s">
        <v>370</v>
      </c>
      <c r="CZ597" t="s">
        <v>370</v>
      </c>
      <c r="DA597" t="s">
        <v>370</v>
      </c>
      <c r="DB597" t="s">
        <v>370</v>
      </c>
      <c r="DC597" t="s">
        <v>370</v>
      </c>
      <c r="DD597" t="s">
        <v>370</v>
      </c>
      <c r="DE597" t="s">
        <v>370</v>
      </c>
      <c r="DF597" t="s">
        <v>370</v>
      </c>
      <c r="DG597" t="s">
        <v>370</v>
      </c>
      <c r="DH597" t="s">
        <v>370</v>
      </c>
      <c r="DI597" t="s">
        <v>370</v>
      </c>
      <c r="DJ597" t="s">
        <v>370</v>
      </c>
      <c r="DK597" t="s">
        <v>370</v>
      </c>
      <c r="DL597" t="s">
        <v>370</v>
      </c>
      <c r="DM597" t="s">
        <v>370</v>
      </c>
      <c r="DN597" t="s">
        <v>370</v>
      </c>
      <c r="DO597" t="s">
        <v>370</v>
      </c>
      <c r="DP597" t="s">
        <v>370</v>
      </c>
      <c r="DQ597" t="s">
        <v>370</v>
      </c>
      <c r="DR597" t="s">
        <v>370</v>
      </c>
      <c r="DS597" t="s">
        <v>370</v>
      </c>
      <c r="DT597" t="s">
        <v>370</v>
      </c>
      <c r="DU597" t="s">
        <v>370</v>
      </c>
      <c r="DV597" t="s">
        <v>370</v>
      </c>
      <c r="DW597" t="s">
        <v>370</v>
      </c>
      <c r="DX597" t="s">
        <v>370</v>
      </c>
      <c r="DY597" t="s">
        <v>370</v>
      </c>
      <c r="DZ597" t="s">
        <v>370</v>
      </c>
      <c r="EA597" t="s">
        <v>370</v>
      </c>
      <c r="EB597" t="s">
        <v>370</v>
      </c>
      <c r="EC597" t="s">
        <v>370</v>
      </c>
      <c r="ED597" t="s">
        <v>1005</v>
      </c>
      <c r="EE597" t="s">
        <v>370</v>
      </c>
      <c r="EF597" t="s">
        <v>370</v>
      </c>
      <c r="EG597" t="s">
        <v>370</v>
      </c>
      <c r="EH597" t="s">
        <v>1009</v>
      </c>
      <c r="EI597" t="s">
        <v>370</v>
      </c>
      <c r="EJ597" t="s">
        <v>370</v>
      </c>
      <c r="EK597" t="s">
        <v>370</v>
      </c>
      <c r="EL597" t="s">
        <v>370</v>
      </c>
      <c r="EM597" t="s">
        <v>370</v>
      </c>
    </row>
    <row r="598" spans="1:143" x14ac:dyDescent="0.25">
      <c r="A598" t="s">
        <v>1023</v>
      </c>
      <c r="B598">
        <v>2023</v>
      </c>
      <c r="C598" t="s">
        <v>137</v>
      </c>
      <c r="D598" t="s">
        <v>134</v>
      </c>
      <c r="E598" t="s">
        <v>1201</v>
      </c>
      <c r="F598" t="s">
        <v>135</v>
      </c>
      <c r="G598" t="s">
        <v>557</v>
      </c>
      <c r="H598" t="s">
        <v>136</v>
      </c>
      <c r="I598">
        <v>21795</v>
      </c>
      <c r="J598" s="2">
        <v>3</v>
      </c>
      <c r="K598">
        <v>325510</v>
      </c>
      <c r="L598" s="32" t="s">
        <v>120</v>
      </c>
      <c r="M598" s="32" t="s">
        <v>1018</v>
      </c>
      <c r="N598">
        <v>39.598457000000003</v>
      </c>
      <c r="O598">
        <v>-77.799522999999994</v>
      </c>
      <c r="P598" s="9">
        <v>110000340523</v>
      </c>
      <c r="Q598" s="9">
        <v>1323222234890</v>
      </c>
      <c r="R598" t="s">
        <v>1019</v>
      </c>
      <c r="S598" t="s">
        <v>1020</v>
      </c>
      <c r="T598" s="34">
        <v>6</v>
      </c>
      <c r="U598" s="2" t="s">
        <v>1026</v>
      </c>
      <c r="V598">
        <v>0</v>
      </c>
      <c r="W598">
        <v>0</v>
      </c>
      <c r="Y598">
        <v>817</v>
      </c>
      <c r="Z598">
        <v>817</v>
      </c>
      <c r="AA598" t="s">
        <v>1021</v>
      </c>
      <c r="AB598" s="32" t="s">
        <v>1027</v>
      </c>
      <c r="AD598" s="33" t="s">
        <v>114</v>
      </c>
      <c r="AJ598" t="s">
        <v>1018</v>
      </c>
      <c r="AK598" t="s">
        <v>1018</v>
      </c>
      <c r="AL598" t="s">
        <v>1018</v>
      </c>
      <c r="AM598" t="s">
        <v>1018</v>
      </c>
      <c r="AN598" t="s">
        <v>1018</v>
      </c>
      <c r="AO598" t="s">
        <v>1018</v>
      </c>
      <c r="AP598" t="s">
        <v>1028</v>
      </c>
      <c r="AQ598" t="s">
        <v>1018</v>
      </c>
      <c r="AR598" t="s">
        <v>1028</v>
      </c>
      <c r="AS598" t="s">
        <v>1018</v>
      </c>
      <c r="AT598" t="s">
        <v>1018</v>
      </c>
      <c r="AU598" t="s">
        <v>1018</v>
      </c>
      <c r="AV598" t="s">
        <v>1018</v>
      </c>
      <c r="AW598" t="s">
        <v>1018</v>
      </c>
      <c r="AX598" t="s">
        <v>1018</v>
      </c>
      <c r="AY598" t="s">
        <v>1018</v>
      </c>
      <c r="AZ598" t="s">
        <v>1018</v>
      </c>
      <c r="BA598" t="s">
        <v>1018</v>
      </c>
      <c r="BB598" t="s">
        <v>1018</v>
      </c>
      <c r="BC598" t="s">
        <v>1018</v>
      </c>
      <c r="BD598" t="s">
        <v>1018</v>
      </c>
      <c r="BE598" t="s">
        <v>1018</v>
      </c>
      <c r="BF598" t="s">
        <v>1018</v>
      </c>
      <c r="BG598" t="s">
        <v>1018</v>
      </c>
      <c r="BH598" t="s">
        <v>1018</v>
      </c>
      <c r="BI598" t="s">
        <v>1018</v>
      </c>
      <c r="BJ598" t="s">
        <v>1018</v>
      </c>
      <c r="BK598" t="s">
        <v>1018</v>
      </c>
      <c r="BL598" t="s">
        <v>1018</v>
      </c>
      <c r="BM598" t="s">
        <v>1018</v>
      </c>
      <c r="BN598" t="s">
        <v>1018</v>
      </c>
      <c r="BO598" t="s">
        <v>1018</v>
      </c>
      <c r="BP598" t="s">
        <v>1018</v>
      </c>
      <c r="BQ598" t="s">
        <v>1018</v>
      </c>
      <c r="BR598" t="s">
        <v>1018</v>
      </c>
      <c r="BS598" t="s">
        <v>1018</v>
      </c>
      <c r="BT598" t="s">
        <v>1018</v>
      </c>
      <c r="BU598" t="s">
        <v>1018</v>
      </c>
      <c r="BV598" t="s">
        <v>1018</v>
      </c>
      <c r="BW598" t="s">
        <v>1018</v>
      </c>
      <c r="BX598" t="s">
        <v>1018</v>
      </c>
      <c r="BY598" t="s">
        <v>1018</v>
      </c>
      <c r="BZ598" t="s">
        <v>1018</v>
      </c>
      <c r="CA598" t="s">
        <v>1018</v>
      </c>
      <c r="CB598" t="s">
        <v>1018</v>
      </c>
      <c r="CC598" t="s">
        <v>1018</v>
      </c>
      <c r="CD598" t="s">
        <v>1018</v>
      </c>
      <c r="CE598" t="s">
        <v>1018</v>
      </c>
      <c r="CF598" t="s">
        <v>1018</v>
      </c>
      <c r="CG598" t="s">
        <v>1018</v>
      </c>
      <c r="CH598" t="s">
        <v>1018</v>
      </c>
      <c r="CI598" t="s">
        <v>1018</v>
      </c>
      <c r="CJ598" t="s">
        <v>1018</v>
      </c>
      <c r="CK598" t="s">
        <v>1018</v>
      </c>
      <c r="CL598" t="s">
        <v>370</v>
      </c>
      <c r="CM598" t="s">
        <v>370</v>
      </c>
      <c r="CN598" t="s">
        <v>370</v>
      </c>
      <c r="CO598" t="s">
        <v>370</v>
      </c>
      <c r="CP598" t="s">
        <v>370</v>
      </c>
      <c r="CQ598" t="s">
        <v>370</v>
      </c>
      <c r="CR598" t="s">
        <v>1029</v>
      </c>
      <c r="CS598" t="s">
        <v>370</v>
      </c>
      <c r="CT598" t="s">
        <v>1030</v>
      </c>
      <c r="CU598" t="s">
        <v>370</v>
      </c>
      <c r="CV598" t="s">
        <v>370</v>
      </c>
      <c r="CW598" t="s">
        <v>370</v>
      </c>
      <c r="CX598" t="s">
        <v>370</v>
      </c>
      <c r="CY598" t="s">
        <v>370</v>
      </c>
      <c r="CZ598" t="s">
        <v>370</v>
      </c>
      <c r="DA598" t="s">
        <v>370</v>
      </c>
      <c r="DB598" t="s">
        <v>370</v>
      </c>
      <c r="DC598" t="s">
        <v>370</v>
      </c>
      <c r="DD598" t="s">
        <v>370</v>
      </c>
      <c r="DE598" t="s">
        <v>370</v>
      </c>
      <c r="DF598" t="s">
        <v>370</v>
      </c>
      <c r="DG598" t="s">
        <v>370</v>
      </c>
      <c r="DH598" t="s">
        <v>370</v>
      </c>
      <c r="DI598" t="s">
        <v>370</v>
      </c>
      <c r="DJ598" t="s">
        <v>370</v>
      </c>
      <c r="DK598" t="s">
        <v>370</v>
      </c>
      <c r="DL598" t="s">
        <v>370</v>
      </c>
      <c r="DM598" t="s">
        <v>370</v>
      </c>
      <c r="DN598" t="s">
        <v>370</v>
      </c>
      <c r="DO598" t="s">
        <v>370</v>
      </c>
      <c r="DP598" t="s">
        <v>370</v>
      </c>
      <c r="DQ598" t="s">
        <v>370</v>
      </c>
      <c r="DR598" t="s">
        <v>370</v>
      </c>
      <c r="DS598" t="s">
        <v>370</v>
      </c>
      <c r="DT598" t="s">
        <v>370</v>
      </c>
      <c r="DU598" t="s">
        <v>370</v>
      </c>
      <c r="DV598" t="s">
        <v>370</v>
      </c>
      <c r="DW598" t="s">
        <v>370</v>
      </c>
      <c r="DX598" t="s">
        <v>370</v>
      </c>
      <c r="DY598" t="s">
        <v>370</v>
      </c>
      <c r="DZ598" t="s">
        <v>370</v>
      </c>
      <c r="EA598" t="s">
        <v>370</v>
      </c>
      <c r="EB598" t="s">
        <v>370</v>
      </c>
      <c r="EC598" t="s">
        <v>370</v>
      </c>
      <c r="ED598" t="s">
        <v>370</v>
      </c>
      <c r="EE598" t="s">
        <v>370</v>
      </c>
      <c r="EF598" t="s">
        <v>370</v>
      </c>
      <c r="EG598" t="s">
        <v>370</v>
      </c>
      <c r="EH598" t="s">
        <v>370</v>
      </c>
      <c r="EI598" t="s">
        <v>370</v>
      </c>
      <c r="EJ598" t="s">
        <v>370</v>
      </c>
      <c r="EK598" t="s">
        <v>370</v>
      </c>
      <c r="EL598" t="s">
        <v>370</v>
      </c>
      <c r="EM598" t="s">
        <v>370</v>
      </c>
    </row>
    <row r="599" spans="1:143" x14ac:dyDescent="0.25">
      <c r="A599" t="s">
        <v>1023</v>
      </c>
      <c r="B599">
        <v>2023</v>
      </c>
      <c r="C599" t="s">
        <v>290</v>
      </c>
      <c r="D599" t="s">
        <v>222</v>
      </c>
      <c r="E599" t="s">
        <v>1202</v>
      </c>
      <c r="F599" t="s">
        <v>288</v>
      </c>
      <c r="G599" t="s">
        <v>1203</v>
      </c>
      <c r="H599" t="s">
        <v>289</v>
      </c>
      <c r="I599">
        <v>40475</v>
      </c>
      <c r="J599" s="2">
        <v>4</v>
      </c>
      <c r="K599">
        <v>325510</v>
      </c>
      <c r="L599" s="32" t="s">
        <v>120</v>
      </c>
      <c r="M599" s="32" t="s">
        <v>1018</v>
      </c>
      <c r="N599">
        <v>37.720278</v>
      </c>
      <c r="O599">
        <v>-84.285832999999997</v>
      </c>
      <c r="P599" s="9">
        <v>110002447594</v>
      </c>
      <c r="Q599" s="9">
        <v>1323222235778</v>
      </c>
      <c r="R599" t="s">
        <v>1019</v>
      </c>
      <c r="S599" t="s">
        <v>1020</v>
      </c>
      <c r="T599" s="34">
        <v>5</v>
      </c>
      <c r="U599" s="2" t="s">
        <v>1037</v>
      </c>
      <c r="V599">
        <v>0</v>
      </c>
      <c r="W599">
        <v>0</v>
      </c>
      <c r="Y599">
        <v>220</v>
      </c>
      <c r="Z599">
        <v>220</v>
      </c>
      <c r="AA599" t="s">
        <v>1021</v>
      </c>
      <c r="AB599" s="32" t="s">
        <v>1027</v>
      </c>
      <c r="AD599" s="33" t="s">
        <v>114</v>
      </c>
      <c r="AJ599" t="s">
        <v>1018</v>
      </c>
      <c r="AK599" t="s">
        <v>1018</v>
      </c>
      <c r="AL599" t="s">
        <v>1018</v>
      </c>
      <c r="AM599" t="s">
        <v>1018</v>
      </c>
      <c r="AN599" t="s">
        <v>1018</v>
      </c>
      <c r="AO599" t="s">
        <v>1018</v>
      </c>
      <c r="AP599" t="s">
        <v>1028</v>
      </c>
      <c r="AQ599" t="s">
        <v>1018</v>
      </c>
      <c r="AR599" t="s">
        <v>1028</v>
      </c>
      <c r="AS599" t="s">
        <v>1018</v>
      </c>
      <c r="AT599" t="s">
        <v>1018</v>
      </c>
      <c r="AU599" t="s">
        <v>1018</v>
      </c>
      <c r="AV599" t="s">
        <v>1018</v>
      </c>
      <c r="AW599" t="s">
        <v>1018</v>
      </c>
      <c r="AX599" t="s">
        <v>1018</v>
      </c>
      <c r="AY599" t="s">
        <v>1018</v>
      </c>
      <c r="AZ599" t="s">
        <v>1018</v>
      </c>
      <c r="BA599" t="s">
        <v>1018</v>
      </c>
      <c r="BB599" t="s">
        <v>1018</v>
      </c>
      <c r="BC599" t="s">
        <v>1018</v>
      </c>
      <c r="BD599" t="s">
        <v>1018</v>
      </c>
      <c r="BE599" t="s">
        <v>1018</v>
      </c>
      <c r="BF599" t="s">
        <v>1018</v>
      </c>
      <c r="BG599" t="s">
        <v>1018</v>
      </c>
      <c r="BH599" t="s">
        <v>1018</v>
      </c>
      <c r="BI599" t="s">
        <v>1018</v>
      </c>
      <c r="BJ599" t="s">
        <v>1018</v>
      </c>
      <c r="BK599" t="s">
        <v>1018</v>
      </c>
      <c r="BL599" t="s">
        <v>1018</v>
      </c>
      <c r="BM599" t="s">
        <v>1018</v>
      </c>
      <c r="BN599" t="s">
        <v>1018</v>
      </c>
      <c r="BO599" t="s">
        <v>1018</v>
      </c>
      <c r="BP599" t="s">
        <v>1018</v>
      </c>
      <c r="BQ599" t="s">
        <v>1018</v>
      </c>
      <c r="BR599" t="s">
        <v>1018</v>
      </c>
      <c r="BS599" t="s">
        <v>1018</v>
      </c>
      <c r="BT599" t="s">
        <v>1018</v>
      </c>
      <c r="BU599" t="s">
        <v>1018</v>
      </c>
      <c r="BV599" t="s">
        <v>1018</v>
      </c>
      <c r="BW599" t="s">
        <v>1018</v>
      </c>
      <c r="BX599" t="s">
        <v>1018</v>
      </c>
      <c r="BY599" t="s">
        <v>1018</v>
      </c>
      <c r="BZ599" t="s">
        <v>1018</v>
      </c>
      <c r="CA599" t="s">
        <v>1018</v>
      </c>
      <c r="CB599" t="s">
        <v>1018</v>
      </c>
      <c r="CC599" t="s">
        <v>1018</v>
      </c>
      <c r="CD599" t="s">
        <v>1018</v>
      </c>
      <c r="CE599" t="s">
        <v>1018</v>
      </c>
      <c r="CF599" t="s">
        <v>1018</v>
      </c>
      <c r="CG599" t="s">
        <v>1018</v>
      </c>
      <c r="CH599" t="s">
        <v>1018</v>
      </c>
      <c r="CI599" t="s">
        <v>1018</v>
      </c>
      <c r="CJ599" t="s">
        <v>1018</v>
      </c>
      <c r="CK599" t="s">
        <v>1018</v>
      </c>
      <c r="CL599" t="s">
        <v>370</v>
      </c>
      <c r="CM599" t="s">
        <v>370</v>
      </c>
      <c r="CN599" t="s">
        <v>370</v>
      </c>
      <c r="CO599" t="s">
        <v>370</v>
      </c>
      <c r="CP599" t="s">
        <v>370</v>
      </c>
      <c r="CQ599" t="s">
        <v>370</v>
      </c>
      <c r="CR599" t="s">
        <v>1029</v>
      </c>
      <c r="CS599" t="s">
        <v>370</v>
      </c>
      <c r="CT599" t="s">
        <v>1030</v>
      </c>
      <c r="CU599" t="s">
        <v>370</v>
      </c>
      <c r="CV599" t="s">
        <v>370</v>
      </c>
      <c r="CW599" t="s">
        <v>370</v>
      </c>
      <c r="CX599" t="s">
        <v>370</v>
      </c>
      <c r="CY599" t="s">
        <v>370</v>
      </c>
      <c r="CZ599" t="s">
        <v>370</v>
      </c>
      <c r="DA599" t="s">
        <v>370</v>
      </c>
      <c r="DB599" t="s">
        <v>370</v>
      </c>
      <c r="DC599" t="s">
        <v>370</v>
      </c>
      <c r="DD599" t="s">
        <v>370</v>
      </c>
      <c r="DE599" t="s">
        <v>370</v>
      </c>
      <c r="DF599" t="s">
        <v>370</v>
      </c>
      <c r="DG599" t="s">
        <v>370</v>
      </c>
      <c r="DH599" t="s">
        <v>370</v>
      </c>
      <c r="DI599" t="s">
        <v>370</v>
      </c>
      <c r="DJ599" t="s">
        <v>370</v>
      </c>
      <c r="DK599" t="s">
        <v>370</v>
      </c>
      <c r="DL599" t="s">
        <v>370</v>
      </c>
      <c r="DM599" t="s">
        <v>370</v>
      </c>
      <c r="DN599" t="s">
        <v>370</v>
      </c>
      <c r="DO599" t="s">
        <v>370</v>
      </c>
      <c r="DP599" t="s">
        <v>370</v>
      </c>
      <c r="DQ599" t="s">
        <v>370</v>
      </c>
      <c r="DR599" t="s">
        <v>370</v>
      </c>
      <c r="DS599" t="s">
        <v>370</v>
      </c>
      <c r="DT599" t="s">
        <v>370</v>
      </c>
      <c r="DU599" t="s">
        <v>370</v>
      </c>
      <c r="DV599" t="s">
        <v>370</v>
      </c>
      <c r="DW599" t="s">
        <v>370</v>
      </c>
      <c r="DX599" t="s">
        <v>370</v>
      </c>
      <c r="DY599" t="s">
        <v>370</v>
      </c>
      <c r="DZ599" t="s">
        <v>370</v>
      </c>
      <c r="EA599" t="s">
        <v>370</v>
      </c>
      <c r="EB599" t="s">
        <v>370</v>
      </c>
      <c r="EC599" t="s">
        <v>370</v>
      </c>
      <c r="ED599" t="s">
        <v>370</v>
      </c>
      <c r="EE599" t="s">
        <v>370</v>
      </c>
      <c r="EF599" t="s">
        <v>370</v>
      </c>
      <c r="EG599" t="s">
        <v>370</v>
      </c>
      <c r="EH599" t="s">
        <v>370</v>
      </c>
      <c r="EI599" t="s">
        <v>370</v>
      </c>
      <c r="EJ599" t="s">
        <v>370</v>
      </c>
      <c r="EK599" t="s">
        <v>370</v>
      </c>
      <c r="EL599" t="s">
        <v>370</v>
      </c>
      <c r="EM599" t="s">
        <v>370</v>
      </c>
    </row>
    <row r="600" spans="1:143" x14ac:dyDescent="0.25">
      <c r="A600" t="s">
        <v>1023</v>
      </c>
      <c r="B600">
        <v>2023</v>
      </c>
      <c r="C600" t="s">
        <v>286</v>
      </c>
      <c r="D600" t="s">
        <v>283</v>
      </c>
      <c r="E600" t="s">
        <v>1206</v>
      </c>
      <c r="F600" t="s">
        <v>284</v>
      </c>
      <c r="G600" t="s">
        <v>287</v>
      </c>
      <c r="H600" t="s">
        <v>285</v>
      </c>
      <c r="I600">
        <v>90040</v>
      </c>
      <c r="J600" s="2">
        <v>9</v>
      </c>
      <c r="K600">
        <v>325510</v>
      </c>
      <c r="L600" s="32" t="s">
        <v>120</v>
      </c>
      <c r="M600" s="32" t="s">
        <v>1018</v>
      </c>
      <c r="N600">
        <v>33.987110999999999</v>
      </c>
      <c r="O600">
        <v>-118.165944</v>
      </c>
      <c r="P600" s="9">
        <v>110000902621</v>
      </c>
      <c r="Q600" s="9">
        <v>1323222238267</v>
      </c>
      <c r="R600" t="s">
        <v>1019</v>
      </c>
      <c r="S600" t="s">
        <v>1020</v>
      </c>
      <c r="T600" s="34">
        <v>4</v>
      </c>
      <c r="U600" s="2" t="s">
        <v>1032</v>
      </c>
      <c r="V600">
        <v>0</v>
      </c>
      <c r="W600">
        <v>0</v>
      </c>
      <c r="Y600">
        <v>4</v>
      </c>
      <c r="Z600">
        <v>4</v>
      </c>
      <c r="AA600" t="s">
        <v>1021</v>
      </c>
      <c r="AB600" s="32" t="s">
        <v>1027</v>
      </c>
      <c r="AD600" s="33" t="s">
        <v>114</v>
      </c>
      <c r="AJ600" t="s">
        <v>1018</v>
      </c>
      <c r="AK600" t="s">
        <v>1018</v>
      </c>
      <c r="AL600" t="s">
        <v>1018</v>
      </c>
      <c r="AM600" t="s">
        <v>1018</v>
      </c>
      <c r="AN600" t="s">
        <v>1018</v>
      </c>
      <c r="AO600" t="s">
        <v>1018</v>
      </c>
      <c r="AP600" t="s">
        <v>1028</v>
      </c>
      <c r="AQ600" t="s">
        <v>1018</v>
      </c>
      <c r="AR600" t="s">
        <v>1028</v>
      </c>
      <c r="AS600" t="s">
        <v>1018</v>
      </c>
      <c r="AT600" t="s">
        <v>1018</v>
      </c>
      <c r="AU600" t="s">
        <v>1018</v>
      </c>
      <c r="AV600" t="s">
        <v>1018</v>
      </c>
      <c r="AW600" t="s">
        <v>1018</v>
      </c>
      <c r="AX600" t="s">
        <v>1018</v>
      </c>
      <c r="AY600" t="s">
        <v>1018</v>
      </c>
      <c r="AZ600" t="s">
        <v>1018</v>
      </c>
      <c r="BA600" t="s">
        <v>1018</v>
      </c>
      <c r="BB600" t="s">
        <v>1018</v>
      </c>
      <c r="BC600" t="s">
        <v>1018</v>
      </c>
      <c r="BD600" t="s">
        <v>1018</v>
      </c>
      <c r="BE600" t="s">
        <v>1018</v>
      </c>
      <c r="BF600" t="s">
        <v>1018</v>
      </c>
      <c r="BG600" t="s">
        <v>1018</v>
      </c>
      <c r="BH600" t="s">
        <v>1018</v>
      </c>
      <c r="BI600" t="s">
        <v>1018</v>
      </c>
      <c r="BJ600" t="s">
        <v>1018</v>
      </c>
      <c r="BK600" t="s">
        <v>1018</v>
      </c>
      <c r="BL600" t="s">
        <v>1018</v>
      </c>
      <c r="BM600" t="s">
        <v>1018</v>
      </c>
      <c r="BN600" t="s">
        <v>1018</v>
      </c>
      <c r="BO600" t="s">
        <v>1018</v>
      </c>
      <c r="BP600" t="s">
        <v>1018</v>
      </c>
      <c r="BQ600" t="s">
        <v>1018</v>
      </c>
      <c r="BR600" t="s">
        <v>1018</v>
      </c>
      <c r="BS600" t="s">
        <v>1018</v>
      </c>
      <c r="BT600" t="s">
        <v>1018</v>
      </c>
      <c r="BU600" t="s">
        <v>1018</v>
      </c>
      <c r="BV600" t="s">
        <v>1018</v>
      </c>
      <c r="BW600" t="s">
        <v>1018</v>
      </c>
      <c r="BX600" t="s">
        <v>1018</v>
      </c>
      <c r="BY600" t="s">
        <v>1018</v>
      </c>
      <c r="BZ600" t="s">
        <v>1018</v>
      </c>
      <c r="CA600" t="s">
        <v>1018</v>
      </c>
      <c r="CB600" t="s">
        <v>1018</v>
      </c>
      <c r="CC600" t="s">
        <v>1018</v>
      </c>
      <c r="CD600" t="s">
        <v>1018</v>
      </c>
      <c r="CE600" t="s">
        <v>1018</v>
      </c>
      <c r="CF600" t="s">
        <v>1018</v>
      </c>
      <c r="CG600" t="s">
        <v>1018</v>
      </c>
      <c r="CH600" t="s">
        <v>1018</v>
      </c>
      <c r="CI600" t="s">
        <v>1018</v>
      </c>
      <c r="CJ600" t="s">
        <v>1018</v>
      </c>
      <c r="CK600" t="s">
        <v>1018</v>
      </c>
      <c r="CL600" t="s">
        <v>370</v>
      </c>
      <c r="CM600" t="s">
        <v>370</v>
      </c>
      <c r="CN600" t="s">
        <v>370</v>
      </c>
      <c r="CO600" t="s">
        <v>370</v>
      </c>
      <c r="CP600" t="s">
        <v>370</v>
      </c>
      <c r="CQ600" t="s">
        <v>370</v>
      </c>
      <c r="CR600" t="s">
        <v>1029</v>
      </c>
      <c r="CS600" t="s">
        <v>370</v>
      </c>
      <c r="CT600" t="s">
        <v>1030</v>
      </c>
      <c r="CU600" t="s">
        <v>370</v>
      </c>
      <c r="CV600" t="s">
        <v>370</v>
      </c>
      <c r="CW600" t="s">
        <v>370</v>
      </c>
      <c r="CX600" t="s">
        <v>370</v>
      </c>
      <c r="CY600" t="s">
        <v>370</v>
      </c>
      <c r="CZ600" t="s">
        <v>370</v>
      </c>
      <c r="DA600" t="s">
        <v>370</v>
      </c>
      <c r="DB600" t="s">
        <v>370</v>
      </c>
      <c r="DC600" t="s">
        <v>370</v>
      </c>
      <c r="DD600" t="s">
        <v>370</v>
      </c>
      <c r="DE600" t="s">
        <v>370</v>
      </c>
      <c r="DF600" t="s">
        <v>370</v>
      </c>
      <c r="DG600" t="s">
        <v>370</v>
      </c>
      <c r="DH600" t="s">
        <v>370</v>
      </c>
      <c r="DI600" t="s">
        <v>370</v>
      </c>
      <c r="DJ600" t="s">
        <v>370</v>
      </c>
      <c r="DK600" t="s">
        <v>370</v>
      </c>
      <c r="DL600" t="s">
        <v>370</v>
      </c>
      <c r="DM600" t="s">
        <v>370</v>
      </c>
      <c r="DN600" t="s">
        <v>370</v>
      </c>
      <c r="DO600" t="s">
        <v>370</v>
      </c>
      <c r="DP600" t="s">
        <v>370</v>
      </c>
      <c r="DQ600" t="s">
        <v>370</v>
      </c>
      <c r="DR600" t="s">
        <v>370</v>
      </c>
      <c r="DS600" t="s">
        <v>370</v>
      </c>
      <c r="DT600" t="s">
        <v>370</v>
      </c>
      <c r="DU600" t="s">
        <v>370</v>
      </c>
      <c r="DV600" t="s">
        <v>370</v>
      </c>
      <c r="DW600" t="s">
        <v>370</v>
      </c>
      <c r="DX600" t="s">
        <v>370</v>
      </c>
      <c r="DY600" t="s">
        <v>370</v>
      </c>
      <c r="DZ600" t="s">
        <v>370</v>
      </c>
      <c r="EA600" t="s">
        <v>370</v>
      </c>
      <c r="EB600" t="s">
        <v>370</v>
      </c>
      <c r="EC600" t="s">
        <v>370</v>
      </c>
      <c r="ED600" t="s">
        <v>370</v>
      </c>
      <c r="EE600" t="s">
        <v>370</v>
      </c>
      <c r="EF600" t="s">
        <v>370</v>
      </c>
      <c r="EG600" t="s">
        <v>370</v>
      </c>
      <c r="EH600" t="s">
        <v>370</v>
      </c>
      <c r="EI600" t="s">
        <v>370</v>
      </c>
      <c r="EJ600" t="s">
        <v>370</v>
      </c>
      <c r="EK600" t="s">
        <v>370</v>
      </c>
      <c r="EL600" t="s">
        <v>370</v>
      </c>
      <c r="EM600" t="s">
        <v>370</v>
      </c>
    </row>
    <row r="601" spans="1:143" ht="75" x14ac:dyDescent="0.25">
      <c r="A601" t="s">
        <v>1015</v>
      </c>
      <c r="B601">
        <v>2023</v>
      </c>
      <c r="C601" t="s">
        <v>154</v>
      </c>
      <c r="D601" t="s">
        <v>153</v>
      </c>
      <c r="E601" t="s">
        <v>1166</v>
      </c>
      <c r="F601" t="s">
        <v>151</v>
      </c>
      <c r="G601" t="s">
        <v>1034</v>
      </c>
      <c r="H601" t="s">
        <v>107</v>
      </c>
      <c r="I601">
        <v>27260</v>
      </c>
      <c r="J601" s="2">
        <v>4</v>
      </c>
      <c r="K601">
        <v>325199</v>
      </c>
      <c r="L601" s="32" t="s">
        <v>68</v>
      </c>
      <c r="M601" s="32" t="s">
        <v>1018</v>
      </c>
      <c r="N601">
        <v>35.94997</v>
      </c>
      <c r="O601">
        <v>-80.009569999999997</v>
      </c>
      <c r="P601" s="9">
        <v>110000345895</v>
      </c>
      <c r="Q601" s="9">
        <v>1323222254498</v>
      </c>
      <c r="R601" t="s">
        <v>1019</v>
      </c>
      <c r="S601" t="s">
        <v>1020</v>
      </c>
      <c r="T601" s="10" t="s">
        <v>366</v>
      </c>
      <c r="U601" s="2" t="e">
        <v>#N/A</v>
      </c>
      <c r="V601" t="s">
        <v>366</v>
      </c>
      <c r="W601">
        <v>0</v>
      </c>
      <c r="Y601">
        <v>0</v>
      </c>
      <c r="Z601" t="s">
        <v>366</v>
      </c>
      <c r="AA601" t="s">
        <v>1021</v>
      </c>
      <c r="AB601" s="32" t="s">
        <v>370</v>
      </c>
      <c r="AD601" s="33" t="s">
        <v>114</v>
      </c>
      <c r="AE601" s="32" t="s">
        <v>1167</v>
      </c>
      <c r="AJ601" t="s">
        <v>1018</v>
      </c>
      <c r="AK601" t="s">
        <v>1018</v>
      </c>
      <c r="AL601" t="s">
        <v>1018</v>
      </c>
      <c r="AM601" t="s">
        <v>1018</v>
      </c>
      <c r="AN601" t="s">
        <v>1018</v>
      </c>
      <c r="AO601" t="s">
        <v>1018</v>
      </c>
      <c r="AP601" t="s">
        <v>1018</v>
      </c>
      <c r="AQ601" t="s">
        <v>366</v>
      </c>
      <c r="AR601" t="s">
        <v>366</v>
      </c>
      <c r="AS601" t="s">
        <v>366</v>
      </c>
      <c r="AT601" t="s">
        <v>366</v>
      </c>
      <c r="AU601" t="s">
        <v>366</v>
      </c>
      <c r="AV601" t="s">
        <v>1018</v>
      </c>
      <c r="AW601" t="s">
        <v>366</v>
      </c>
      <c r="AX601" t="s">
        <v>366</v>
      </c>
      <c r="AY601" t="s">
        <v>366</v>
      </c>
      <c r="AZ601" t="s">
        <v>366</v>
      </c>
      <c r="BA601" t="s">
        <v>366</v>
      </c>
      <c r="BB601" t="s">
        <v>366</v>
      </c>
      <c r="BC601" t="s">
        <v>366</v>
      </c>
      <c r="BD601" t="s">
        <v>366</v>
      </c>
      <c r="BE601" t="s">
        <v>366</v>
      </c>
      <c r="BF601" t="s">
        <v>366</v>
      </c>
      <c r="BG601" t="s">
        <v>366</v>
      </c>
      <c r="BH601" t="s">
        <v>366</v>
      </c>
      <c r="BI601" t="s">
        <v>1018</v>
      </c>
      <c r="BJ601" t="s">
        <v>1018</v>
      </c>
      <c r="BK601" t="s">
        <v>1018</v>
      </c>
      <c r="BL601" t="s">
        <v>1018</v>
      </c>
      <c r="BM601" t="s">
        <v>1018</v>
      </c>
      <c r="BN601" t="s">
        <v>366</v>
      </c>
      <c r="BO601" t="s">
        <v>366</v>
      </c>
      <c r="BP601" t="s">
        <v>366</v>
      </c>
      <c r="BQ601" t="s">
        <v>366</v>
      </c>
      <c r="BR601" t="s">
        <v>366</v>
      </c>
      <c r="BS601" t="s">
        <v>366</v>
      </c>
      <c r="BT601" t="s">
        <v>366</v>
      </c>
      <c r="BU601" t="s">
        <v>1018</v>
      </c>
      <c r="BV601" t="s">
        <v>366</v>
      </c>
      <c r="BW601" t="s">
        <v>366</v>
      </c>
      <c r="BX601" t="s">
        <v>366</v>
      </c>
      <c r="BY601" t="s">
        <v>366</v>
      </c>
      <c r="BZ601" t="s">
        <v>366</v>
      </c>
      <c r="CA601" t="s">
        <v>366</v>
      </c>
      <c r="CB601" t="s">
        <v>1018</v>
      </c>
      <c r="CC601" t="s">
        <v>366</v>
      </c>
      <c r="CD601" t="s">
        <v>366</v>
      </c>
      <c r="CE601" t="s">
        <v>366</v>
      </c>
      <c r="CF601" t="s">
        <v>366</v>
      </c>
      <c r="CG601" t="s">
        <v>366</v>
      </c>
      <c r="CH601" t="s">
        <v>366</v>
      </c>
      <c r="CI601" t="s">
        <v>366</v>
      </c>
      <c r="CJ601" t="s">
        <v>366</v>
      </c>
      <c r="CK601" t="s">
        <v>366</v>
      </c>
      <c r="CL601" t="s">
        <v>370</v>
      </c>
      <c r="CM601" t="s">
        <v>370</v>
      </c>
      <c r="CN601" t="s">
        <v>370</v>
      </c>
      <c r="CO601" t="s">
        <v>370</v>
      </c>
      <c r="CP601" t="s">
        <v>370</v>
      </c>
      <c r="CQ601" t="s">
        <v>370</v>
      </c>
      <c r="CR601" t="s">
        <v>370</v>
      </c>
      <c r="CS601" t="s">
        <v>370</v>
      </c>
      <c r="CT601" t="s">
        <v>370</v>
      </c>
      <c r="CU601" t="s">
        <v>370</v>
      </c>
      <c r="CV601" t="s">
        <v>370</v>
      </c>
      <c r="CW601" t="s">
        <v>370</v>
      </c>
      <c r="CX601" t="s">
        <v>370</v>
      </c>
      <c r="CY601" t="s">
        <v>370</v>
      </c>
      <c r="CZ601" t="s">
        <v>370</v>
      </c>
      <c r="DA601" t="s">
        <v>370</v>
      </c>
      <c r="DB601" t="s">
        <v>370</v>
      </c>
      <c r="DC601" t="s">
        <v>370</v>
      </c>
      <c r="DD601" t="s">
        <v>370</v>
      </c>
      <c r="DE601" t="s">
        <v>370</v>
      </c>
      <c r="DF601" t="s">
        <v>370</v>
      </c>
      <c r="DG601" t="s">
        <v>370</v>
      </c>
      <c r="DH601" t="s">
        <v>370</v>
      </c>
      <c r="DI601" t="s">
        <v>370</v>
      </c>
      <c r="DJ601" t="s">
        <v>370</v>
      </c>
      <c r="DK601" t="s">
        <v>370</v>
      </c>
      <c r="DL601" t="s">
        <v>370</v>
      </c>
      <c r="DM601" t="s">
        <v>370</v>
      </c>
      <c r="DN601" t="s">
        <v>370</v>
      </c>
      <c r="DO601" t="s">
        <v>370</v>
      </c>
      <c r="DP601" t="s">
        <v>370</v>
      </c>
      <c r="DQ601" t="s">
        <v>370</v>
      </c>
      <c r="DR601" t="s">
        <v>370</v>
      </c>
      <c r="DS601" t="s">
        <v>370</v>
      </c>
      <c r="DT601" t="s">
        <v>370</v>
      </c>
      <c r="DU601" t="s">
        <v>370</v>
      </c>
      <c r="DV601" t="s">
        <v>370</v>
      </c>
      <c r="DW601" t="s">
        <v>370</v>
      </c>
      <c r="DX601" t="s">
        <v>370</v>
      </c>
      <c r="DY601" t="s">
        <v>370</v>
      </c>
      <c r="DZ601" t="s">
        <v>370</v>
      </c>
      <c r="EA601" t="s">
        <v>370</v>
      </c>
      <c r="EB601" t="s">
        <v>370</v>
      </c>
      <c r="EC601" t="s">
        <v>370</v>
      </c>
      <c r="ED601" t="s">
        <v>370</v>
      </c>
      <c r="EE601" t="s">
        <v>370</v>
      </c>
      <c r="EF601" t="s">
        <v>370</v>
      </c>
      <c r="EG601" t="s">
        <v>370</v>
      </c>
      <c r="EH601" t="s">
        <v>370</v>
      </c>
      <c r="EI601" t="s">
        <v>370</v>
      </c>
      <c r="EJ601" t="s">
        <v>370</v>
      </c>
      <c r="EK601" t="s">
        <v>370</v>
      </c>
      <c r="EL601" t="s">
        <v>370</v>
      </c>
      <c r="EM601" t="s">
        <v>370</v>
      </c>
    </row>
    <row r="602" spans="1:143" ht="30" x14ac:dyDescent="0.25">
      <c r="A602" t="s">
        <v>1023</v>
      </c>
      <c r="B602">
        <v>2023</v>
      </c>
      <c r="C602" t="s">
        <v>829</v>
      </c>
      <c r="D602" t="s">
        <v>827</v>
      </c>
      <c r="E602" t="s">
        <v>1320</v>
      </c>
      <c r="F602" t="s">
        <v>828</v>
      </c>
      <c r="G602" t="s">
        <v>1050</v>
      </c>
      <c r="H602" t="s">
        <v>62</v>
      </c>
      <c r="I602">
        <v>77705</v>
      </c>
      <c r="J602" s="2">
        <v>6</v>
      </c>
      <c r="K602">
        <v>562211</v>
      </c>
      <c r="L602" s="32" t="s">
        <v>781</v>
      </c>
      <c r="M602" s="32" t="s">
        <v>1018</v>
      </c>
      <c r="N602">
        <v>29.853055999999999</v>
      </c>
      <c r="O602">
        <v>-94.095277999999993</v>
      </c>
      <c r="P602" s="9">
        <v>110035783658</v>
      </c>
      <c r="Q602" s="9">
        <v>1323222255313</v>
      </c>
      <c r="R602" t="s">
        <v>1019</v>
      </c>
      <c r="S602" t="s">
        <v>1020</v>
      </c>
      <c r="T602" s="34">
        <v>3</v>
      </c>
      <c r="U602" s="2" t="s">
        <v>1067</v>
      </c>
      <c r="V602">
        <v>4</v>
      </c>
      <c r="W602">
        <v>4</v>
      </c>
      <c r="Y602">
        <v>0</v>
      </c>
      <c r="Z602">
        <v>4</v>
      </c>
      <c r="AA602" t="s">
        <v>1021</v>
      </c>
      <c r="AB602" s="32" t="s">
        <v>1175</v>
      </c>
      <c r="AD602" s="33" t="s">
        <v>777</v>
      </c>
      <c r="AJ602" t="s">
        <v>1018</v>
      </c>
      <c r="AK602" t="s">
        <v>1018</v>
      </c>
      <c r="AL602" t="s">
        <v>1018</v>
      </c>
      <c r="AM602" t="s">
        <v>1018</v>
      </c>
      <c r="AN602" t="s">
        <v>1018</v>
      </c>
      <c r="AO602" t="s">
        <v>1018</v>
      </c>
      <c r="AP602" t="s">
        <v>1018</v>
      </c>
      <c r="AQ602" t="s">
        <v>1018</v>
      </c>
      <c r="AR602" t="s">
        <v>1018</v>
      </c>
      <c r="AS602" t="s">
        <v>1018</v>
      </c>
      <c r="AT602" t="s">
        <v>1018</v>
      </c>
      <c r="AU602" t="s">
        <v>1018</v>
      </c>
      <c r="AV602" t="s">
        <v>1018</v>
      </c>
      <c r="AW602" t="s">
        <v>1018</v>
      </c>
      <c r="AX602" t="s">
        <v>1018</v>
      </c>
      <c r="AY602" t="s">
        <v>1018</v>
      </c>
      <c r="AZ602" t="s">
        <v>1018</v>
      </c>
      <c r="BA602" t="s">
        <v>1018</v>
      </c>
      <c r="BB602" t="s">
        <v>1018</v>
      </c>
      <c r="BC602" t="s">
        <v>1018</v>
      </c>
      <c r="BD602" t="s">
        <v>1018</v>
      </c>
      <c r="BE602" t="s">
        <v>1018</v>
      </c>
      <c r="BF602" t="s">
        <v>1018</v>
      </c>
      <c r="BG602" t="s">
        <v>1018</v>
      </c>
      <c r="BH602" t="s">
        <v>1018</v>
      </c>
      <c r="BI602" t="s">
        <v>1018</v>
      </c>
      <c r="BJ602" t="s">
        <v>1018</v>
      </c>
      <c r="BK602" t="s">
        <v>1018</v>
      </c>
      <c r="BL602" t="s">
        <v>1018</v>
      </c>
      <c r="BM602" t="s">
        <v>1018</v>
      </c>
      <c r="BN602" t="s">
        <v>1018</v>
      </c>
      <c r="BO602" t="s">
        <v>1018</v>
      </c>
      <c r="BP602" t="s">
        <v>1018</v>
      </c>
      <c r="BQ602" t="s">
        <v>1018</v>
      </c>
      <c r="BR602" t="s">
        <v>1018</v>
      </c>
      <c r="BS602" t="s">
        <v>1018</v>
      </c>
      <c r="BT602" t="s">
        <v>1018</v>
      </c>
      <c r="BU602" t="s">
        <v>1018</v>
      </c>
      <c r="BV602" t="s">
        <v>1018</v>
      </c>
      <c r="BW602" t="s">
        <v>1018</v>
      </c>
      <c r="BX602" t="s">
        <v>1018</v>
      </c>
      <c r="BY602" t="s">
        <v>1018</v>
      </c>
      <c r="BZ602" t="s">
        <v>1018</v>
      </c>
      <c r="CA602" t="s">
        <v>1018</v>
      </c>
      <c r="CB602" t="s">
        <v>1028</v>
      </c>
      <c r="CC602" t="s">
        <v>1018</v>
      </c>
      <c r="CD602" t="s">
        <v>1018</v>
      </c>
      <c r="CE602" t="s">
        <v>1018</v>
      </c>
      <c r="CF602" t="s">
        <v>1018</v>
      </c>
      <c r="CG602" t="s">
        <v>1018</v>
      </c>
      <c r="CH602" t="s">
        <v>1018</v>
      </c>
      <c r="CI602" t="s">
        <v>1018</v>
      </c>
      <c r="CJ602" t="s">
        <v>1018</v>
      </c>
      <c r="CK602" t="s">
        <v>1028</v>
      </c>
      <c r="CL602" t="s">
        <v>370</v>
      </c>
      <c r="CM602" t="s">
        <v>370</v>
      </c>
      <c r="CN602" t="s">
        <v>370</v>
      </c>
      <c r="CO602" t="s">
        <v>370</v>
      </c>
      <c r="CP602" t="s">
        <v>370</v>
      </c>
      <c r="CQ602" t="s">
        <v>370</v>
      </c>
      <c r="CR602" t="s">
        <v>370</v>
      </c>
      <c r="CS602" t="s">
        <v>370</v>
      </c>
      <c r="CT602" t="s">
        <v>370</v>
      </c>
      <c r="CU602" t="s">
        <v>370</v>
      </c>
      <c r="CV602" t="s">
        <v>370</v>
      </c>
      <c r="CW602" t="s">
        <v>370</v>
      </c>
      <c r="CX602" t="s">
        <v>370</v>
      </c>
      <c r="CY602" t="s">
        <v>370</v>
      </c>
      <c r="CZ602" t="s">
        <v>370</v>
      </c>
      <c r="DA602" t="s">
        <v>370</v>
      </c>
      <c r="DB602" t="s">
        <v>370</v>
      </c>
      <c r="DC602" t="s">
        <v>370</v>
      </c>
      <c r="DD602" t="s">
        <v>370</v>
      </c>
      <c r="DE602" t="s">
        <v>370</v>
      </c>
      <c r="DF602" t="s">
        <v>370</v>
      </c>
      <c r="DG602" t="s">
        <v>370</v>
      </c>
      <c r="DH602" t="s">
        <v>370</v>
      </c>
      <c r="DI602" t="s">
        <v>370</v>
      </c>
      <c r="DJ602" t="s">
        <v>370</v>
      </c>
      <c r="DK602" t="s">
        <v>370</v>
      </c>
      <c r="DL602" t="s">
        <v>370</v>
      </c>
      <c r="DM602" t="s">
        <v>370</v>
      </c>
      <c r="DN602" t="s">
        <v>370</v>
      </c>
      <c r="DO602" t="s">
        <v>370</v>
      </c>
      <c r="DP602" t="s">
        <v>370</v>
      </c>
      <c r="DQ602" t="s">
        <v>370</v>
      </c>
      <c r="DR602" t="s">
        <v>370</v>
      </c>
      <c r="DS602" t="s">
        <v>370</v>
      </c>
      <c r="DT602" t="s">
        <v>370</v>
      </c>
      <c r="DU602" t="s">
        <v>370</v>
      </c>
      <c r="DV602" t="s">
        <v>370</v>
      </c>
      <c r="DW602" t="s">
        <v>370</v>
      </c>
      <c r="DX602" t="s">
        <v>370</v>
      </c>
      <c r="DY602" t="s">
        <v>370</v>
      </c>
      <c r="DZ602" t="s">
        <v>370</v>
      </c>
      <c r="EA602" t="s">
        <v>370</v>
      </c>
      <c r="EB602" t="s">
        <v>370</v>
      </c>
      <c r="EC602" t="s">
        <v>370</v>
      </c>
      <c r="ED602" t="s">
        <v>1005</v>
      </c>
      <c r="EE602" t="s">
        <v>370</v>
      </c>
      <c r="EF602" t="s">
        <v>370</v>
      </c>
      <c r="EG602" t="s">
        <v>370</v>
      </c>
      <c r="EH602" t="s">
        <v>370</v>
      </c>
      <c r="EI602" t="s">
        <v>370</v>
      </c>
      <c r="EJ602" t="s">
        <v>370</v>
      </c>
      <c r="EK602" t="s">
        <v>370</v>
      </c>
      <c r="EL602" t="s">
        <v>370</v>
      </c>
      <c r="EM602" t="s">
        <v>1014</v>
      </c>
    </row>
    <row r="603" spans="1:143" x14ac:dyDescent="0.25">
      <c r="A603" t="s">
        <v>1023</v>
      </c>
      <c r="B603">
        <v>2023</v>
      </c>
      <c r="C603" t="s">
        <v>589</v>
      </c>
      <c r="D603" t="s">
        <v>587</v>
      </c>
      <c r="E603" t="s">
        <v>1267</v>
      </c>
      <c r="F603" t="s">
        <v>588</v>
      </c>
      <c r="G603" t="s">
        <v>1268</v>
      </c>
      <c r="H603" t="s">
        <v>103</v>
      </c>
      <c r="I603">
        <v>43113</v>
      </c>
      <c r="J603" s="2">
        <v>5</v>
      </c>
      <c r="K603">
        <v>325211</v>
      </c>
      <c r="L603" s="32" t="s">
        <v>259</v>
      </c>
      <c r="M603" s="32" t="s">
        <v>1018</v>
      </c>
      <c r="N603">
        <v>39.557130000000001</v>
      </c>
      <c r="O603">
        <v>-82.945260000000005</v>
      </c>
      <c r="P603" s="9">
        <v>110007158128</v>
      </c>
      <c r="Q603" s="9">
        <v>1323222266847</v>
      </c>
      <c r="R603" t="s">
        <v>1019</v>
      </c>
      <c r="S603" t="s">
        <v>1020</v>
      </c>
      <c r="T603" s="34">
        <v>4</v>
      </c>
      <c r="U603" s="2" t="s">
        <v>1032</v>
      </c>
      <c r="V603">
        <v>32</v>
      </c>
      <c r="W603">
        <v>32</v>
      </c>
      <c r="Y603">
        <v>38</v>
      </c>
      <c r="Z603">
        <v>70</v>
      </c>
      <c r="AA603" t="s">
        <v>1021</v>
      </c>
      <c r="AB603" s="32" t="s">
        <v>1027</v>
      </c>
      <c r="AD603" s="33" t="s">
        <v>426</v>
      </c>
      <c r="AJ603" t="s">
        <v>1018</v>
      </c>
      <c r="AK603" t="s">
        <v>1018</v>
      </c>
      <c r="AL603" t="s">
        <v>1018</v>
      </c>
      <c r="AM603" t="s">
        <v>1018</v>
      </c>
      <c r="AN603" t="s">
        <v>1018</v>
      </c>
      <c r="AO603" t="s">
        <v>1018</v>
      </c>
      <c r="AP603" t="s">
        <v>1028</v>
      </c>
      <c r="AQ603" t="s">
        <v>1018</v>
      </c>
      <c r="AR603" t="s">
        <v>1028</v>
      </c>
      <c r="AS603" t="s">
        <v>1018</v>
      </c>
      <c r="AT603" t="s">
        <v>1018</v>
      </c>
      <c r="AU603" t="s">
        <v>1018</v>
      </c>
      <c r="AV603" t="s">
        <v>1018</v>
      </c>
      <c r="AW603" t="s">
        <v>1018</v>
      </c>
      <c r="AX603" t="s">
        <v>1018</v>
      </c>
      <c r="AY603" t="s">
        <v>1018</v>
      </c>
      <c r="AZ603" t="s">
        <v>1018</v>
      </c>
      <c r="BA603" t="s">
        <v>1018</v>
      </c>
      <c r="BB603" t="s">
        <v>1018</v>
      </c>
      <c r="BC603" t="s">
        <v>1018</v>
      </c>
      <c r="BD603" t="s">
        <v>1018</v>
      </c>
      <c r="BE603" t="s">
        <v>1018</v>
      </c>
      <c r="BF603" t="s">
        <v>1018</v>
      </c>
      <c r="BG603" t="s">
        <v>1018</v>
      </c>
      <c r="BH603" t="s">
        <v>1018</v>
      </c>
      <c r="BI603" t="s">
        <v>1018</v>
      </c>
      <c r="BJ603" t="s">
        <v>1018</v>
      </c>
      <c r="BK603" t="s">
        <v>1018</v>
      </c>
      <c r="BL603" t="s">
        <v>1018</v>
      </c>
      <c r="BM603" t="s">
        <v>1018</v>
      </c>
      <c r="BN603" t="s">
        <v>1018</v>
      </c>
      <c r="BO603" t="s">
        <v>1018</v>
      </c>
      <c r="BP603" t="s">
        <v>1018</v>
      </c>
      <c r="BQ603" t="s">
        <v>1018</v>
      </c>
      <c r="BR603" t="s">
        <v>1018</v>
      </c>
      <c r="BS603" t="s">
        <v>1018</v>
      </c>
      <c r="BT603" t="s">
        <v>1018</v>
      </c>
      <c r="BU603" t="s">
        <v>1018</v>
      </c>
      <c r="BV603" t="s">
        <v>1018</v>
      </c>
      <c r="BW603" t="s">
        <v>1018</v>
      </c>
      <c r="BX603" t="s">
        <v>1018</v>
      </c>
      <c r="BY603" t="s">
        <v>1018</v>
      </c>
      <c r="BZ603" t="s">
        <v>1018</v>
      </c>
      <c r="CA603" t="s">
        <v>1018</v>
      </c>
      <c r="CB603" t="s">
        <v>1018</v>
      </c>
      <c r="CC603" t="s">
        <v>1018</v>
      </c>
      <c r="CD603" t="s">
        <v>1018</v>
      </c>
      <c r="CE603" t="s">
        <v>1018</v>
      </c>
      <c r="CF603" t="s">
        <v>1018</v>
      </c>
      <c r="CG603" t="s">
        <v>1018</v>
      </c>
      <c r="CH603" t="s">
        <v>1018</v>
      </c>
      <c r="CI603" t="s">
        <v>1018</v>
      </c>
      <c r="CJ603" t="s">
        <v>1018</v>
      </c>
      <c r="CK603" t="s">
        <v>1018</v>
      </c>
      <c r="CL603" t="s">
        <v>370</v>
      </c>
      <c r="CM603" t="s">
        <v>370</v>
      </c>
      <c r="CN603" t="s">
        <v>370</v>
      </c>
      <c r="CO603" t="s">
        <v>370</v>
      </c>
      <c r="CP603" t="s">
        <v>370</v>
      </c>
      <c r="CQ603" t="s">
        <v>370</v>
      </c>
      <c r="CR603" t="s">
        <v>1029</v>
      </c>
      <c r="CS603" t="s">
        <v>370</v>
      </c>
      <c r="CT603" t="s">
        <v>1030</v>
      </c>
      <c r="CU603" t="s">
        <v>370</v>
      </c>
      <c r="CV603" t="s">
        <v>370</v>
      </c>
      <c r="CW603" t="s">
        <v>370</v>
      </c>
      <c r="CX603" t="s">
        <v>370</v>
      </c>
      <c r="CY603" t="s">
        <v>370</v>
      </c>
      <c r="CZ603" t="s">
        <v>370</v>
      </c>
      <c r="DA603" t="s">
        <v>370</v>
      </c>
      <c r="DB603" t="s">
        <v>370</v>
      </c>
      <c r="DC603" t="s">
        <v>370</v>
      </c>
      <c r="DD603" t="s">
        <v>370</v>
      </c>
      <c r="DE603" t="s">
        <v>370</v>
      </c>
      <c r="DF603" t="s">
        <v>370</v>
      </c>
      <c r="DG603" t="s">
        <v>370</v>
      </c>
      <c r="DH603" t="s">
        <v>370</v>
      </c>
      <c r="DI603" t="s">
        <v>370</v>
      </c>
      <c r="DJ603" t="s">
        <v>370</v>
      </c>
      <c r="DK603" t="s">
        <v>370</v>
      </c>
      <c r="DL603" t="s">
        <v>370</v>
      </c>
      <c r="DM603" t="s">
        <v>370</v>
      </c>
      <c r="DN603" t="s">
        <v>370</v>
      </c>
      <c r="DO603" t="s">
        <v>370</v>
      </c>
      <c r="DP603" t="s">
        <v>370</v>
      </c>
      <c r="DQ603" t="s">
        <v>370</v>
      </c>
      <c r="DR603" t="s">
        <v>370</v>
      </c>
      <c r="DS603" t="s">
        <v>370</v>
      </c>
      <c r="DT603" t="s">
        <v>370</v>
      </c>
      <c r="DU603" t="s">
        <v>370</v>
      </c>
      <c r="DV603" t="s">
        <v>370</v>
      </c>
      <c r="DW603" t="s">
        <v>370</v>
      </c>
      <c r="DX603" t="s">
        <v>370</v>
      </c>
      <c r="DY603" t="s">
        <v>370</v>
      </c>
      <c r="DZ603" t="s">
        <v>370</v>
      </c>
      <c r="EA603" t="s">
        <v>370</v>
      </c>
      <c r="EB603" t="s">
        <v>370</v>
      </c>
      <c r="EC603" t="s">
        <v>370</v>
      </c>
      <c r="ED603" t="s">
        <v>370</v>
      </c>
      <c r="EE603" t="s">
        <v>370</v>
      </c>
      <c r="EF603" t="s">
        <v>370</v>
      </c>
      <c r="EG603" t="s">
        <v>370</v>
      </c>
      <c r="EH603" t="s">
        <v>370</v>
      </c>
      <c r="EI603" t="s">
        <v>370</v>
      </c>
      <c r="EJ603" t="s">
        <v>370</v>
      </c>
      <c r="EK603" t="s">
        <v>370</v>
      </c>
      <c r="EL603" t="s">
        <v>370</v>
      </c>
      <c r="EM603" t="s">
        <v>370</v>
      </c>
    </row>
    <row r="604" spans="1:143" ht="45" x14ac:dyDescent="0.25">
      <c r="A604" t="s">
        <v>1023</v>
      </c>
      <c r="B604">
        <v>2023</v>
      </c>
      <c r="C604" t="s">
        <v>531</v>
      </c>
      <c r="D604" t="s">
        <v>529</v>
      </c>
      <c r="E604" t="s">
        <v>1237</v>
      </c>
      <c r="F604" t="s">
        <v>530</v>
      </c>
      <c r="G604" t="s">
        <v>1238</v>
      </c>
      <c r="H604" t="s">
        <v>62</v>
      </c>
      <c r="I604">
        <v>75672</v>
      </c>
      <c r="J604" s="2">
        <v>6</v>
      </c>
      <c r="K604">
        <v>325211</v>
      </c>
      <c r="L604" s="32" t="s">
        <v>259</v>
      </c>
      <c r="M604" s="32" t="s">
        <v>1018</v>
      </c>
      <c r="N604">
        <v>32.544809999999998</v>
      </c>
      <c r="O604">
        <v>-94.289190000000005</v>
      </c>
      <c r="P604" s="9">
        <v>110000458380</v>
      </c>
      <c r="Q604" s="9">
        <v>1323222268409</v>
      </c>
      <c r="R604" t="s">
        <v>1019</v>
      </c>
      <c r="S604" t="s">
        <v>1020</v>
      </c>
      <c r="T604" s="34">
        <v>5</v>
      </c>
      <c r="U604" s="2" t="s">
        <v>1037</v>
      </c>
      <c r="V604">
        <v>0</v>
      </c>
      <c r="W604">
        <v>0</v>
      </c>
      <c r="Y604">
        <v>294.37</v>
      </c>
      <c r="Z604">
        <v>294.37</v>
      </c>
      <c r="AA604" t="s">
        <v>1021</v>
      </c>
      <c r="AB604" s="32" t="s">
        <v>1380</v>
      </c>
      <c r="AD604" s="33" t="s">
        <v>426</v>
      </c>
      <c r="AJ604" t="s">
        <v>1018</v>
      </c>
      <c r="AK604" t="s">
        <v>1018</v>
      </c>
      <c r="AL604" t="s">
        <v>1018</v>
      </c>
      <c r="AM604" t="s">
        <v>1018</v>
      </c>
      <c r="AN604" t="s">
        <v>1018</v>
      </c>
      <c r="AO604" t="s">
        <v>1018</v>
      </c>
      <c r="AP604" t="s">
        <v>1028</v>
      </c>
      <c r="AQ604" t="s">
        <v>1018</v>
      </c>
      <c r="AR604" t="s">
        <v>1028</v>
      </c>
      <c r="AS604" t="s">
        <v>1018</v>
      </c>
      <c r="AT604" t="s">
        <v>1018</v>
      </c>
      <c r="AU604" t="s">
        <v>1018</v>
      </c>
      <c r="AV604" t="s">
        <v>1028</v>
      </c>
      <c r="AW604" t="s">
        <v>1018</v>
      </c>
      <c r="AX604" t="s">
        <v>1018</v>
      </c>
      <c r="AY604" t="s">
        <v>1018</v>
      </c>
      <c r="AZ604" t="s">
        <v>1018</v>
      </c>
      <c r="BA604" t="s">
        <v>1018</v>
      </c>
      <c r="BB604" t="s">
        <v>1018</v>
      </c>
      <c r="BC604" t="s">
        <v>1018</v>
      </c>
      <c r="BD604" t="s">
        <v>1018</v>
      </c>
      <c r="BE604" t="s">
        <v>1018</v>
      </c>
      <c r="BF604" t="s">
        <v>1018</v>
      </c>
      <c r="BG604" t="s">
        <v>1018</v>
      </c>
      <c r="BH604" t="s">
        <v>1028</v>
      </c>
      <c r="BI604" t="s">
        <v>1028</v>
      </c>
      <c r="BJ604" t="s">
        <v>1018</v>
      </c>
      <c r="BK604" t="s">
        <v>1018</v>
      </c>
      <c r="BL604" t="s">
        <v>1018</v>
      </c>
      <c r="BM604" t="s">
        <v>1018</v>
      </c>
      <c r="BN604" t="s">
        <v>1018</v>
      </c>
      <c r="BO604" t="s">
        <v>1018</v>
      </c>
      <c r="BP604" t="s">
        <v>1018</v>
      </c>
      <c r="BQ604" t="s">
        <v>1018</v>
      </c>
      <c r="BR604" t="s">
        <v>1018</v>
      </c>
      <c r="BS604" t="s">
        <v>1018</v>
      </c>
      <c r="BT604" t="s">
        <v>1018</v>
      </c>
      <c r="BU604" t="s">
        <v>1018</v>
      </c>
      <c r="BV604" t="s">
        <v>1018</v>
      </c>
      <c r="BW604" t="s">
        <v>1018</v>
      </c>
      <c r="BX604" t="s">
        <v>1018</v>
      </c>
      <c r="BY604" t="s">
        <v>1018</v>
      </c>
      <c r="BZ604" t="s">
        <v>1018</v>
      </c>
      <c r="CA604" t="s">
        <v>1018</v>
      </c>
      <c r="CB604" t="s">
        <v>1018</v>
      </c>
      <c r="CC604" t="s">
        <v>1018</v>
      </c>
      <c r="CD604" t="s">
        <v>1018</v>
      </c>
      <c r="CE604" t="s">
        <v>1018</v>
      </c>
      <c r="CF604" t="s">
        <v>1018</v>
      </c>
      <c r="CG604" t="s">
        <v>1018</v>
      </c>
      <c r="CH604" t="s">
        <v>1018</v>
      </c>
      <c r="CI604" t="s">
        <v>1018</v>
      </c>
      <c r="CJ604" t="s">
        <v>1018</v>
      </c>
      <c r="CK604" t="s">
        <v>1018</v>
      </c>
      <c r="CL604" t="s">
        <v>370</v>
      </c>
      <c r="CM604" t="s">
        <v>370</v>
      </c>
      <c r="CN604" t="s">
        <v>370</v>
      </c>
      <c r="CO604" t="s">
        <v>370</v>
      </c>
      <c r="CP604" t="s">
        <v>370</v>
      </c>
      <c r="CQ604" t="s">
        <v>370</v>
      </c>
      <c r="CR604" t="s">
        <v>1029</v>
      </c>
      <c r="CS604" t="s">
        <v>370</v>
      </c>
      <c r="CT604" t="s">
        <v>1030</v>
      </c>
      <c r="CU604" t="s">
        <v>370</v>
      </c>
      <c r="CV604" t="s">
        <v>370</v>
      </c>
      <c r="CW604" t="s">
        <v>370</v>
      </c>
      <c r="CX604" t="s">
        <v>1071</v>
      </c>
      <c r="CY604" t="s">
        <v>370</v>
      </c>
      <c r="CZ604" t="s">
        <v>370</v>
      </c>
      <c r="DA604" t="s">
        <v>370</v>
      </c>
      <c r="DB604" t="s">
        <v>370</v>
      </c>
      <c r="DC604" t="s">
        <v>370</v>
      </c>
      <c r="DD604" t="s">
        <v>370</v>
      </c>
      <c r="DE604" t="s">
        <v>370</v>
      </c>
      <c r="DF604" t="s">
        <v>370</v>
      </c>
      <c r="DG604" t="s">
        <v>370</v>
      </c>
      <c r="DH604" t="s">
        <v>370</v>
      </c>
      <c r="DI604" t="s">
        <v>370</v>
      </c>
      <c r="DJ604" t="s">
        <v>985</v>
      </c>
      <c r="DK604" t="s">
        <v>1097</v>
      </c>
      <c r="DL604" t="s">
        <v>370</v>
      </c>
      <c r="DM604" t="s">
        <v>370</v>
      </c>
      <c r="DN604" t="s">
        <v>370</v>
      </c>
      <c r="DO604" t="s">
        <v>370</v>
      </c>
      <c r="DP604" t="s">
        <v>370</v>
      </c>
      <c r="DQ604" t="s">
        <v>370</v>
      </c>
      <c r="DR604" t="s">
        <v>370</v>
      </c>
      <c r="DS604" t="s">
        <v>370</v>
      </c>
      <c r="DT604" t="s">
        <v>370</v>
      </c>
      <c r="DU604" t="s">
        <v>370</v>
      </c>
      <c r="DV604" t="s">
        <v>370</v>
      </c>
      <c r="DW604" t="s">
        <v>370</v>
      </c>
      <c r="DX604" t="s">
        <v>370</v>
      </c>
      <c r="DY604" t="s">
        <v>370</v>
      </c>
      <c r="DZ604" t="s">
        <v>370</v>
      </c>
      <c r="EA604" t="s">
        <v>370</v>
      </c>
      <c r="EB604" t="s">
        <v>370</v>
      </c>
      <c r="EC604" t="s">
        <v>370</v>
      </c>
      <c r="ED604" t="s">
        <v>370</v>
      </c>
      <c r="EE604" t="s">
        <v>370</v>
      </c>
      <c r="EF604" t="s">
        <v>370</v>
      </c>
      <c r="EG604" t="s">
        <v>370</v>
      </c>
      <c r="EH604" t="s">
        <v>370</v>
      </c>
      <c r="EI604" t="s">
        <v>370</v>
      </c>
      <c r="EJ604" t="s">
        <v>370</v>
      </c>
      <c r="EK604" t="s">
        <v>370</v>
      </c>
      <c r="EL604" t="s">
        <v>370</v>
      </c>
      <c r="EM604" t="s">
        <v>370</v>
      </c>
    </row>
    <row r="605" spans="1:143" ht="30" x14ac:dyDescent="0.25">
      <c r="A605" t="s">
        <v>1023</v>
      </c>
      <c r="B605">
        <v>2023</v>
      </c>
      <c r="C605" t="s">
        <v>205</v>
      </c>
      <c r="D605" t="s">
        <v>203</v>
      </c>
      <c r="E605" t="s">
        <v>1297</v>
      </c>
      <c r="F605" t="s">
        <v>204</v>
      </c>
      <c r="G605" t="s">
        <v>1298</v>
      </c>
      <c r="H605" t="s">
        <v>103</v>
      </c>
      <c r="I605">
        <v>44839</v>
      </c>
      <c r="J605" s="2">
        <v>5</v>
      </c>
      <c r="K605">
        <v>325211</v>
      </c>
      <c r="L605" s="32" t="s">
        <v>259</v>
      </c>
      <c r="M605" s="32" t="s">
        <v>1018</v>
      </c>
      <c r="N605">
        <v>41.373103999999998</v>
      </c>
      <c r="O605">
        <v>-82.541995999999997</v>
      </c>
      <c r="P605" s="9">
        <v>110000391656</v>
      </c>
      <c r="Q605" s="9">
        <v>1323222269161</v>
      </c>
      <c r="R605" t="s">
        <v>1019</v>
      </c>
      <c r="S605" t="s">
        <v>1020</v>
      </c>
      <c r="T605" s="34">
        <v>5</v>
      </c>
      <c r="U605" s="2" t="s">
        <v>1037</v>
      </c>
      <c r="V605" t="s">
        <v>366</v>
      </c>
      <c r="W605">
        <v>0</v>
      </c>
      <c r="Y605">
        <v>0</v>
      </c>
      <c r="Z605">
        <v>0</v>
      </c>
      <c r="AA605" t="s">
        <v>1021</v>
      </c>
      <c r="AB605" s="32" t="s">
        <v>1106</v>
      </c>
      <c r="AD605" s="33" t="s">
        <v>426</v>
      </c>
      <c r="AJ605" t="s">
        <v>1018</v>
      </c>
      <c r="AK605" t="s">
        <v>1018</v>
      </c>
      <c r="AL605" t="s">
        <v>1018</v>
      </c>
      <c r="AM605" t="s">
        <v>1018</v>
      </c>
      <c r="AN605" t="s">
        <v>1018</v>
      </c>
      <c r="AO605" t="s">
        <v>1018</v>
      </c>
      <c r="AP605" t="s">
        <v>1018</v>
      </c>
      <c r="AQ605" t="s">
        <v>1018</v>
      </c>
      <c r="AR605" t="s">
        <v>1018</v>
      </c>
      <c r="AS605" t="s">
        <v>1018</v>
      </c>
      <c r="AT605" t="s">
        <v>1018</v>
      </c>
      <c r="AU605" t="s">
        <v>1018</v>
      </c>
      <c r="AV605" t="s">
        <v>1028</v>
      </c>
      <c r="AW605" t="s">
        <v>1028</v>
      </c>
      <c r="AX605" t="s">
        <v>1018</v>
      </c>
      <c r="AY605" t="s">
        <v>1018</v>
      </c>
      <c r="AZ605" t="s">
        <v>1018</v>
      </c>
      <c r="BA605" t="s">
        <v>1018</v>
      </c>
      <c r="BB605" t="s">
        <v>1018</v>
      </c>
      <c r="BC605" t="s">
        <v>1018</v>
      </c>
      <c r="BD605" t="s">
        <v>1018</v>
      </c>
      <c r="BE605" t="s">
        <v>1018</v>
      </c>
      <c r="BF605" t="s">
        <v>1018</v>
      </c>
      <c r="BG605" t="s">
        <v>1018</v>
      </c>
      <c r="BH605" t="s">
        <v>1018</v>
      </c>
      <c r="BI605" t="s">
        <v>1018</v>
      </c>
      <c r="BJ605" t="s">
        <v>1018</v>
      </c>
      <c r="BK605" t="s">
        <v>1018</v>
      </c>
      <c r="BL605" t="s">
        <v>1018</v>
      </c>
      <c r="BM605" t="s">
        <v>1018</v>
      </c>
      <c r="BN605" t="s">
        <v>1018</v>
      </c>
      <c r="BO605" t="s">
        <v>1018</v>
      </c>
      <c r="BP605" t="s">
        <v>1018</v>
      </c>
      <c r="BQ605" t="s">
        <v>1018</v>
      </c>
      <c r="BR605" t="s">
        <v>1018</v>
      </c>
      <c r="BS605" t="s">
        <v>1018</v>
      </c>
      <c r="BT605" t="s">
        <v>1018</v>
      </c>
      <c r="BU605" t="s">
        <v>1018</v>
      </c>
      <c r="BV605" t="s">
        <v>1018</v>
      </c>
      <c r="BW605" t="s">
        <v>1018</v>
      </c>
      <c r="BX605" t="s">
        <v>1018</v>
      </c>
      <c r="BY605" t="s">
        <v>1018</v>
      </c>
      <c r="BZ605" t="s">
        <v>1018</v>
      </c>
      <c r="CA605" t="s">
        <v>1018</v>
      </c>
      <c r="CB605" t="s">
        <v>1018</v>
      </c>
      <c r="CC605" t="s">
        <v>1018</v>
      </c>
      <c r="CD605" t="s">
        <v>1018</v>
      </c>
      <c r="CE605" t="s">
        <v>1018</v>
      </c>
      <c r="CF605" t="s">
        <v>1018</v>
      </c>
      <c r="CG605" t="s">
        <v>1018</v>
      </c>
      <c r="CH605" t="s">
        <v>1018</v>
      </c>
      <c r="CI605" t="s">
        <v>1018</v>
      </c>
      <c r="CJ605" t="s">
        <v>1018</v>
      </c>
      <c r="CK605" t="s">
        <v>1018</v>
      </c>
      <c r="CL605" t="s">
        <v>370</v>
      </c>
      <c r="CM605" t="s">
        <v>370</v>
      </c>
      <c r="CN605" t="s">
        <v>370</v>
      </c>
      <c r="CO605" t="s">
        <v>370</v>
      </c>
      <c r="CP605" t="s">
        <v>370</v>
      </c>
      <c r="CQ605" t="s">
        <v>370</v>
      </c>
      <c r="CR605" t="s">
        <v>370</v>
      </c>
      <c r="CS605" t="s">
        <v>370</v>
      </c>
      <c r="CT605" t="s">
        <v>370</v>
      </c>
      <c r="CU605" t="s">
        <v>370</v>
      </c>
      <c r="CV605" t="s">
        <v>370</v>
      </c>
      <c r="CW605" t="s">
        <v>370</v>
      </c>
      <c r="CX605" t="s">
        <v>1071</v>
      </c>
      <c r="CY605" t="s">
        <v>974</v>
      </c>
      <c r="CZ605" t="s">
        <v>370</v>
      </c>
      <c r="DA605" t="s">
        <v>370</v>
      </c>
      <c r="DB605" t="s">
        <v>370</v>
      </c>
      <c r="DC605" t="s">
        <v>370</v>
      </c>
      <c r="DD605" t="s">
        <v>370</v>
      </c>
      <c r="DE605" t="s">
        <v>370</v>
      </c>
      <c r="DF605" t="s">
        <v>370</v>
      </c>
      <c r="DG605" t="s">
        <v>370</v>
      </c>
      <c r="DH605" t="s">
        <v>370</v>
      </c>
      <c r="DI605" t="s">
        <v>370</v>
      </c>
      <c r="DJ605" t="s">
        <v>370</v>
      </c>
      <c r="DK605" t="s">
        <v>370</v>
      </c>
      <c r="DL605" t="s">
        <v>370</v>
      </c>
      <c r="DM605" t="s">
        <v>370</v>
      </c>
      <c r="DN605" t="s">
        <v>370</v>
      </c>
      <c r="DO605" t="s">
        <v>370</v>
      </c>
      <c r="DP605" t="s">
        <v>370</v>
      </c>
      <c r="DQ605" t="s">
        <v>370</v>
      </c>
      <c r="DR605" t="s">
        <v>370</v>
      </c>
      <c r="DS605" t="s">
        <v>370</v>
      </c>
      <c r="DT605" t="s">
        <v>370</v>
      </c>
      <c r="DU605" t="s">
        <v>370</v>
      </c>
      <c r="DV605" t="s">
        <v>370</v>
      </c>
      <c r="DW605" t="s">
        <v>370</v>
      </c>
      <c r="DX605" t="s">
        <v>370</v>
      </c>
      <c r="DY605" t="s">
        <v>370</v>
      </c>
      <c r="DZ605" t="s">
        <v>370</v>
      </c>
      <c r="EA605" t="s">
        <v>370</v>
      </c>
      <c r="EB605" t="s">
        <v>370</v>
      </c>
      <c r="EC605" t="s">
        <v>370</v>
      </c>
      <c r="ED605" t="s">
        <v>370</v>
      </c>
      <c r="EE605" t="s">
        <v>370</v>
      </c>
      <c r="EF605" t="s">
        <v>370</v>
      </c>
      <c r="EG605" t="s">
        <v>370</v>
      </c>
      <c r="EH605" t="s">
        <v>370</v>
      </c>
      <c r="EI605" t="s">
        <v>370</v>
      </c>
      <c r="EJ605" t="s">
        <v>370</v>
      </c>
      <c r="EK605" t="s">
        <v>370</v>
      </c>
      <c r="EL605" t="s">
        <v>370</v>
      </c>
      <c r="EM605" t="s">
        <v>370</v>
      </c>
    </row>
    <row r="606" spans="1:143" ht="45" x14ac:dyDescent="0.25">
      <c r="A606" t="s">
        <v>1023</v>
      </c>
      <c r="B606">
        <v>2023</v>
      </c>
      <c r="C606" t="s">
        <v>418</v>
      </c>
      <c r="D606" t="s">
        <v>416</v>
      </c>
      <c r="E606" t="s">
        <v>1307</v>
      </c>
      <c r="F606" t="s">
        <v>417</v>
      </c>
      <c r="G606" t="s">
        <v>238</v>
      </c>
      <c r="H606" t="s">
        <v>234</v>
      </c>
      <c r="I606">
        <v>71901</v>
      </c>
      <c r="J606" s="2">
        <v>6</v>
      </c>
      <c r="K606">
        <v>326291</v>
      </c>
      <c r="L606" s="32" t="s">
        <v>412</v>
      </c>
      <c r="M606" s="32" t="s">
        <v>1018</v>
      </c>
      <c r="N606">
        <v>34.467660000000002</v>
      </c>
      <c r="O606">
        <v>-93.020750000000007</v>
      </c>
      <c r="P606" s="9">
        <v>110001709045</v>
      </c>
      <c r="Q606" s="9">
        <v>1323222273474</v>
      </c>
      <c r="R606" t="s">
        <v>1019</v>
      </c>
      <c r="S606" t="s">
        <v>1020</v>
      </c>
      <c r="T606" s="34">
        <v>3</v>
      </c>
      <c r="U606" s="2" t="s">
        <v>1067</v>
      </c>
      <c r="V606">
        <v>81</v>
      </c>
      <c r="W606">
        <v>81</v>
      </c>
      <c r="Y606">
        <v>0</v>
      </c>
      <c r="Z606">
        <v>81</v>
      </c>
      <c r="AA606" t="s">
        <v>1021</v>
      </c>
      <c r="AB606" s="32" t="s">
        <v>1308</v>
      </c>
      <c r="AD606" s="33" t="s">
        <v>388</v>
      </c>
      <c r="AJ606" t="s">
        <v>1018</v>
      </c>
      <c r="AK606" t="s">
        <v>1018</v>
      </c>
      <c r="AL606" t="s">
        <v>1018</v>
      </c>
      <c r="AM606" t="s">
        <v>1018</v>
      </c>
      <c r="AN606" t="s">
        <v>1018</v>
      </c>
      <c r="AO606" t="s">
        <v>1018</v>
      </c>
      <c r="AP606" t="s">
        <v>1018</v>
      </c>
      <c r="AQ606" t="s">
        <v>1018</v>
      </c>
      <c r="AR606" t="s">
        <v>1018</v>
      </c>
      <c r="AS606" t="s">
        <v>1018</v>
      </c>
      <c r="AT606" t="s">
        <v>1018</v>
      </c>
      <c r="AU606" t="s">
        <v>1018</v>
      </c>
      <c r="AV606" t="s">
        <v>1028</v>
      </c>
      <c r="AW606" t="s">
        <v>1018</v>
      </c>
      <c r="AX606" t="s">
        <v>1018</v>
      </c>
      <c r="AY606" t="s">
        <v>1018</v>
      </c>
      <c r="AZ606" t="s">
        <v>1018</v>
      </c>
      <c r="BA606" t="s">
        <v>1018</v>
      </c>
      <c r="BB606" t="s">
        <v>1028</v>
      </c>
      <c r="BC606" t="s">
        <v>1018</v>
      </c>
      <c r="BD606" t="s">
        <v>1018</v>
      </c>
      <c r="BE606" t="s">
        <v>1018</v>
      </c>
      <c r="BF606" t="s">
        <v>1018</v>
      </c>
      <c r="BG606" t="s">
        <v>1018</v>
      </c>
      <c r="BH606" t="s">
        <v>1018</v>
      </c>
      <c r="BI606" t="s">
        <v>1018</v>
      </c>
      <c r="BJ606" t="s">
        <v>1018</v>
      </c>
      <c r="BK606" t="s">
        <v>1018</v>
      </c>
      <c r="BL606" t="s">
        <v>1018</v>
      </c>
      <c r="BM606" t="s">
        <v>1018</v>
      </c>
      <c r="BN606" t="s">
        <v>1018</v>
      </c>
      <c r="BO606" t="s">
        <v>1018</v>
      </c>
      <c r="BP606" t="s">
        <v>1018</v>
      </c>
      <c r="BQ606" t="s">
        <v>1018</v>
      </c>
      <c r="BR606" t="s">
        <v>1018</v>
      </c>
      <c r="BS606" t="s">
        <v>1018</v>
      </c>
      <c r="BT606" t="s">
        <v>1018</v>
      </c>
      <c r="BU606" t="s">
        <v>1018</v>
      </c>
      <c r="BV606" t="s">
        <v>1018</v>
      </c>
      <c r="BW606" t="s">
        <v>1018</v>
      </c>
      <c r="BX606" t="s">
        <v>1018</v>
      </c>
      <c r="BY606" t="s">
        <v>1018</v>
      </c>
      <c r="BZ606" t="s">
        <v>1018</v>
      </c>
      <c r="CA606" t="s">
        <v>1018</v>
      </c>
      <c r="CB606" t="s">
        <v>1018</v>
      </c>
      <c r="CC606" t="s">
        <v>1018</v>
      </c>
      <c r="CD606" t="s">
        <v>1018</v>
      </c>
      <c r="CE606" t="s">
        <v>1018</v>
      </c>
      <c r="CF606" t="s">
        <v>1018</v>
      </c>
      <c r="CG606" t="s">
        <v>1018</v>
      </c>
      <c r="CH606" t="s">
        <v>1018</v>
      </c>
      <c r="CI606" t="s">
        <v>1018</v>
      </c>
      <c r="CJ606" t="s">
        <v>1018</v>
      </c>
      <c r="CK606" t="s">
        <v>1018</v>
      </c>
      <c r="CL606" t="s">
        <v>370</v>
      </c>
      <c r="CM606" t="s">
        <v>370</v>
      </c>
      <c r="CN606" t="s">
        <v>370</v>
      </c>
      <c r="CO606" t="s">
        <v>370</v>
      </c>
      <c r="CP606" t="s">
        <v>370</v>
      </c>
      <c r="CQ606" t="s">
        <v>370</v>
      </c>
      <c r="CR606" t="s">
        <v>370</v>
      </c>
      <c r="CS606" t="s">
        <v>370</v>
      </c>
      <c r="CT606" t="s">
        <v>370</v>
      </c>
      <c r="CU606" t="s">
        <v>370</v>
      </c>
      <c r="CV606" t="s">
        <v>370</v>
      </c>
      <c r="CW606" t="s">
        <v>370</v>
      </c>
      <c r="CX606" t="s">
        <v>1071</v>
      </c>
      <c r="CY606" t="s">
        <v>370</v>
      </c>
      <c r="CZ606" t="s">
        <v>370</v>
      </c>
      <c r="DA606" t="s">
        <v>370</v>
      </c>
      <c r="DB606" t="s">
        <v>370</v>
      </c>
      <c r="DC606" t="s">
        <v>370</v>
      </c>
      <c r="DD606" t="s">
        <v>979</v>
      </c>
      <c r="DE606" t="s">
        <v>370</v>
      </c>
      <c r="DF606" t="s">
        <v>370</v>
      </c>
      <c r="DG606" t="s">
        <v>370</v>
      </c>
      <c r="DH606" t="s">
        <v>370</v>
      </c>
      <c r="DI606" t="s">
        <v>370</v>
      </c>
      <c r="DJ606" t="s">
        <v>370</v>
      </c>
      <c r="DK606" t="s">
        <v>370</v>
      </c>
      <c r="DL606" t="s">
        <v>370</v>
      </c>
      <c r="DM606" t="s">
        <v>370</v>
      </c>
      <c r="DN606" t="s">
        <v>370</v>
      </c>
      <c r="DO606" t="s">
        <v>370</v>
      </c>
      <c r="DP606" t="s">
        <v>370</v>
      </c>
      <c r="DQ606" t="s">
        <v>370</v>
      </c>
      <c r="DR606" t="s">
        <v>370</v>
      </c>
      <c r="DS606" t="s">
        <v>370</v>
      </c>
      <c r="DT606" t="s">
        <v>370</v>
      </c>
      <c r="DU606" t="s">
        <v>370</v>
      </c>
      <c r="DV606" t="s">
        <v>370</v>
      </c>
      <c r="DW606" t="s">
        <v>370</v>
      </c>
      <c r="DX606" t="s">
        <v>370</v>
      </c>
      <c r="DY606" t="s">
        <v>370</v>
      </c>
      <c r="DZ606" t="s">
        <v>370</v>
      </c>
      <c r="EA606" t="s">
        <v>370</v>
      </c>
      <c r="EB606" t="s">
        <v>370</v>
      </c>
      <c r="EC606" t="s">
        <v>370</v>
      </c>
      <c r="ED606" t="s">
        <v>370</v>
      </c>
      <c r="EE606" t="s">
        <v>370</v>
      </c>
      <c r="EF606" t="s">
        <v>370</v>
      </c>
      <c r="EG606" t="s">
        <v>370</v>
      </c>
      <c r="EH606" t="s">
        <v>370</v>
      </c>
      <c r="EI606" t="s">
        <v>370</v>
      </c>
      <c r="EJ606" t="s">
        <v>370</v>
      </c>
      <c r="EK606" t="s">
        <v>370</v>
      </c>
      <c r="EL606" t="s">
        <v>370</v>
      </c>
      <c r="EM606" t="s">
        <v>370</v>
      </c>
    </row>
    <row r="607" spans="1:143" ht="30" x14ac:dyDescent="0.25">
      <c r="A607" t="s">
        <v>1023</v>
      </c>
      <c r="B607">
        <v>2023</v>
      </c>
      <c r="C607" t="s">
        <v>265</v>
      </c>
      <c r="D607" t="s">
        <v>261</v>
      </c>
      <c r="E607" t="s">
        <v>1126</v>
      </c>
      <c r="F607" t="s">
        <v>262</v>
      </c>
      <c r="G607" t="s">
        <v>1079</v>
      </c>
      <c r="H607" t="s">
        <v>263</v>
      </c>
      <c r="I607" s="34" t="s">
        <v>264</v>
      </c>
      <c r="J607" s="2">
        <v>2</v>
      </c>
      <c r="K607">
        <v>325199</v>
      </c>
      <c r="L607" s="32" t="s">
        <v>68</v>
      </c>
      <c r="M607" s="32" t="s">
        <v>1018</v>
      </c>
      <c r="N607">
        <v>39.80142</v>
      </c>
      <c r="O607">
        <v>-75.354990000000001</v>
      </c>
      <c r="P607" s="9">
        <v>110000582003</v>
      </c>
      <c r="Q607" s="9">
        <v>1323222276317</v>
      </c>
      <c r="R607" t="s">
        <v>1019</v>
      </c>
      <c r="S607" t="s">
        <v>1020</v>
      </c>
      <c r="T607" s="34">
        <v>5</v>
      </c>
      <c r="U607" s="2" t="s">
        <v>1037</v>
      </c>
      <c r="V607">
        <v>1234</v>
      </c>
      <c r="W607">
        <v>1234</v>
      </c>
      <c r="Y607">
        <v>1861</v>
      </c>
      <c r="Z607">
        <v>3095</v>
      </c>
      <c r="AA607" t="s">
        <v>1021</v>
      </c>
      <c r="AB607" s="32" t="s">
        <v>1027</v>
      </c>
      <c r="AD607" s="33" t="s">
        <v>114</v>
      </c>
      <c r="AJ607" t="s">
        <v>1018</v>
      </c>
      <c r="AK607" t="s">
        <v>1018</v>
      </c>
      <c r="AL607" t="s">
        <v>1018</v>
      </c>
      <c r="AM607" t="s">
        <v>1018</v>
      </c>
      <c r="AN607" t="s">
        <v>1018</v>
      </c>
      <c r="AO607" t="s">
        <v>1018</v>
      </c>
      <c r="AP607" t="s">
        <v>1028</v>
      </c>
      <c r="AQ607" t="s">
        <v>1018</v>
      </c>
      <c r="AR607" t="s">
        <v>1028</v>
      </c>
      <c r="AS607" t="s">
        <v>1018</v>
      </c>
      <c r="AT607" t="s">
        <v>1018</v>
      </c>
      <c r="AU607" t="s">
        <v>1018</v>
      </c>
      <c r="AV607" t="s">
        <v>1018</v>
      </c>
      <c r="AW607" t="s">
        <v>1018</v>
      </c>
      <c r="AX607" t="s">
        <v>1018</v>
      </c>
      <c r="AY607" t="s">
        <v>1018</v>
      </c>
      <c r="AZ607" t="s">
        <v>1018</v>
      </c>
      <c r="BA607" t="s">
        <v>1018</v>
      </c>
      <c r="BB607" t="s">
        <v>1018</v>
      </c>
      <c r="BC607" t="s">
        <v>1018</v>
      </c>
      <c r="BD607" t="s">
        <v>1018</v>
      </c>
      <c r="BE607" t="s">
        <v>1018</v>
      </c>
      <c r="BF607" t="s">
        <v>1018</v>
      </c>
      <c r="BG607" t="s">
        <v>1018</v>
      </c>
      <c r="BH607" t="s">
        <v>1018</v>
      </c>
      <c r="BI607" t="s">
        <v>1018</v>
      </c>
      <c r="BJ607" t="s">
        <v>1018</v>
      </c>
      <c r="BK607" t="s">
        <v>1018</v>
      </c>
      <c r="BL607" t="s">
        <v>1018</v>
      </c>
      <c r="BM607" t="s">
        <v>1018</v>
      </c>
      <c r="BN607" t="s">
        <v>1018</v>
      </c>
      <c r="BO607" t="s">
        <v>1018</v>
      </c>
      <c r="BP607" t="s">
        <v>1018</v>
      </c>
      <c r="BQ607" t="s">
        <v>1018</v>
      </c>
      <c r="BR607" t="s">
        <v>1018</v>
      </c>
      <c r="BS607" t="s">
        <v>1018</v>
      </c>
      <c r="BT607" t="s">
        <v>1018</v>
      </c>
      <c r="BU607" t="s">
        <v>1018</v>
      </c>
      <c r="BV607" t="s">
        <v>1018</v>
      </c>
      <c r="BW607" t="s">
        <v>1018</v>
      </c>
      <c r="BX607" t="s">
        <v>1018</v>
      </c>
      <c r="BY607" t="s">
        <v>1018</v>
      </c>
      <c r="BZ607" t="s">
        <v>1018</v>
      </c>
      <c r="CA607" t="s">
        <v>1018</v>
      </c>
      <c r="CB607" t="s">
        <v>1018</v>
      </c>
      <c r="CC607" t="s">
        <v>1018</v>
      </c>
      <c r="CD607" t="s">
        <v>1018</v>
      </c>
      <c r="CE607" t="s">
        <v>1018</v>
      </c>
      <c r="CF607" t="s">
        <v>1018</v>
      </c>
      <c r="CG607" t="s">
        <v>1018</v>
      </c>
      <c r="CH607" t="s">
        <v>1018</v>
      </c>
      <c r="CI607" t="s">
        <v>1018</v>
      </c>
      <c r="CJ607" t="s">
        <v>1018</v>
      </c>
      <c r="CK607" t="s">
        <v>1018</v>
      </c>
      <c r="CL607" t="s">
        <v>370</v>
      </c>
      <c r="CM607" t="s">
        <v>370</v>
      </c>
      <c r="CN607" t="s">
        <v>370</v>
      </c>
      <c r="CO607" t="s">
        <v>370</v>
      </c>
      <c r="CP607" t="s">
        <v>370</v>
      </c>
      <c r="CQ607" t="s">
        <v>370</v>
      </c>
      <c r="CR607" t="s">
        <v>1029</v>
      </c>
      <c r="CS607" t="s">
        <v>370</v>
      </c>
      <c r="CT607" t="s">
        <v>1030</v>
      </c>
      <c r="CU607" t="s">
        <v>370</v>
      </c>
      <c r="CV607" t="s">
        <v>370</v>
      </c>
      <c r="CW607" t="s">
        <v>370</v>
      </c>
      <c r="CX607" t="s">
        <v>370</v>
      </c>
      <c r="CY607" t="s">
        <v>370</v>
      </c>
      <c r="CZ607" t="s">
        <v>370</v>
      </c>
      <c r="DA607" t="s">
        <v>370</v>
      </c>
      <c r="DB607" t="s">
        <v>370</v>
      </c>
      <c r="DC607" t="s">
        <v>370</v>
      </c>
      <c r="DD607" t="s">
        <v>370</v>
      </c>
      <c r="DE607" t="s">
        <v>370</v>
      </c>
      <c r="DF607" t="s">
        <v>370</v>
      </c>
      <c r="DG607" t="s">
        <v>370</v>
      </c>
      <c r="DH607" t="s">
        <v>370</v>
      </c>
      <c r="DI607" t="s">
        <v>370</v>
      </c>
      <c r="DJ607" t="s">
        <v>370</v>
      </c>
      <c r="DK607" t="s">
        <v>370</v>
      </c>
      <c r="DL607" t="s">
        <v>370</v>
      </c>
      <c r="DM607" t="s">
        <v>370</v>
      </c>
      <c r="DN607" t="s">
        <v>370</v>
      </c>
      <c r="DO607" t="s">
        <v>370</v>
      </c>
      <c r="DP607" t="s">
        <v>370</v>
      </c>
      <c r="DQ607" t="s">
        <v>370</v>
      </c>
      <c r="DR607" t="s">
        <v>370</v>
      </c>
      <c r="DS607" t="s">
        <v>370</v>
      </c>
      <c r="DT607" t="s">
        <v>370</v>
      </c>
      <c r="DU607" t="s">
        <v>370</v>
      </c>
      <c r="DV607" t="s">
        <v>370</v>
      </c>
      <c r="DW607" t="s">
        <v>370</v>
      </c>
      <c r="DX607" t="s">
        <v>370</v>
      </c>
      <c r="DY607" t="s">
        <v>370</v>
      </c>
      <c r="DZ607" t="s">
        <v>370</v>
      </c>
      <c r="EA607" t="s">
        <v>370</v>
      </c>
      <c r="EB607" t="s">
        <v>370</v>
      </c>
      <c r="EC607" t="s">
        <v>370</v>
      </c>
      <c r="ED607" t="s">
        <v>370</v>
      </c>
      <c r="EE607" t="s">
        <v>370</v>
      </c>
      <c r="EF607" t="s">
        <v>370</v>
      </c>
      <c r="EG607" t="s">
        <v>370</v>
      </c>
      <c r="EH607" t="s">
        <v>370</v>
      </c>
      <c r="EI607" t="s">
        <v>370</v>
      </c>
      <c r="EJ607" t="s">
        <v>370</v>
      </c>
      <c r="EK607" t="s">
        <v>370</v>
      </c>
      <c r="EL607" t="s">
        <v>370</v>
      </c>
      <c r="EM607" t="s">
        <v>370</v>
      </c>
    </row>
    <row r="608" spans="1:143" ht="45" x14ac:dyDescent="0.25">
      <c r="A608" t="s">
        <v>1023</v>
      </c>
      <c r="B608">
        <v>2023</v>
      </c>
      <c r="C608" t="s">
        <v>350</v>
      </c>
      <c r="D608" t="s">
        <v>349</v>
      </c>
      <c r="E608" t="s">
        <v>1246</v>
      </c>
      <c r="F608" t="s">
        <v>322</v>
      </c>
      <c r="G608" t="s">
        <v>1017</v>
      </c>
      <c r="H608" t="s">
        <v>103</v>
      </c>
      <c r="I608">
        <v>45232</v>
      </c>
      <c r="J608" s="2">
        <v>5</v>
      </c>
      <c r="K608">
        <v>325199</v>
      </c>
      <c r="L608" s="32" t="s">
        <v>68</v>
      </c>
      <c r="M608" s="32" t="s">
        <v>1018</v>
      </c>
      <c r="N608">
        <v>39.178199999999997</v>
      </c>
      <c r="O608">
        <v>-84.504099999999994</v>
      </c>
      <c r="P608" s="9">
        <v>110066942321</v>
      </c>
      <c r="Q608" s="9">
        <v>1323222278208</v>
      </c>
      <c r="R608" t="s">
        <v>1019</v>
      </c>
      <c r="S608" t="s">
        <v>1020</v>
      </c>
      <c r="T608" s="34">
        <v>4</v>
      </c>
      <c r="U608" s="2" t="s">
        <v>1032</v>
      </c>
      <c r="V608">
        <v>59</v>
      </c>
      <c r="W608">
        <v>59</v>
      </c>
      <c r="Y608">
        <v>9</v>
      </c>
      <c r="Z608">
        <v>68</v>
      </c>
      <c r="AA608" t="s">
        <v>1021</v>
      </c>
      <c r="AB608" s="32" t="s">
        <v>1247</v>
      </c>
      <c r="AD608" s="33" t="s">
        <v>114</v>
      </c>
      <c r="AE608" s="32" t="s">
        <v>1248</v>
      </c>
      <c r="AJ608" t="s">
        <v>1018</v>
      </c>
      <c r="AK608" t="s">
        <v>1018</v>
      </c>
      <c r="AL608" t="s">
        <v>1018</v>
      </c>
      <c r="AM608" t="s">
        <v>1018</v>
      </c>
      <c r="AN608" t="s">
        <v>1018</v>
      </c>
      <c r="AO608" t="s">
        <v>1018</v>
      </c>
      <c r="AP608" t="s">
        <v>1018</v>
      </c>
      <c r="AQ608" t="s">
        <v>1018</v>
      </c>
      <c r="AR608" t="s">
        <v>1018</v>
      </c>
      <c r="AS608" t="s">
        <v>1018</v>
      </c>
      <c r="AT608" t="s">
        <v>1018</v>
      </c>
      <c r="AU608" t="s">
        <v>1018</v>
      </c>
      <c r="AV608" t="s">
        <v>1018</v>
      </c>
      <c r="AW608" t="s">
        <v>1018</v>
      </c>
      <c r="AX608" t="s">
        <v>1018</v>
      </c>
      <c r="AY608" t="s">
        <v>1018</v>
      </c>
      <c r="AZ608" t="s">
        <v>1018</v>
      </c>
      <c r="BA608" t="s">
        <v>1018</v>
      </c>
      <c r="BB608" t="s">
        <v>1018</v>
      </c>
      <c r="BC608" t="s">
        <v>1018</v>
      </c>
      <c r="BD608" t="s">
        <v>1018</v>
      </c>
      <c r="BE608" t="s">
        <v>1018</v>
      </c>
      <c r="BF608" t="s">
        <v>1018</v>
      </c>
      <c r="BG608" t="s">
        <v>1018</v>
      </c>
      <c r="BH608" t="s">
        <v>1018</v>
      </c>
      <c r="BI608" t="s">
        <v>1018</v>
      </c>
      <c r="BJ608" t="s">
        <v>1018</v>
      </c>
      <c r="BK608" t="s">
        <v>1018</v>
      </c>
      <c r="BL608" t="s">
        <v>1018</v>
      </c>
      <c r="BM608" t="s">
        <v>1028</v>
      </c>
      <c r="BN608" t="s">
        <v>1018</v>
      </c>
      <c r="BO608" t="s">
        <v>1018</v>
      </c>
      <c r="BP608" t="s">
        <v>1018</v>
      </c>
      <c r="BQ608" t="s">
        <v>1018</v>
      </c>
      <c r="BR608" t="s">
        <v>1018</v>
      </c>
      <c r="BS608" t="s">
        <v>1018</v>
      </c>
      <c r="BT608" t="s">
        <v>1028</v>
      </c>
      <c r="BU608" t="s">
        <v>1018</v>
      </c>
      <c r="BV608" t="s">
        <v>1018</v>
      </c>
      <c r="BW608" t="s">
        <v>1018</v>
      </c>
      <c r="BX608" t="s">
        <v>1018</v>
      </c>
      <c r="BY608" t="s">
        <v>1018</v>
      </c>
      <c r="BZ608" t="s">
        <v>1018</v>
      </c>
      <c r="CA608" t="s">
        <v>1018</v>
      </c>
      <c r="CB608" t="s">
        <v>1018</v>
      </c>
      <c r="CC608" t="s">
        <v>1018</v>
      </c>
      <c r="CD608" t="s">
        <v>1018</v>
      </c>
      <c r="CE608" t="s">
        <v>1018</v>
      </c>
      <c r="CF608" t="s">
        <v>1018</v>
      </c>
      <c r="CG608" t="s">
        <v>1018</v>
      </c>
      <c r="CH608" t="s">
        <v>1018</v>
      </c>
      <c r="CI608" t="s">
        <v>1018</v>
      </c>
      <c r="CJ608" t="s">
        <v>1018</v>
      </c>
      <c r="CK608" t="s">
        <v>1018</v>
      </c>
      <c r="CL608" t="s">
        <v>370</v>
      </c>
      <c r="CM608" t="s">
        <v>370</v>
      </c>
      <c r="CN608" t="s">
        <v>370</v>
      </c>
      <c r="CO608" t="s">
        <v>370</v>
      </c>
      <c r="CP608" t="s">
        <v>370</v>
      </c>
      <c r="CQ608" t="s">
        <v>370</v>
      </c>
      <c r="CR608" t="s">
        <v>370</v>
      </c>
      <c r="CS608" t="s">
        <v>370</v>
      </c>
      <c r="CT608" t="s">
        <v>370</v>
      </c>
      <c r="CU608" t="s">
        <v>370</v>
      </c>
      <c r="CV608" t="s">
        <v>370</v>
      </c>
      <c r="CW608" t="s">
        <v>370</v>
      </c>
      <c r="CX608" t="s">
        <v>370</v>
      </c>
      <c r="CY608" t="s">
        <v>370</v>
      </c>
      <c r="CZ608" t="s">
        <v>370</v>
      </c>
      <c r="DA608" t="s">
        <v>370</v>
      </c>
      <c r="DB608" t="s">
        <v>370</v>
      </c>
      <c r="DC608" t="s">
        <v>370</v>
      </c>
      <c r="DD608" t="s">
        <v>370</v>
      </c>
      <c r="DE608" t="s">
        <v>370</v>
      </c>
      <c r="DF608" t="s">
        <v>370</v>
      </c>
      <c r="DG608" t="s">
        <v>370</v>
      </c>
      <c r="DH608" t="s">
        <v>370</v>
      </c>
      <c r="DI608" t="s">
        <v>370</v>
      </c>
      <c r="DJ608" t="s">
        <v>370</v>
      </c>
      <c r="DK608" t="s">
        <v>370</v>
      </c>
      <c r="DL608" t="s">
        <v>370</v>
      </c>
      <c r="DM608" t="s">
        <v>370</v>
      </c>
      <c r="DN608" t="s">
        <v>370</v>
      </c>
      <c r="DO608" t="s">
        <v>1249</v>
      </c>
      <c r="DP608" t="s">
        <v>370</v>
      </c>
      <c r="DQ608" t="s">
        <v>370</v>
      </c>
      <c r="DR608" t="s">
        <v>370</v>
      </c>
      <c r="DS608" t="s">
        <v>370</v>
      </c>
      <c r="DT608" t="s">
        <v>370</v>
      </c>
      <c r="DU608" t="s">
        <v>370</v>
      </c>
      <c r="DV608" t="s">
        <v>997</v>
      </c>
      <c r="DW608" t="s">
        <v>370</v>
      </c>
      <c r="DX608" t="s">
        <v>370</v>
      </c>
      <c r="DY608" t="s">
        <v>370</v>
      </c>
      <c r="DZ608" t="s">
        <v>370</v>
      </c>
      <c r="EA608" t="s">
        <v>370</v>
      </c>
      <c r="EB608" t="s">
        <v>370</v>
      </c>
      <c r="EC608" t="s">
        <v>370</v>
      </c>
      <c r="ED608" t="s">
        <v>370</v>
      </c>
      <c r="EE608" t="s">
        <v>370</v>
      </c>
      <c r="EF608" t="s">
        <v>370</v>
      </c>
      <c r="EG608" t="s">
        <v>370</v>
      </c>
      <c r="EH608" t="s">
        <v>370</v>
      </c>
      <c r="EI608" t="s">
        <v>370</v>
      </c>
      <c r="EJ608" t="s">
        <v>370</v>
      </c>
      <c r="EK608" t="s">
        <v>370</v>
      </c>
      <c r="EL608" t="s">
        <v>370</v>
      </c>
      <c r="EM608" t="s">
        <v>370</v>
      </c>
    </row>
    <row r="609" spans="1:143" ht="45" x14ac:dyDescent="0.25">
      <c r="A609" t="s">
        <v>1023</v>
      </c>
      <c r="B609">
        <v>2023</v>
      </c>
      <c r="C609" t="s">
        <v>538</v>
      </c>
      <c r="D609" t="s">
        <v>537</v>
      </c>
      <c r="E609" t="s">
        <v>1277</v>
      </c>
      <c r="F609" t="s">
        <v>61</v>
      </c>
      <c r="G609" t="s">
        <v>1036</v>
      </c>
      <c r="H609" t="s">
        <v>62</v>
      </c>
      <c r="I609">
        <v>77051</v>
      </c>
      <c r="J609" s="2">
        <v>6</v>
      </c>
      <c r="K609">
        <v>325211</v>
      </c>
      <c r="L609" s="32" t="s">
        <v>259</v>
      </c>
      <c r="M609" s="32" t="s">
        <v>1018</v>
      </c>
      <c r="N609">
        <v>29.672039999999999</v>
      </c>
      <c r="O609">
        <v>-95.391620000000003</v>
      </c>
      <c r="P609" s="9">
        <v>110000461857</v>
      </c>
      <c r="Q609" s="9">
        <v>1323222283158</v>
      </c>
      <c r="R609" t="s">
        <v>1019</v>
      </c>
      <c r="S609" t="s">
        <v>1020</v>
      </c>
      <c r="T609" s="34">
        <v>6</v>
      </c>
      <c r="U609" s="2" t="s">
        <v>1026</v>
      </c>
      <c r="V609">
        <v>204</v>
      </c>
      <c r="W609">
        <v>204</v>
      </c>
      <c r="Y609">
        <v>8577.9</v>
      </c>
      <c r="Z609">
        <v>8781.9</v>
      </c>
      <c r="AA609" t="s">
        <v>1021</v>
      </c>
      <c r="AB609" s="32" t="s">
        <v>1380</v>
      </c>
      <c r="AD609" s="33" t="s">
        <v>426</v>
      </c>
      <c r="AJ609" t="s">
        <v>1018</v>
      </c>
      <c r="AK609" t="s">
        <v>1018</v>
      </c>
      <c r="AL609" t="s">
        <v>1018</v>
      </c>
      <c r="AM609" t="s">
        <v>1018</v>
      </c>
      <c r="AN609" t="s">
        <v>1018</v>
      </c>
      <c r="AO609" t="s">
        <v>1018</v>
      </c>
      <c r="AP609" t="s">
        <v>1028</v>
      </c>
      <c r="AQ609" t="s">
        <v>1018</v>
      </c>
      <c r="AR609" t="s">
        <v>1028</v>
      </c>
      <c r="AS609" t="s">
        <v>1018</v>
      </c>
      <c r="AT609" t="s">
        <v>1018</v>
      </c>
      <c r="AU609" t="s">
        <v>1018</v>
      </c>
      <c r="AV609" t="s">
        <v>1028</v>
      </c>
      <c r="AW609" t="s">
        <v>1018</v>
      </c>
      <c r="AX609" t="s">
        <v>1018</v>
      </c>
      <c r="AY609" t="s">
        <v>1018</v>
      </c>
      <c r="AZ609" t="s">
        <v>1018</v>
      </c>
      <c r="BA609" t="s">
        <v>1018</v>
      </c>
      <c r="BB609" t="s">
        <v>1018</v>
      </c>
      <c r="BC609" t="s">
        <v>1018</v>
      </c>
      <c r="BD609" t="s">
        <v>1018</v>
      </c>
      <c r="BE609" t="s">
        <v>1018</v>
      </c>
      <c r="BF609" t="s">
        <v>1018</v>
      </c>
      <c r="BG609" t="s">
        <v>1018</v>
      </c>
      <c r="BH609" t="s">
        <v>1028</v>
      </c>
      <c r="BI609" t="s">
        <v>1028</v>
      </c>
      <c r="BJ609" t="s">
        <v>1018</v>
      </c>
      <c r="BK609" t="s">
        <v>1018</v>
      </c>
      <c r="BL609" t="s">
        <v>1018</v>
      </c>
      <c r="BM609" t="s">
        <v>1018</v>
      </c>
      <c r="BN609" t="s">
        <v>1018</v>
      </c>
      <c r="BO609" t="s">
        <v>1018</v>
      </c>
      <c r="BP609" t="s">
        <v>1018</v>
      </c>
      <c r="BQ609" t="s">
        <v>1018</v>
      </c>
      <c r="BR609" t="s">
        <v>1018</v>
      </c>
      <c r="BS609" t="s">
        <v>1018</v>
      </c>
      <c r="BT609" t="s">
        <v>1018</v>
      </c>
      <c r="BU609" t="s">
        <v>1018</v>
      </c>
      <c r="BV609" t="s">
        <v>1018</v>
      </c>
      <c r="BW609" t="s">
        <v>1018</v>
      </c>
      <c r="BX609" t="s">
        <v>1018</v>
      </c>
      <c r="BY609" t="s">
        <v>1018</v>
      </c>
      <c r="BZ609" t="s">
        <v>1018</v>
      </c>
      <c r="CA609" t="s">
        <v>1018</v>
      </c>
      <c r="CB609" t="s">
        <v>1018</v>
      </c>
      <c r="CC609" t="s">
        <v>1018</v>
      </c>
      <c r="CD609" t="s">
        <v>1018</v>
      </c>
      <c r="CE609" t="s">
        <v>1018</v>
      </c>
      <c r="CF609" t="s">
        <v>1018</v>
      </c>
      <c r="CG609" t="s">
        <v>1018</v>
      </c>
      <c r="CH609" t="s">
        <v>1018</v>
      </c>
      <c r="CI609" t="s">
        <v>1018</v>
      </c>
      <c r="CJ609" t="s">
        <v>1018</v>
      </c>
      <c r="CK609" t="s">
        <v>1018</v>
      </c>
      <c r="CL609" t="s">
        <v>370</v>
      </c>
      <c r="CM609" t="s">
        <v>370</v>
      </c>
      <c r="CN609" t="s">
        <v>370</v>
      </c>
      <c r="CO609" t="s">
        <v>370</v>
      </c>
      <c r="CP609" t="s">
        <v>370</v>
      </c>
      <c r="CQ609" t="s">
        <v>370</v>
      </c>
      <c r="CR609" t="s">
        <v>1029</v>
      </c>
      <c r="CS609" t="s">
        <v>370</v>
      </c>
      <c r="CT609" t="s">
        <v>1030</v>
      </c>
      <c r="CU609" t="s">
        <v>370</v>
      </c>
      <c r="CV609" t="s">
        <v>370</v>
      </c>
      <c r="CW609" t="s">
        <v>370</v>
      </c>
      <c r="CX609" t="s">
        <v>1071</v>
      </c>
      <c r="CY609" t="s">
        <v>370</v>
      </c>
      <c r="CZ609" t="s">
        <v>370</v>
      </c>
      <c r="DA609" t="s">
        <v>370</v>
      </c>
      <c r="DB609" t="s">
        <v>370</v>
      </c>
      <c r="DC609" t="s">
        <v>370</v>
      </c>
      <c r="DD609" t="s">
        <v>370</v>
      </c>
      <c r="DE609" t="s">
        <v>370</v>
      </c>
      <c r="DF609" t="s">
        <v>370</v>
      </c>
      <c r="DG609" t="s">
        <v>370</v>
      </c>
      <c r="DH609" t="s">
        <v>370</v>
      </c>
      <c r="DI609" t="s">
        <v>370</v>
      </c>
      <c r="DJ609" t="s">
        <v>985</v>
      </c>
      <c r="DK609" t="s">
        <v>1097</v>
      </c>
      <c r="DL609" t="s">
        <v>370</v>
      </c>
      <c r="DM609" t="s">
        <v>370</v>
      </c>
      <c r="DN609" t="s">
        <v>370</v>
      </c>
      <c r="DO609" t="s">
        <v>370</v>
      </c>
      <c r="DP609" t="s">
        <v>370</v>
      </c>
      <c r="DQ609" t="s">
        <v>370</v>
      </c>
      <c r="DR609" t="s">
        <v>370</v>
      </c>
      <c r="DS609" t="s">
        <v>370</v>
      </c>
      <c r="DT609" t="s">
        <v>370</v>
      </c>
      <c r="DU609" t="s">
        <v>370</v>
      </c>
      <c r="DV609" t="s">
        <v>370</v>
      </c>
      <c r="DW609" t="s">
        <v>370</v>
      </c>
      <c r="DX609" t="s">
        <v>370</v>
      </c>
      <c r="DY609" t="s">
        <v>370</v>
      </c>
      <c r="DZ609" t="s">
        <v>370</v>
      </c>
      <c r="EA609" t="s">
        <v>370</v>
      </c>
      <c r="EB609" t="s">
        <v>370</v>
      </c>
      <c r="EC609" t="s">
        <v>370</v>
      </c>
      <c r="ED609" t="s">
        <v>370</v>
      </c>
      <c r="EE609" t="s">
        <v>370</v>
      </c>
      <c r="EF609" t="s">
        <v>370</v>
      </c>
      <c r="EG609" t="s">
        <v>370</v>
      </c>
      <c r="EH609" t="s">
        <v>370</v>
      </c>
      <c r="EI609" t="s">
        <v>370</v>
      </c>
      <c r="EJ609" t="s">
        <v>370</v>
      </c>
      <c r="EK609" t="s">
        <v>370</v>
      </c>
      <c r="EL609" t="s">
        <v>370</v>
      </c>
      <c r="EM609" t="s">
        <v>370</v>
      </c>
    </row>
    <row r="610" spans="1:143" x14ac:dyDescent="0.25">
      <c r="A610" t="s">
        <v>1023</v>
      </c>
      <c r="B610">
        <v>2023</v>
      </c>
      <c r="C610" t="s">
        <v>520</v>
      </c>
      <c r="D610" t="s">
        <v>447</v>
      </c>
      <c r="E610" t="s">
        <v>1226</v>
      </c>
      <c r="F610" t="s">
        <v>519</v>
      </c>
      <c r="G610" t="s">
        <v>1227</v>
      </c>
      <c r="H610" t="s">
        <v>230</v>
      </c>
      <c r="I610">
        <v>63088</v>
      </c>
      <c r="J610" s="2">
        <v>7</v>
      </c>
      <c r="K610">
        <v>325211</v>
      </c>
      <c r="L610" s="32" t="s">
        <v>259</v>
      </c>
      <c r="M610" s="32" t="s">
        <v>1018</v>
      </c>
      <c r="N610">
        <v>38.550111000000001</v>
      </c>
      <c r="O610">
        <v>-90.487471999999997</v>
      </c>
      <c r="P610" s="9">
        <v>110000440620</v>
      </c>
      <c r="Q610" s="9">
        <v>1323222289213</v>
      </c>
      <c r="R610" t="s">
        <v>1019</v>
      </c>
      <c r="S610" t="s">
        <v>1020</v>
      </c>
      <c r="T610" s="34">
        <v>5</v>
      </c>
      <c r="U610" s="2" t="s">
        <v>1037</v>
      </c>
      <c r="V610">
        <v>451</v>
      </c>
      <c r="W610">
        <v>451</v>
      </c>
      <c r="Y610">
        <v>98</v>
      </c>
      <c r="Z610">
        <v>549</v>
      </c>
      <c r="AA610" t="s">
        <v>1021</v>
      </c>
      <c r="AB610" s="32" t="s">
        <v>1027</v>
      </c>
      <c r="AD610" s="33" t="s">
        <v>426</v>
      </c>
      <c r="AJ610" t="s">
        <v>1018</v>
      </c>
      <c r="AK610" t="s">
        <v>1018</v>
      </c>
      <c r="AL610" t="s">
        <v>1018</v>
      </c>
      <c r="AM610" t="s">
        <v>1018</v>
      </c>
      <c r="AN610" t="s">
        <v>1018</v>
      </c>
      <c r="AO610" t="s">
        <v>1018</v>
      </c>
      <c r="AP610" t="s">
        <v>1028</v>
      </c>
      <c r="AQ610" t="s">
        <v>1018</v>
      </c>
      <c r="AR610" t="s">
        <v>1028</v>
      </c>
      <c r="AS610" t="s">
        <v>1018</v>
      </c>
      <c r="AT610" t="s">
        <v>1018</v>
      </c>
      <c r="AU610" t="s">
        <v>1018</v>
      </c>
      <c r="AV610" t="s">
        <v>1018</v>
      </c>
      <c r="AW610" t="s">
        <v>1018</v>
      </c>
      <c r="AX610" t="s">
        <v>1018</v>
      </c>
      <c r="AY610" t="s">
        <v>1018</v>
      </c>
      <c r="AZ610" t="s">
        <v>1018</v>
      </c>
      <c r="BA610" t="s">
        <v>1018</v>
      </c>
      <c r="BB610" t="s">
        <v>1018</v>
      </c>
      <c r="BC610" t="s">
        <v>1018</v>
      </c>
      <c r="BD610" t="s">
        <v>1018</v>
      </c>
      <c r="BE610" t="s">
        <v>1018</v>
      </c>
      <c r="BF610" t="s">
        <v>1018</v>
      </c>
      <c r="BG610" t="s">
        <v>1018</v>
      </c>
      <c r="BH610" t="s">
        <v>1018</v>
      </c>
      <c r="BI610" t="s">
        <v>1018</v>
      </c>
      <c r="BJ610" t="s">
        <v>1018</v>
      </c>
      <c r="BK610" t="s">
        <v>1018</v>
      </c>
      <c r="BL610" t="s">
        <v>1018</v>
      </c>
      <c r="BM610" t="s">
        <v>1018</v>
      </c>
      <c r="BN610" t="s">
        <v>1018</v>
      </c>
      <c r="BO610" t="s">
        <v>1018</v>
      </c>
      <c r="BP610" t="s">
        <v>1018</v>
      </c>
      <c r="BQ610" t="s">
        <v>1018</v>
      </c>
      <c r="BR610" t="s">
        <v>1018</v>
      </c>
      <c r="BS610" t="s">
        <v>1018</v>
      </c>
      <c r="BT610" t="s">
        <v>1018</v>
      </c>
      <c r="BU610" t="s">
        <v>1018</v>
      </c>
      <c r="BV610" t="s">
        <v>1018</v>
      </c>
      <c r="BW610" t="s">
        <v>1018</v>
      </c>
      <c r="BX610" t="s">
        <v>1018</v>
      </c>
      <c r="BY610" t="s">
        <v>1018</v>
      </c>
      <c r="BZ610" t="s">
        <v>1018</v>
      </c>
      <c r="CA610" t="s">
        <v>1018</v>
      </c>
      <c r="CB610" t="s">
        <v>1018</v>
      </c>
      <c r="CC610" t="s">
        <v>1018</v>
      </c>
      <c r="CD610" t="s">
        <v>1018</v>
      </c>
      <c r="CE610" t="s">
        <v>1018</v>
      </c>
      <c r="CF610" t="s">
        <v>1018</v>
      </c>
      <c r="CG610" t="s">
        <v>1018</v>
      </c>
      <c r="CH610" t="s">
        <v>1018</v>
      </c>
      <c r="CI610" t="s">
        <v>1018</v>
      </c>
      <c r="CJ610" t="s">
        <v>1018</v>
      </c>
      <c r="CK610" t="s">
        <v>1018</v>
      </c>
      <c r="CL610" t="s">
        <v>370</v>
      </c>
      <c r="CM610" t="s">
        <v>370</v>
      </c>
      <c r="CN610" t="s">
        <v>370</v>
      </c>
      <c r="CO610" t="s">
        <v>370</v>
      </c>
      <c r="CP610" t="s">
        <v>370</v>
      </c>
      <c r="CQ610" t="s">
        <v>370</v>
      </c>
      <c r="CR610" t="s">
        <v>1029</v>
      </c>
      <c r="CS610" t="s">
        <v>370</v>
      </c>
      <c r="CT610" t="s">
        <v>1030</v>
      </c>
      <c r="CU610" t="s">
        <v>370</v>
      </c>
      <c r="CV610" t="s">
        <v>370</v>
      </c>
      <c r="CW610" t="s">
        <v>370</v>
      </c>
      <c r="CX610" t="s">
        <v>370</v>
      </c>
      <c r="CY610" t="s">
        <v>370</v>
      </c>
      <c r="CZ610" t="s">
        <v>370</v>
      </c>
      <c r="DA610" t="s">
        <v>370</v>
      </c>
      <c r="DB610" t="s">
        <v>370</v>
      </c>
      <c r="DC610" t="s">
        <v>370</v>
      </c>
      <c r="DD610" t="s">
        <v>370</v>
      </c>
      <c r="DE610" t="s">
        <v>370</v>
      </c>
      <c r="DF610" t="s">
        <v>370</v>
      </c>
      <c r="DG610" t="s">
        <v>370</v>
      </c>
      <c r="DH610" t="s">
        <v>370</v>
      </c>
      <c r="DI610" t="s">
        <v>370</v>
      </c>
      <c r="DJ610" t="s">
        <v>370</v>
      </c>
      <c r="DK610" t="s">
        <v>370</v>
      </c>
      <c r="DL610" t="s">
        <v>370</v>
      </c>
      <c r="DM610" t="s">
        <v>370</v>
      </c>
      <c r="DN610" t="s">
        <v>370</v>
      </c>
      <c r="DO610" t="s">
        <v>370</v>
      </c>
      <c r="DP610" t="s">
        <v>370</v>
      </c>
      <c r="DQ610" t="s">
        <v>370</v>
      </c>
      <c r="DR610" t="s">
        <v>370</v>
      </c>
      <c r="DS610" t="s">
        <v>370</v>
      </c>
      <c r="DT610" t="s">
        <v>370</v>
      </c>
      <c r="DU610" t="s">
        <v>370</v>
      </c>
      <c r="DV610" t="s">
        <v>370</v>
      </c>
      <c r="DW610" t="s">
        <v>370</v>
      </c>
      <c r="DX610" t="s">
        <v>370</v>
      </c>
      <c r="DY610" t="s">
        <v>370</v>
      </c>
      <c r="DZ610" t="s">
        <v>370</v>
      </c>
      <c r="EA610" t="s">
        <v>370</v>
      </c>
      <c r="EB610" t="s">
        <v>370</v>
      </c>
      <c r="EC610" t="s">
        <v>370</v>
      </c>
      <c r="ED610" t="s">
        <v>370</v>
      </c>
      <c r="EE610" t="s">
        <v>370</v>
      </c>
      <c r="EF610" t="s">
        <v>370</v>
      </c>
      <c r="EG610" t="s">
        <v>370</v>
      </c>
      <c r="EH610" t="s">
        <v>370</v>
      </c>
      <c r="EI610" t="s">
        <v>370</v>
      </c>
      <c r="EJ610" t="s">
        <v>370</v>
      </c>
      <c r="EK610" t="s">
        <v>370</v>
      </c>
      <c r="EL610" t="s">
        <v>370</v>
      </c>
      <c r="EM610" t="s">
        <v>370</v>
      </c>
    </row>
    <row r="611" spans="1:143" x14ac:dyDescent="0.25">
      <c r="A611" t="s">
        <v>1023</v>
      </c>
      <c r="B611">
        <v>2023</v>
      </c>
      <c r="C611" t="s">
        <v>606</v>
      </c>
      <c r="D611" t="s">
        <v>604</v>
      </c>
      <c r="E611" t="s">
        <v>1228</v>
      </c>
      <c r="F611" t="s">
        <v>605</v>
      </c>
      <c r="G611" t="s">
        <v>1229</v>
      </c>
      <c r="H611" t="s">
        <v>62</v>
      </c>
      <c r="I611">
        <v>75119</v>
      </c>
      <c r="J611" s="2">
        <v>6</v>
      </c>
      <c r="K611">
        <v>325211</v>
      </c>
      <c r="L611" s="32" t="s">
        <v>259</v>
      </c>
      <c r="M611" s="32" t="s">
        <v>1018</v>
      </c>
      <c r="N611">
        <v>32.355490000000003</v>
      </c>
      <c r="O611">
        <v>-96.643330000000006</v>
      </c>
      <c r="P611" s="9">
        <v>110022532918</v>
      </c>
      <c r="Q611" s="9">
        <v>1323222294112</v>
      </c>
      <c r="R611" t="s">
        <v>1019</v>
      </c>
      <c r="S611" t="s">
        <v>1020</v>
      </c>
      <c r="T611" s="34">
        <v>5</v>
      </c>
      <c r="U611" s="2" t="s">
        <v>1037</v>
      </c>
      <c r="V611">
        <v>108.12</v>
      </c>
      <c r="W611">
        <v>108.12</v>
      </c>
      <c r="Y611">
        <v>9.7200000000000006</v>
      </c>
      <c r="Z611">
        <v>117.84</v>
      </c>
      <c r="AA611" t="s">
        <v>1021</v>
      </c>
      <c r="AB611" s="32" t="s">
        <v>1027</v>
      </c>
      <c r="AD611" s="33" t="s">
        <v>426</v>
      </c>
      <c r="AJ611" t="s">
        <v>1018</v>
      </c>
      <c r="AK611" t="s">
        <v>1018</v>
      </c>
      <c r="AL611" t="s">
        <v>1018</v>
      </c>
      <c r="AM611" t="s">
        <v>1018</v>
      </c>
      <c r="AN611" t="s">
        <v>1018</v>
      </c>
      <c r="AO611" t="s">
        <v>1018</v>
      </c>
      <c r="AP611" t="s">
        <v>1028</v>
      </c>
      <c r="AQ611" t="s">
        <v>1018</v>
      </c>
      <c r="AR611" t="s">
        <v>1028</v>
      </c>
      <c r="AS611" t="s">
        <v>1018</v>
      </c>
      <c r="AT611" t="s">
        <v>1018</v>
      </c>
      <c r="AU611" t="s">
        <v>1018</v>
      </c>
      <c r="AV611" t="s">
        <v>1018</v>
      </c>
      <c r="AW611" t="s">
        <v>1018</v>
      </c>
      <c r="AX611" t="s">
        <v>1018</v>
      </c>
      <c r="AY611" t="s">
        <v>1018</v>
      </c>
      <c r="AZ611" t="s">
        <v>1018</v>
      </c>
      <c r="BA611" t="s">
        <v>1018</v>
      </c>
      <c r="BB611" t="s">
        <v>1018</v>
      </c>
      <c r="BC611" t="s">
        <v>1018</v>
      </c>
      <c r="BD611" t="s">
        <v>1018</v>
      </c>
      <c r="BE611" t="s">
        <v>1018</v>
      </c>
      <c r="BF611" t="s">
        <v>1018</v>
      </c>
      <c r="BG611" t="s">
        <v>1018</v>
      </c>
      <c r="BH611" t="s">
        <v>1018</v>
      </c>
      <c r="BI611" t="s">
        <v>1018</v>
      </c>
      <c r="BJ611" t="s">
        <v>1018</v>
      </c>
      <c r="BK611" t="s">
        <v>1018</v>
      </c>
      <c r="BL611" t="s">
        <v>1018</v>
      </c>
      <c r="BM611" t="s">
        <v>1018</v>
      </c>
      <c r="BN611" t="s">
        <v>1018</v>
      </c>
      <c r="BO611" t="s">
        <v>1018</v>
      </c>
      <c r="BP611" t="s">
        <v>1018</v>
      </c>
      <c r="BQ611" t="s">
        <v>1018</v>
      </c>
      <c r="BR611" t="s">
        <v>1018</v>
      </c>
      <c r="BS611" t="s">
        <v>1018</v>
      </c>
      <c r="BT611" t="s">
        <v>1018</v>
      </c>
      <c r="BU611" t="s">
        <v>1018</v>
      </c>
      <c r="BV611" t="s">
        <v>1018</v>
      </c>
      <c r="BW611" t="s">
        <v>1018</v>
      </c>
      <c r="BX611" t="s">
        <v>1018</v>
      </c>
      <c r="BY611" t="s">
        <v>1018</v>
      </c>
      <c r="BZ611" t="s">
        <v>1018</v>
      </c>
      <c r="CA611" t="s">
        <v>1018</v>
      </c>
      <c r="CB611" t="s">
        <v>1018</v>
      </c>
      <c r="CC611" t="s">
        <v>1018</v>
      </c>
      <c r="CD611" t="s">
        <v>1018</v>
      </c>
      <c r="CE611" t="s">
        <v>1018</v>
      </c>
      <c r="CF611" t="s">
        <v>1018</v>
      </c>
      <c r="CG611" t="s">
        <v>1018</v>
      </c>
      <c r="CH611" t="s">
        <v>1018</v>
      </c>
      <c r="CI611" t="s">
        <v>1018</v>
      </c>
      <c r="CJ611" t="s">
        <v>1018</v>
      </c>
      <c r="CK611" t="s">
        <v>1018</v>
      </c>
      <c r="CL611" t="s">
        <v>370</v>
      </c>
      <c r="CM611" t="s">
        <v>370</v>
      </c>
      <c r="CN611" t="s">
        <v>370</v>
      </c>
      <c r="CO611" t="s">
        <v>370</v>
      </c>
      <c r="CP611" t="s">
        <v>370</v>
      </c>
      <c r="CQ611" t="s">
        <v>370</v>
      </c>
      <c r="CR611" t="s">
        <v>1029</v>
      </c>
      <c r="CS611" t="s">
        <v>370</v>
      </c>
      <c r="CT611" t="s">
        <v>1030</v>
      </c>
      <c r="CU611" t="s">
        <v>370</v>
      </c>
      <c r="CV611" t="s">
        <v>370</v>
      </c>
      <c r="CW611" t="s">
        <v>370</v>
      </c>
      <c r="CX611" t="s">
        <v>370</v>
      </c>
      <c r="CY611" t="s">
        <v>370</v>
      </c>
      <c r="CZ611" t="s">
        <v>370</v>
      </c>
      <c r="DA611" t="s">
        <v>370</v>
      </c>
      <c r="DB611" t="s">
        <v>370</v>
      </c>
      <c r="DC611" t="s">
        <v>370</v>
      </c>
      <c r="DD611" t="s">
        <v>370</v>
      </c>
      <c r="DE611" t="s">
        <v>370</v>
      </c>
      <c r="DF611" t="s">
        <v>370</v>
      </c>
      <c r="DG611" t="s">
        <v>370</v>
      </c>
      <c r="DH611" t="s">
        <v>370</v>
      </c>
      <c r="DI611" t="s">
        <v>370</v>
      </c>
      <c r="DJ611" t="s">
        <v>370</v>
      </c>
      <c r="DK611" t="s">
        <v>370</v>
      </c>
      <c r="DL611" t="s">
        <v>370</v>
      </c>
      <c r="DM611" t="s">
        <v>370</v>
      </c>
      <c r="DN611" t="s">
        <v>370</v>
      </c>
      <c r="DO611" t="s">
        <v>370</v>
      </c>
      <c r="DP611" t="s">
        <v>370</v>
      </c>
      <c r="DQ611" t="s">
        <v>370</v>
      </c>
      <c r="DR611" t="s">
        <v>370</v>
      </c>
      <c r="DS611" t="s">
        <v>370</v>
      </c>
      <c r="DT611" t="s">
        <v>370</v>
      </c>
      <c r="DU611" t="s">
        <v>370</v>
      </c>
      <c r="DV611" t="s">
        <v>370</v>
      </c>
      <c r="DW611" t="s">
        <v>370</v>
      </c>
      <c r="DX611" t="s">
        <v>370</v>
      </c>
      <c r="DY611" t="s">
        <v>370</v>
      </c>
      <c r="DZ611" t="s">
        <v>370</v>
      </c>
      <c r="EA611" t="s">
        <v>370</v>
      </c>
      <c r="EB611" t="s">
        <v>370</v>
      </c>
      <c r="EC611" t="s">
        <v>370</v>
      </c>
      <c r="ED611" t="s">
        <v>370</v>
      </c>
      <c r="EE611" t="s">
        <v>370</v>
      </c>
      <c r="EF611" t="s">
        <v>370</v>
      </c>
      <c r="EG611" t="s">
        <v>370</v>
      </c>
      <c r="EH611" t="s">
        <v>370</v>
      </c>
      <c r="EI611" t="s">
        <v>370</v>
      </c>
      <c r="EJ611" t="s">
        <v>370</v>
      </c>
      <c r="EK611" t="s">
        <v>370</v>
      </c>
      <c r="EL611" t="s">
        <v>370</v>
      </c>
      <c r="EM611" t="s">
        <v>370</v>
      </c>
    </row>
    <row r="612" spans="1:143" x14ac:dyDescent="0.25">
      <c r="A612" t="s">
        <v>1023</v>
      </c>
      <c r="B612">
        <v>2023</v>
      </c>
      <c r="C612" t="s">
        <v>602</v>
      </c>
      <c r="D612" t="s">
        <v>599</v>
      </c>
      <c r="E612" t="s">
        <v>1289</v>
      </c>
      <c r="F612" t="s">
        <v>600</v>
      </c>
      <c r="G612" t="s">
        <v>1290</v>
      </c>
      <c r="H612" t="s">
        <v>601</v>
      </c>
      <c r="I612">
        <v>39730</v>
      </c>
      <c r="J612" s="2">
        <v>4</v>
      </c>
      <c r="K612">
        <v>325211</v>
      </c>
      <c r="L612" s="32" t="s">
        <v>259</v>
      </c>
      <c r="M612" s="32" t="s">
        <v>1018</v>
      </c>
      <c r="N612">
        <v>33.813471999999997</v>
      </c>
      <c r="O612">
        <v>-88.559443999999999</v>
      </c>
      <c r="P612" s="9">
        <v>110012665990</v>
      </c>
      <c r="Q612" s="9">
        <v>1323222294439</v>
      </c>
      <c r="R612" t="s">
        <v>1019</v>
      </c>
      <c r="S612" t="s">
        <v>1020</v>
      </c>
      <c r="T612" s="34">
        <v>7</v>
      </c>
      <c r="U612" s="2" t="s">
        <v>1319</v>
      </c>
      <c r="V612">
        <v>261</v>
      </c>
      <c r="W612">
        <v>261</v>
      </c>
      <c r="Y612">
        <v>281</v>
      </c>
      <c r="Z612">
        <v>542</v>
      </c>
      <c r="AA612" t="s">
        <v>1021</v>
      </c>
      <c r="AB612" s="32" t="s">
        <v>1027</v>
      </c>
      <c r="AD612" s="33" t="s">
        <v>426</v>
      </c>
      <c r="AJ612" t="s">
        <v>1018</v>
      </c>
      <c r="AK612" t="s">
        <v>1018</v>
      </c>
      <c r="AL612" t="s">
        <v>1018</v>
      </c>
      <c r="AM612" t="s">
        <v>1018</v>
      </c>
      <c r="AN612" t="s">
        <v>1018</v>
      </c>
      <c r="AO612" t="s">
        <v>1018</v>
      </c>
      <c r="AP612" t="s">
        <v>1028</v>
      </c>
      <c r="AQ612" t="s">
        <v>1018</v>
      </c>
      <c r="AR612" t="s">
        <v>1028</v>
      </c>
      <c r="AS612" t="s">
        <v>1018</v>
      </c>
      <c r="AT612" t="s">
        <v>1018</v>
      </c>
      <c r="AU612" t="s">
        <v>1018</v>
      </c>
      <c r="AV612" t="s">
        <v>1018</v>
      </c>
      <c r="AW612" t="s">
        <v>1018</v>
      </c>
      <c r="AX612" t="s">
        <v>1018</v>
      </c>
      <c r="AY612" t="s">
        <v>1018</v>
      </c>
      <c r="AZ612" t="s">
        <v>1018</v>
      </c>
      <c r="BA612" t="s">
        <v>1018</v>
      </c>
      <c r="BB612" t="s">
        <v>1018</v>
      </c>
      <c r="BC612" t="s">
        <v>1018</v>
      </c>
      <c r="BD612" t="s">
        <v>1018</v>
      </c>
      <c r="BE612" t="s">
        <v>1018</v>
      </c>
      <c r="BF612" t="s">
        <v>1018</v>
      </c>
      <c r="BG612" t="s">
        <v>1018</v>
      </c>
      <c r="BH612" t="s">
        <v>1018</v>
      </c>
      <c r="BI612" t="s">
        <v>1018</v>
      </c>
      <c r="BJ612" t="s">
        <v>1018</v>
      </c>
      <c r="BK612" t="s">
        <v>1018</v>
      </c>
      <c r="BL612" t="s">
        <v>1018</v>
      </c>
      <c r="BM612" t="s">
        <v>1018</v>
      </c>
      <c r="BN612" t="s">
        <v>1018</v>
      </c>
      <c r="BO612" t="s">
        <v>1018</v>
      </c>
      <c r="BP612" t="s">
        <v>1018</v>
      </c>
      <c r="BQ612" t="s">
        <v>1018</v>
      </c>
      <c r="BR612" t="s">
        <v>1018</v>
      </c>
      <c r="BS612" t="s">
        <v>1018</v>
      </c>
      <c r="BT612" t="s">
        <v>1018</v>
      </c>
      <c r="BU612" t="s">
        <v>1018</v>
      </c>
      <c r="BV612" t="s">
        <v>1018</v>
      </c>
      <c r="BW612" t="s">
        <v>1018</v>
      </c>
      <c r="BX612" t="s">
        <v>1018</v>
      </c>
      <c r="BY612" t="s">
        <v>1018</v>
      </c>
      <c r="BZ612" t="s">
        <v>1018</v>
      </c>
      <c r="CA612" t="s">
        <v>1018</v>
      </c>
      <c r="CB612" t="s">
        <v>1018</v>
      </c>
      <c r="CC612" t="s">
        <v>1018</v>
      </c>
      <c r="CD612" t="s">
        <v>1018</v>
      </c>
      <c r="CE612" t="s">
        <v>1018</v>
      </c>
      <c r="CF612" t="s">
        <v>1018</v>
      </c>
      <c r="CG612" t="s">
        <v>1018</v>
      </c>
      <c r="CH612" t="s">
        <v>1018</v>
      </c>
      <c r="CI612" t="s">
        <v>1018</v>
      </c>
      <c r="CJ612" t="s">
        <v>1018</v>
      </c>
      <c r="CK612" t="s">
        <v>1018</v>
      </c>
      <c r="CL612" t="s">
        <v>370</v>
      </c>
      <c r="CM612" t="s">
        <v>370</v>
      </c>
      <c r="CN612" t="s">
        <v>370</v>
      </c>
      <c r="CO612" t="s">
        <v>370</v>
      </c>
      <c r="CP612" t="s">
        <v>370</v>
      </c>
      <c r="CQ612" t="s">
        <v>370</v>
      </c>
      <c r="CR612" t="s">
        <v>1029</v>
      </c>
      <c r="CS612" t="s">
        <v>370</v>
      </c>
      <c r="CT612" t="s">
        <v>1030</v>
      </c>
      <c r="CU612" t="s">
        <v>370</v>
      </c>
      <c r="CV612" t="s">
        <v>370</v>
      </c>
      <c r="CW612" t="s">
        <v>370</v>
      </c>
      <c r="CX612" t="s">
        <v>370</v>
      </c>
      <c r="CY612" t="s">
        <v>370</v>
      </c>
      <c r="CZ612" t="s">
        <v>370</v>
      </c>
      <c r="DA612" t="s">
        <v>370</v>
      </c>
      <c r="DB612" t="s">
        <v>370</v>
      </c>
      <c r="DC612" t="s">
        <v>370</v>
      </c>
      <c r="DD612" t="s">
        <v>370</v>
      </c>
      <c r="DE612" t="s">
        <v>370</v>
      </c>
      <c r="DF612" t="s">
        <v>370</v>
      </c>
      <c r="DG612" t="s">
        <v>370</v>
      </c>
      <c r="DH612" t="s">
        <v>370</v>
      </c>
      <c r="DI612" t="s">
        <v>370</v>
      </c>
      <c r="DJ612" t="s">
        <v>370</v>
      </c>
      <c r="DK612" t="s">
        <v>370</v>
      </c>
      <c r="DL612" t="s">
        <v>370</v>
      </c>
      <c r="DM612" t="s">
        <v>370</v>
      </c>
      <c r="DN612" t="s">
        <v>370</v>
      </c>
      <c r="DO612" t="s">
        <v>370</v>
      </c>
      <c r="DP612" t="s">
        <v>370</v>
      </c>
      <c r="DQ612" t="s">
        <v>370</v>
      </c>
      <c r="DR612" t="s">
        <v>370</v>
      </c>
      <c r="DS612" t="s">
        <v>370</v>
      </c>
      <c r="DT612" t="s">
        <v>370</v>
      </c>
      <c r="DU612" t="s">
        <v>370</v>
      </c>
      <c r="DV612" t="s">
        <v>370</v>
      </c>
      <c r="DW612" t="s">
        <v>370</v>
      </c>
      <c r="DX612" t="s">
        <v>370</v>
      </c>
      <c r="DY612" t="s">
        <v>370</v>
      </c>
      <c r="DZ612" t="s">
        <v>370</v>
      </c>
      <c r="EA612" t="s">
        <v>370</v>
      </c>
      <c r="EB612" t="s">
        <v>370</v>
      </c>
      <c r="EC612" t="s">
        <v>370</v>
      </c>
      <c r="ED612" t="s">
        <v>370</v>
      </c>
      <c r="EE612" t="s">
        <v>370</v>
      </c>
      <c r="EF612" t="s">
        <v>370</v>
      </c>
      <c r="EG612" t="s">
        <v>370</v>
      </c>
      <c r="EH612" t="s">
        <v>370</v>
      </c>
      <c r="EI612" t="s">
        <v>370</v>
      </c>
      <c r="EJ612" t="s">
        <v>370</v>
      </c>
      <c r="EK612" t="s">
        <v>370</v>
      </c>
      <c r="EL612" t="s">
        <v>370</v>
      </c>
      <c r="EM612" t="s">
        <v>370</v>
      </c>
    </row>
    <row r="613" spans="1:143" x14ac:dyDescent="0.25">
      <c r="A613" t="s">
        <v>1015</v>
      </c>
      <c r="B613">
        <v>2023</v>
      </c>
      <c r="C613" t="s">
        <v>523</v>
      </c>
      <c r="D613" t="s">
        <v>522</v>
      </c>
      <c r="E613" t="s">
        <v>1110</v>
      </c>
      <c r="F613" t="s">
        <v>229</v>
      </c>
      <c r="G613" t="s">
        <v>1111</v>
      </c>
      <c r="H613" t="s">
        <v>230</v>
      </c>
      <c r="I613">
        <v>63111</v>
      </c>
      <c r="J613" s="2">
        <v>7</v>
      </c>
      <c r="K613">
        <v>325211</v>
      </c>
      <c r="L613" s="32" t="s">
        <v>259</v>
      </c>
      <c r="M613" s="32" t="s">
        <v>1018</v>
      </c>
      <c r="N613">
        <v>38.543619999999997</v>
      </c>
      <c r="O613">
        <v>-90.258319999999998</v>
      </c>
      <c r="P613" s="9">
        <v>110000441157</v>
      </c>
      <c r="Q613" s="9">
        <v>1323222298109</v>
      </c>
      <c r="R613" t="s">
        <v>1019</v>
      </c>
      <c r="S613" t="s">
        <v>1020</v>
      </c>
      <c r="T613" s="10" t="s">
        <v>366</v>
      </c>
      <c r="U613" s="2" t="e">
        <v>#N/A</v>
      </c>
      <c r="V613" t="s">
        <v>366</v>
      </c>
      <c r="W613">
        <v>0</v>
      </c>
      <c r="Y613">
        <v>0</v>
      </c>
      <c r="Z613" t="s">
        <v>366</v>
      </c>
      <c r="AA613" t="s">
        <v>1021</v>
      </c>
      <c r="AB613" s="32" t="s">
        <v>370</v>
      </c>
      <c r="AD613" s="33" t="s">
        <v>426</v>
      </c>
      <c r="AJ613" t="s">
        <v>1018</v>
      </c>
      <c r="AK613" t="s">
        <v>1018</v>
      </c>
      <c r="AL613" t="s">
        <v>1018</v>
      </c>
      <c r="AM613" t="s">
        <v>1018</v>
      </c>
      <c r="AN613" t="s">
        <v>1018</v>
      </c>
      <c r="AO613" t="s">
        <v>1018</v>
      </c>
      <c r="AP613" t="s">
        <v>1018</v>
      </c>
      <c r="AQ613" t="s">
        <v>366</v>
      </c>
      <c r="AR613" t="s">
        <v>366</v>
      </c>
      <c r="AS613" t="s">
        <v>366</v>
      </c>
      <c r="AT613" t="s">
        <v>366</v>
      </c>
      <c r="AU613" t="s">
        <v>366</v>
      </c>
      <c r="AV613" t="s">
        <v>1018</v>
      </c>
      <c r="AW613" t="s">
        <v>366</v>
      </c>
      <c r="AX613" t="s">
        <v>366</v>
      </c>
      <c r="AY613" t="s">
        <v>366</v>
      </c>
      <c r="AZ613" t="s">
        <v>366</v>
      </c>
      <c r="BA613" t="s">
        <v>366</v>
      </c>
      <c r="BB613" t="s">
        <v>366</v>
      </c>
      <c r="BC613" t="s">
        <v>366</v>
      </c>
      <c r="BD613" t="s">
        <v>366</v>
      </c>
      <c r="BE613" t="s">
        <v>366</v>
      </c>
      <c r="BF613" t="s">
        <v>366</v>
      </c>
      <c r="BG613" t="s">
        <v>366</v>
      </c>
      <c r="BH613" t="s">
        <v>366</v>
      </c>
      <c r="BI613" t="s">
        <v>1018</v>
      </c>
      <c r="BJ613" t="s">
        <v>1018</v>
      </c>
      <c r="BK613" t="s">
        <v>1018</v>
      </c>
      <c r="BL613" t="s">
        <v>1018</v>
      </c>
      <c r="BM613" t="s">
        <v>1018</v>
      </c>
      <c r="BN613" t="s">
        <v>366</v>
      </c>
      <c r="BO613" t="s">
        <v>366</v>
      </c>
      <c r="BP613" t="s">
        <v>366</v>
      </c>
      <c r="BQ613" t="s">
        <v>366</v>
      </c>
      <c r="BR613" t="s">
        <v>366</v>
      </c>
      <c r="BS613" t="s">
        <v>366</v>
      </c>
      <c r="BT613" t="s">
        <v>366</v>
      </c>
      <c r="BU613" t="s">
        <v>1018</v>
      </c>
      <c r="BV613" t="s">
        <v>366</v>
      </c>
      <c r="BW613" t="s">
        <v>366</v>
      </c>
      <c r="BX613" t="s">
        <v>366</v>
      </c>
      <c r="BY613" t="s">
        <v>366</v>
      </c>
      <c r="BZ613" t="s">
        <v>366</v>
      </c>
      <c r="CA613" t="s">
        <v>366</v>
      </c>
      <c r="CB613" t="s">
        <v>1018</v>
      </c>
      <c r="CC613" t="s">
        <v>366</v>
      </c>
      <c r="CD613" t="s">
        <v>366</v>
      </c>
      <c r="CE613" t="s">
        <v>366</v>
      </c>
      <c r="CF613" t="s">
        <v>366</v>
      </c>
      <c r="CG613" t="s">
        <v>366</v>
      </c>
      <c r="CH613" t="s">
        <v>366</v>
      </c>
      <c r="CI613" t="s">
        <v>366</v>
      </c>
      <c r="CJ613" t="s">
        <v>366</v>
      </c>
      <c r="CK613" t="s">
        <v>366</v>
      </c>
      <c r="CL613" t="s">
        <v>370</v>
      </c>
      <c r="CM613" t="s">
        <v>370</v>
      </c>
      <c r="CN613" t="s">
        <v>370</v>
      </c>
      <c r="CO613" t="s">
        <v>370</v>
      </c>
      <c r="CP613" t="s">
        <v>370</v>
      </c>
      <c r="CQ613" t="s">
        <v>370</v>
      </c>
      <c r="CR613" t="s">
        <v>370</v>
      </c>
      <c r="CS613" t="s">
        <v>370</v>
      </c>
      <c r="CT613" t="s">
        <v>370</v>
      </c>
      <c r="CU613" t="s">
        <v>370</v>
      </c>
      <c r="CV613" t="s">
        <v>370</v>
      </c>
      <c r="CW613" t="s">
        <v>370</v>
      </c>
      <c r="CX613" t="s">
        <v>370</v>
      </c>
      <c r="CY613" t="s">
        <v>370</v>
      </c>
      <c r="CZ613" t="s">
        <v>370</v>
      </c>
      <c r="DA613" t="s">
        <v>370</v>
      </c>
      <c r="DB613" t="s">
        <v>370</v>
      </c>
      <c r="DC613" t="s">
        <v>370</v>
      </c>
      <c r="DD613" t="s">
        <v>370</v>
      </c>
      <c r="DE613" t="s">
        <v>370</v>
      </c>
      <c r="DF613" t="s">
        <v>370</v>
      </c>
      <c r="DG613" t="s">
        <v>370</v>
      </c>
      <c r="DH613" t="s">
        <v>370</v>
      </c>
      <c r="DI613" t="s">
        <v>370</v>
      </c>
      <c r="DJ613" t="s">
        <v>370</v>
      </c>
      <c r="DK613" t="s">
        <v>370</v>
      </c>
      <c r="DL613" t="s">
        <v>370</v>
      </c>
      <c r="DM613" t="s">
        <v>370</v>
      </c>
      <c r="DN613" t="s">
        <v>370</v>
      </c>
      <c r="DO613" t="s">
        <v>370</v>
      </c>
      <c r="DP613" t="s">
        <v>370</v>
      </c>
      <c r="DQ613" t="s">
        <v>370</v>
      </c>
      <c r="DR613" t="s">
        <v>370</v>
      </c>
      <c r="DS613" t="s">
        <v>370</v>
      </c>
      <c r="DT613" t="s">
        <v>370</v>
      </c>
      <c r="DU613" t="s">
        <v>370</v>
      </c>
      <c r="DV613" t="s">
        <v>370</v>
      </c>
      <c r="DW613" t="s">
        <v>370</v>
      </c>
      <c r="DX613" t="s">
        <v>370</v>
      </c>
      <c r="DY613" t="s">
        <v>370</v>
      </c>
      <c r="DZ613" t="s">
        <v>370</v>
      </c>
      <c r="EA613" t="s">
        <v>370</v>
      </c>
      <c r="EB613" t="s">
        <v>370</v>
      </c>
      <c r="EC613" t="s">
        <v>370</v>
      </c>
      <c r="ED613" t="s">
        <v>370</v>
      </c>
      <c r="EE613" t="s">
        <v>370</v>
      </c>
      <c r="EF613" t="s">
        <v>370</v>
      </c>
      <c r="EG613" t="s">
        <v>370</v>
      </c>
      <c r="EH613" t="s">
        <v>370</v>
      </c>
      <c r="EI613" t="s">
        <v>370</v>
      </c>
      <c r="EJ613" t="s">
        <v>370</v>
      </c>
      <c r="EK613" t="s">
        <v>370</v>
      </c>
      <c r="EL613" t="s">
        <v>370</v>
      </c>
      <c r="EM613" t="s">
        <v>370</v>
      </c>
    </row>
    <row r="614" spans="1:143" x14ac:dyDescent="0.25">
      <c r="A614" t="s">
        <v>1015</v>
      </c>
      <c r="B614">
        <v>2023</v>
      </c>
      <c r="C614" t="s">
        <v>143</v>
      </c>
      <c r="D614" t="s">
        <v>140</v>
      </c>
      <c r="E614" t="s">
        <v>1129</v>
      </c>
      <c r="F614" t="s">
        <v>141</v>
      </c>
      <c r="G614" t="s">
        <v>1130</v>
      </c>
      <c r="H614" t="s">
        <v>142</v>
      </c>
      <c r="I614">
        <v>22153</v>
      </c>
      <c r="J614" s="2">
        <v>3</v>
      </c>
      <c r="K614">
        <v>325910</v>
      </c>
      <c r="L614" s="32" t="s">
        <v>144</v>
      </c>
      <c r="M614" s="32" t="s">
        <v>1018</v>
      </c>
      <c r="N614">
        <v>38.739806000000002</v>
      </c>
      <c r="O614">
        <v>-77.205083000000002</v>
      </c>
      <c r="P614" s="9">
        <v>110000340881</v>
      </c>
      <c r="Q614" s="9">
        <v>1323222307480</v>
      </c>
      <c r="R614" t="s">
        <v>1019</v>
      </c>
      <c r="S614" t="s">
        <v>1020</v>
      </c>
      <c r="T614" s="10" t="s">
        <v>366</v>
      </c>
      <c r="U614" s="2" t="e">
        <v>#N/A</v>
      </c>
      <c r="V614" t="s">
        <v>366</v>
      </c>
      <c r="W614">
        <v>0</v>
      </c>
      <c r="Y614">
        <v>0</v>
      </c>
      <c r="Z614" t="s">
        <v>366</v>
      </c>
      <c r="AA614" t="s">
        <v>1021</v>
      </c>
      <c r="AB614" s="32" t="s">
        <v>370</v>
      </c>
      <c r="AD614" s="33" t="s">
        <v>114</v>
      </c>
      <c r="AJ614" t="s">
        <v>1018</v>
      </c>
      <c r="AK614" t="s">
        <v>1018</v>
      </c>
      <c r="AL614" t="s">
        <v>1018</v>
      </c>
      <c r="AM614" t="s">
        <v>1018</v>
      </c>
      <c r="AN614" t="s">
        <v>1018</v>
      </c>
      <c r="AO614" t="s">
        <v>1018</v>
      </c>
      <c r="AP614" t="s">
        <v>1018</v>
      </c>
      <c r="AQ614" t="s">
        <v>366</v>
      </c>
      <c r="AR614" t="s">
        <v>366</v>
      </c>
      <c r="AS614" t="s">
        <v>366</v>
      </c>
      <c r="AT614" t="s">
        <v>366</v>
      </c>
      <c r="AU614" t="s">
        <v>366</v>
      </c>
      <c r="AV614" t="s">
        <v>1018</v>
      </c>
      <c r="AW614" t="s">
        <v>366</v>
      </c>
      <c r="AX614" t="s">
        <v>366</v>
      </c>
      <c r="AY614" t="s">
        <v>366</v>
      </c>
      <c r="AZ614" t="s">
        <v>366</v>
      </c>
      <c r="BA614" t="s">
        <v>366</v>
      </c>
      <c r="BB614" t="s">
        <v>366</v>
      </c>
      <c r="BC614" t="s">
        <v>366</v>
      </c>
      <c r="BD614" t="s">
        <v>366</v>
      </c>
      <c r="BE614" t="s">
        <v>366</v>
      </c>
      <c r="BF614" t="s">
        <v>366</v>
      </c>
      <c r="BG614" t="s">
        <v>366</v>
      </c>
      <c r="BH614" t="s">
        <v>366</v>
      </c>
      <c r="BI614" t="s">
        <v>1018</v>
      </c>
      <c r="BJ614" t="s">
        <v>1018</v>
      </c>
      <c r="BK614" t="s">
        <v>1018</v>
      </c>
      <c r="BL614" t="s">
        <v>1018</v>
      </c>
      <c r="BM614" t="s">
        <v>1018</v>
      </c>
      <c r="BN614" t="s">
        <v>366</v>
      </c>
      <c r="BO614" t="s">
        <v>366</v>
      </c>
      <c r="BP614" t="s">
        <v>366</v>
      </c>
      <c r="BQ614" t="s">
        <v>366</v>
      </c>
      <c r="BR614" t="s">
        <v>366</v>
      </c>
      <c r="BS614" t="s">
        <v>366</v>
      </c>
      <c r="BT614" t="s">
        <v>366</v>
      </c>
      <c r="BU614" t="s">
        <v>1018</v>
      </c>
      <c r="BV614" t="s">
        <v>366</v>
      </c>
      <c r="BW614" t="s">
        <v>366</v>
      </c>
      <c r="BX614" t="s">
        <v>366</v>
      </c>
      <c r="BY614" t="s">
        <v>366</v>
      </c>
      <c r="BZ614" t="s">
        <v>366</v>
      </c>
      <c r="CA614" t="s">
        <v>366</v>
      </c>
      <c r="CB614" t="s">
        <v>1018</v>
      </c>
      <c r="CC614" t="s">
        <v>366</v>
      </c>
      <c r="CD614" t="s">
        <v>366</v>
      </c>
      <c r="CE614" t="s">
        <v>366</v>
      </c>
      <c r="CF614" t="s">
        <v>366</v>
      </c>
      <c r="CG614" t="s">
        <v>366</v>
      </c>
      <c r="CH614" t="s">
        <v>366</v>
      </c>
      <c r="CI614" t="s">
        <v>366</v>
      </c>
      <c r="CJ614" t="s">
        <v>366</v>
      </c>
      <c r="CK614" t="s">
        <v>366</v>
      </c>
      <c r="CL614" t="s">
        <v>370</v>
      </c>
      <c r="CM614" t="s">
        <v>370</v>
      </c>
      <c r="CN614" t="s">
        <v>370</v>
      </c>
      <c r="CO614" t="s">
        <v>370</v>
      </c>
      <c r="CP614" t="s">
        <v>370</v>
      </c>
      <c r="CQ614" t="s">
        <v>370</v>
      </c>
      <c r="CR614" t="s">
        <v>370</v>
      </c>
      <c r="CS614" t="s">
        <v>370</v>
      </c>
      <c r="CT614" t="s">
        <v>370</v>
      </c>
      <c r="CU614" t="s">
        <v>370</v>
      </c>
      <c r="CV614" t="s">
        <v>370</v>
      </c>
      <c r="CW614" t="s">
        <v>370</v>
      </c>
      <c r="CX614" t="s">
        <v>370</v>
      </c>
      <c r="CY614" t="s">
        <v>370</v>
      </c>
      <c r="CZ614" t="s">
        <v>370</v>
      </c>
      <c r="DA614" t="s">
        <v>370</v>
      </c>
      <c r="DB614" t="s">
        <v>370</v>
      </c>
      <c r="DC614" t="s">
        <v>370</v>
      </c>
      <c r="DD614" t="s">
        <v>370</v>
      </c>
      <c r="DE614" t="s">
        <v>370</v>
      </c>
      <c r="DF614" t="s">
        <v>370</v>
      </c>
      <c r="DG614" t="s">
        <v>370</v>
      </c>
      <c r="DH614" t="s">
        <v>370</v>
      </c>
      <c r="DI614" t="s">
        <v>370</v>
      </c>
      <c r="DJ614" t="s">
        <v>370</v>
      </c>
      <c r="DK614" t="s">
        <v>370</v>
      </c>
      <c r="DL614" t="s">
        <v>370</v>
      </c>
      <c r="DM614" t="s">
        <v>370</v>
      </c>
      <c r="DN614" t="s">
        <v>370</v>
      </c>
      <c r="DO614" t="s">
        <v>370</v>
      </c>
      <c r="DP614" t="s">
        <v>370</v>
      </c>
      <c r="DQ614" t="s">
        <v>370</v>
      </c>
      <c r="DR614" t="s">
        <v>370</v>
      </c>
      <c r="DS614" t="s">
        <v>370</v>
      </c>
      <c r="DT614" t="s">
        <v>370</v>
      </c>
      <c r="DU614" t="s">
        <v>370</v>
      </c>
      <c r="DV614" t="s">
        <v>370</v>
      </c>
      <c r="DW614" t="s">
        <v>370</v>
      </c>
      <c r="DX614" t="s">
        <v>370</v>
      </c>
      <c r="DY614" t="s">
        <v>370</v>
      </c>
      <c r="DZ614" t="s">
        <v>370</v>
      </c>
      <c r="EA614" t="s">
        <v>370</v>
      </c>
      <c r="EB614" t="s">
        <v>370</v>
      </c>
      <c r="EC614" t="s">
        <v>370</v>
      </c>
      <c r="ED614" t="s">
        <v>370</v>
      </c>
      <c r="EE614" t="s">
        <v>370</v>
      </c>
      <c r="EF614" t="s">
        <v>370</v>
      </c>
      <c r="EG614" t="s">
        <v>370</v>
      </c>
      <c r="EH614" t="s">
        <v>370</v>
      </c>
      <c r="EI614" t="s">
        <v>370</v>
      </c>
      <c r="EJ614" t="s">
        <v>370</v>
      </c>
      <c r="EK614" t="s">
        <v>370</v>
      </c>
      <c r="EL614" t="s">
        <v>370</v>
      </c>
      <c r="EM614" t="s">
        <v>370</v>
      </c>
    </row>
    <row r="615" spans="1:143" ht="30" x14ac:dyDescent="0.25">
      <c r="A615" t="s">
        <v>1023</v>
      </c>
      <c r="B615">
        <v>2023</v>
      </c>
      <c r="C615" t="s">
        <v>850</v>
      </c>
      <c r="D615" t="s">
        <v>848</v>
      </c>
      <c r="E615" t="s">
        <v>1354</v>
      </c>
      <c r="F615" t="s">
        <v>849</v>
      </c>
      <c r="G615" t="s">
        <v>849</v>
      </c>
      <c r="H615" t="s">
        <v>62</v>
      </c>
      <c r="I615">
        <v>77630</v>
      </c>
      <c r="J615" s="2">
        <v>6</v>
      </c>
      <c r="K615">
        <v>562211</v>
      </c>
      <c r="L615" s="32" t="s">
        <v>781</v>
      </c>
      <c r="M615" s="32" t="s">
        <v>1018</v>
      </c>
      <c r="N615">
        <v>30.053616999999999</v>
      </c>
      <c r="O615">
        <v>-93.754430999999997</v>
      </c>
      <c r="P615" s="9">
        <v>110070879008</v>
      </c>
      <c r="Q615" s="9">
        <v>1323222308571</v>
      </c>
      <c r="R615" t="s">
        <v>1019</v>
      </c>
      <c r="S615" t="s">
        <v>1020</v>
      </c>
      <c r="T615" s="34">
        <v>4</v>
      </c>
      <c r="U615" s="2" t="s">
        <v>1032</v>
      </c>
      <c r="V615">
        <v>0</v>
      </c>
      <c r="W615">
        <v>0</v>
      </c>
      <c r="Y615">
        <v>0.06</v>
      </c>
      <c r="Z615">
        <v>0.06</v>
      </c>
      <c r="AA615" t="s">
        <v>1021</v>
      </c>
      <c r="AB615" s="32" t="s">
        <v>1109</v>
      </c>
      <c r="AD615" s="33" t="s">
        <v>777</v>
      </c>
      <c r="AJ615" t="s">
        <v>1018</v>
      </c>
      <c r="AK615" t="s">
        <v>1018</v>
      </c>
      <c r="AL615" t="s">
        <v>1018</v>
      </c>
      <c r="AM615" t="s">
        <v>1018</v>
      </c>
      <c r="AN615" t="s">
        <v>1018</v>
      </c>
      <c r="AO615" t="s">
        <v>1018</v>
      </c>
      <c r="AP615" t="s">
        <v>1018</v>
      </c>
      <c r="AQ615" t="s">
        <v>1018</v>
      </c>
      <c r="AR615" t="s">
        <v>1018</v>
      </c>
      <c r="AS615" t="s">
        <v>1018</v>
      </c>
      <c r="AT615" t="s">
        <v>1018</v>
      </c>
      <c r="AU615" t="s">
        <v>1018</v>
      </c>
      <c r="AV615" t="s">
        <v>1018</v>
      </c>
      <c r="AW615" t="s">
        <v>1018</v>
      </c>
      <c r="AX615" t="s">
        <v>1018</v>
      </c>
      <c r="AY615" t="s">
        <v>1018</v>
      </c>
      <c r="AZ615" t="s">
        <v>1018</v>
      </c>
      <c r="BA615" t="s">
        <v>1018</v>
      </c>
      <c r="BB615" t="s">
        <v>1018</v>
      </c>
      <c r="BC615" t="s">
        <v>1018</v>
      </c>
      <c r="BD615" t="s">
        <v>1018</v>
      </c>
      <c r="BE615" t="s">
        <v>1018</v>
      </c>
      <c r="BF615" t="s">
        <v>1018</v>
      </c>
      <c r="BG615" t="s">
        <v>1018</v>
      </c>
      <c r="BH615" t="s">
        <v>1018</v>
      </c>
      <c r="BI615" t="s">
        <v>1018</v>
      </c>
      <c r="BJ615" t="s">
        <v>1018</v>
      </c>
      <c r="BK615" t="s">
        <v>1018</v>
      </c>
      <c r="BL615" t="s">
        <v>1018</v>
      </c>
      <c r="BM615" t="s">
        <v>1018</v>
      </c>
      <c r="BN615" t="s">
        <v>1018</v>
      </c>
      <c r="BO615" t="s">
        <v>1018</v>
      </c>
      <c r="BP615" t="s">
        <v>1018</v>
      </c>
      <c r="BQ615" t="s">
        <v>1018</v>
      </c>
      <c r="BR615" t="s">
        <v>1018</v>
      </c>
      <c r="BS615" t="s">
        <v>1018</v>
      </c>
      <c r="BT615" t="s">
        <v>1018</v>
      </c>
      <c r="BU615" t="s">
        <v>1018</v>
      </c>
      <c r="BV615" t="s">
        <v>1018</v>
      </c>
      <c r="BW615" t="s">
        <v>1018</v>
      </c>
      <c r="BX615" t="s">
        <v>1018</v>
      </c>
      <c r="BY615" t="s">
        <v>1018</v>
      </c>
      <c r="BZ615" t="s">
        <v>1018</v>
      </c>
      <c r="CA615" t="s">
        <v>1018</v>
      </c>
      <c r="CB615" t="s">
        <v>1028</v>
      </c>
      <c r="CC615" t="s">
        <v>1018</v>
      </c>
      <c r="CD615" t="s">
        <v>1018</v>
      </c>
      <c r="CE615" t="s">
        <v>1018</v>
      </c>
      <c r="CF615" t="s">
        <v>1018</v>
      </c>
      <c r="CG615" t="s">
        <v>1018</v>
      </c>
      <c r="CH615" t="s">
        <v>1028</v>
      </c>
      <c r="CI615" t="s">
        <v>1018</v>
      </c>
      <c r="CJ615" t="s">
        <v>1018</v>
      </c>
      <c r="CK615" t="s">
        <v>1018</v>
      </c>
      <c r="CL615" t="s">
        <v>370</v>
      </c>
      <c r="CM615" t="s">
        <v>370</v>
      </c>
      <c r="CN615" t="s">
        <v>370</v>
      </c>
      <c r="CO615" t="s">
        <v>370</v>
      </c>
      <c r="CP615" t="s">
        <v>370</v>
      </c>
      <c r="CQ615" t="s">
        <v>370</v>
      </c>
      <c r="CR615" t="s">
        <v>370</v>
      </c>
      <c r="CS615" t="s">
        <v>370</v>
      </c>
      <c r="CT615" t="s">
        <v>370</v>
      </c>
      <c r="CU615" t="s">
        <v>370</v>
      </c>
      <c r="CV615" t="s">
        <v>370</v>
      </c>
      <c r="CW615" t="s">
        <v>370</v>
      </c>
      <c r="CX615" t="s">
        <v>370</v>
      </c>
      <c r="CY615" t="s">
        <v>370</v>
      </c>
      <c r="CZ615" t="s">
        <v>370</v>
      </c>
      <c r="DA615" t="s">
        <v>370</v>
      </c>
      <c r="DB615" t="s">
        <v>370</v>
      </c>
      <c r="DC615" t="s">
        <v>370</v>
      </c>
      <c r="DD615" t="s">
        <v>370</v>
      </c>
      <c r="DE615" t="s">
        <v>370</v>
      </c>
      <c r="DF615" t="s">
        <v>370</v>
      </c>
      <c r="DG615" t="s">
        <v>370</v>
      </c>
      <c r="DH615" t="s">
        <v>370</v>
      </c>
      <c r="DI615" t="s">
        <v>370</v>
      </c>
      <c r="DJ615" t="s">
        <v>370</v>
      </c>
      <c r="DK615" t="s">
        <v>370</v>
      </c>
      <c r="DL615" t="s">
        <v>370</v>
      </c>
      <c r="DM615" t="s">
        <v>370</v>
      </c>
      <c r="DN615" t="s">
        <v>370</v>
      </c>
      <c r="DO615" t="s">
        <v>370</v>
      </c>
      <c r="DP615" t="s">
        <v>370</v>
      </c>
      <c r="DQ615" t="s">
        <v>370</v>
      </c>
      <c r="DR615" t="s">
        <v>370</v>
      </c>
      <c r="DS615" t="s">
        <v>370</v>
      </c>
      <c r="DT615" t="s">
        <v>370</v>
      </c>
      <c r="DU615" t="s">
        <v>370</v>
      </c>
      <c r="DV615" t="s">
        <v>370</v>
      </c>
      <c r="DW615" t="s">
        <v>370</v>
      </c>
      <c r="DX615" t="s">
        <v>370</v>
      </c>
      <c r="DY615" t="s">
        <v>370</v>
      </c>
      <c r="DZ615" t="s">
        <v>370</v>
      </c>
      <c r="EA615" t="s">
        <v>370</v>
      </c>
      <c r="EB615" t="s">
        <v>370</v>
      </c>
      <c r="EC615" t="s">
        <v>370</v>
      </c>
      <c r="ED615" t="s">
        <v>1005</v>
      </c>
      <c r="EE615" t="s">
        <v>370</v>
      </c>
      <c r="EF615" t="s">
        <v>370</v>
      </c>
      <c r="EG615" t="s">
        <v>370</v>
      </c>
      <c r="EH615" t="s">
        <v>370</v>
      </c>
      <c r="EI615" t="s">
        <v>370</v>
      </c>
      <c r="EJ615" t="s">
        <v>1011</v>
      </c>
      <c r="EK615" t="s">
        <v>370</v>
      </c>
      <c r="EL615" t="s">
        <v>370</v>
      </c>
      <c r="EM615" t="s">
        <v>370</v>
      </c>
    </row>
    <row r="616" spans="1:143" x14ac:dyDescent="0.25">
      <c r="A616" t="s">
        <v>1023</v>
      </c>
      <c r="B616">
        <v>2023</v>
      </c>
      <c r="C616" t="s">
        <v>224</v>
      </c>
      <c r="D616" t="s">
        <v>222</v>
      </c>
      <c r="E616" t="s">
        <v>1204</v>
      </c>
      <c r="F616" t="s">
        <v>223</v>
      </c>
      <c r="G616" t="s">
        <v>223</v>
      </c>
      <c r="H616" t="s">
        <v>44</v>
      </c>
      <c r="I616">
        <v>60901</v>
      </c>
      <c r="J616" s="2">
        <v>5</v>
      </c>
      <c r="K616">
        <v>325510</v>
      </c>
      <c r="L616" s="32" t="s">
        <v>120</v>
      </c>
      <c r="M616" s="32" t="s">
        <v>1018</v>
      </c>
      <c r="N616">
        <v>41.130319</v>
      </c>
      <c r="O616">
        <v>-87.856402000000003</v>
      </c>
      <c r="P616" s="9">
        <v>110000436225</v>
      </c>
      <c r="Q616" s="9">
        <v>1323222316008</v>
      </c>
      <c r="R616" t="s">
        <v>1019</v>
      </c>
      <c r="S616" t="s">
        <v>1020</v>
      </c>
      <c r="T616" s="34">
        <v>5</v>
      </c>
      <c r="U616" s="2" t="s">
        <v>1037</v>
      </c>
      <c r="V616">
        <v>2037</v>
      </c>
      <c r="W616">
        <v>2037</v>
      </c>
      <c r="Y616">
        <v>94</v>
      </c>
      <c r="Z616">
        <v>2131</v>
      </c>
      <c r="AA616" t="s">
        <v>1021</v>
      </c>
      <c r="AB616" s="32" t="s">
        <v>1027</v>
      </c>
      <c r="AD616" s="33" t="s">
        <v>114</v>
      </c>
      <c r="AJ616" t="s">
        <v>1018</v>
      </c>
      <c r="AK616" t="s">
        <v>1018</v>
      </c>
      <c r="AL616" t="s">
        <v>1018</v>
      </c>
      <c r="AM616" t="s">
        <v>1018</v>
      </c>
      <c r="AN616" t="s">
        <v>1018</v>
      </c>
      <c r="AO616" t="s">
        <v>1018</v>
      </c>
      <c r="AP616" t="s">
        <v>1028</v>
      </c>
      <c r="AQ616" t="s">
        <v>1018</v>
      </c>
      <c r="AR616" t="s">
        <v>1028</v>
      </c>
      <c r="AS616" t="s">
        <v>1018</v>
      </c>
      <c r="AT616" t="s">
        <v>1018</v>
      </c>
      <c r="AU616" t="s">
        <v>1018</v>
      </c>
      <c r="AV616" t="s">
        <v>1018</v>
      </c>
      <c r="AW616" t="s">
        <v>1018</v>
      </c>
      <c r="AX616" t="s">
        <v>1018</v>
      </c>
      <c r="AY616" t="s">
        <v>1018</v>
      </c>
      <c r="AZ616" t="s">
        <v>1018</v>
      </c>
      <c r="BA616" t="s">
        <v>1018</v>
      </c>
      <c r="BB616" t="s">
        <v>1018</v>
      </c>
      <c r="BC616" t="s">
        <v>1018</v>
      </c>
      <c r="BD616" t="s">
        <v>1018</v>
      </c>
      <c r="BE616" t="s">
        <v>1018</v>
      </c>
      <c r="BF616" t="s">
        <v>1018</v>
      </c>
      <c r="BG616" t="s">
        <v>1018</v>
      </c>
      <c r="BH616" t="s">
        <v>1018</v>
      </c>
      <c r="BI616" t="s">
        <v>1018</v>
      </c>
      <c r="BJ616" t="s">
        <v>1018</v>
      </c>
      <c r="BK616" t="s">
        <v>1018</v>
      </c>
      <c r="BL616" t="s">
        <v>1018</v>
      </c>
      <c r="BM616" t="s">
        <v>1018</v>
      </c>
      <c r="BN616" t="s">
        <v>1018</v>
      </c>
      <c r="BO616" t="s">
        <v>1018</v>
      </c>
      <c r="BP616" t="s">
        <v>1018</v>
      </c>
      <c r="BQ616" t="s">
        <v>1018</v>
      </c>
      <c r="BR616" t="s">
        <v>1018</v>
      </c>
      <c r="BS616" t="s">
        <v>1018</v>
      </c>
      <c r="BT616" t="s">
        <v>1018</v>
      </c>
      <c r="BU616" t="s">
        <v>1018</v>
      </c>
      <c r="BV616" t="s">
        <v>1018</v>
      </c>
      <c r="BW616" t="s">
        <v>1018</v>
      </c>
      <c r="BX616" t="s">
        <v>1018</v>
      </c>
      <c r="BY616" t="s">
        <v>1018</v>
      </c>
      <c r="BZ616" t="s">
        <v>1018</v>
      </c>
      <c r="CA616" t="s">
        <v>1018</v>
      </c>
      <c r="CB616" t="s">
        <v>1018</v>
      </c>
      <c r="CC616" t="s">
        <v>1018</v>
      </c>
      <c r="CD616" t="s">
        <v>1018</v>
      </c>
      <c r="CE616" t="s">
        <v>1018</v>
      </c>
      <c r="CF616" t="s">
        <v>1018</v>
      </c>
      <c r="CG616" t="s">
        <v>1018</v>
      </c>
      <c r="CH616" t="s">
        <v>1018</v>
      </c>
      <c r="CI616" t="s">
        <v>1018</v>
      </c>
      <c r="CJ616" t="s">
        <v>1018</v>
      </c>
      <c r="CK616" t="s">
        <v>1018</v>
      </c>
      <c r="CL616" t="s">
        <v>370</v>
      </c>
      <c r="CM616" t="s">
        <v>370</v>
      </c>
      <c r="CN616" t="s">
        <v>370</v>
      </c>
      <c r="CO616" t="s">
        <v>370</v>
      </c>
      <c r="CP616" t="s">
        <v>370</v>
      </c>
      <c r="CQ616" t="s">
        <v>370</v>
      </c>
      <c r="CR616" t="s">
        <v>1029</v>
      </c>
      <c r="CS616" t="s">
        <v>370</v>
      </c>
      <c r="CT616" t="s">
        <v>1030</v>
      </c>
      <c r="CU616" t="s">
        <v>370</v>
      </c>
      <c r="CV616" t="s">
        <v>370</v>
      </c>
      <c r="CW616" t="s">
        <v>370</v>
      </c>
      <c r="CX616" t="s">
        <v>370</v>
      </c>
      <c r="CY616" t="s">
        <v>370</v>
      </c>
      <c r="CZ616" t="s">
        <v>370</v>
      </c>
      <c r="DA616" t="s">
        <v>370</v>
      </c>
      <c r="DB616" t="s">
        <v>370</v>
      </c>
      <c r="DC616" t="s">
        <v>370</v>
      </c>
      <c r="DD616" t="s">
        <v>370</v>
      </c>
      <c r="DE616" t="s">
        <v>370</v>
      </c>
      <c r="DF616" t="s">
        <v>370</v>
      </c>
      <c r="DG616" t="s">
        <v>370</v>
      </c>
      <c r="DH616" t="s">
        <v>370</v>
      </c>
      <c r="DI616" t="s">
        <v>370</v>
      </c>
      <c r="DJ616" t="s">
        <v>370</v>
      </c>
      <c r="DK616" t="s">
        <v>370</v>
      </c>
      <c r="DL616" t="s">
        <v>370</v>
      </c>
      <c r="DM616" t="s">
        <v>370</v>
      </c>
      <c r="DN616" t="s">
        <v>370</v>
      </c>
      <c r="DO616" t="s">
        <v>370</v>
      </c>
      <c r="DP616" t="s">
        <v>370</v>
      </c>
      <c r="DQ616" t="s">
        <v>370</v>
      </c>
      <c r="DR616" t="s">
        <v>370</v>
      </c>
      <c r="DS616" t="s">
        <v>370</v>
      </c>
      <c r="DT616" t="s">
        <v>370</v>
      </c>
      <c r="DU616" t="s">
        <v>370</v>
      </c>
      <c r="DV616" t="s">
        <v>370</v>
      </c>
      <c r="DW616" t="s">
        <v>370</v>
      </c>
      <c r="DX616" t="s">
        <v>370</v>
      </c>
      <c r="DY616" t="s">
        <v>370</v>
      </c>
      <c r="DZ616" t="s">
        <v>370</v>
      </c>
      <c r="EA616" t="s">
        <v>370</v>
      </c>
      <c r="EB616" t="s">
        <v>370</v>
      </c>
      <c r="EC616" t="s">
        <v>370</v>
      </c>
      <c r="ED616" t="s">
        <v>370</v>
      </c>
      <c r="EE616" t="s">
        <v>370</v>
      </c>
      <c r="EF616" t="s">
        <v>370</v>
      </c>
      <c r="EG616" t="s">
        <v>370</v>
      </c>
      <c r="EH616" t="s">
        <v>370</v>
      </c>
      <c r="EI616" t="s">
        <v>370</v>
      </c>
      <c r="EJ616" t="s">
        <v>370</v>
      </c>
      <c r="EK616" t="s">
        <v>370</v>
      </c>
      <c r="EL616" t="s">
        <v>370</v>
      </c>
      <c r="EM616" t="s">
        <v>370</v>
      </c>
    </row>
    <row r="617" spans="1:143" x14ac:dyDescent="0.25">
      <c r="A617" t="s">
        <v>1023</v>
      </c>
      <c r="B617">
        <v>2023</v>
      </c>
      <c r="C617" t="s">
        <v>584</v>
      </c>
      <c r="D617" t="s">
        <v>582</v>
      </c>
      <c r="E617" t="s">
        <v>1047</v>
      </c>
      <c r="F617" t="s">
        <v>583</v>
      </c>
      <c r="G617" t="s">
        <v>1048</v>
      </c>
      <c r="H617" t="s">
        <v>107</v>
      </c>
      <c r="I617">
        <v>28401</v>
      </c>
      <c r="J617" s="2">
        <v>4</v>
      </c>
      <c r="K617">
        <v>325211</v>
      </c>
      <c r="L617" s="32" t="s">
        <v>259</v>
      </c>
      <c r="M617" s="32" t="s">
        <v>1018</v>
      </c>
      <c r="N617">
        <v>34.310650000000003</v>
      </c>
      <c r="O617">
        <v>-77.984610000000004</v>
      </c>
      <c r="P617" s="9">
        <v>110007116101</v>
      </c>
      <c r="Q617" s="9">
        <v>1323222319915</v>
      </c>
      <c r="R617" t="s">
        <v>1019</v>
      </c>
      <c r="S617" t="s">
        <v>1020</v>
      </c>
      <c r="T617" s="34">
        <v>6</v>
      </c>
      <c r="U617" s="2" t="s">
        <v>1026</v>
      </c>
      <c r="V617">
        <v>14</v>
      </c>
      <c r="W617">
        <v>14</v>
      </c>
      <c r="Y617">
        <v>601</v>
      </c>
      <c r="Z617">
        <v>615</v>
      </c>
      <c r="AA617" t="s">
        <v>1021</v>
      </c>
      <c r="AB617" s="32" t="s">
        <v>1027</v>
      </c>
      <c r="AD617" s="33" t="s">
        <v>426</v>
      </c>
      <c r="AJ617" t="s">
        <v>1018</v>
      </c>
      <c r="AK617" t="s">
        <v>1018</v>
      </c>
      <c r="AL617" t="s">
        <v>1018</v>
      </c>
      <c r="AM617" t="s">
        <v>1018</v>
      </c>
      <c r="AN617" t="s">
        <v>1018</v>
      </c>
      <c r="AO617" t="s">
        <v>1018</v>
      </c>
      <c r="AP617" t="s">
        <v>1028</v>
      </c>
      <c r="AQ617" t="s">
        <v>1018</v>
      </c>
      <c r="AR617" t="s">
        <v>1028</v>
      </c>
      <c r="AS617" t="s">
        <v>1018</v>
      </c>
      <c r="AT617" t="s">
        <v>1018</v>
      </c>
      <c r="AU617" t="s">
        <v>1018</v>
      </c>
      <c r="AV617" t="s">
        <v>1018</v>
      </c>
      <c r="AW617" t="s">
        <v>1018</v>
      </c>
      <c r="AX617" t="s">
        <v>1018</v>
      </c>
      <c r="AY617" t="s">
        <v>1018</v>
      </c>
      <c r="AZ617" t="s">
        <v>1018</v>
      </c>
      <c r="BA617" t="s">
        <v>1018</v>
      </c>
      <c r="BB617" t="s">
        <v>1018</v>
      </c>
      <c r="BC617" t="s">
        <v>1018</v>
      </c>
      <c r="BD617" t="s">
        <v>1018</v>
      </c>
      <c r="BE617" t="s">
        <v>1018</v>
      </c>
      <c r="BF617" t="s">
        <v>1018</v>
      </c>
      <c r="BG617" t="s">
        <v>1018</v>
      </c>
      <c r="BH617" t="s">
        <v>1018</v>
      </c>
      <c r="BI617" t="s">
        <v>1018</v>
      </c>
      <c r="BJ617" t="s">
        <v>1018</v>
      </c>
      <c r="BK617" t="s">
        <v>1018</v>
      </c>
      <c r="BL617" t="s">
        <v>1018</v>
      </c>
      <c r="BM617" t="s">
        <v>1018</v>
      </c>
      <c r="BN617" t="s">
        <v>1018</v>
      </c>
      <c r="BO617" t="s">
        <v>1018</v>
      </c>
      <c r="BP617" t="s">
        <v>1018</v>
      </c>
      <c r="BQ617" t="s">
        <v>1018</v>
      </c>
      <c r="BR617" t="s">
        <v>1018</v>
      </c>
      <c r="BS617" t="s">
        <v>1018</v>
      </c>
      <c r="BT617" t="s">
        <v>1018</v>
      </c>
      <c r="BU617" t="s">
        <v>1018</v>
      </c>
      <c r="BV617" t="s">
        <v>1018</v>
      </c>
      <c r="BW617" t="s">
        <v>1018</v>
      </c>
      <c r="BX617" t="s">
        <v>1018</v>
      </c>
      <c r="BY617" t="s">
        <v>1018</v>
      </c>
      <c r="BZ617" t="s">
        <v>1018</v>
      </c>
      <c r="CA617" t="s">
        <v>1018</v>
      </c>
      <c r="CB617" t="s">
        <v>1018</v>
      </c>
      <c r="CC617" t="s">
        <v>1018</v>
      </c>
      <c r="CD617" t="s">
        <v>1018</v>
      </c>
      <c r="CE617" t="s">
        <v>1018</v>
      </c>
      <c r="CF617" t="s">
        <v>1018</v>
      </c>
      <c r="CG617" t="s">
        <v>1018</v>
      </c>
      <c r="CH617" t="s">
        <v>1018</v>
      </c>
      <c r="CI617" t="s">
        <v>1018</v>
      </c>
      <c r="CJ617" t="s">
        <v>1018</v>
      </c>
      <c r="CK617" t="s">
        <v>1018</v>
      </c>
      <c r="CL617" t="s">
        <v>370</v>
      </c>
      <c r="CM617" t="s">
        <v>370</v>
      </c>
      <c r="CN617" t="s">
        <v>370</v>
      </c>
      <c r="CO617" t="s">
        <v>370</v>
      </c>
      <c r="CP617" t="s">
        <v>370</v>
      </c>
      <c r="CQ617" t="s">
        <v>370</v>
      </c>
      <c r="CR617" t="s">
        <v>1029</v>
      </c>
      <c r="CS617" t="s">
        <v>370</v>
      </c>
      <c r="CT617" t="s">
        <v>1030</v>
      </c>
      <c r="CU617" t="s">
        <v>370</v>
      </c>
      <c r="CV617" t="s">
        <v>370</v>
      </c>
      <c r="CW617" t="s">
        <v>370</v>
      </c>
      <c r="CX617" t="s">
        <v>370</v>
      </c>
      <c r="CY617" t="s">
        <v>370</v>
      </c>
      <c r="CZ617" t="s">
        <v>370</v>
      </c>
      <c r="DA617" t="s">
        <v>370</v>
      </c>
      <c r="DB617" t="s">
        <v>370</v>
      </c>
      <c r="DC617" t="s">
        <v>370</v>
      </c>
      <c r="DD617" t="s">
        <v>370</v>
      </c>
      <c r="DE617" t="s">
        <v>370</v>
      </c>
      <c r="DF617" t="s">
        <v>370</v>
      </c>
      <c r="DG617" t="s">
        <v>370</v>
      </c>
      <c r="DH617" t="s">
        <v>370</v>
      </c>
      <c r="DI617" t="s">
        <v>370</v>
      </c>
      <c r="DJ617" t="s">
        <v>370</v>
      </c>
      <c r="DK617" t="s">
        <v>370</v>
      </c>
      <c r="DL617" t="s">
        <v>370</v>
      </c>
      <c r="DM617" t="s">
        <v>370</v>
      </c>
      <c r="DN617" t="s">
        <v>370</v>
      </c>
      <c r="DO617" t="s">
        <v>370</v>
      </c>
      <c r="DP617" t="s">
        <v>370</v>
      </c>
      <c r="DQ617" t="s">
        <v>370</v>
      </c>
      <c r="DR617" t="s">
        <v>370</v>
      </c>
      <c r="DS617" t="s">
        <v>370</v>
      </c>
      <c r="DT617" t="s">
        <v>370</v>
      </c>
      <c r="DU617" t="s">
        <v>370</v>
      </c>
      <c r="DV617" t="s">
        <v>370</v>
      </c>
      <c r="DW617" t="s">
        <v>370</v>
      </c>
      <c r="DX617" t="s">
        <v>370</v>
      </c>
      <c r="DY617" t="s">
        <v>370</v>
      </c>
      <c r="DZ617" t="s">
        <v>370</v>
      </c>
      <c r="EA617" t="s">
        <v>370</v>
      </c>
      <c r="EB617" t="s">
        <v>370</v>
      </c>
      <c r="EC617" t="s">
        <v>370</v>
      </c>
      <c r="ED617" t="s">
        <v>370</v>
      </c>
      <c r="EE617" t="s">
        <v>370</v>
      </c>
      <c r="EF617" t="s">
        <v>370</v>
      </c>
      <c r="EG617" t="s">
        <v>370</v>
      </c>
      <c r="EH617" t="s">
        <v>370</v>
      </c>
      <c r="EI617" t="s">
        <v>370</v>
      </c>
      <c r="EJ617" t="s">
        <v>370</v>
      </c>
      <c r="EK617" t="s">
        <v>370</v>
      </c>
      <c r="EL617" t="s">
        <v>370</v>
      </c>
      <c r="EM617" t="s">
        <v>370</v>
      </c>
    </row>
    <row r="618" spans="1:143" ht="60" x14ac:dyDescent="0.25">
      <c r="A618" t="s">
        <v>1015</v>
      </c>
      <c r="B618">
        <v>2023</v>
      </c>
      <c r="C618" t="s">
        <v>175</v>
      </c>
      <c r="D618" t="s">
        <v>173</v>
      </c>
      <c r="E618" t="s">
        <v>1141</v>
      </c>
      <c r="F618" t="s">
        <v>174</v>
      </c>
      <c r="G618" t="s">
        <v>1142</v>
      </c>
      <c r="H618" t="s">
        <v>171</v>
      </c>
      <c r="I618">
        <v>29640</v>
      </c>
      <c r="J618" s="2">
        <v>4</v>
      </c>
      <c r="K618">
        <v>325199</v>
      </c>
      <c r="L618" s="32" t="s">
        <v>68</v>
      </c>
      <c r="M618" s="32" t="s">
        <v>1018</v>
      </c>
      <c r="N618">
        <v>34.834611000000002</v>
      </c>
      <c r="O618">
        <v>-82.623582999999996</v>
      </c>
      <c r="P618" s="9">
        <v>110000354456</v>
      </c>
      <c r="Q618" s="9">
        <v>1323222321150</v>
      </c>
      <c r="R618" t="s">
        <v>1019</v>
      </c>
      <c r="S618" t="s">
        <v>1020</v>
      </c>
      <c r="T618" s="10" t="s">
        <v>366</v>
      </c>
      <c r="U618" s="2" t="e">
        <v>#N/A</v>
      </c>
      <c r="V618" t="s">
        <v>366</v>
      </c>
      <c r="W618">
        <v>0</v>
      </c>
      <c r="Y618">
        <v>0</v>
      </c>
      <c r="Z618" t="s">
        <v>366</v>
      </c>
      <c r="AA618" t="s">
        <v>1021</v>
      </c>
      <c r="AB618" s="32" t="s">
        <v>370</v>
      </c>
      <c r="AD618" s="33" t="s">
        <v>114</v>
      </c>
      <c r="AE618" s="32" t="s">
        <v>1143</v>
      </c>
      <c r="AJ618" t="s">
        <v>1018</v>
      </c>
      <c r="AK618" t="s">
        <v>1018</v>
      </c>
      <c r="AL618" t="s">
        <v>1018</v>
      </c>
      <c r="AM618" t="s">
        <v>1018</v>
      </c>
      <c r="AN618" t="s">
        <v>1018</v>
      </c>
      <c r="AO618" t="s">
        <v>1018</v>
      </c>
      <c r="AP618" t="s">
        <v>1018</v>
      </c>
      <c r="AQ618" t="s">
        <v>366</v>
      </c>
      <c r="AR618" t="s">
        <v>366</v>
      </c>
      <c r="AS618" t="s">
        <v>366</v>
      </c>
      <c r="AT618" t="s">
        <v>366</v>
      </c>
      <c r="AU618" t="s">
        <v>366</v>
      </c>
      <c r="AV618" t="s">
        <v>1018</v>
      </c>
      <c r="AW618" t="s">
        <v>366</v>
      </c>
      <c r="AX618" t="s">
        <v>366</v>
      </c>
      <c r="AY618" t="s">
        <v>366</v>
      </c>
      <c r="AZ618" t="s">
        <v>366</v>
      </c>
      <c r="BA618" t="s">
        <v>366</v>
      </c>
      <c r="BB618" t="s">
        <v>366</v>
      </c>
      <c r="BC618" t="s">
        <v>366</v>
      </c>
      <c r="BD618" t="s">
        <v>366</v>
      </c>
      <c r="BE618" t="s">
        <v>366</v>
      </c>
      <c r="BF618" t="s">
        <v>366</v>
      </c>
      <c r="BG618" t="s">
        <v>366</v>
      </c>
      <c r="BH618" t="s">
        <v>366</v>
      </c>
      <c r="BI618" t="s">
        <v>1018</v>
      </c>
      <c r="BJ618" t="s">
        <v>1018</v>
      </c>
      <c r="BK618" t="s">
        <v>1018</v>
      </c>
      <c r="BL618" t="s">
        <v>1018</v>
      </c>
      <c r="BM618" t="s">
        <v>1018</v>
      </c>
      <c r="BN618" t="s">
        <v>366</v>
      </c>
      <c r="BO618" t="s">
        <v>366</v>
      </c>
      <c r="BP618" t="s">
        <v>366</v>
      </c>
      <c r="BQ618" t="s">
        <v>366</v>
      </c>
      <c r="BR618" t="s">
        <v>366</v>
      </c>
      <c r="BS618" t="s">
        <v>366</v>
      </c>
      <c r="BT618" t="s">
        <v>366</v>
      </c>
      <c r="BU618" t="s">
        <v>1018</v>
      </c>
      <c r="BV618" t="s">
        <v>366</v>
      </c>
      <c r="BW618" t="s">
        <v>366</v>
      </c>
      <c r="BX618" t="s">
        <v>366</v>
      </c>
      <c r="BY618" t="s">
        <v>366</v>
      </c>
      <c r="BZ618" t="s">
        <v>366</v>
      </c>
      <c r="CA618" t="s">
        <v>366</v>
      </c>
      <c r="CB618" t="s">
        <v>1018</v>
      </c>
      <c r="CC618" t="s">
        <v>366</v>
      </c>
      <c r="CD618" t="s">
        <v>366</v>
      </c>
      <c r="CE618" t="s">
        <v>366</v>
      </c>
      <c r="CF618" t="s">
        <v>366</v>
      </c>
      <c r="CG618" t="s">
        <v>366</v>
      </c>
      <c r="CH618" t="s">
        <v>366</v>
      </c>
      <c r="CI618" t="s">
        <v>366</v>
      </c>
      <c r="CJ618" t="s">
        <v>366</v>
      </c>
      <c r="CK618" t="s">
        <v>366</v>
      </c>
      <c r="CL618" t="s">
        <v>370</v>
      </c>
      <c r="CM618" t="s">
        <v>370</v>
      </c>
      <c r="CN618" t="s">
        <v>370</v>
      </c>
      <c r="CO618" t="s">
        <v>370</v>
      </c>
      <c r="CP618" t="s">
        <v>370</v>
      </c>
      <c r="CQ618" t="s">
        <v>370</v>
      </c>
      <c r="CR618" t="s">
        <v>370</v>
      </c>
      <c r="CS618" t="s">
        <v>370</v>
      </c>
      <c r="CT618" t="s">
        <v>370</v>
      </c>
      <c r="CU618" t="s">
        <v>370</v>
      </c>
      <c r="CV618" t="s">
        <v>370</v>
      </c>
      <c r="CW618" t="s">
        <v>370</v>
      </c>
      <c r="CX618" t="s">
        <v>370</v>
      </c>
      <c r="CY618" t="s">
        <v>370</v>
      </c>
      <c r="CZ618" t="s">
        <v>370</v>
      </c>
      <c r="DA618" t="s">
        <v>370</v>
      </c>
      <c r="DB618" t="s">
        <v>370</v>
      </c>
      <c r="DC618" t="s">
        <v>370</v>
      </c>
      <c r="DD618" t="s">
        <v>370</v>
      </c>
      <c r="DE618" t="s">
        <v>370</v>
      </c>
      <c r="DF618" t="s">
        <v>370</v>
      </c>
      <c r="DG618" t="s">
        <v>370</v>
      </c>
      <c r="DH618" t="s">
        <v>370</v>
      </c>
      <c r="DI618" t="s">
        <v>370</v>
      </c>
      <c r="DJ618" t="s">
        <v>370</v>
      </c>
      <c r="DK618" t="s">
        <v>370</v>
      </c>
      <c r="DL618" t="s">
        <v>370</v>
      </c>
      <c r="DM618" t="s">
        <v>370</v>
      </c>
      <c r="DN618" t="s">
        <v>370</v>
      </c>
      <c r="DO618" t="s">
        <v>370</v>
      </c>
      <c r="DP618" t="s">
        <v>370</v>
      </c>
      <c r="DQ618" t="s">
        <v>370</v>
      </c>
      <c r="DR618" t="s">
        <v>370</v>
      </c>
      <c r="DS618" t="s">
        <v>370</v>
      </c>
      <c r="DT618" t="s">
        <v>370</v>
      </c>
      <c r="DU618" t="s">
        <v>370</v>
      </c>
      <c r="DV618" t="s">
        <v>370</v>
      </c>
      <c r="DW618" t="s">
        <v>370</v>
      </c>
      <c r="DX618" t="s">
        <v>370</v>
      </c>
      <c r="DY618" t="s">
        <v>370</v>
      </c>
      <c r="DZ618" t="s">
        <v>370</v>
      </c>
      <c r="EA618" t="s">
        <v>370</v>
      </c>
      <c r="EB618" t="s">
        <v>370</v>
      </c>
      <c r="EC618" t="s">
        <v>370</v>
      </c>
      <c r="ED618" t="s">
        <v>370</v>
      </c>
      <c r="EE618" t="s">
        <v>370</v>
      </c>
      <c r="EF618" t="s">
        <v>370</v>
      </c>
      <c r="EG618" t="s">
        <v>370</v>
      </c>
      <c r="EH618" t="s">
        <v>370</v>
      </c>
      <c r="EI618" t="s">
        <v>370</v>
      </c>
      <c r="EJ618" t="s">
        <v>370</v>
      </c>
      <c r="EK618" t="s">
        <v>370</v>
      </c>
      <c r="EL618" t="s">
        <v>370</v>
      </c>
      <c r="EM618" t="s">
        <v>370</v>
      </c>
    </row>
    <row r="619" spans="1:143" ht="90" x14ac:dyDescent="0.25">
      <c r="A619" t="s">
        <v>1023</v>
      </c>
      <c r="B619">
        <v>2023</v>
      </c>
      <c r="C619" t="s">
        <v>496</v>
      </c>
      <c r="D619" t="s">
        <v>494</v>
      </c>
      <c r="E619" t="s">
        <v>1198</v>
      </c>
      <c r="F619" t="s">
        <v>495</v>
      </c>
      <c r="G619" t="s">
        <v>1199</v>
      </c>
      <c r="H619" t="s">
        <v>318</v>
      </c>
      <c r="I619">
        <v>47620</v>
      </c>
      <c r="J619" s="2">
        <v>5</v>
      </c>
      <c r="K619">
        <v>325211</v>
      </c>
      <c r="L619" s="32" t="s">
        <v>259</v>
      </c>
      <c r="M619" s="32" t="s">
        <v>1018</v>
      </c>
      <c r="N619">
        <v>37.907200000000003</v>
      </c>
      <c r="O619">
        <v>-87.927099999999996</v>
      </c>
      <c r="P619" s="9">
        <v>110000403670</v>
      </c>
      <c r="Q619" s="9">
        <v>1323222322214</v>
      </c>
      <c r="R619" t="s">
        <v>1019</v>
      </c>
      <c r="S619" t="s">
        <v>1020</v>
      </c>
      <c r="T619" s="34">
        <v>5</v>
      </c>
      <c r="U619" s="2" t="s">
        <v>1037</v>
      </c>
      <c r="V619">
        <v>1400</v>
      </c>
      <c r="W619">
        <v>1400</v>
      </c>
      <c r="Y619">
        <v>1600</v>
      </c>
      <c r="Z619">
        <v>3000</v>
      </c>
      <c r="AA619" t="s">
        <v>1021</v>
      </c>
      <c r="AB619" s="32" t="s">
        <v>1381</v>
      </c>
      <c r="AD619" s="33" t="s">
        <v>426</v>
      </c>
      <c r="AJ619" t="s">
        <v>1028</v>
      </c>
      <c r="AK619" t="s">
        <v>1018</v>
      </c>
      <c r="AL619" t="s">
        <v>1018</v>
      </c>
      <c r="AM619" t="s">
        <v>1018</v>
      </c>
      <c r="AN619" t="s">
        <v>1028</v>
      </c>
      <c r="AO619" t="s">
        <v>1028</v>
      </c>
      <c r="AP619" t="s">
        <v>1028</v>
      </c>
      <c r="AQ619" t="s">
        <v>1018</v>
      </c>
      <c r="AR619" t="s">
        <v>1018</v>
      </c>
      <c r="AS619" t="s">
        <v>1018</v>
      </c>
      <c r="AT619" t="s">
        <v>1018</v>
      </c>
      <c r="AU619" t="s">
        <v>1028</v>
      </c>
      <c r="AV619" t="s">
        <v>1018</v>
      </c>
      <c r="AW619" t="s">
        <v>1018</v>
      </c>
      <c r="AX619" t="s">
        <v>1018</v>
      </c>
      <c r="AY619" t="s">
        <v>1018</v>
      </c>
      <c r="AZ619" t="s">
        <v>1018</v>
      </c>
      <c r="BA619" t="s">
        <v>1018</v>
      </c>
      <c r="BB619" t="s">
        <v>1018</v>
      </c>
      <c r="BC619" t="s">
        <v>1018</v>
      </c>
      <c r="BD619" t="s">
        <v>1018</v>
      </c>
      <c r="BE619" t="s">
        <v>1018</v>
      </c>
      <c r="BF619" t="s">
        <v>1018</v>
      </c>
      <c r="BG619" t="s">
        <v>1018</v>
      </c>
      <c r="BH619" t="s">
        <v>1018</v>
      </c>
      <c r="BI619" t="s">
        <v>1018</v>
      </c>
      <c r="BJ619" t="s">
        <v>1018</v>
      </c>
      <c r="BK619" t="s">
        <v>1018</v>
      </c>
      <c r="BL619" t="s">
        <v>1018</v>
      </c>
      <c r="BM619" t="s">
        <v>1028</v>
      </c>
      <c r="BN619" t="s">
        <v>1018</v>
      </c>
      <c r="BO619" t="s">
        <v>1018</v>
      </c>
      <c r="BP619" t="s">
        <v>1018</v>
      </c>
      <c r="BQ619" t="s">
        <v>1018</v>
      </c>
      <c r="BR619" t="s">
        <v>1018</v>
      </c>
      <c r="BS619" t="s">
        <v>1018</v>
      </c>
      <c r="BT619" t="s">
        <v>1028</v>
      </c>
      <c r="BU619" t="s">
        <v>1018</v>
      </c>
      <c r="BV619" t="s">
        <v>1018</v>
      </c>
      <c r="BW619" t="s">
        <v>1018</v>
      </c>
      <c r="BX619" t="s">
        <v>1018</v>
      </c>
      <c r="BY619" t="s">
        <v>1018</v>
      </c>
      <c r="BZ619" t="s">
        <v>1018</v>
      </c>
      <c r="CA619" t="s">
        <v>1018</v>
      </c>
      <c r="CB619" t="s">
        <v>1028</v>
      </c>
      <c r="CC619" t="s">
        <v>1018</v>
      </c>
      <c r="CD619" t="s">
        <v>1018</v>
      </c>
      <c r="CE619" t="s">
        <v>1018</v>
      </c>
      <c r="CF619" t="s">
        <v>1018</v>
      </c>
      <c r="CG619" t="s">
        <v>1018</v>
      </c>
      <c r="CH619" t="s">
        <v>1018</v>
      </c>
      <c r="CI619" t="s">
        <v>1018</v>
      </c>
      <c r="CJ619" t="s">
        <v>1018</v>
      </c>
      <c r="CK619" t="s">
        <v>1028</v>
      </c>
      <c r="CL619" t="s">
        <v>1069</v>
      </c>
      <c r="CM619" t="s">
        <v>370</v>
      </c>
      <c r="CN619" t="s">
        <v>370</v>
      </c>
      <c r="CO619" t="s">
        <v>370</v>
      </c>
      <c r="CP619" t="s">
        <v>1070</v>
      </c>
      <c r="CQ619" t="s">
        <v>966</v>
      </c>
      <c r="CR619" t="s">
        <v>1029</v>
      </c>
      <c r="CS619" t="s">
        <v>370</v>
      </c>
      <c r="CT619" t="s">
        <v>370</v>
      </c>
      <c r="CU619" t="s">
        <v>370</v>
      </c>
      <c r="CV619" t="s">
        <v>370</v>
      </c>
      <c r="CW619" t="s">
        <v>972</v>
      </c>
      <c r="CX619" t="s">
        <v>370</v>
      </c>
      <c r="CY619" t="s">
        <v>370</v>
      </c>
      <c r="CZ619" t="s">
        <v>370</v>
      </c>
      <c r="DA619" t="s">
        <v>370</v>
      </c>
      <c r="DB619" t="s">
        <v>370</v>
      </c>
      <c r="DC619" t="s">
        <v>370</v>
      </c>
      <c r="DD619" t="s">
        <v>370</v>
      </c>
      <c r="DE619" t="s">
        <v>370</v>
      </c>
      <c r="DF619" t="s">
        <v>370</v>
      </c>
      <c r="DG619" t="s">
        <v>370</v>
      </c>
      <c r="DH619" t="s">
        <v>370</v>
      </c>
      <c r="DI619" t="s">
        <v>370</v>
      </c>
      <c r="DJ619" t="s">
        <v>370</v>
      </c>
      <c r="DK619" t="s">
        <v>370</v>
      </c>
      <c r="DL619" t="s">
        <v>370</v>
      </c>
      <c r="DM619" t="s">
        <v>370</v>
      </c>
      <c r="DN619" t="s">
        <v>370</v>
      </c>
      <c r="DO619" t="s">
        <v>1249</v>
      </c>
      <c r="DP619" t="s">
        <v>370</v>
      </c>
      <c r="DQ619" t="s">
        <v>370</v>
      </c>
      <c r="DR619" t="s">
        <v>370</v>
      </c>
      <c r="DS619" t="s">
        <v>370</v>
      </c>
      <c r="DT619" t="s">
        <v>370</v>
      </c>
      <c r="DU619" t="s">
        <v>370</v>
      </c>
      <c r="DV619" t="s">
        <v>997</v>
      </c>
      <c r="DW619" t="s">
        <v>370</v>
      </c>
      <c r="DX619" t="s">
        <v>370</v>
      </c>
      <c r="DY619" t="s">
        <v>370</v>
      </c>
      <c r="DZ619" t="s">
        <v>370</v>
      </c>
      <c r="EA619" t="s">
        <v>370</v>
      </c>
      <c r="EB619" t="s">
        <v>370</v>
      </c>
      <c r="EC619" t="s">
        <v>370</v>
      </c>
      <c r="ED619" t="s">
        <v>1005</v>
      </c>
      <c r="EE619" t="s">
        <v>370</v>
      </c>
      <c r="EF619" t="s">
        <v>370</v>
      </c>
      <c r="EG619" t="s">
        <v>370</v>
      </c>
      <c r="EH619" t="s">
        <v>370</v>
      </c>
      <c r="EI619" t="s">
        <v>370</v>
      </c>
      <c r="EJ619" t="s">
        <v>370</v>
      </c>
      <c r="EK619" t="s">
        <v>370</v>
      </c>
      <c r="EL619" t="s">
        <v>370</v>
      </c>
      <c r="EM619" t="s">
        <v>1014</v>
      </c>
    </row>
    <row r="620" spans="1:143" ht="45" x14ac:dyDescent="0.25">
      <c r="A620" t="s">
        <v>1023</v>
      </c>
      <c r="B620">
        <v>2023</v>
      </c>
      <c r="C620" t="s">
        <v>618</v>
      </c>
      <c r="D620" t="s">
        <v>615</v>
      </c>
      <c r="E620" t="s">
        <v>1089</v>
      </c>
      <c r="F620" t="s">
        <v>616</v>
      </c>
      <c r="G620" t="s">
        <v>1090</v>
      </c>
      <c r="H620" t="s">
        <v>391</v>
      </c>
      <c r="I620" s="34" t="s">
        <v>617</v>
      </c>
      <c r="J620" s="2">
        <v>1</v>
      </c>
      <c r="K620">
        <v>325211</v>
      </c>
      <c r="L620" s="32" t="s">
        <v>259</v>
      </c>
      <c r="M620" s="32" t="s">
        <v>1018</v>
      </c>
      <c r="N620">
        <v>41.435000000000002</v>
      </c>
      <c r="O620">
        <v>-72.836388999999997</v>
      </c>
      <c r="P620" s="9">
        <v>110050813978</v>
      </c>
      <c r="Q620" s="9">
        <v>1323222327468</v>
      </c>
      <c r="R620" t="s">
        <v>1019</v>
      </c>
      <c r="S620" t="s">
        <v>1020</v>
      </c>
      <c r="T620" s="34">
        <v>5</v>
      </c>
      <c r="U620" s="2" t="s">
        <v>1037</v>
      </c>
      <c r="V620">
        <v>0</v>
      </c>
      <c r="W620">
        <v>0</v>
      </c>
      <c r="Y620">
        <v>0</v>
      </c>
      <c r="Z620">
        <v>0</v>
      </c>
      <c r="AA620" t="s">
        <v>1021</v>
      </c>
      <c r="AB620" s="32" t="s">
        <v>1091</v>
      </c>
      <c r="AD620" s="33" t="s">
        <v>426</v>
      </c>
      <c r="AJ620" t="s">
        <v>1018</v>
      </c>
      <c r="AK620" t="s">
        <v>1028</v>
      </c>
      <c r="AL620" t="s">
        <v>1028</v>
      </c>
      <c r="AM620" t="s">
        <v>1018</v>
      </c>
      <c r="AN620" t="s">
        <v>1018</v>
      </c>
      <c r="AO620" t="s">
        <v>1018</v>
      </c>
      <c r="AP620" t="s">
        <v>1028</v>
      </c>
      <c r="AQ620" t="s">
        <v>1018</v>
      </c>
      <c r="AR620" t="s">
        <v>1028</v>
      </c>
      <c r="AS620" t="s">
        <v>1018</v>
      </c>
      <c r="AT620" t="s">
        <v>1018</v>
      </c>
      <c r="AU620" t="s">
        <v>1018</v>
      </c>
      <c r="AV620" t="s">
        <v>1018</v>
      </c>
      <c r="AW620" t="s">
        <v>1018</v>
      </c>
      <c r="AX620" t="s">
        <v>1018</v>
      </c>
      <c r="AY620" t="s">
        <v>1018</v>
      </c>
      <c r="AZ620" t="s">
        <v>1018</v>
      </c>
      <c r="BA620" t="s">
        <v>1018</v>
      </c>
      <c r="BB620" t="s">
        <v>1018</v>
      </c>
      <c r="BC620" t="s">
        <v>1018</v>
      </c>
      <c r="BD620" t="s">
        <v>1018</v>
      </c>
      <c r="BE620" t="s">
        <v>1018</v>
      </c>
      <c r="BF620" t="s">
        <v>1018</v>
      </c>
      <c r="BG620" t="s">
        <v>1018</v>
      </c>
      <c r="BH620" t="s">
        <v>1018</v>
      </c>
      <c r="BI620" t="s">
        <v>1018</v>
      </c>
      <c r="BJ620" t="s">
        <v>1018</v>
      </c>
      <c r="BK620" t="s">
        <v>1018</v>
      </c>
      <c r="BL620" t="s">
        <v>1018</v>
      </c>
      <c r="BM620" t="s">
        <v>1018</v>
      </c>
      <c r="BN620" t="s">
        <v>1018</v>
      </c>
      <c r="BO620" t="s">
        <v>1018</v>
      </c>
      <c r="BP620" t="s">
        <v>1018</v>
      </c>
      <c r="BQ620" t="s">
        <v>1018</v>
      </c>
      <c r="BR620" t="s">
        <v>1018</v>
      </c>
      <c r="BS620" t="s">
        <v>1018</v>
      </c>
      <c r="BT620" t="s">
        <v>1018</v>
      </c>
      <c r="BU620" t="s">
        <v>1018</v>
      </c>
      <c r="BV620" t="s">
        <v>1018</v>
      </c>
      <c r="BW620" t="s">
        <v>1018</v>
      </c>
      <c r="BX620" t="s">
        <v>1018</v>
      </c>
      <c r="BY620" t="s">
        <v>1018</v>
      </c>
      <c r="BZ620" t="s">
        <v>1018</v>
      </c>
      <c r="CA620" t="s">
        <v>1018</v>
      </c>
      <c r="CB620" t="s">
        <v>1018</v>
      </c>
      <c r="CC620" t="s">
        <v>1018</v>
      </c>
      <c r="CD620" t="s">
        <v>1018</v>
      </c>
      <c r="CE620" t="s">
        <v>1018</v>
      </c>
      <c r="CF620" t="s">
        <v>1018</v>
      </c>
      <c r="CG620" t="s">
        <v>1018</v>
      </c>
      <c r="CH620" t="s">
        <v>1018</v>
      </c>
      <c r="CI620" t="s">
        <v>1018</v>
      </c>
      <c r="CJ620" t="s">
        <v>1018</v>
      </c>
      <c r="CK620" t="s">
        <v>1018</v>
      </c>
      <c r="CL620" t="s">
        <v>370</v>
      </c>
      <c r="CM620" t="s">
        <v>1092</v>
      </c>
      <c r="CN620" t="s">
        <v>1093</v>
      </c>
      <c r="CO620" t="s">
        <v>370</v>
      </c>
      <c r="CP620" t="s">
        <v>370</v>
      </c>
      <c r="CQ620" t="s">
        <v>370</v>
      </c>
      <c r="CR620" t="s">
        <v>1029</v>
      </c>
      <c r="CS620" t="s">
        <v>370</v>
      </c>
      <c r="CT620" t="s">
        <v>1030</v>
      </c>
      <c r="CU620" t="s">
        <v>370</v>
      </c>
      <c r="CV620" t="s">
        <v>370</v>
      </c>
      <c r="CW620" t="s">
        <v>370</v>
      </c>
      <c r="CX620" t="s">
        <v>370</v>
      </c>
      <c r="CY620" t="s">
        <v>370</v>
      </c>
      <c r="CZ620" t="s">
        <v>370</v>
      </c>
      <c r="DA620" t="s">
        <v>370</v>
      </c>
      <c r="DB620" t="s">
        <v>370</v>
      </c>
      <c r="DC620" t="s">
        <v>370</v>
      </c>
      <c r="DD620" t="s">
        <v>370</v>
      </c>
      <c r="DE620" t="s">
        <v>370</v>
      </c>
      <c r="DF620" t="s">
        <v>370</v>
      </c>
      <c r="DG620" t="s">
        <v>370</v>
      </c>
      <c r="DH620" t="s">
        <v>370</v>
      </c>
      <c r="DI620" t="s">
        <v>370</v>
      </c>
      <c r="DJ620" t="s">
        <v>370</v>
      </c>
      <c r="DK620" t="s">
        <v>370</v>
      </c>
      <c r="DL620" t="s">
        <v>370</v>
      </c>
      <c r="DM620" t="s">
        <v>370</v>
      </c>
      <c r="DN620" t="s">
        <v>370</v>
      </c>
      <c r="DO620" t="s">
        <v>370</v>
      </c>
      <c r="DP620" t="s">
        <v>370</v>
      </c>
      <c r="DQ620" t="s">
        <v>370</v>
      </c>
      <c r="DR620" t="s">
        <v>370</v>
      </c>
      <c r="DS620" t="s">
        <v>370</v>
      </c>
      <c r="DT620" t="s">
        <v>370</v>
      </c>
      <c r="DU620" t="s">
        <v>370</v>
      </c>
      <c r="DV620" t="s">
        <v>370</v>
      </c>
      <c r="DW620" t="s">
        <v>370</v>
      </c>
      <c r="DX620" t="s">
        <v>370</v>
      </c>
      <c r="DY620" t="s">
        <v>370</v>
      </c>
      <c r="DZ620" t="s">
        <v>370</v>
      </c>
      <c r="EA620" t="s">
        <v>370</v>
      </c>
      <c r="EB620" t="s">
        <v>370</v>
      </c>
      <c r="EC620" t="s">
        <v>370</v>
      </c>
      <c r="ED620" t="s">
        <v>370</v>
      </c>
      <c r="EE620" t="s">
        <v>370</v>
      </c>
      <c r="EF620" t="s">
        <v>370</v>
      </c>
      <c r="EG620" t="s">
        <v>370</v>
      </c>
      <c r="EH620" t="s">
        <v>370</v>
      </c>
      <c r="EI620" t="s">
        <v>370</v>
      </c>
      <c r="EJ620" t="s">
        <v>370</v>
      </c>
      <c r="EK620" t="s">
        <v>370</v>
      </c>
      <c r="EL620" t="s">
        <v>370</v>
      </c>
      <c r="EM620" t="s">
        <v>370</v>
      </c>
    </row>
    <row r="621" spans="1:143" ht="45" x14ac:dyDescent="0.25">
      <c r="A621" t="s">
        <v>1015</v>
      </c>
      <c r="B621">
        <v>2023</v>
      </c>
      <c r="C621" t="s">
        <v>172</v>
      </c>
      <c r="D621" t="s">
        <v>169</v>
      </c>
      <c r="E621" t="s">
        <v>1325</v>
      </c>
      <c r="F621" t="s">
        <v>170</v>
      </c>
      <c r="G621" t="s">
        <v>1326</v>
      </c>
      <c r="H621" t="s">
        <v>171</v>
      </c>
      <c r="I621">
        <v>29045</v>
      </c>
      <c r="J621" s="2">
        <v>4</v>
      </c>
      <c r="K621">
        <v>325199</v>
      </c>
      <c r="L621" s="32" t="s">
        <v>68</v>
      </c>
      <c r="M621" s="32" t="s">
        <v>1018</v>
      </c>
      <c r="N621">
        <v>34.136389000000001</v>
      </c>
      <c r="O621">
        <v>-80.764722000000006</v>
      </c>
      <c r="P621" s="9">
        <v>110000351930</v>
      </c>
      <c r="Q621" s="9">
        <v>1323222334361</v>
      </c>
      <c r="R621" t="s">
        <v>1019</v>
      </c>
      <c r="S621" t="s">
        <v>1020</v>
      </c>
      <c r="T621" s="10" t="s">
        <v>366</v>
      </c>
      <c r="U621" s="2" t="e">
        <v>#N/A</v>
      </c>
      <c r="V621" t="s">
        <v>366</v>
      </c>
      <c r="W621">
        <v>0</v>
      </c>
      <c r="Y621">
        <v>0</v>
      </c>
      <c r="Z621" t="s">
        <v>366</v>
      </c>
      <c r="AA621" t="s">
        <v>1021</v>
      </c>
      <c r="AB621" s="32" t="s">
        <v>370</v>
      </c>
      <c r="AD621" s="33" t="s">
        <v>114</v>
      </c>
      <c r="AE621" s="32" t="s">
        <v>1327</v>
      </c>
      <c r="AJ621" t="s">
        <v>1018</v>
      </c>
      <c r="AK621" t="s">
        <v>1018</v>
      </c>
      <c r="AL621" t="s">
        <v>1018</v>
      </c>
      <c r="AM621" t="s">
        <v>1018</v>
      </c>
      <c r="AN621" t="s">
        <v>1018</v>
      </c>
      <c r="AO621" t="s">
        <v>1018</v>
      </c>
      <c r="AP621" t="s">
        <v>1018</v>
      </c>
      <c r="AQ621" t="s">
        <v>366</v>
      </c>
      <c r="AR621" t="s">
        <v>366</v>
      </c>
      <c r="AS621" t="s">
        <v>366</v>
      </c>
      <c r="AT621" t="s">
        <v>366</v>
      </c>
      <c r="AU621" t="s">
        <v>366</v>
      </c>
      <c r="AV621" t="s">
        <v>1018</v>
      </c>
      <c r="AW621" t="s">
        <v>366</v>
      </c>
      <c r="AX621" t="s">
        <v>366</v>
      </c>
      <c r="AY621" t="s">
        <v>366</v>
      </c>
      <c r="AZ621" t="s">
        <v>366</v>
      </c>
      <c r="BA621" t="s">
        <v>366</v>
      </c>
      <c r="BB621" t="s">
        <v>366</v>
      </c>
      <c r="BC621" t="s">
        <v>366</v>
      </c>
      <c r="BD621" t="s">
        <v>366</v>
      </c>
      <c r="BE621" t="s">
        <v>366</v>
      </c>
      <c r="BF621" t="s">
        <v>366</v>
      </c>
      <c r="BG621" t="s">
        <v>366</v>
      </c>
      <c r="BH621" t="s">
        <v>366</v>
      </c>
      <c r="BI621" t="s">
        <v>1018</v>
      </c>
      <c r="BJ621" t="s">
        <v>1018</v>
      </c>
      <c r="BK621" t="s">
        <v>1018</v>
      </c>
      <c r="BL621" t="s">
        <v>1018</v>
      </c>
      <c r="BM621" t="s">
        <v>1018</v>
      </c>
      <c r="BN621" t="s">
        <v>366</v>
      </c>
      <c r="BO621" t="s">
        <v>366</v>
      </c>
      <c r="BP621" t="s">
        <v>366</v>
      </c>
      <c r="BQ621" t="s">
        <v>366</v>
      </c>
      <c r="BR621" t="s">
        <v>366</v>
      </c>
      <c r="BS621" t="s">
        <v>366</v>
      </c>
      <c r="BT621" t="s">
        <v>366</v>
      </c>
      <c r="BU621" t="s">
        <v>1018</v>
      </c>
      <c r="BV621" t="s">
        <v>366</v>
      </c>
      <c r="BW621" t="s">
        <v>366</v>
      </c>
      <c r="BX621" t="s">
        <v>366</v>
      </c>
      <c r="BY621" t="s">
        <v>366</v>
      </c>
      <c r="BZ621" t="s">
        <v>366</v>
      </c>
      <c r="CA621" t="s">
        <v>366</v>
      </c>
      <c r="CB621" t="s">
        <v>1018</v>
      </c>
      <c r="CC621" t="s">
        <v>366</v>
      </c>
      <c r="CD621" t="s">
        <v>366</v>
      </c>
      <c r="CE621" t="s">
        <v>366</v>
      </c>
      <c r="CF621" t="s">
        <v>366</v>
      </c>
      <c r="CG621" t="s">
        <v>366</v>
      </c>
      <c r="CH621" t="s">
        <v>366</v>
      </c>
      <c r="CI621" t="s">
        <v>366</v>
      </c>
      <c r="CJ621" t="s">
        <v>366</v>
      </c>
      <c r="CK621" t="s">
        <v>366</v>
      </c>
      <c r="CL621" t="s">
        <v>370</v>
      </c>
      <c r="CM621" t="s">
        <v>370</v>
      </c>
      <c r="CN621" t="s">
        <v>370</v>
      </c>
      <c r="CO621" t="s">
        <v>370</v>
      </c>
      <c r="CP621" t="s">
        <v>370</v>
      </c>
      <c r="CQ621" t="s">
        <v>370</v>
      </c>
      <c r="CR621" t="s">
        <v>370</v>
      </c>
      <c r="CS621" t="s">
        <v>370</v>
      </c>
      <c r="CT621" t="s">
        <v>370</v>
      </c>
      <c r="CU621" t="s">
        <v>370</v>
      </c>
      <c r="CV621" t="s">
        <v>370</v>
      </c>
      <c r="CW621" t="s">
        <v>370</v>
      </c>
      <c r="CX621" t="s">
        <v>370</v>
      </c>
      <c r="CY621" t="s">
        <v>370</v>
      </c>
      <c r="CZ621" t="s">
        <v>370</v>
      </c>
      <c r="DA621" t="s">
        <v>370</v>
      </c>
      <c r="DB621" t="s">
        <v>370</v>
      </c>
      <c r="DC621" t="s">
        <v>370</v>
      </c>
      <c r="DD621" t="s">
        <v>370</v>
      </c>
      <c r="DE621" t="s">
        <v>370</v>
      </c>
      <c r="DF621" t="s">
        <v>370</v>
      </c>
      <c r="DG621" t="s">
        <v>370</v>
      </c>
      <c r="DH621" t="s">
        <v>370</v>
      </c>
      <c r="DI621" t="s">
        <v>370</v>
      </c>
      <c r="DJ621" t="s">
        <v>370</v>
      </c>
      <c r="DK621" t="s">
        <v>370</v>
      </c>
      <c r="DL621" t="s">
        <v>370</v>
      </c>
      <c r="DM621" t="s">
        <v>370</v>
      </c>
      <c r="DN621" t="s">
        <v>370</v>
      </c>
      <c r="DO621" t="s">
        <v>370</v>
      </c>
      <c r="DP621" t="s">
        <v>370</v>
      </c>
      <c r="DQ621" t="s">
        <v>370</v>
      </c>
      <c r="DR621" t="s">
        <v>370</v>
      </c>
      <c r="DS621" t="s">
        <v>370</v>
      </c>
      <c r="DT621" t="s">
        <v>370</v>
      </c>
      <c r="DU621" t="s">
        <v>370</v>
      </c>
      <c r="DV621" t="s">
        <v>370</v>
      </c>
      <c r="DW621" t="s">
        <v>370</v>
      </c>
      <c r="DX621" t="s">
        <v>370</v>
      </c>
      <c r="DY621" t="s">
        <v>370</v>
      </c>
      <c r="DZ621" t="s">
        <v>370</v>
      </c>
      <c r="EA621" t="s">
        <v>370</v>
      </c>
      <c r="EB621" t="s">
        <v>370</v>
      </c>
      <c r="EC621" t="s">
        <v>370</v>
      </c>
      <c r="ED621" t="s">
        <v>370</v>
      </c>
      <c r="EE621" t="s">
        <v>370</v>
      </c>
      <c r="EF621" t="s">
        <v>370</v>
      </c>
      <c r="EG621" t="s">
        <v>370</v>
      </c>
      <c r="EH621" t="s">
        <v>370</v>
      </c>
      <c r="EI621" t="s">
        <v>370</v>
      </c>
      <c r="EJ621" t="s">
        <v>370</v>
      </c>
      <c r="EK621" t="s">
        <v>370</v>
      </c>
      <c r="EL621" t="s">
        <v>370</v>
      </c>
      <c r="EM621" t="s">
        <v>370</v>
      </c>
    </row>
    <row r="622" spans="1:143" ht="30" x14ac:dyDescent="0.25">
      <c r="A622" t="s">
        <v>1023</v>
      </c>
      <c r="B622">
        <v>2023</v>
      </c>
      <c r="C622" t="s">
        <v>277</v>
      </c>
      <c r="D622" t="s">
        <v>275</v>
      </c>
      <c r="E622" t="s">
        <v>1344</v>
      </c>
      <c r="F622" t="s">
        <v>276</v>
      </c>
      <c r="G622" t="s">
        <v>1345</v>
      </c>
      <c r="H622" t="s">
        <v>62</v>
      </c>
      <c r="I622">
        <v>75109</v>
      </c>
      <c r="J622" s="2">
        <v>6</v>
      </c>
      <c r="K622">
        <v>325199</v>
      </c>
      <c r="L622" s="32" t="s">
        <v>68</v>
      </c>
      <c r="M622" s="32" t="s">
        <v>1018</v>
      </c>
      <c r="N622">
        <v>32.098827</v>
      </c>
      <c r="O622">
        <v>-96.423140000000004</v>
      </c>
      <c r="P622" s="9">
        <v>110000606835</v>
      </c>
      <c r="Q622" s="9">
        <v>1323222339057</v>
      </c>
      <c r="R622" t="s">
        <v>1019</v>
      </c>
      <c r="S622" t="s">
        <v>1020</v>
      </c>
      <c r="T622" s="34">
        <v>5</v>
      </c>
      <c r="U622" s="2" t="s">
        <v>1037</v>
      </c>
      <c r="V622" t="s">
        <v>366</v>
      </c>
      <c r="W622">
        <v>5</v>
      </c>
      <c r="Y622">
        <v>5</v>
      </c>
      <c r="Z622">
        <v>10</v>
      </c>
      <c r="AA622" t="s">
        <v>1021</v>
      </c>
      <c r="AB622" s="32" t="s">
        <v>1027</v>
      </c>
      <c r="AD622" s="33" t="s">
        <v>114</v>
      </c>
      <c r="AJ622" t="s">
        <v>1018</v>
      </c>
      <c r="AK622" t="s">
        <v>1018</v>
      </c>
      <c r="AL622" t="s">
        <v>1018</v>
      </c>
      <c r="AM622" t="s">
        <v>1018</v>
      </c>
      <c r="AN622" t="s">
        <v>1018</v>
      </c>
      <c r="AO622" t="s">
        <v>1018</v>
      </c>
      <c r="AP622" t="s">
        <v>1028</v>
      </c>
      <c r="AQ622" t="s">
        <v>1018</v>
      </c>
      <c r="AR622" t="s">
        <v>1028</v>
      </c>
      <c r="AS622" t="s">
        <v>1018</v>
      </c>
      <c r="AT622" t="s">
        <v>1018</v>
      </c>
      <c r="AU622" t="s">
        <v>1018</v>
      </c>
      <c r="AV622" t="s">
        <v>1018</v>
      </c>
      <c r="AW622" t="s">
        <v>1018</v>
      </c>
      <c r="AX622" t="s">
        <v>1018</v>
      </c>
      <c r="AY622" t="s">
        <v>1018</v>
      </c>
      <c r="AZ622" t="s">
        <v>1018</v>
      </c>
      <c r="BA622" t="s">
        <v>1018</v>
      </c>
      <c r="BB622" t="s">
        <v>1018</v>
      </c>
      <c r="BC622" t="s">
        <v>1018</v>
      </c>
      <c r="BD622" t="s">
        <v>1018</v>
      </c>
      <c r="BE622" t="s">
        <v>1018</v>
      </c>
      <c r="BF622" t="s">
        <v>1018</v>
      </c>
      <c r="BG622" t="s">
        <v>1018</v>
      </c>
      <c r="BH622" t="s">
        <v>1018</v>
      </c>
      <c r="BI622" t="s">
        <v>1018</v>
      </c>
      <c r="BJ622" t="s">
        <v>1018</v>
      </c>
      <c r="BK622" t="s">
        <v>1018</v>
      </c>
      <c r="BL622" t="s">
        <v>1018</v>
      </c>
      <c r="BM622" t="s">
        <v>1018</v>
      </c>
      <c r="BN622" t="s">
        <v>1018</v>
      </c>
      <c r="BO622" t="s">
        <v>1018</v>
      </c>
      <c r="BP622" t="s">
        <v>1018</v>
      </c>
      <c r="BQ622" t="s">
        <v>1018</v>
      </c>
      <c r="BR622" t="s">
        <v>1018</v>
      </c>
      <c r="BS622" t="s">
        <v>1018</v>
      </c>
      <c r="BT622" t="s">
        <v>1018</v>
      </c>
      <c r="BU622" t="s">
        <v>1018</v>
      </c>
      <c r="BV622" t="s">
        <v>1018</v>
      </c>
      <c r="BW622" t="s">
        <v>1018</v>
      </c>
      <c r="BX622" t="s">
        <v>1018</v>
      </c>
      <c r="BY622" t="s">
        <v>1018</v>
      </c>
      <c r="BZ622" t="s">
        <v>1018</v>
      </c>
      <c r="CA622" t="s">
        <v>1018</v>
      </c>
      <c r="CB622" t="s">
        <v>1018</v>
      </c>
      <c r="CC622" t="s">
        <v>1018</v>
      </c>
      <c r="CD622" t="s">
        <v>1018</v>
      </c>
      <c r="CE622" t="s">
        <v>1018</v>
      </c>
      <c r="CF622" t="s">
        <v>1018</v>
      </c>
      <c r="CG622" t="s">
        <v>1018</v>
      </c>
      <c r="CH622" t="s">
        <v>1018</v>
      </c>
      <c r="CI622" t="s">
        <v>1018</v>
      </c>
      <c r="CJ622" t="s">
        <v>1018</v>
      </c>
      <c r="CK622" t="s">
        <v>1018</v>
      </c>
      <c r="CL622" t="s">
        <v>370</v>
      </c>
      <c r="CM622" t="s">
        <v>370</v>
      </c>
      <c r="CN622" t="s">
        <v>370</v>
      </c>
      <c r="CO622" t="s">
        <v>370</v>
      </c>
      <c r="CP622" t="s">
        <v>370</v>
      </c>
      <c r="CQ622" t="s">
        <v>370</v>
      </c>
      <c r="CR622" t="s">
        <v>1029</v>
      </c>
      <c r="CS622" t="s">
        <v>370</v>
      </c>
      <c r="CT622" t="s">
        <v>1030</v>
      </c>
      <c r="CU622" t="s">
        <v>370</v>
      </c>
      <c r="CV622" t="s">
        <v>370</v>
      </c>
      <c r="CW622" t="s">
        <v>370</v>
      </c>
      <c r="CX622" t="s">
        <v>370</v>
      </c>
      <c r="CY622" t="s">
        <v>370</v>
      </c>
      <c r="CZ622" t="s">
        <v>370</v>
      </c>
      <c r="DA622" t="s">
        <v>370</v>
      </c>
      <c r="DB622" t="s">
        <v>370</v>
      </c>
      <c r="DC622" t="s">
        <v>370</v>
      </c>
      <c r="DD622" t="s">
        <v>370</v>
      </c>
      <c r="DE622" t="s">
        <v>370</v>
      </c>
      <c r="DF622" t="s">
        <v>370</v>
      </c>
      <c r="DG622" t="s">
        <v>370</v>
      </c>
      <c r="DH622" t="s">
        <v>370</v>
      </c>
      <c r="DI622" t="s">
        <v>370</v>
      </c>
      <c r="DJ622" t="s">
        <v>370</v>
      </c>
      <c r="DK622" t="s">
        <v>370</v>
      </c>
      <c r="DL622" t="s">
        <v>370</v>
      </c>
      <c r="DM622" t="s">
        <v>370</v>
      </c>
      <c r="DN622" t="s">
        <v>370</v>
      </c>
      <c r="DO622" t="s">
        <v>370</v>
      </c>
      <c r="DP622" t="s">
        <v>370</v>
      </c>
      <c r="DQ622" t="s">
        <v>370</v>
      </c>
      <c r="DR622" t="s">
        <v>370</v>
      </c>
      <c r="DS622" t="s">
        <v>370</v>
      </c>
      <c r="DT622" t="s">
        <v>370</v>
      </c>
      <c r="DU622" t="s">
        <v>370</v>
      </c>
      <c r="DV622" t="s">
        <v>370</v>
      </c>
      <c r="DW622" t="s">
        <v>370</v>
      </c>
      <c r="DX622" t="s">
        <v>370</v>
      </c>
      <c r="DY622" t="s">
        <v>370</v>
      </c>
      <c r="DZ622" t="s">
        <v>370</v>
      </c>
      <c r="EA622" t="s">
        <v>370</v>
      </c>
      <c r="EB622" t="s">
        <v>370</v>
      </c>
      <c r="EC622" t="s">
        <v>370</v>
      </c>
      <c r="ED622" t="s">
        <v>370</v>
      </c>
      <c r="EE622" t="s">
        <v>370</v>
      </c>
      <c r="EF622" t="s">
        <v>370</v>
      </c>
      <c r="EG622" t="s">
        <v>370</v>
      </c>
      <c r="EH622" t="s">
        <v>370</v>
      </c>
      <c r="EI622" t="s">
        <v>370</v>
      </c>
      <c r="EJ622" t="s">
        <v>370</v>
      </c>
      <c r="EK622" t="s">
        <v>370</v>
      </c>
      <c r="EL622" t="s">
        <v>370</v>
      </c>
      <c r="EM622" t="s">
        <v>370</v>
      </c>
    </row>
    <row r="623" spans="1:143" x14ac:dyDescent="0.25">
      <c r="A623" t="s">
        <v>1023</v>
      </c>
      <c r="B623">
        <v>2023</v>
      </c>
      <c r="C623" t="s">
        <v>483</v>
      </c>
      <c r="D623" t="s">
        <v>481</v>
      </c>
      <c r="E623" t="s">
        <v>1049</v>
      </c>
      <c r="F623" t="s">
        <v>482</v>
      </c>
      <c r="G623" t="s">
        <v>1050</v>
      </c>
      <c r="H623" t="s">
        <v>289</v>
      </c>
      <c r="I623">
        <v>40209</v>
      </c>
      <c r="J623" s="2">
        <v>4</v>
      </c>
      <c r="K623">
        <v>325211</v>
      </c>
      <c r="L623" s="32" t="s">
        <v>259</v>
      </c>
      <c r="M623" s="32" t="s">
        <v>1018</v>
      </c>
      <c r="N623">
        <v>38.180278000000001</v>
      </c>
      <c r="O623">
        <v>-85.753611000000006</v>
      </c>
      <c r="P623" s="9">
        <v>110000378172</v>
      </c>
      <c r="Q623" s="9">
        <v>1323222341733</v>
      </c>
      <c r="R623" t="s">
        <v>1019</v>
      </c>
      <c r="S623" t="s">
        <v>1020</v>
      </c>
      <c r="T623" s="34">
        <v>5</v>
      </c>
      <c r="U623" s="2" t="s">
        <v>1037</v>
      </c>
      <c r="V623">
        <v>12</v>
      </c>
      <c r="W623">
        <v>12</v>
      </c>
      <c r="Y623">
        <v>36</v>
      </c>
      <c r="Z623">
        <v>48</v>
      </c>
      <c r="AA623" t="s">
        <v>1021</v>
      </c>
      <c r="AB623" s="32" t="s">
        <v>1027</v>
      </c>
      <c r="AD623" s="33" t="s">
        <v>426</v>
      </c>
      <c r="AJ623" t="s">
        <v>1018</v>
      </c>
      <c r="AK623" t="s">
        <v>1018</v>
      </c>
      <c r="AL623" t="s">
        <v>1018</v>
      </c>
      <c r="AM623" t="s">
        <v>1018</v>
      </c>
      <c r="AN623" t="s">
        <v>1018</v>
      </c>
      <c r="AO623" t="s">
        <v>1018</v>
      </c>
      <c r="AP623" t="s">
        <v>1028</v>
      </c>
      <c r="AQ623" t="s">
        <v>1018</v>
      </c>
      <c r="AR623" t="s">
        <v>1028</v>
      </c>
      <c r="AS623" t="s">
        <v>1018</v>
      </c>
      <c r="AT623" t="s">
        <v>1018</v>
      </c>
      <c r="AU623" t="s">
        <v>1018</v>
      </c>
      <c r="AV623" t="s">
        <v>1018</v>
      </c>
      <c r="AW623" t="s">
        <v>1018</v>
      </c>
      <c r="AX623" t="s">
        <v>1018</v>
      </c>
      <c r="AY623" t="s">
        <v>1018</v>
      </c>
      <c r="AZ623" t="s">
        <v>1018</v>
      </c>
      <c r="BA623" t="s">
        <v>1018</v>
      </c>
      <c r="BB623" t="s">
        <v>1018</v>
      </c>
      <c r="BC623" t="s">
        <v>1018</v>
      </c>
      <c r="BD623" t="s">
        <v>1018</v>
      </c>
      <c r="BE623" t="s">
        <v>1018</v>
      </c>
      <c r="BF623" t="s">
        <v>1018</v>
      </c>
      <c r="BG623" t="s">
        <v>1018</v>
      </c>
      <c r="BH623" t="s">
        <v>1018</v>
      </c>
      <c r="BI623" t="s">
        <v>1018</v>
      </c>
      <c r="BJ623" t="s">
        <v>1018</v>
      </c>
      <c r="BK623" t="s">
        <v>1018</v>
      </c>
      <c r="BL623" t="s">
        <v>1018</v>
      </c>
      <c r="BM623" t="s">
        <v>1018</v>
      </c>
      <c r="BN623" t="s">
        <v>1018</v>
      </c>
      <c r="BO623" t="s">
        <v>1018</v>
      </c>
      <c r="BP623" t="s">
        <v>1018</v>
      </c>
      <c r="BQ623" t="s">
        <v>1018</v>
      </c>
      <c r="BR623" t="s">
        <v>1018</v>
      </c>
      <c r="BS623" t="s">
        <v>1018</v>
      </c>
      <c r="BT623" t="s">
        <v>1018</v>
      </c>
      <c r="BU623" t="s">
        <v>1018</v>
      </c>
      <c r="BV623" t="s">
        <v>1018</v>
      </c>
      <c r="BW623" t="s">
        <v>1018</v>
      </c>
      <c r="BX623" t="s">
        <v>1018</v>
      </c>
      <c r="BY623" t="s">
        <v>1018</v>
      </c>
      <c r="BZ623" t="s">
        <v>1018</v>
      </c>
      <c r="CA623" t="s">
        <v>1018</v>
      </c>
      <c r="CB623" t="s">
        <v>1018</v>
      </c>
      <c r="CC623" t="s">
        <v>1018</v>
      </c>
      <c r="CD623" t="s">
        <v>1018</v>
      </c>
      <c r="CE623" t="s">
        <v>1018</v>
      </c>
      <c r="CF623" t="s">
        <v>1018</v>
      </c>
      <c r="CG623" t="s">
        <v>1018</v>
      </c>
      <c r="CH623" t="s">
        <v>1018</v>
      </c>
      <c r="CI623" t="s">
        <v>1018</v>
      </c>
      <c r="CJ623" t="s">
        <v>1018</v>
      </c>
      <c r="CK623" t="s">
        <v>1018</v>
      </c>
      <c r="CL623" t="s">
        <v>370</v>
      </c>
      <c r="CM623" t="s">
        <v>370</v>
      </c>
      <c r="CN623" t="s">
        <v>370</v>
      </c>
      <c r="CO623" t="s">
        <v>370</v>
      </c>
      <c r="CP623" t="s">
        <v>370</v>
      </c>
      <c r="CQ623" t="s">
        <v>370</v>
      </c>
      <c r="CR623" t="s">
        <v>1029</v>
      </c>
      <c r="CS623" t="s">
        <v>370</v>
      </c>
      <c r="CT623" t="s">
        <v>1030</v>
      </c>
      <c r="CU623" t="s">
        <v>370</v>
      </c>
      <c r="CV623" t="s">
        <v>370</v>
      </c>
      <c r="CW623" t="s">
        <v>370</v>
      </c>
      <c r="CX623" t="s">
        <v>370</v>
      </c>
      <c r="CY623" t="s">
        <v>370</v>
      </c>
      <c r="CZ623" t="s">
        <v>370</v>
      </c>
      <c r="DA623" t="s">
        <v>370</v>
      </c>
      <c r="DB623" t="s">
        <v>370</v>
      </c>
      <c r="DC623" t="s">
        <v>370</v>
      </c>
      <c r="DD623" t="s">
        <v>370</v>
      </c>
      <c r="DE623" t="s">
        <v>370</v>
      </c>
      <c r="DF623" t="s">
        <v>370</v>
      </c>
      <c r="DG623" t="s">
        <v>370</v>
      </c>
      <c r="DH623" t="s">
        <v>370</v>
      </c>
      <c r="DI623" t="s">
        <v>370</v>
      </c>
      <c r="DJ623" t="s">
        <v>370</v>
      </c>
      <c r="DK623" t="s">
        <v>370</v>
      </c>
      <c r="DL623" t="s">
        <v>370</v>
      </c>
      <c r="DM623" t="s">
        <v>370</v>
      </c>
      <c r="DN623" t="s">
        <v>370</v>
      </c>
      <c r="DO623" t="s">
        <v>370</v>
      </c>
      <c r="DP623" t="s">
        <v>370</v>
      </c>
      <c r="DQ623" t="s">
        <v>370</v>
      </c>
      <c r="DR623" t="s">
        <v>370</v>
      </c>
      <c r="DS623" t="s">
        <v>370</v>
      </c>
      <c r="DT623" t="s">
        <v>370</v>
      </c>
      <c r="DU623" t="s">
        <v>370</v>
      </c>
      <c r="DV623" t="s">
        <v>370</v>
      </c>
      <c r="DW623" t="s">
        <v>370</v>
      </c>
      <c r="DX623" t="s">
        <v>370</v>
      </c>
      <c r="DY623" t="s">
        <v>370</v>
      </c>
      <c r="DZ623" t="s">
        <v>370</v>
      </c>
      <c r="EA623" t="s">
        <v>370</v>
      </c>
      <c r="EB623" t="s">
        <v>370</v>
      </c>
      <c r="EC623" t="s">
        <v>370</v>
      </c>
      <c r="ED623" t="s">
        <v>370</v>
      </c>
      <c r="EE623" t="s">
        <v>370</v>
      </c>
      <c r="EF623" t="s">
        <v>370</v>
      </c>
      <c r="EG623" t="s">
        <v>370</v>
      </c>
      <c r="EH623" t="s">
        <v>370</v>
      </c>
      <c r="EI623" t="s">
        <v>370</v>
      </c>
      <c r="EJ623" t="s">
        <v>370</v>
      </c>
      <c r="EK623" t="s">
        <v>370</v>
      </c>
      <c r="EL623" t="s">
        <v>370</v>
      </c>
      <c r="EM623" t="s">
        <v>370</v>
      </c>
    </row>
    <row r="624" spans="1:143" ht="30" x14ac:dyDescent="0.25">
      <c r="A624" t="s">
        <v>1023</v>
      </c>
      <c r="B624">
        <v>2023</v>
      </c>
      <c r="C624" t="s">
        <v>818</v>
      </c>
      <c r="D624" t="s">
        <v>816</v>
      </c>
      <c r="E624" t="s">
        <v>1292</v>
      </c>
      <c r="F624" t="s">
        <v>817</v>
      </c>
      <c r="G624" t="s">
        <v>1036</v>
      </c>
      <c r="H624" t="s">
        <v>62</v>
      </c>
      <c r="I624">
        <v>77536</v>
      </c>
      <c r="J624" s="2">
        <v>6</v>
      </c>
      <c r="K624">
        <v>562211</v>
      </c>
      <c r="L624" s="32" t="s">
        <v>781</v>
      </c>
      <c r="M624" s="32" t="s">
        <v>1018</v>
      </c>
      <c r="N624">
        <v>29.734269999999999</v>
      </c>
      <c r="O624">
        <v>-95.089860000000002</v>
      </c>
      <c r="P624" s="9">
        <v>110017743281</v>
      </c>
      <c r="Q624" s="9">
        <v>1323222352229</v>
      </c>
      <c r="R624" t="s">
        <v>1019</v>
      </c>
      <c r="S624" t="s">
        <v>1020</v>
      </c>
      <c r="T624" s="34">
        <v>3</v>
      </c>
      <c r="U624" s="2" t="s">
        <v>1067</v>
      </c>
      <c r="V624">
        <v>0</v>
      </c>
      <c r="W624">
        <v>0</v>
      </c>
      <c r="Y624">
        <v>0</v>
      </c>
      <c r="Z624">
        <v>0</v>
      </c>
      <c r="AA624" t="s">
        <v>1021</v>
      </c>
      <c r="AB624" s="32" t="s">
        <v>1175</v>
      </c>
      <c r="AD624" s="33" t="s">
        <v>777</v>
      </c>
      <c r="AE624" s="32" t="s">
        <v>1293</v>
      </c>
      <c r="AJ624" t="s">
        <v>1018</v>
      </c>
      <c r="AK624" t="s">
        <v>1018</v>
      </c>
      <c r="AL624" t="s">
        <v>1018</v>
      </c>
      <c r="AM624" t="s">
        <v>1018</v>
      </c>
      <c r="AN624" t="s">
        <v>1018</v>
      </c>
      <c r="AO624" t="s">
        <v>1018</v>
      </c>
      <c r="AP624" t="s">
        <v>1018</v>
      </c>
      <c r="AQ624" t="s">
        <v>1018</v>
      </c>
      <c r="AR624" t="s">
        <v>1018</v>
      </c>
      <c r="AS624" t="s">
        <v>1018</v>
      </c>
      <c r="AT624" t="s">
        <v>1018</v>
      </c>
      <c r="AU624" t="s">
        <v>1018</v>
      </c>
      <c r="AV624" t="s">
        <v>1018</v>
      </c>
      <c r="AW624" t="s">
        <v>1018</v>
      </c>
      <c r="AX624" t="s">
        <v>1018</v>
      </c>
      <c r="AY624" t="s">
        <v>1018</v>
      </c>
      <c r="AZ624" t="s">
        <v>1018</v>
      </c>
      <c r="BA624" t="s">
        <v>1018</v>
      </c>
      <c r="BB624" t="s">
        <v>1018</v>
      </c>
      <c r="BC624" t="s">
        <v>1018</v>
      </c>
      <c r="BD624" t="s">
        <v>1018</v>
      </c>
      <c r="BE624" t="s">
        <v>1018</v>
      </c>
      <c r="BF624" t="s">
        <v>1018</v>
      </c>
      <c r="BG624" t="s">
        <v>1018</v>
      </c>
      <c r="BH624" t="s">
        <v>1018</v>
      </c>
      <c r="BI624" t="s">
        <v>1018</v>
      </c>
      <c r="BJ624" t="s">
        <v>1018</v>
      </c>
      <c r="BK624" t="s">
        <v>1018</v>
      </c>
      <c r="BL624" t="s">
        <v>1018</v>
      </c>
      <c r="BM624" t="s">
        <v>1018</v>
      </c>
      <c r="BN624" t="s">
        <v>1018</v>
      </c>
      <c r="BO624" t="s">
        <v>1018</v>
      </c>
      <c r="BP624" t="s">
        <v>1018</v>
      </c>
      <c r="BQ624" t="s">
        <v>1018</v>
      </c>
      <c r="BR624" t="s">
        <v>1018</v>
      </c>
      <c r="BS624" t="s">
        <v>1018</v>
      </c>
      <c r="BT624" t="s">
        <v>1018</v>
      </c>
      <c r="BU624" t="s">
        <v>1018</v>
      </c>
      <c r="BV624" t="s">
        <v>1018</v>
      </c>
      <c r="BW624" t="s">
        <v>1018</v>
      </c>
      <c r="BX624" t="s">
        <v>1018</v>
      </c>
      <c r="BY624" t="s">
        <v>1018</v>
      </c>
      <c r="BZ624" t="s">
        <v>1018</v>
      </c>
      <c r="CA624" t="s">
        <v>1018</v>
      </c>
      <c r="CB624" t="s">
        <v>1028</v>
      </c>
      <c r="CC624" t="s">
        <v>1018</v>
      </c>
      <c r="CD624" t="s">
        <v>1018</v>
      </c>
      <c r="CE624" t="s">
        <v>1018</v>
      </c>
      <c r="CF624" t="s">
        <v>1018</v>
      </c>
      <c r="CG624" t="s">
        <v>1018</v>
      </c>
      <c r="CH624" t="s">
        <v>1018</v>
      </c>
      <c r="CI624" t="s">
        <v>1018</v>
      </c>
      <c r="CJ624" t="s">
        <v>1018</v>
      </c>
      <c r="CK624" t="s">
        <v>1028</v>
      </c>
      <c r="CL624" t="s">
        <v>370</v>
      </c>
      <c r="CM624" t="s">
        <v>370</v>
      </c>
      <c r="CN624" t="s">
        <v>370</v>
      </c>
      <c r="CO624" t="s">
        <v>370</v>
      </c>
      <c r="CP624" t="s">
        <v>370</v>
      </c>
      <c r="CQ624" t="s">
        <v>370</v>
      </c>
      <c r="CR624" t="s">
        <v>370</v>
      </c>
      <c r="CS624" t="s">
        <v>370</v>
      </c>
      <c r="CT624" t="s">
        <v>370</v>
      </c>
      <c r="CU624" t="s">
        <v>370</v>
      </c>
      <c r="CV624" t="s">
        <v>370</v>
      </c>
      <c r="CW624" t="s">
        <v>370</v>
      </c>
      <c r="CX624" t="s">
        <v>370</v>
      </c>
      <c r="CY624" t="s">
        <v>370</v>
      </c>
      <c r="CZ624" t="s">
        <v>370</v>
      </c>
      <c r="DA624" t="s">
        <v>370</v>
      </c>
      <c r="DB624" t="s">
        <v>370</v>
      </c>
      <c r="DC624" t="s">
        <v>370</v>
      </c>
      <c r="DD624" t="s">
        <v>370</v>
      </c>
      <c r="DE624" t="s">
        <v>370</v>
      </c>
      <c r="DF624" t="s">
        <v>370</v>
      </c>
      <c r="DG624" t="s">
        <v>370</v>
      </c>
      <c r="DH624" t="s">
        <v>370</v>
      </c>
      <c r="DI624" t="s">
        <v>370</v>
      </c>
      <c r="DJ624" t="s">
        <v>370</v>
      </c>
      <c r="DK624" t="s">
        <v>370</v>
      </c>
      <c r="DL624" t="s">
        <v>370</v>
      </c>
      <c r="DM624" t="s">
        <v>370</v>
      </c>
      <c r="DN624" t="s">
        <v>370</v>
      </c>
      <c r="DO624" t="s">
        <v>370</v>
      </c>
      <c r="DP624" t="s">
        <v>370</v>
      </c>
      <c r="DQ624" t="s">
        <v>370</v>
      </c>
      <c r="DR624" t="s">
        <v>370</v>
      </c>
      <c r="DS624" t="s">
        <v>370</v>
      </c>
      <c r="DT624" t="s">
        <v>370</v>
      </c>
      <c r="DU624" t="s">
        <v>370</v>
      </c>
      <c r="DV624" t="s">
        <v>370</v>
      </c>
      <c r="DW624" t="s">
        <v>370</v>
      </c>
      <c r="DX624" t="s">
        <v>370</v>
      </c>
      <c r="DY624" t="s">
        <v>370</v>
      </c>
      <c r="DZ624" t="s">
        <v>370</v>
      </c>
      <c r="EA624" t="s">
        <v>370</v>
      </c>
      <c r="EB624" t="s">
        <v>370</v>
      </c>
      <c r="EC624" t="s">
        <v>370</v>
      </c>
      <c r="ED624" t="s">
        <v>1005</v>
      </c>
      <c r="EE624" t="s">
        <v>370</v>
      </c>
      <c r="EF624" t="s">
        <v>370</v>
      </c>
      <c r="EG624" t="s">
        <v>370</v>
      </c>
      <c r="EH624" t="s">
        <v>370</v>
      </c>
      <c r="EI624" t="s">
        <v>370</v>
      </c>
      <c r="EJ624" t="s">
        <v>370</v>
      </c>
      <c r="EK624" t="s">
        <v>370</v>
      </c>
      <c r="EL624" t="s">
        <v>370</v>
      </c>
      <c r="EM624" t="s">
        <v>1014</v>
      </c>
    </row>
    <row r="625" spans="1:143" ht="30" x14ac:dyDescent="0.25">
      <c r="A625" t="s">
        <v>1015</v>
      </c>
      <c r="B625">
        <v>2023</v>
      </c>
      <c r="C625" t="s">
        <v>309</v>
      </c>
      <c r="D625" t="s">
        <v>307</v>
      </c>
      <c r="E625" t="s">
        <v>1195</v>
      </c>
      <c r="F625" t="s">
        <v>308</v>
      </c>
      <c r="G625" t="s">
        <v>1196</v>
      </c>
      <c r="H625" t="s">
        <v>107</v>
      </c>
      <c r="I625">
        <v>28273</v>
      </c>
      <c r="J625" s="2">
        <v>4</v>
      </c>
      <c r="K625">
        <v>325998</v>
      </c>
      <c r="L625" s="32" t="s">
        <v>51</v>
      </c>
      <c r="M625" s="32" t="s">
        <v>1018</v>
      </c>
      <c r="N625">
        <v>35.136111</v>
      </c>
      <c r="O625">
        <v>-80.961111000000002</v>
      </c>
      <c r="P625" s="9">
        <v>110012474740</v>
      </c>
      <c r="Q625" s="9">
        <v>1323222361038</v>
      </c>
      <c r="R625" t="s">
        <v>1019</v>
      </c>
      <c r="S625" t="s">
        <v>1020</v>
      </c>
      <c r="T625" s="10" t="s">
        <v>366</v>
      </c>
      <c r="U625" s="2" t="e">
        <v>#N/A</v>
      </c>
      <c r="V625" t="s">
        <v>366</v>
      </c>
      <c r="W625">
        <v>0</v>
      </c>
      <c r="Y625">
        <v>0</v>
      </c>
      <c r="Z625" t="s">
        <v>366</v>
      </c>
      <c r="AA625" t="s">
        <v>1021</v>
      </c>
      <c r="AB625" s="32" t="s">
        <v>370</v>
      </c>
      <c r="AD625" s="33" t="s">
        <v>114</v>
      </c>
      <c r="AE625" s="32" t="s">
        <v>1197</v>
      </c>
      <c r="AJ625" t="s">
        <v>1018</v>
      </c>
      <c r="AK625" t="s">
        <v>1018</v>
      </c>
      <c r="AL625" t="s">
        <v>1018</v>
      </c>
      <c r="AM625" t="s">
        <v>1018</v>
      </c>
      <c r="AN625" t="s">
        <v>1018</v>
      </c>
      <c r="AO625" t="s">
        <v>1018</v>
      </c>
      <c r="AP625" t="s">
        <v>1018</v>
      </c>
      <c r="AQ625" t="s">
        <v>366</v>
      </c>
      <c r="AR625" t="s">
        <v>366</v>
      </c>
      <c r="AS625" t="s">
        <v>366</v>
      </c>
      <c r="AT625" t="s">
        <v>366</v>
      </c>
      <c r="AU625" t="s">
        <v>366</v>
      </c>
      <c r="AV625" t="s">
        <v>1018</v>
      </c>
      <c r="AW625" t="s">
        <v>366</v>
      </c>
      <c r="AX625" t="s">
        <v>366</v>
      </c>
      <c r="AY625" t="s">
        <v>366</v>
      </c>
      <c r="AZ625" t="s">
        <v>366</v>
      </c>
      <c r="BA625" t="s">
        <v>366</v>
      </c>
      <c r="BB625" t="s">
        <v>366</v>
      </c>
      <c r="BC625" t="s">
        <v>366</v>
      </c>
      <c r="BD625" t="s">
        <v>366</v>
      </c>
      <c r="BE625" t="s">
        <v>366</v>
      </c>
      <c r="BF625" t="s">
        <v>366</v>
      </c>
      <c r="BG625" t="s">
        <v>366</v>
      </c>
      <c r="BH625" t="s">
        <v>366</v>
      </c>
      <c r="BI625" t="s">
        <v>1018</v>
      </c>
      <c r="BJ625" t="s">
        <v>1018</v>
      </c>
      <c r="BK625" t="s">
        <v>1018</v>
      </c>
      <c r="BL625" t="s">
        <v>1018</v>
      </c>
      <c r="BM625" t="s">
        <v>1018</v>
      </c>
      <c r="BN625" t="s">
        <v>366</v>
      </c>
      <c r="BO625" t="s">
        <v>366</v>
      </c>
      <c r="BP625" t="s">
        <v>366</v>
      </c>
      <c r="BQ625" t="s">
        <v>366</v>
      </c>
      <c r="BR625" t="s">
        <v>366</v>
      </c>
      <c r="BS625" t="s">
        <v>366</v>
      </c>
      <c r="BT625" t="s">
        <v>366</v>
      </c>
      <c r="BU625" t="s">
        <v>1018</v>
      </c>
      <c r="BV625" t="s">
        <v>366</v>
      </c>
      <c r="BW625" t="s">
        <v>366</v>
      </c>
      <c r="BX625" t="s">
        <v>366</v>
      </c>
      <c r="BY625" t="s">
        <v>366</v>
      </c>
      <c r="BZ625" t="s">
        <v>366</v>
      </c>
      <c r="CA625" t="s">
        <v>366</v>
      </c>
      <c r="CB625" t="s">
        <v>1018</v>
      </c>
      <c r="CC625" t="s">
        <v>366</v>
      </c>
      <c r="CD625" t="s">
        <v>366</v>
      </c>
      <c r="CE625" t="s">
        <v>366</v>
      </c>
      <c r="CF625" t="s">
        <v>366</v>
      </c>
      <c r="CG625" t="s">
        <v>366</v>
      </c>
      <c r="CH625" t="s">
        <v>366</v>
      </c>
      <c r="CI625" t="s">
        <v>366</v>
      </c>
      <c r="CJ625" t="s">
        <v>366</v>
      </c>
      <c r="CK625" t="s">
        <v>366</v>
      </c>
      <c r="CL625" t="s">
        <v>370</v>
      </c>
      <c r="CM625" t="s">
        <v>370</v>
      </c>
      <c r="CN625" t="s">
        <v>370</v>
      </c>
      <c r="CO625" t="s">
        <v>370</v>
      </c>
      <c r="CP625" t="s">
        <v>370</v>
      </c>
      <c r="CQ625" t="s">
        <v>370</v>
      </c>
      <c r="CR625" t="s">
        <v>370</v>
      </c>
      <c r="CS625" t="s">
        <v>370</v>
      </c>
      <c r="CT625" t="s">
        <v>370</v>
      </c>
      <c r="CU625" t="s">
        <v>370</v>
      </c>
      <c r="CV625" t="s">
        <v>370</v>
      </c>
      <c r="CW625" t="s">
        <v>370</v>
      </c>
      <c r="CX625" t="s">
        <v>370</v>
      </c>
      <c r="CY625" t="s">
        <v>370</v>
      </c>
      <c r="CZ625" t="s">
        <v>370</v>
      </c>
      <c r="DA625" t="s">
        <v>370</v>
      </c>
      <c r="DB625" t="s">
        <v>370</v>
      </c>
      <c r="DC625" t="s">
        <v>370</v>
      </c>
      <c r="DD625" t="s">
        <v>370</v>
      </c>
      <c r="DE625" t="s">
        <v>370</v>
      </c>
      <c r="DF625" t="s">
        <v>370</v>
      </c>
      <c r="DG625" t="s">
        <v>370</v>
      </c>
      <c r="DH625" t="s">
        <v>370</v>
      </c>
      <c r="DI625" t="s">
        <v>370</v>
      </c>
      <c r="DJ625" t="s">
        <v>370</v>
      </c>
      <c r="DK625" t="s">
        <v>370</v>
      </c>
      <c r="DL625" t="s">
        <v>370</v>
      </c>
      <c r="DM625" t="s">
        <v>370</v>
      </c>
      <c r="DN625" t="s">
        <v>370</v>
      </c>
      <c r="DO625" t="s">
        <v>370</v>
      </c>
      <c r="DP625" t="s">
        <v>370</v>
      </c>
      <c r="DQ625" t="s">
        <v>370</v>
      </c>
      <c r="DR625" t="s">
        <v>370</v>
      </c>
      <c r="DS625" t="s">
        <v>370</v>
      </c>
      <c r="DT625" t="s">
        <v>370</v>
      </c>
      <c r="DU625" t="s">
        <v>370</v>
      </c>
      <c r="DV625" t="s">
        <v>370</v>
      </c>
      <c r="DW625" t="s">
        <v>370</v>
      </c>
      <c r="DX625" t="s">
        <v>370</v>
      </c>
      <c r="DY625" t="s">
        <v>370</v>
      </c>
      <c r="DZ625" t="s">
        <v>370</v>
      </c>
      <c r="EA625" t="s">
        <v>370</v>
      </c>
      <c r="EB625" t="s">
        <v>370</v>
      </c>
      <c r="EC625" t="s">
        <v>370</v>
      </c>
      <c r="ED625" t="s">
        <v>370</v>
      </c>
      <c r="EE625" t="s">
        <v>370</v>
      </c>
      <c r="EF625" t="s">
        <v>370</v>
      </c>
      <c r="EG625" t="s">
        <v>370</v>
      </c>
      <c r="EH625" t="s">
        <v>370</v>
      </c>
      <c r="EI625" t="s">
        <v>370</v>
      </c>
      <c r="EJ625" t="s">
        <v>370</v>
      </c>
      <c r="EK625" t="s">
        <v>370</v>
      </c>
      <c r="EL625" t="s">
        <v>370</v>
      </c>
      <c r="EM625" t="s">
        <v>370</v>
      </c>
    </row>
    <row r="626" spans="1:143" ht="45" x14ac:dyDescent="0.25">
      <c r="A626" t="s">
        <v>1023</v>
      </c>
      <c r="B626">
        <v>2023</v>
      </c>
      <c r="C626" t="s">
        <v>67</v>
      </c>
      <c r="D626" t="s">
        <v>65</v>
      </c>
      <c r="E626" t="s">
        <v>1118</v>
      </c>
      <c r="F626" t="s">
        <v>66</v>
      </c>
      <c r="G626" t="s">
        <v>1119</v>
      </c>
      <c r="H626" t="s">
        <v>62</v>
      </c>
      <c r="I626">
        <v>77541</v>
      </c>
      <c r="J626" s="2">
        <v>6</v>
      </c>
      <c r="K626">
        <v>325199</v>
      </c>
      <c r="L626" s="32" t="s">
        <v>68</v>
      </c>
      <c r="M626" s="32" t="s">
        <v>1018</v>
      </c>
      <c r="N626">
        <v>29.002075000000001</v>
      </c>
      <c r="O626">
        <v>-95.399777</v>
      </c>
      <c r="P626" s="9">
        <v>110000463392</v>
      </c>
      <c r="Q626" s="9">
        <v>1323222380382</v>
      </c>
      <c r="R626" t="s">
        <v>1019</v>
      </c>
      <c r="S626" t="s">
        <v>1020</v>
      </c>
      <c r="T626" s="34">
        <v>4</v>
      </c>
      <c r="U626" s="2" t="s">
        <v>1032</v>
      </c>
      <c r="V626">
        <v>0</v>
      </c>
      <c r="W626">
        <v>0</v>
      </c>
      <c r="Y626">
        <v>25</v>
      </c>
      <c r="Z626">
        <v>25</v>
      </c>
      <c r="AA626" t="s">
        <v>1021</v>
      </c>
      <c r="AB626" s="32" t="s">
        <v>1087</v>
      </c>
      <c r="AD626" s="33" t="s">
        <v>388</v>
      </c>
      <c r="AJ626" t="s">
        <v>1018</v>
      </c>
      <c r="AK626" t="s">
        <v>1018</v>
      </c>
      <c r="AL626" t="s">
        <v>1018</v>
      </c>
      <c r="AM626" t="s">
        <v>1018</v>
      </c>
      <c r="AN626" t="s">
        <v>1018</v>
      </c>
      <c r="AO626" t="s">
        <v>1018</v>
      </c>
      <c r="AP626" t="s">
        <v>1018</v>
      </c>
      <c r="AQ626" t="s">
        <v>1018</v>
      </c>
      <c r="AR626" t="s">
        <v>1018</v>
      </c>
      <c r="AS626" t="s">
        <v>1018</v>
      </c>
      <c r="AT626" t="s">
        <v>1018</v>
      </c>
      <c r="AU626" t="s">
        <v>1018</v>
      </c>
      <c r="AV626" t="s">
        <v>1028</v>
      </c>
      <c r="AW626" t="s">
        <v>1018</v>
      </c>
      <c r="AX626" t="s">
        <v>1018</v>
      </c>
      <c r="AY626" t="s">
        <v>1018</v>
      </c>
      <c r="AZ626" t="s">
        <v>1018</v>
      </c>
      <c r="BA626" t="s">
        <v>1018</v>
      </c>
      <c r="BB626" t="s">
        <v>1018</v>
      </c>
      <c r="BC626" t="s">
        <v>1018</v>
      </c>
      <c r="BD626" t="s">
        <v>1018</v>
      </c>
      <c r="BE626" t="s">
        <v>1018</v>
      </c>
      <c r="BF626" t="s">
        <v>1018</v>
      </c>
      <c r="BG626" t="s">
        <v>1018</v>
      </c>
      <c r="BH626" t="s">
        <v>1028</v>
      </c>
      <c r="BI626" t="s">
        <v>1018</v>
      </c>
      <c r="BJ626" t="s">
        <v>1018</v>
      </c>
      <c r="BK626" t="s">
        <v>1018</v>
      </c>
      <c r="BL626" t="s">
        <v>1018</v>
      </c>
      <c r="BM626" t="s">
        <v>1018</v>
      </c>
      <c r="BN626" t="s">
        <v>1018</v>
      </c>
      <c r="BO626" t="s">
        <v>1018</v>
      </c>
      <c r="BP626" t="s">
        <v>1018</v>
      </c>
      <c r="BQ626" t="s">
        <v>1018</v>
      </c>
      <c r="BR626" t="s">
        <v>1018</v>
      </c>
      <c r="BS626" t="s">
        <v>1018</v>
      </c>
      <c r="BT626" t="s">
        <v>1018</v>
      </c>
      <c r="BU626" t="s">
        <v>1018</v>
      </c>
      <c r="BV626" t="s">
        <v>1018</v>
      </c>
      <c r="BW626" t="s">
        <v>1018</v>
      </c>
      <c r="BX626" t="s">
        <v>1018</v>
      </c>
      <c r="BY626" t="s">
        <v>1018</v>
      </c>
      <c r="BZ626" t="s">
        <v>1018</v>
      </c>
      <c r="CA626" t="s">
        <v>1018</v>
      </c>
      <c r="CB626" t="s">
        <v>1018</v>
      </c>
      <c r="CC626" t="s">
        <v>1018</v>
      </c>
      <c r="CD626" t="s">
        <v>1018</v>
      </c>
      <c r="CE626" t="s">
        <v>1018</v>
      </c>
      <c r="CF626" t="s">
        <v>1018</v>
      </c>
      <c r="CG626" t="s">
        <v>1018</v>
      </c>
      <c r="CH626" t="s">
        <v>1018</v>
      </c>
      <c r="CI626" t="s">
        <v>1018</v>
      </c>
      <c r="CJ626" t="s">
        <v>1018</v>
      </c>
      <c r="CK626" t="s">
        <v>1018</v>
      </c>
      <c r="CL626" t="s">
        <v>370</v>
      </c>
      <c r="CM626" t="s">
        <v>370</v>
      </c>
      <c r="CN626" t="s">
        <v>370</v>
      </c>
      <c r="CO626" t="s">
        <v>370</v>
      </c>
      <c r="CP626" t="s">
        <v>370</v>
      </c>
      <c r="CQ626" t="s">
        <v>370</v>
      </c>
      <c r="CR626" t="s">
        <v>370</v>
      </c>
      <c r="CS626" t="s">
        <v>370</v>
      </c>
      <c r="CT626" t="s">
        <v>370</v>
      </c>
      <c r="CU626" t="s">
        <v>370</v>
      </c>
      <c r="CV626" t="s">
        <v>370</v>
      </c>
      <c r="CW626" t="s">
        <v>370</v>
      </c>
      <c r="CX626" t="s">
        <v>1071</v>
      </c>
      <c r="CY626" t="s">
        <v>370</v>
      </c>
      <c r="CZ626" t="s">
        <v>370</v>
      </c>
      <c r="DA626" t="s">
        <v>370</v>
      </c>
      <c r="DB626" t="s">
        <v>370</v>
      </c>
      <c r="DC626" t="s">
        <v>370</v>
      </c>
      <c r="DD626" t="s">
        <v>370</v>
      </c>
      <c r="DE626" t="s">
        <v>370</v>
      </c>
      <c r="DF626" t="s">
        <v>370</v>
      </c>
      <c r="DG626" t="s">
        <v>370</v>
      </c>
      <c r="DH626" t="s">
        <v>370</v>
      </c>
      <c r="DI626" t="s">
        <v>370</v>
      </c>
      <c r="DJ626" t="s">
        <v>985</v>
      </c>
      <c r="DK626" t="s">
        <v>370</v>
      </c>
      <c r="DL626" t="s">
        <v>370</v>
      </c>
      <c r="DM626" t="s">
        <v>370</v>
      </c>
      <c r="DN626" t="s">
        <v>370</v>
      </c>
      <c r="DO626" t="s">
        <v>370</v>
      </c>
      <c r="DP626" t="s">
        <v>370</v>
      </c>
      <c r="DQ626" t="s">
        <v>370</v>
      </c>
      <c r="DR626" t="s">
        <v>370</v>
      </c>
      <c r="DS626" t="s">
        <v>370</v>
      </c>
      <c r="DT626" t="s">
        <v>370</v>
      </c>
      <c r="DU626" t="s">
        <v>370</v>
      </c>
      <c r="DV626" t="s">
        <v>370</v>
      </c>
      <c r="DW626" t="s">
        <v>370</v>
      </c>
      <c r="DX626" t="s">
        <v>370</v>
      </c>
      <c r="DY626" t="s">
        <v>370</v>
      </c>
      <c r="DZ626" t="s">
        <v>370</v>
      </c>
      <c r="EA626" t="s">
        <v>370</v>
      </c>
      <c r="EB626" t="s">
        <v>370</v>
      </c>
      <c r="EC626" t="s">
        <v>370</v>
      </c>
      <c r="ED626" t="s">
        <v>370</v>
      </c>
      <c r="EE626" t="s">
        <v>370</v>
      </c>
      <c r="EF626" t="s">
        <v>370</v>
      </c>
      <c r="EG626" t="s">
        <v>370</v>
      </c>
      <c r="EH626" t="s">
        <v>370</v>
      </c>
      <c r="EI626" t="s">
        <v>370</v>
      </c>
      <c r="EJ626" t="s">
        <v>370</v>
      </c>
      <c r="EK626" t="s">
        <v>370</v>
      </c>
      <c r="EL626" t="s">
        <v>370</v>
      </c>
      <c r="EM626" t="s">
        <v>370</v>
      </c>
    </row>
    <row r="627" spans="1:143" x14ac:dyDescent="0.25">
      <c r="A627"/>
      <c r="B627"/>
      <c r="C627"/>
      <c r="D627"/>
      <c r="E627"/>
      <c r="F627"/>
      <c r="G627"/>
      <c r="H627"/>
      <c r="I627"/>
      <c r="K627"/>
      <c r="N627"/>
      <c r="O627"/>
      <c r="P627" s="9"/>
      <c r="Q627" s="9"/>
      <c r="R627"/>
      <c r="S627"/>
      <c r="T627" s="34"/>
      <c r="V627"/>
      <c r="W627"/>
      <c r="X627" s="2">
        <v>0</v>
      </c>
      <c r="Y627"/>
      <c r="Z627"/>
      <c r="AA627"/>
      <c r="AD627" s="33"/>
      <c r="AH627" s="32"/>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row>
    <row r="628" spans="1:143" x14ac:dyDescent="0.25">
      <c r="A628"/>
      <c r="B628"/>
      <c r="C628"/>
      <c r="D628"/>
      <c r="E628"/>
      <c r="F628"/>
      <c r="G628"/>
      <c r="H628"/>
      <c r="I628"/>
      <c r="K628"/>
      <c r="N628"/>
      <c r="O628"/>
      <c r="P628" s="9"/>
      <c r="Q628" s="9"/>
      <c r="R628"/>
      <c r="S628"/>
      <c r="T628" s="34"/>
      <c r="V628"/>
      <c r="W628"/>
      <c r="X628" s="2">
        <v>10</v>
      </c>
      <c r="Y628"/>
      <c r="Z628"/>
      <c r="AA628"/>
      <c r="AD628" s="33"/>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row>
    <row r="629" spans="1:143" x14ac:dyDescent="0.25">
      <c r="A629"/>
      <c r="B629"/>
      <c r="C629"/>
      <c r="D629"/>
      <c r="E629"/>
      <c r="F629"/>
      <c r="G629"/>
      <c r="H629"/>
      <c r="I629"/>
      <c r="K629"/>
      <c r="N629"/>
      <c r="O629"/>
      <c r="P629" s="9"/>
      <c r="Q629" s="9"/>
      <c r="R629"/>
      <c r="S629"/>
      <c r="T629" s="34"/>
      <c r="V629"/>
      <c r="W629"/>
      <c r="X629" s="2">
        <v>3.68</v>
      </c>
      <c r="Y629"/>
      <c r="Z629"/>
      <c r="AA629"/>
      <c r="AD629" s="33"/>
      <c r="AH629" s="32"/>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c r="EM629"/>
    </row>
    <row r="630" spans="1:143" x14ac:dyDescent="0.25">
      <c r="A630"/>
      <c r="B630"/>
      <c r="C630"/>
      <c r="D630"/>
      <c r="E630"/>
      <c r="F630"/>
      <c r="G630"/>
      <c r="H630"/>
      <c r="I630"/>
      <c r="K630"/>
      <c r="N630"/>
      <c r="O630"/>
      <c r="P630" s="9"/>
      <c r="Q630" s="9"/>
      <c r="R630"/>
      <c r="S630"/>
      <c r="T630" s="10"/>
      <c r="V630"/>
      <c r="W630"/>
      <c r="X630" s="2" t="s">
        <v>366</v>
      </c>
      <c r="Y630"/>
      <c r="Z630"/>
      <c r="AA630"/>
      <c r="AD630" s="33"/>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c r="EM630"/>
    </row>
    <row r="631" spans="1:143" x14ac:dyDescent="0.25">
      <c r="A631"/>
      <c r="B631"/>
      <c r="C631"/>
      <c r="D631"/>
      <c r="E631"/>
      <c r="F631"/>
      <c r="G631"/>
      <c r="H631"/>
      <c r="I631"/>
      <c r="K631"/>
      <c r="N631"/>
      <c r="O631"/>
      <c r="P631" s="9"/>
      <c r="Q631" s="9"/>
      <c r="R631"/>
      <c r="S631"/>
      <c r="T631" s="34"/>
      <c r="V631"/>
      <c r="W631"/>
      <c r="X631" s="2" t="s">
        <v>370</v>
      </c>
      <c r="Y631"/>
      <c r="Z631"/>
      <c r="AA631"/>
      <c r="AD631" s="33"/>
      <c r="AH631" s="32"/>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c r="DQ631"/>
      <c r="DR631"/>
      <c r="DS631"/>
      <c r="DT631"/>
      <c r="DU631"/>
      <c r="DV631"/>
      <c r="DW631"/>
      <c r="DX631"/>
      <c r="DY631"/>
      <c r="DZ631"/>
      <c r="EA631"/>
      <c r="EB631"/>
      <c r="EC631"/>
      <c r="ED631"/>
      <c r="EE631"/>
      <c r="EF631"/>
      <c r="EG631"/>
      <c r="EH631"/>
      <c r="EI631"/>
      <c r="EJ631"/>
      <c r="EK631"/>
      <c r="EL631"/>
      <c r="EM631"/>
    </row>
    <row r="632" spans="1:143" x14ac:dyDescent="0.25">
      <c r="A632"/>
      <c r="B632"/>
      <c r="C632"/>
      <c r="D632"/>
      <c r="E632"/>
      <c r="F632"/>
      <c r="G632"/>
      <c r="H632"/>
      <c r="I632"/>
      <c r="K632"/>
      <c r="N632"/>
      <c r="O632"/>
      <c r="P632" s="9"/>
      <c r="Q632" s="9"/>
      <c r="R632"/>
      <c r="S632"/>
      <c r="T632" s="34"/>
      <c r="V632"/>
      <c r="W632"/>
      <c r="X632" s="2" t="s">
        <v>370</v>
      </c>
      <c r="Y632"/>
      <c r="Z632"/>
      <c r="AA632"/>
      <c r="AD632" s="33"/>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c r="DQ632"/>
      <c r="DR632"/>
      <c r="DS632"/>
      <c r="DT632"/>
      <c r="DU632"/>
      <c r="DV632"/>
      <c r="DW632"/>
      <c r="DX632"/>
      <c r="DY632"/>
      <c r="DZ632"/>
      <c r="EA632"/>
      <c r="EB632"/>
      <c r="EC632"/>
      <c r="ED632"/>
      <c r="EE632"/>
      <c r="EF632"/>
      <c r="EG632"/>
      <c r="EH632"/>
      <c r="EI632"/>
      <c r="EJ632"/>
      <c r="EK632"/>
      <c r="EL632"/>
      <c r="EM632"/>
    </row>
    <row r="633" spans="1:143" x14ac:dyDescent="0.25">
      <c r="A633"/>
      <c r="B633"/>
      <c r="C633"/>
      <c r="D633"/>
      <c r="E633"/>
      <c r="F633"/>
      <c r="G633"/>
      <c r="H633"/>
      <c r="I633"/>
      <c r="K633"/>
      <c r="N633"/>
      <c r="O633"/>
      <c r="P633" s="9"/>
      <c r="Q633" s="9"/>
      <c r="R633"/>
      <c r="S633"/>
      <c r="T633" s="34"/>
      <c r="V633"/>
      <c r="W633"/>
      <c r="X633" s="2">
        <v>173</v>
      </c>
      <c r="Y633"/>
      <c r="Z633"/>
      <c r="AA633"/>
      <c r="AD633" s="33"/>
      <c r="AH633" s="32"/>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c r="DQ633"/>
      <c r="DR633"/>
      <c r="DS633"/>
      <c r="DT633"/>
      <c r="DU633"/>
      <c r="DV633"/>
      <c r="DW633"/>
      <c r="DX633"/>
      <c r="DY633"/>
      <c r="DZ633"/>
      <c r="EA633"/>
      <c r="EB633"/>
      <c r="EC633"/>
      <c r="ED633"/>
      <c r="EE633"/>
      <c r="EF633"/>
      <c r="EG633"/>
      <c r="EH633"/>
      <c r="EI633"/>
      <c r="EJ633"/>
      <c r="EK633"/>
      <c r="EL633"/>
      <c r="EM633"/>
    </row>
    <row r="634" spans="1:143" x14ac:dyDescent="0.25">
      <c r="A634"/>
      <c r="B634"/>
      <c r="C634"/>
      <c r="D634"/>
      <c r="E634"/>
      <c r="F634"/>
      <c r="G634"/>
      <c r="H634"/>
      <c r="I634"/>
      <c r="K634"/>
      <c r="N634"/>
      <c r="O634"/>
      <c r="P634" s="9"/>
      <c r="Q634" s="9"/>
      <c r="R634"/>
      <c r="S634"/>
      <c r="T634" s="34"/>
      <c r="V634"/>
      <c r="W634"/>
      <c r="X634" s="2">
        <v>12.6</v>
      </c>
      <c r="Y634"/>
      <c r="Z634"/>
      <c r="AA634"/>
      <c r="AD634" s="33"/>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c r="DQ634"/>
      <c r="DR634"/>
      <c r="DS634"/>
      <c r="DT634"/>
      <c r="DU634"/>
      <c r="DV634"/>
      <c r="DW634"/>
      <c r="DX634"/>
      <c r="DY634"/>
      <c r="DZ634"/>
      <c r="EA634"/>
      <c r="EB634"/>
      <c r="EC634"/>
      <c r="ED634"/>
      <c r="EE634"/>
      <c r="EF634"/>
      <c r="EG634"/>
      <c r="EH634"/>
      <c r="EI634"/>
      <c r="EJ634"/>
      <c r="EK634"/>
      <c r="EL634"/>
      <c r="EM634"/>
    </row>
    <row r="635" spans="1:143" x14ac:dyDescent="0.25">
      <c r="A635"/>
      <c r="B635"/>
      <c r="C635"/>
      <c r="D635"/>
      <c r="E635"/>
      <c r="F635"/>
      <c r="G635"/>
      <c r="H635"/>
      <c r="I635"/>
      <c r="K635"/>
      <c r="N635"/>
      <c r="O635"/>
      <c r="P635" s="9"/>
      <c r="Q635" s="9"/>
      <c r="R635"/>
      <c r="S635"/>
      <c r="T635" s="34"/>
      <c r="V635"/>
      <c r="W635"/>
      <c r="X635" s="2" t="s">
        <v>366</v>
      </c>
      <c r="Y635"/>
      <c r="Z635"/>
      <c r="AA635"/>
      <c r="AD635" s="33"/>
      <c r="AH635" s="32"/>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c r="DQ635"/>
      <c r="DR635"/>
      <c r="DS635"/>
      <c r="DT635"/>
      <c r="DU635"/>
      <c r="DV635"/>
      <c r="DW635"/>
      <c r="DX635"/>
      <c r="DY635"/>
      <c r="DZ635"/>
      <c r="EA635"/>
      <c r="EB635"/>
      <c r="EC635"/>
      <c r="ED635"/>
      <c r="EE635"/>
      <c r="EF635"/>
      <c r="EG635"/>
      <c r="EH635"/>
      <c r="EI635"/>
      <c r="EJ635"/>
      <c r="EK635"/>
      <c r="EL635"/>
      <c r="EM635"/>
    </row>
    <row r="636" spans="1:143" x14ac:dyDescent="0.25">
      <c r="A636"/>
      <c r="B636"/>
      <c r="C636"/>
      <c r="D636"/>
      <c r="E636"/>
      <c r="F636"/>
      <c r="G636"/>
      <c r="H636"/>
      <c r="I636"/>
      <c r="K636"/>
      <c r="N636"/>
      <c r="O636"/>
      <c r="P636" s="9"/>
      <c r="Q636" s="9"/>
      <c r="R636"/>
      <c r="S636"/>
      <c r="T636" s="34"/>
      <c r="V636"/>
      <c r="W636"/>
      <c r="X636" s="2" t="s">
        <v>370</v>
      </c>
      <c r="Y636"/>
      <c r="Z636"/>
      <c r="AA636"/>
      <c r="AD636" s="33"/>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c r="DQ636"/>
      <c r="DR636"/>
      <c r="DS636"/>
      <c r="DT636"/>
      <c r="DU636"/>
      <c r="DV636"/>
      <c r="DW636"/>
      <c r="DX636"/>
      <c r="DY636"/>
      <c r="DZ636"/>
      <c r="EA636"/>
      <c r="EB636"/>
      <c r="EC636"/>
      <c r="ED636"/>
      <c r="EE636"/>
      <c r="EF636"/>
      <c r="EG636"/>
      <c r="EH636"/>
      <c r="EI636"/>
      <c r="EJ636"/>
      <c r="EK636"/>
      <c r="EL636"/>
      <c r="EM636"/>
    </row>
    <row r="637" spans="1:143" x14ac:dyDescent="0.25">
      <c r="A637"/>
      <c r="B637"/>
      <c r="C637"/>
      <c r="D637"/>
      <c r="E637"/>
      <c r="F637"/>
      <c r="G637"/>
      <c r="H637"/>
      <c r="I637"/>
      <c r="K637"/>
      <c r="N637"/>
      <c r="O637"/>
      <c r="P637" s="9"/>
      <c r="Q637" s="9"/>
      <c r="R637"/>
      <c r="S637"/>
      <c r="T637" s="34"/>
      <c r="V637"/>
      <c r="W637"/>
      <c r="X637" s="2" t="s">
        <v>370</v>
      </c>
      <c r="Y637"/>
      <c r="Z637"/>
      <c r="AA637"/>
      <c r="AD637" s="33"/>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c r="DQ637"/>
      <c r="DR637"/>
      <c r="DS637"/>
      <c r="DT637"/>
      <c r="DU637"/>
      <c r="DV637"/>
      <c r="DW637"/>
      <c r="DX637"/>
      <c r="DY637"/>
      <c r="DZ637"/>
      <c r="EA637"/>
      <c r="EB637"/>
      <c r="EC637"/>
      <c r="ED637"/>
      <c r="EE637"/>
      <c r="EF637"/>
      <c r="EG637"/>
      <c r="EH637"/>
      <c r="EI637"/>
      <c r="EJ637"/>
      <c r="EK637"/>
      <c r="EL637"/>
      <c r="EM637"/>
    </row>
    <row r="638" spans="1:143" x14ac:dyDescent="0.25">
      <c r="A638"/>
      <c r="B638"/>
      <c r="C638"/>
      <c r="D638"/>
      <c r="E638"/>
      <c r="F638"/>
      <c r="G638"/>
      <c r="H638"/>
      <c r="I638"/>
      <c r="K638"/>
      <c r="N638"/>
      <c r="O638"/>
      <c r="P638" s="9"/>
      <c r="Q638" s="9"/>
      <c r="R638"/>
      <c r="S638"/>
      <c r="T638" s="34"/>
      <c r="V638"/>
      <c r="W638"/>
      <c r="X638" s="2">
        <v>0</v>
      </c>
      <c r="Y638"/>
      <c r="Z638"/>
      <c r="AA638"/>
      <c r="AD638" s="33"/>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c r="EM638"/>
    </row>
    <row r="639" spans="1:143" x14ac:dyDescent="0.25">
      <c r="A639"/>
      <c r="B639"/>
      <c r="C639"/>
      <c r="D639"/>
      <c r="E639"/>
      <c r="F639"/>
      <c r="G639"/>
      <c r="H639"/>
      <c r="I639"/>
      <c r="K639"/>
      <c r="N639"/>
      <c r="O639"/>
      <c r="P639" s="9"/>
      <c r="Q639" s="9"/>
      <c r="R639"/>
      <c r="S639"/>
      <c r="T639" s="34"/>
      <c r="V639"/>
      <c r="W639"/>
      <c r="X639" s="2" t="s">
        <v>366</v>
      </c>
      <c r="Y639"/>
      <c r="Z639"/>
      <c r="AA639"/>
      <c r="AD639" s="33"/>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row>
    <row r="640" spans="1:143" x14ac:dyDescent="0.25">
      <c r="A640"/>
      <c r="B640"/>
      <c r="C640"/>
      <c r="D640"/>
      <c r="E640"/>
      <c r="F640"/>
      <c r="G640"/>
      <c r="H640"/>
      <c r="I640"/>
      <c r="K640"/>
      <c r="N640"/>
      <c r="O640"/>
      <c r="P640" s="9"/>
      <c r="Q640" s="9"/>
      <c r="R640"/>
      <c r="S640"/>
      <c r="T640" s="34"/>
      <c r="V640"/>
      <c r="W640"/>
      <c r="X640" s="2">
        <v>21.34</v>
      </c>
      <c r="Y640"/>
      <c r="Z640"/>
      <c r="AA640"/>
      <c r="AD640" s="33"/>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c r="EM640"/>
    </row>
    <row r="641" spans="1:143" x14ac:dyDescent="0.25">
      <c r="A641"/>
      <c r="B641"/>
      <c r="C641"/>
      <c r="D641"/>
      <c r="E641"/>
      <c r="F641"/>
      <c r="G641"/>
      <c r="H641"/>
      <c r="I641"/>
      <c r="K641"/>
      <c r="N641"/>
      <c r="O641"/>
      <c r="P641" s="9"/>
      <c r="Q641" s="9"/>
      <c r="R641"/>
      <c r="S641"/>
      <c r="T641" s="34"/>
      <c r="V641"/>
      <c r="W641"/>
      <c r="X641" s="2">
        <v>9</v>
      </c>
      <c r="Y641"/>
      <c r="Z641"/>
      <c r="AA641"/>
      <c r="AD641" s="33"/>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c r="EM641"/>
    </row>
    <row r="642" spans="1:143" x14ac:dyDescent="0.25">
      <c r="A642"/>
      <c r="B642"/>
      <c r="C642"/>
      <c r="D642"/>
      <c r="E642"/>
      <c r="F642"/>
      <c r="G642"/>
      <c r="H642"/>
      <c r="I642"/>
      <c r="K642"/>
      <c r="N642"/>
      <c r="O642"/>
      <c r="P642" s="9"/>
      <c r="Q642" s="9"/>
      <c r="R642"/>
      <c r="S642"/>
      <c r="T642" s="34"/>
      <c r="V642"/>
      <c r="W642"/>
      <c r="X642" s="2">
        <v>1869</v>
      </c>
      <c r="Y642"/>
      <c r="Z642"/>
      <c r="AA642"/>
      <c r="AD642" s="33"/>
      <c r="AH642" s="3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c r="EM642"/>
    </row>
    <row r="643" spans="1:143" x14ac:dyDescent="0.25">
      <c r="A643"/>
      <c r="B643"/>
      <c r="C643"/>
      <c r="D643"/>
      <c r="E643"/>
      <c r="F643"/>
      <c r="G643"/>
      <c r="H643"/>
      <c r="I643"/>
      <c r="K643"/>
      <c r="N643"/>
      <c r="O643"/>
      <c r="P643" s="9"/>
      <c r="Q643" s="9"/>
      <c r="R643"/>
      <c r="S643"/>
      <c r="T643" s="10"/>
      <c r="V643"/>
      <c r="W643"/>
      <c r="X643" s="2" t="s">
        <v>370</v>
      </c>
      <c r="Y643"/>
      <c r="Z643"/>
      <c r="AA643"/>
      <c r="AD643" s="3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c r="EM643"/>
    </row>
    <row r="644" spans="1:143" x14ac:dyDescent="0.25">
      <c r="A644"/>
      <c r="B644"/>
      <c r="C644"/>
      <c r="D644"/>
      <c r="E644"/>
      <c r="F644"/>
      <c r="G644"/>
      <c r="H644"/>
      <c r="I644"/>
      <c r="K644"/>
      <c r="N644"/>
      <c r="O644"/>
      <c r="P644" s="9"/>
      <c r="Q644" s="9"/>
      <c r="R644"/>
      <c r="S644"/>
      <c r="T644" s="34"/>
      <c r="V644"/>
      <c r="W644"/>
      <c r="X644" s="2">
        <v>5</v>
      </c>
      <c r="Y644"/>
      <c r="Z644"/>
      <c r="AA644"/>
      <c r="AD644" s="33"/>
      <c r="AH644" s="32"/>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c r="EM644"/>
    </row>
    <row r="645" spans="1:143" x14ac:dyDescent="0.25">
      <c r="A645"/>
      <c r="B645"/>
      <c r="C645"/>
      <c r="D645"/>
      <c r="E645"/>
      <c r="F645"/>
      <c r="G645"/>
      <c r="H645"/>
      <c r="I645"/>
      <c r="K645"/>
      <c r="N645"/>
      <c r="O645"/>
      <c r="P645" s="9"/>
      <c r="Q645" s="9"/>
      <c r="R645"/>
      <c r="S645"/>
      <c r="T645" s="34"/>
      <c r="V645"/>
      <c r="W645"/>
      <c r="X645" s="2" t="s">
        <v>366</v>
      </c>
      <c r="Y645"/>
      <c r="Z645"/>
      <c r="AA645"/>
      <c r="AD645" s="33"/>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row>
    <row r="646" spans="1:143" x14ac:dyDescent="0.25">
      <c r="A646"/>
      <c r="B646"/>
      <c r="C646"/>
      <c r="D646"/>
      <c r="E646"/>
      <c r="F646"/>
      <c r="G646"/>
      <c r="H646"/>
      <c r="I646"/>
      <c r="K646"/>
      <c r="N646"/>
      <c r="O646"/>
      <c r="P646" s="9"/>
      <c r="Q646" s="9"/>
      <c r="R646"/>
      <c r="S646"/>
      <c r="T646" s="34"/>
      <c r="V646"/>
      <c r="W646"/>
      <c r="X646" s="2" t="s">
        <v>366</v>
      </c>
      <c r="Y646"/>
      <c r="Z646"/>
      <c r="AA646"/>
      <c r="AD646" s="33"/>
      <c r="AH646" s="32"/>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c r="EM646"/>
    </row>
    <row r="647" spans="1:143" x14ac:dyDescent="0.25">
      <c r="A647"/>
      <c r="B647"/>
      <c r="C647"/>
      <c r="D647"/>
      <c r="E647"/>
      <c r="F647"/>
      <c r="G647"/>
      <c r="H647"/>
      <c r="I647"/>
      <c r="K647"/>
      <c r="N647"/>
      <c r="O647"/>
      <c r="P647" s="9"/>
      <c r="Q647" s="9"/>
      <c r="R647"/>
      <c r="S647"/>
      <c r="T647" s="34"/>
      <c r="V647"/>
      <c r="W647"/>
      <c r="X647" s="2">
        <v>0.10299999999999999</v>
      </c>
      <c r="Y647"/>
      <c r="Z647"/>
      <c r="AA647"/>
      <c r="AD647" s="33"/>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row>
    <row r="648" spans="1:143" x14ac:dyDescent="0.25">
      <c r="A648"/>
      <c r="B648"/>
      <c r="C648"/>
      <c r="D648"/>
      <c r="E648"/>
      <c r="F648"/>
      <c r="G648"/>
      <c r="H648"/>
      <c r="I648"/>
      <c r="K648"/>
      <c r="N648"/>
      <c r="O648"/>
      <c r="P648" s="9"/>
      <c r="Q648" s="9"/>
      <c r="R648"/>
      <c r="S648"/>
      <c r="T648" s="34"/>
      <c r="V648"/>
      <c r="W648"/>
      <c r="X648" s="2">
        <v>164.89</v>
      </c>
      <c r="Y648"/>
      <c r="Z648"/>
      <c r="AA648"/>
      <c r="AD648" s="33"/>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row>
    <row r="649" spans="1:143" x14ac:dyDescent="0.25">
      <c r="A649"/>
      <c r="B649"/>
      <c r="C649"/>
      <c r="D649"/>
      <c r="E649"/>
      <c r="F649"/>
      <c r="G649"/>
      <c r="H649"/>
      <c r="I649"/>
      <c r="K649"/>
      <c r="N649"/>
      <c r="O649"/>
      <c r="P649" s="9"/>
      <c r="Q649" s="9"/>
      <c r="R649"/>
      <c r="S649"/>
      <c r="T649" s="34"/>
      <c r="V649"/>
      <c r="W649"/>
      <c r="X649" s="2" t="s">
        <v>370</v>
      </c>
      <c r="Y649"/>
      <c r="Z649"/>
      <c r="AA649"/>
      <c r="AD649" s="33"/>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row>
    <row r="650" spans="1:143" x14ac:dyDescent="0.25">
      <c r="A650"/>
      <c r="B650"/>
      <c r="C650"/>
      <c r="D650"/>
      <c r="E650"/>
      <c r="F650"/>
      <c r="G650"/>
      <c r="H650"/>
      <c r="I650"/>
      <c r="K650"/>
      <c r="N650"/>
      <c r="O650"/>
      <c r="P650" s="9"/>
      <c r="Q650" s="9"/>
      <c r="R650"/>
      <c r="S650"/>
      <c r="T650" s="34"/>
      <c r="V650"/>
      <c r="W650"/>
      <c r="X650" s="2" t="s">
        <v>370</v>
      </c>
      <c r="Y650"/>
      <c r="Z650"/>
      <c r="AA650"/>
      <c r="AD650" s="33"/>
      <c r="AH650" s="32"/>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row>
    <row r="651" spans="1:143" x14ac:dyDescent="0.25">
      <c r="A651"/>
      <c r="B651"/>
      <c r="C651"/>
      <c r="D651"/>
      <c r="E651"/>
      <c r="F651"/>
      <c r="G651"/>
      <c r="H651"/>
      <c r="I651"/>
      <c r="K651"/>
      <c r="N651"/>
      <c r="O651"/>
      <c r="P651" s="9"/>
      <c r="Q651" s="9"/>
      <c r="R651"/>
      <c r="S651"/>
      <c r="T651" s="34"/>
      <c r="V651"/>
      <c r="W651"/>
      <c r="X651" s="2">
        <v>471</v>
      </c>
      <c r="Y651"/>
      <c r="Z651"/>
      <c r="AA651"/>
      <c r="AD651" s="33"/>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c r="EM651"/>
    </row>
    <row r="652" spans="1:143" x14ac:dyDescent="0.25">
      <c r="A652"/>
      <c r="B652"/>
      <c r="C652"/>
      <c r="D652"/>
      <c r="E652"/>
      <c r="F652"/>
      <c r="G652"/>
      <c r="H652"/>
      <c r="I652"/>
      <c r="K652"/>
      <c r="N652"/>
      <c r="O652"/>
      <c r="P652" s="9"/>
      <c r="Q652" s="9"/>
      <c r="R652"/>
      <c r="S652"/>
      <c r="T652" s="34"/>
      <c r="V652"/>
      <c r="W652"/>
      <c r="X652" s="2" t="s">
        <v>366</v>
      </c>
      <c r="Y652"/>
      <c r="Z652"/>
      <c r="AA652"/>
      <c r="AD652" s="33"/>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c r="EM652"/>
    </row>
    <row r="653" spans="1:143" x14ac:dyDescent="0.25">
      <c r="A653"/>
      <c r="B653"/>
      <c r="C653"/>
      <c r="D653"/>
      <c r="E653"/>
      <c r="F653"/>
      <c r="G653"/>
      <c r="H653"/>
      <c r="I653"/>
      <c r="K653"/>
      <c r="N653"/>
      <c r="O653"/>
      <c r="P653" s="9"/>
      <c r="Q653" s="9"/>
      <c r="R653"/>
      <c r="S653"/>
      <c r="T653" s="34"/>
      <c r="V653"/>
      <c r="W653"/>
      <c r="X653" s="2" t="s">
        <v>366</v>
      </c>
      <c r="Y653"/>
      <c r="Z653"/>
      <c r="AA653"/>
      <c r="AD653" s="3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c r="DQ653"/>
      <c r="DR653"/>
      <c r="DS653"/>
      <c r="DT653"/>
      <c r="DU653"/>
      <c r="DV653"/>
      <c r="DW653"/>
      <c r="DX653"/>
      <c r="DY653"/>
      <c r="DZ653"/>
      <c r="EA653"/>
      <c r="EB653"/>
      <c r="EC653"/>
      <c r="ED653"/>
      <c r="EE653"/>
      <c r="EF653"/>
      <c r="EG653"/>
      <c r="EH653"/>
      <c r="EI653"/>
      <c r="EJ653"/>
      <c r="EK653"/>
      <c r="EL653"/>
      <c r="EM653"/>
    </row>
    <row r="654" spans="1:143" x14ac:dyDescent="0.25">
      <c r="A654"/>
      <c r="B654"/>
      <c r="C654"/>
      <c r="D654"/>
      <c r="E654"/>
      <c r="F654"/>
      <c r="G654"/>
      <c r="H654"/>
      <c r="I654"/>
      <c r="K654"/>
      <c r="N654"/>
      <c r="O654"/>
      <c r="P654" s="9"/>
      <c r="Q654" s="9"/>
      <c r="R654"/>
      <c r="S654"/>
      <c r="T654" s="34"/>
      <c r="V654"/>
      <c r="W654"/>
      <c r="X654" s="2" t="s">
        <v>366</v>
      </c>
      <c r="Y654"/>
      <c r="Z654"/>
      <c r="AA654"/>
      <c r="AD654" s="33"/>
      <c r="AH654" s="32"/>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c r="DQ654"/>
      <c r="DR654"/>
      <c r="DS654"/>
      <c r="DT654"/>
      <c r="DU654"/>
      <c r="DV654"/>
      <c r="DW654"/>
      <c r="DX654"/>
      <c r="DY654"/>
      <c r="DZ654"/>
      <c r="EA654"/>
      <c r="EB654"/>
      <c r="EC654"/>
      <c r="ED654"/>
      <c r="EE654"/>
      <c r="EF654"/>
      <c r="EG654"/>
      <c r="EH654"/>
      <c r="EI654"/>
      <c r="EJ654"/>
      <c r="EK654"/>
      <c r="EL654"/>
      <c r="EM654"/>
    </row>
    <row r="655" spans="1:143" x14ac:dyDescent="0.25">
      <c r="A655"/>
      <c r="B655"/>
      <c r="C655"/>
      <c r="D655"/>
      <c r="E655"/>
      <c r="F655"/>
      <c r="G655"/>
      <c r="H655"/>
      <c r="I655"/>
      <c r="K655"/>
      <c r="N655"/>
      <c r="O655"/>
      <c r="P655" s="9"/>
      <c r="Q655" s="9"/>
      <c r="R655"/>
      <c r="S655"/>
      <c r="T655" s="34"/>
      <c r="V655"/>
      <c r="W655"/>
      <c r="X655" s="2">
        <v>471</v>
      </c>
      <c r="Y655"/>
      <c r="Z655"/>
      <c r="AA655"/>
      <c r="AD655" s="33"/>
      <c r="AH655" s="32"/>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c r="EM655"/>
    </row>
    <row r="656" spans="1:143" x14ac:dyDescent="0.25">
      <c r="A656"/>
      <c r="B656"/>
      <c r="C656"/>
      <c r="D656"/>
      <c r="E656"/>
      <c r="F656"/>
      <c r="G656"/>
      <c r="H656"/>
      <c r="I656"/>
      <c r="K656"/>
      <c r="N656"/>
      <c r="O656"/>
      <c r="P656" s="9"/>
      <c r="Q656" s="9"/>
      <c r="R656"/>
      <c r="S656"/>
      <c r="T656" s="34"/>
      <c r="V656"/>
      <c r="W656"/>
      <c r="X656" s="2" t="s">
        <v>370</v>
      </c>
      <c r="Y656"/>
      <c r="Z656"/>
      <c r="AA656"/>
      <c r="AD656" s="33"/>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c r="EM656"/>
    </row>
    <row r="657" spans="1:143" x14ac:dyDescent="0.25">
      <c r="A657"/>
      <c r="B657"/>
      <c r="C657"/>
      <c r="D657"/>
      <c r="E657"/>
      <c r="F657"/>
      <c r="G657"/>
      <c r="H657"/>
      <c r="I657"/>
      <c r="K657"/>
      <c r="N657"/>
      <c r="O657"/>
      <c r="P657" s="9"/>
      <c r="Q657" s="9"/>
      <c r="R657"/>
      <c r="S657"/>
      <c r="T657" s="34"/>
      <c r="V657"/>
      <c r="W657"/>
      <c r="X657" s="2" t="s">
        <v>370</v>
      </c>
      <c r="Y657"/>
      <c r="Z657"/>
      <c r="AA657"/>
      <c r="AD657" s="33"/>
      <c r="AH657" s="32"/>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c r="EM657"/>
    </row>
    <row r="658" spans="1:143" x14ac:dyDescent="0.25">
      <c r="A658"/>
      <c r="B658"/>
      <c r="C658"/>
      <c r="D658"/>
      <c r="E658"/>
      <c r="F658"/>
      <c r="G658"/>
      <c r="H658"/>
      <c r="I658"/>
      <c r="K658"/>
      <c r="N658"/>
      <c r="O658"/>
      <c r="P658" s="9"/>
      <c r="Q658" s="9"/>
      <c r="R658"/>
      <c r="S658"/>
      <c r="T658" s="34"/>
      <c r="V658"/>
      <c r="W658"/>
      <c r="X658" s="2">
        <v>4</v>
      </c>
      <c r="Y658"/>
      <c r="Z658"/>
      <c r="AA658"/>
      <c r="AD658" s="33"/>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c r="EM658"/>
    </row>
    <row r="659" spans="1:143" x14ac:dyDescent="0.25">
      <c r="A659"/>
      <c r="B659"/>
      <c r="C659"/>
      <c r="D659"/>
      <c r="E659"/>
      <c r="F659"/>
      <c r="G659"/>
      <c r="H659"/>
      <c r="I659"/>
      <c r="K659"/>
      <c r="N659"/>
      <c r="O659"/>
      <c r="P659" s="9"/>
      <c r="Q659" s="9"/>
      <c r="R659"/>
      <c r="S659"/>
      <c r="T659" s="34"/>
      <c r="V659"/>
      <c r="W659"/>
      <c r="X659" s="2" t="s">
        <v>370</v>
      </c>
      <c r="Y659"/>
      <c r="Z659"/>
      <c r="AA659"/>
      <c r="AD659" s="33"/>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c r="EM659"/>
    </row>
    <row r="660" spans="1:143" x14ac:dyDescent="0.25">
      <c r="A660"/>
      <c r="B660"/>
      <c r="C660"/>
      <c r="D660"/>
      <c r="E660"/>
      <c r="F660"/>
      <c r="G660"/>
      <c r="H660"/>
      <c r="I660"/>
      <c r="K660"/>
      <c r="N660"/>
      <c r="O660"/>
      <c r="P660" s="9"/>
      <c r="Q660" s="9"/>
      <c r="R660"/>
      <c r="S660"/>
      <c r="T660" s="34"/>
      <c r="V660"/>
      <c r="W660"/>
      <c r="X660" s="2">
        <v>22.07</v>
      </c>
      <c r="Y660"/>
      <c r="Z660"/>
      <c r="AA660"/>
      <c r="AD660" s="33"/>
      <c r="AH660" s="32"/>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c r="EM660"/>
    </row>
    <row r="661" spans="1:143" x14ac:dyDescent="0.25">
      <c r="A661"/>
      <c r="B661"/>
      <c r="C661"/>
      <c r="D661"/>
      <c r="E661"/>
      <c r="F661"/>
      <c r="G661"/>
      <c r="H661"/>
      <c r="I661"/>
      <c r="K661"/>
      <c r="N661"/>
      <c r="O661"/>
      <c r="P661" s="9"/>
      <c r="Q661" s="9"/>
      <c r="R661"/>
      <c r="S661"/>
      <c r="T661" s="34"/>
      <c r="V661"/>
      <c r="W661"/>
      <c r="X661" s="2" t="s">
        <v>366</v>
      </c>
      <c r="Y661"/>
      <c r="Z661"/>
      <c r="AA661"/>
      <c r="AD661" s="33"/>
      <c r="AH661" s="32"/>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c r="DQ661"/>
      <c r="DR661"/>
      <c r="DS661"/>
      <c r="DT661"/>
      <c r="DU661"/>
      <c r="DV661"/>
      <c r="DW661"/>
      <c r="DX661"/>
      <c r="DY661"/>
      <c r="DZ661"/>
      <c r="EA661"/>
      <c r="EB661"/>
      <c r="EC661"/>
      <c r="ED661"/>
      <c r="EE661"/>
      <c r="EF661"/>
      <c r="EG661"/>
      <c r="EH661"/>
      <c r="EI661"/>
      <c r="EJ661"/>
      <c r="EK661"/>
      <c r="EL661"/>
      <c r="EM661"/>
    </row>
    <row r="662" spans="1:143" x14ac:dyDescent="0.25">
      <c r="A662"/>
      <c r="B662"/>
      <c r="C662"/>
      <c r="D662"/>
      <c r="E662"/>
      <c r="F662"/>
      <c r="G662"/>
      <c r="H662"/>
      <c r="I662"/>
      <c r="K662"/>
      <c r="N662"/>
      <c r="O662"/>
      <c r="P662" s="9"/>
      <c r="Q662" s="9"/>
      <c r="R662"/>
      <c r="S662"/>
      <c r="T662" s="34"/>
      <c r="V662"/>
      <c r="W662"/>
      <c r="X662" s="2">
        <v>341</v>
      </c>
      <c r="Y662"/>
      <c r="Z662"/>
      <c r="AA662"/>
      <c r="AD662" s="33"/>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c r="DQ662"/>
      <c r="DR662"/>
      <c r="DS662"/>
      <c r="DT662"/>
      <c r="DU662"/>
      <c r="DV662"/>
      <c r="DW662"/>
      <c r="DX662"/>
      <c r="DY662"/>
      <c r="DZ662"/>
      <c r="EA662"/>
      <c r="EB662"/>
      <c r="EC662"/>
      <c r="ED662"/>
      <c r="EE662"/>
      <c r="EF662"/>
      <c r="EG662"/>
      <c r="EH662"/>
      <c r="EI662"/>
      <c r="EJ662"/>
      <c r="EK662"/>
      <c r="EL662"/>
      <c r="EM662"/>
    </row>
    <row r="663" spans="1:143" x14ac:dyDescent="0.25">
      <c r="A663"/>
      <c r="B663"/>
      <c r="C663"/>
      <c r="D663"/>
      <c r="E663"/>
      <c r="F663"/>
      <c r="G663"/>
      <c r="H663"/>
      <c r="I663"/>
      <c r="K663"/>
      <c r="N663"/>
      <c r="O663"/>
      <c r="P663" s="9"/>
      <c r="Q663" s="9"/>
      <c r="R663"/>
      <c r="S663"/>
      <c r="T663" s="34"/>
      <c r="V663"/>
      <c r="W663"/>
      <c r="X663" s="2" t="s">
        <v>366</v>
      </c>
      <c r="Y663"/>
      <c r="Z663"/>
      <c r="AA663"/>
      <c r="AD663" s="3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c r="DQ663"/>
      <c r="DR663"/>
      <c r="DS663"/>
      <c r="DT663"/>
      <c r="DU663"/>
      <c r="DV663"/>
      <c r="DW663"/>
      <c r="DX663"/>
      <c r="DY663"/>
      <c r="DZ663"/>
      <c r="EA663"/>
      <c r="EB663"/>
      <c r="EC663"/>
      <c r="ED663"/>
      <c r="EE663"/>
      <c r="EF663"/>
      <c r="EG663"/>
      <c r="EH663"/>
      <c r="EI663"/>
      <c r="EJ663"/>
      <c r="EK663"/>
      <c r="EL663"/>
      <c r="EM663"/>
    </row>
    <row r="664" spans="1:143" x14ac:dyDescent="0.25">
      <c r="A664"/>
      <c r="B664"/>
      <c r="C664"/>
      <c r="D664"/>
      <c r="E664"/>
      <c r="F664"/>
      <c r="G664"/>
      <c r="H664"/>
      <c r="I664"/>
      <c r="K664"/>
      <c r="N664"/>
      <c r="O664"/>
      <c r="P664" s="9"/>
      <c r="Q664" s="9"/>
      <c r="R664"/>
      <c r="S664"/>
      <c r="T664" s="34"/>
      <c r="V664"/>
      <c r="W664"/>
      <c r="X664" s="2" t="s">
        <v>366</v>
      </c>
      <c r="Y664"/>
      <c r="Z664"/>
      <c r="AA664"/>
      <c r="AD664" s="33"/>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c r="DQ664"/>
      <c r="DR664"/>
      <c r="DS664"/>
      <c r="DT664"/>
      <c r="DU664"/>
      <c r="DV664"/>
      <c r="DW664"/>
      <c r="DX664"/>
      <c r="DY664"/>
      <c r="DZ664"/>
      <c r="EA664"/>
      <c r="EB664"/>
      <c r="EC664"/>
      <c r="ED664"/>
      <c r="EE664"/>
      <c r="EF664"/>
      <c r="EG664"/>
      <c r="EH664"/>
      <c r="EI664"/>
      <c r="EJ664"/>
      <c r="EK664"/>
      <c r="EL664"/>
      <c r="EM664"/>
    </row>
    <row r="665" spans="1:143" x14ac:dyDescent="0.25">
      <c r="A665"/>
      <c r="B665"/>
      <c r="C665"/>
      <c r="D665"/>
      <c r="E665"/>
      <c r="F665"/>
      <c r="G665"/>
      <c r="H665"/>
      <c r="I665"/>
      <c r="K665"/>
      <c r="N665"/>
      <c r="O665"/>
      <c r="P665" s="9"/>
      <c r="Q665" s="9"/>
      <c r="R665"/>
      <c r="S665"/>
      <c r="T665" s="34"/>
      <c r="V665"/>
      <c r="W665"/>
      <c r="X665" s="2">
        <v>0</v>
      </c>
      <c r="Y665"/>
      <c r="Z665"/>
      <c r="AA665"/>
      <c r="AD665" s="33"/>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c r="DQ665"/>
      <c r="DR665"/>
      <c r="DS665"/>
      <c r="DT665"/>
      <c r="DU665"/>
      <c r="DV665"/>
      <c r="DW665"/>
      <c r="DX665"/>
      <c r="DY665"/>
      <c r="DZ665"/>
      <c r="EA665"/>
      <c r="EB665"/>
      <c r="EC665"/>
      <c r="ED665"/>
      <c r="EE665"/>
      <c r="EF665"/>
      <c r="EG665"/>
      <c r="EH665"/>
      <c r="EI665"/>
      <c r="EJ665"/>
      <c r="EK665"/>
      <c r="EL665"/>
      <c r="EM665"/>
    </row>
    <row r="666" spans="1:143" x14ac:dyDescent="0.25">
      <c r="A666"/>
      <c r="B666"/>
      <c r="C666"/>
      <c r="D666"/>
      <c r="E666"/>
      <c r="F666"/>
      <c r="G666"/>
      <c r="H666"/>
      <c r="I666"/>
      <c r="K666"/>
      <c r="N666"/>
      <c r="O666"/>
      <c r="P666" s="9"/>
      <c r="Q666" s="9"/>
      <c r="R666"/>
      <c r="S666"/>
      <c r="T666" s="34"/>
      <c r="V666"/>
      <c r="W666"/>
      <c r="X666" s="2" t="s">
        <v>370</v>
      </c>
      <c r="Y666"/>
      <c r="Z666"/>
      <c r="AA666"/>
      <c r="AD666" s="33"/>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c r="DQ666"/>
      <c r="DR666"/>
      <c r="DS666"/>
      <c r="DT666"/>
      <c r="DU666"/>
      <c r="DV666"/>
      <c r="DW666"/>
      <c r="DX666"/>
      <c r="DY666"/>
      <c r="DZ666"/>
      <c r="EA666"/>
      <c r="EB666"/>
      <c r="EC666"/>
      <c r="ED666"/>
      <c r="EE666"/>
      <c r="EF666"/>
      <c r="EG666"/>
      <c r="EH666"/>
      <c r="EI666"/>
      <c r="EJ666"/>
      <c r="EK666"/>
      <c r="EL666"/>
      <c r="EM666"/>
    </row>
    <row r="667" spans="1:143" x14ac:dyDescent="0.25">
      <c r="A667"/>
      <c r="B667"/>
      <c r="C667"/>
      <c r="D667"/>
      <c r="E667"/>
      <c r="F667"/>
      <c r="G667"/>
      <c r="H667"/>
      <c r="I667"/>
      <c r="K667"/>
      <c r="N667"/>
      <c r="O667"/>
      <c r="P667" s="9"/>
      <c r="Q667" s="9"/>
      <c r="R667"/>
      <c r="S667"/>
      <c r="T667" s="34"/>
      <c r="V667"/>
      <c r="W667"/>
      <c r="X667" s="2" t="s">
        <v>366</v>
      </c>
      <c r="Y667"/>
      <c r="Z667"/>
      <c r="AA667"/>
      <c r="AD667" s="33"/>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c r="DQ667"/>
      <c r="DR667"/>
      <c r="DS667"/>
      <c r="DT667"/>
      <c r="DU667"/>
      <c r="DV667"/>
      <c r="DW667"/>
      <c r="DX667"/>
      <c r="DY667"/>
      <c r="DZ667"/>
      <c r="EA667"/>
      <c r="EB667"/>
      <c r="EC667"/>
      <c r="ED667"/>
      <c r="EE667"/>
      <c r="EF667"/>
      <c r="EG667"/>
      <c r="EH667"/>
      <c r="EI667"/>
      <c r="EJ667"/>
      <c r="EK667"/>
      <c r="EL667"/>
      <c r="EM667"/>
    </row>
    <row r="668" spans="1:143" x14ac:dyDescent="0.25">
      <c r="A668"/>
      <c r="B668"/>
      <c r="C668"/>
      <c r="D668"/>
      <c r="E668"/>
      <c r="F668"/>
      <c r="G668"/>
      <c r="H668"/>
      <c r="I668"/>
      <c r="K668"/>
      <c r="N668"/>
      <c r="O668"/>
      <c r="P668" s="9"/>
      <c r="Q668" s="9"/>
      <c r="R668"/>
      <c r="S668"/>
      <c r="T668" s="34"/>
      <c r="V668"/>
      <c r="W668"/>
      <c r="X668" s="2">
        <v>19248</v>
      </c>
      <c r="Y668"/>
      <c r="Z668"/>
      <c r="AA668"/>
      <c r="AD668" s="33"/>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c r="DQ668"/>
      <c r="DR668"/>
      <c r="DS668"/>
      <c r="DT668"/>
      <c r="DU668"/>
      <c r="DV668"/>
      <c r="DW668"/>
      <c r="DX668"/>
      <c r="DY668"/>
      <c r="DZ668"/>
      <c r="EA668"/>
      <c r="EB668"/>
      <c r="EC668"/>
      <c r="ED668"/>
      <c r="EE668"/>
      <c r="EF668"/>
      <c r="EG668"/>
      <c r="EH668"/>
      <c r="EI668"/>
      <c r="EJ668"/>
      <c r="EK668"/>
      <c r="EL668"/>
      <c r="EM668"/>
    </row>
    <row r="669" spans="1:143" x14ac:dyDescent="0.25">
      <c r="A669"/>
      <c r="B669"/>
      <c r="C669"/>
      <c r="D669"/>
      <c r="E669"/>
      <c r="F669"/>
      <c r="G669"/>
      <c r="H669"/>
      <c r="I669"/>
      <c r="K669"/>
      <c r="N669"/>
      <c r="O669"/>
      <c r="P669" s="9"/>
      <c r="Q669" s="9"/>
      <c r="R669"/>
      <c r="S669"/>
      <c r="T669" s="34"/>
      <c r="V669"/>
      <c r="W669"/>
      <c r="X669" s="2">
        <v>3.3126000000000002E-3</v>
      </c>
      <c r="Y669"/>
      <c r="Z669"/>
      <c r="AA669"/>
      <c r="AD669" s="33"/>
      <c r="AH669" s="32"/>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c r="DQ669"/>
      <c r="DR669"/>
      <c r="DS669"/>
      <c r="DT669"/>
      <c r="DU669"/>
      <c r="DV669"/>
      <c r="DW669"/>
      <c r="DX669"/>
      <c r="DY669"/>
      <c r="DZ669"/>
      <c r="EA669"/>
      <c r="EB669"/>
      <c r="EC669"/>
      <c r="ED669"/>
      <c r="EE669"/>
      <c r="EF669"/>
      <c r="EG669"/>
      <c r="EH669"/>
      <c r="EI669"/>
      <c r="EJ669"/>
      <c r="EK669"/>
      <c r="EL669"/>
      <c r="EM669"/>
    </row>
    <row r="670" spans="1:143" x14ac:dyDescent="0.25">
      <c r="A670"/>
      <c r="B670"/>
      <c r="C670"/>
      <c r="D670"/>
      <c r="E670"/>
      <c r="F670"/>
      <c r="G670"/>
      <c r="H670"/>
      <c r="I670"/>
      <c r="K670"/>
      <c r="N670"/>
      <c r="O670"/>
      <c r="P670" s="9"/>
      <c r="Q670" s="9"/>
      <c r="R670"/>
      <c r="S670"/>
      <c r="T670" s="34"/>
      <c r="V670"/>
      <c r="W670"/>
      <c r="X670" s="2">
        <v>0</v>
      </c>
      <c r="Y670"/>
      <c r="Z670"/>
      <c r="AA670"/>
      <c r="AD670" s="33"/>
      <c r="AH670" s="32"/>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c r="DQ670"/>
      <c r="DR670"/>
      <c r="DS670"/>
      <c r="DT670"/>
      <c r="DU670"/>
      <c r="DV670"/>
      <c r="DW670"/>
      <c r="DX670"/>
      <c r="DY670"/>
      <c r="DZ670"/>
      <c r="EA670"/>
      <c r="EB670"/>
      <c r="EC670"/>
      <c r="ED670"/>
      <c r="EE670"/>
      <c r="EF670"/>
      <c r="EG670"/>
      <c r="EH670"/>
      <c r="EI670"/>
      <c r="EJ670"/>
      <c r="EK670"/>
      <c r="EL670"/>
      <c r="EM670"/>
    </row>
    <row r="671" spans="1:143" x14ac:dyDescent="0.25">
      <c r="A671"/>
      <c r="B671"/>
      <c r="C671"/>
      <c r="D671"/>
      <c r="E671"/>
      <c r="F671"/>
      <c r="G671"/>
      <c r="H671"/>
      <c r="I671"/>
      <c r="K671"/>
      <c r="N671"/>
      <c r="O671"/>
      <c r="P671" s="9"/>
      <c r="Q671" s="9"/>
      <c r="R671"/>
      <c r="S671"/>
      <c r="T671" s="10"/>
      <c r="V671"/>
      <c r="W671"/>
      <c r="X671" s="2">
        <v>345</v>
      </c>
      <c r="Y671"/>
      <c r="Z671"/>
      <c r="AA671"/>
      <c r="AD671" s="33"/>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c r="DQ671"/>
      <c r="DR671"/>
      <c r="DS671"/>
      <c r="DT671"/>
      <c r="DU671"/>
      <c r="DV671"/>
      <c r="DW671"/>
      <c r="DX671"/>
      <c r="DY671"/>
      <c r="DZ671"/>
      <c r="EA671"/>
      <c r="EB671"/>
      <c r="EC671"/>
      <c r="ED671"/>
      <c r="EE671"/>
      <c r="EF671"/>
      <c r="EG671"/>
      <c r="EH671"/>
      <c r="EI671"/>
      <c r="EJ671"/>
      <c r="EK671"/>
      <c r="EL671"/>
      <c r="EM671"/>
    </row>
    <row r="672" spans="1:143" x14ac:dyDescent="0.25">
      <c r="A672"/>
      <c r="B672"/>
      <c r="C672"/>
      <c r="D672"/>
      <c r="E672"/>
      <c r="F672"/>
      <c r="G672"/>
      <c r="H672"/>
      <c r="I672"/>
      <c r="K672"/>
      <c r="N672"/>
      <c r="O672"/>
      <c r="P672" s="9"/>
      <c r="Q672" s="9"/>
      <c r="R672"/>
      <c r="S672"/>
      <c r="T672" s="34"/>
      <c r="V672"/>
      <c r="W672"/>
      <c r="X672" s="2" t="s">
        <v>366</v>
      </c>
      <c r="Y672"/>
      <c r="Z672"/>
      <c r="AA672"/>
      <c r="AD672" s="33"/>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c r="DQ672"/>
      <c r="DR672"/>
      <c r="DS672"/>
      <c r="DT672"/>
      <c r="DU672"/>
      <c r="DV672"/>
      <c r="DW672"/>
      <c r="DX672"/>
      <c r="DY672"/>
      <c r="DZ672"/>
      <c r="EA672"/>
      <c r="EB672"/>
      <c r="EC672"/>
      <c r="ED672"/>
      <c r="EE672"/>
      <c r="EF672"/>
      <c r="EG672"/>
      <c r="EH672"/>
      <c r="EI672"/>
      <c r="EJ672"/>
      <c r="EK672"/>
      <c r="EL672"/>
      <c r="EM672"/>
    </row>
    <row r="673" spans="1:143" x14ac:dyDescent="0.25">
      <c r="A673"/>
      <c r="B673"/>
      <c r="C673"/>
      <c r="D673"/>
      <c r="E673"/>
      <c r="F673"/>
      <c r="G673"/>
      <c r="H673"/>
      <c r="I673"/>
      <c r="K673"/>
      <c r="N673"/>
      <c r="O673"/>
      <c r="P673" s="9"/>
      <c r="Q673" s="9"/>
      <c r="R673"/>
      <c r="S673"/>
      <c r="T673" s="34"/>
      <c r="V673"/>
      <c r="W673"/>
      <c r="X673" s="2" t="s">
        <v>366</v>
      </c>
      <c r="Y673"/>
      <c r="Z673"/>
      <c r="AA673"/>
      <c r="AD673" s="33"/>
      <c r="AH673" s="32"/>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row>
    <row r="674" spans="1:143" x14ac:dyDescent="0.25">
      <c r="A674"/>
      <c r="B674"/>
      <c r="C674"/>
      <c r="D674"/>
      <c r="E674"/>
      <c r="F674"/>
      <c r="G674"/>
      <c r="H674"/>
      <c r="I674"/>
      <c r="K674"/>
      <c r="N674"/>
      <c r="O674"/>
      <c r="P674" s="9"/>
      <c r="Q674" s="9"/>
      <c r="R674"/>
      <c r="S674"/>
      <c r="T674" s="34"/>
      <c r="V674"/>
      <c r="W674"/>
      <c r="X674" s="2">
        <v>3493</v>
      </c>
      <c r="Y674"/>
      <c r="Z674"/>
      <c r="AA674"/>
      <c r="AD674" s="33"/>
      <c r="AH674" s="32"/>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row>
    <row r="675" spans="1:143" x14ac:dyDescent="0.25">
      <c r="A675"/>
      <c r="B675"/>
      <c r="C675"/>
      <c r="D675"/>
      <c r="E675"/>
      <c r="F675"/>
      <c r="G675"/>
      <c r="H675"/>
      <c r="I675"/>
      <c r="K675"/>
      <c r="N675"/>
      <c r="O675"/>
      <c r="P675" s="9"/>
      <c r="Q675" s="9"/>
      <c r="R675"/>
      <c r="S675"/>
      <c r="T675" s="34"/>
      <c r="V675"/>
      <c r="W675"/>
      <c r="X675" s="2" t="s">
        <v>366</v>
      </c>
      <c r="Y675"/>
      <c r="Z675"/>
      <c r="AA675"/>
      <c r="AD675" s="33"/>
      <c r="AH675" s="32"/>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row>
    <row r="676" spans="1:143" x14ac:dyDescent="0.25">
      <c r="A676"/>
      <c r="B676"/>
      <c r="C676"/>
      <c r="D676"/>
      <c r="E676"/>
      <c r="F676"/>
      <c r="G676"/>
      <c r="H676"/>
      <c r="I676"/>
      <c r="K676"/>
      <c r="N676"/>
      <c r="O676"/>
      <c r="P676" s="9"/>
      <c r="Q676" s="9"/>
      <c r="R676"/>
      <c r="S676"/>
      <c r="T676" s="34"/>
      <c r="V676"/>
      <c r="W676"/>
      <c r="X676" s="2">
        <v>2700</v>
      </c>
      <c r="Y676"/>
      <c r="Z676"/>
      <c r="AA676"/>
      <c r="AD676" s="33"/>
      <c r="AH676" s="32"/>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row>
    <row r="677" spans="1:143" x14ac:dyDescent="0.25">
      <c r="A677"/>
      <c r="B677"/>
      <c r="C677"/>
      <c r="D677"/>
      <c r="E677"/>
      <c r="F677"/>
      <c r="G677"/>
      <c r="H677"/>
      <c r="I677"/>
      <c r="K677"/>
      <c r="N677"/>
      <c r="O677"/>
      <c r="P677" s="9"/>
      <c r="Q677" s="9"/>
      <c r="R677"/>
      <c r="S677"/>
      <c r="T677" s="34"/>
      <c r="V677"/>
      <c r="W677"/>
      <c r="X677" s="2">
        <v>425</v>
      </c>
      <c r="Y677"/>
      <c r="Z677"/>
      <c r="AA677"/>
      <c r="AD677" s="33"/>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row>
    <row r="678" spans="1:143" x14ac:dyDescent="0.25">
      <c r="A678"/>
      <c r="B678"/>
      <c r="C678"/>
      <c r="D678"/>
      <c r="E678"/>
      <c r="F678"/>
      <c r="G678"/>
      <c r="H678"/>
      <c r="I678"/>
      <c r="K678"/>
      <c r="N678"/>
      <c r="O678"/>
      <c r="P678" s="9"/>
      <c r="Q678" s="9"/>
      <c r="R678"/>
      <c r="S678"/>
      <c r="T678" s="34"/>
      <c r="V678"/>
      <c r="W678"/>
      <c r="X678" s="2" t="s">
        <v>366</v>
      </c>
      <c r="Y678"/>
      <c r="Z678"/>
      <c r="AA678"/>
      <c r="AD678" s="33"/>
      <c r="AF678" s="36"/>
      <c r="AH678" s="32"/>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row>
    <row r="679" spans="1:143" x14ac:dyDescent="0.25">
      <c r="A679"/>
      <c r="B679"/>
      <c r="C679"/>
      <c r="D679"/>
      <c r="E679"/>
      <c r="F679"/>
      <c r="G679"/>
      <c r="H679"/>
      <c r="I679"/>
      <c r="K679"/>
      <c r="N679"/>
      <c r="O679"/>
      <c r="P679" s="9"/>
      <c r="Q679" s="9"/>
      <c r="R679"/>
      <c r="S679"/>
      <c r="T679" s="34"/>
      <c r="V679"/>
      <c r="W679"/>
      <c r="X679" s="2">
        <v>26.4</v>
      </c>
      <c r="Y679"/>
      <c r="Z679"/>
      <c r="AA679"/>
      <c r="AD679" s="33"/>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row>
    <row r="680" spans="1:143" x14ac:dyDescent="0.25">
      <c r="A680"/>
      <c r="B680"/>
      <c r="C680"/>
      <c r="D680"/>
      <c r="E680"/>
      <c r="F680"/>
      <c r="G680"/>
      <c r="H680"/>
      <c r="I680"/>
      <c r="K680"/>
      <c r="N680"/>
      <c r="O680"/>
      <c r="P680" s="9"/>
      <c r="Q680" s="9"/>
      <c r="R680"/>
      <c r="S680"/>
      <c r="T680" s="34"/>
      <c r="V680"/>
      <c r="W680"/>
      <c r="X680" s="2">
        <v>0.34</v>
      </c>
      <c r="Y680"/>
      <c r="Z680"/>
      <c r="AA680"/>
      <c r="AD680" s="33"/>
      <c r="AH680" s="32"/>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row>
    <row r="681" spans="1:143" x14ac:dyDescent="0.25">
      <c r="A681"/>
      <c r="B681"/>
      <c r="C681"/>
      <c r="D681"/>
      <c r="E681"/>
      <c r="F681"/>
      <c r="G681"/>
      <c r="H681"/>
      <c r="I681"/>
      <c r="K681"/>
      <c r="N681"/>
      <c r="O681"/>
      <c r="P681" s="9"/>
      <c r="Q681" s="9"/>
      <c r="R681"/>
      <c r="S681"/>
      <c r="T681" s="34"/>
      <c r="V681"/>
      <c r="W681"/>
      <c r="X681" s="2" t="s">
        <v>366</v>
      </c>
      <c r="Y681"/>
      <c r="Z681"/>
      <c r="AA681"/>
      <c r="AD681" s="33"/>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row>
    <row r="682" spans="1:143" x14ac:dyDescent="0.25">
      <c r="A682"/>
      <c r="B682"/>
      <c r="C682"/>
      <c r="D682"/>
      <c r="E682"/>
      <c r="F682"/>
      <c r="G682"/>
      <c r="H682"/>
      <c r="I682"/>
      <c r="K682"/>
      <c r="N682"/>
      <c r="O682"/>
      <c r="P682" s="9"/>
      <c r="Q682" s="9"/>
      <c r="R682"/>
      <c r="S682"/>
      <c r="T682" s="34"/>
      <c r="V682"/>
      <c r="W682"/>
      <c r="X682" s="2" t="s">
        <v>370</v>
      </c>
      <c r="Y682"/>
      <c r="Z682"/>
      <c r="AA682"/>
      <c r="AD682" s="33"/>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row>
    <row r="683" spans="1:143" x14ac:dyDescent="0.25">
      <c r="A683"/>
      <c r="B683"/>
      <c r="C683"/>
      <c r="D683"/>
      <c r="E683"/>
      <c r="F683"/>
      <c r="G683"/>
      <c r="H683"/>
      <c r="I683"/>
      <c r="K683"/>
      <c r="N683"/>
      <c r="O683"/>
      <c r="P683" s="9"/>
      <c r="Q683" s="9"/>
      <c r="R683"/>
      <c r="S683"/>
      <c r="T683" s="34"/>
      <c r="V683"/>
      <c r="W683"/>
      <c r="X683" s="2" t="s">
        <v>366</v>
      </c>
      <c r="Y683"/>
      <c r="Z683"/>
      <c r="AA683"/>
      <c r="AD683" s="3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row>
    <row r="684" spans="1:143" x14ac:dyDescent="0.25">
      <c r="A684"/>
      <c r="B684"/>
      <c r="C684"/>
      <c r="D684"/>
      <c r="E684"/>
      <c r="F684"/>
      <c r="G684"/>
      <c r="H684"/>
      <c r="I684"/>
      <c r="K684"/>
      <c r="N684"/>
      <c r="O684"/>
      <c r="P684" s="9"/>
      <c r="Q684" s="9"/>
      <c r="R684"/>
      <c r="S684"/>
      <c r="T684" s="34"/>
      <c r="V684"/>
      <c r="W684"/>
      <c r="X684" s="2">
        <v>1.4999999999999999E-2</v>
      </c>
      <c r="Y684"/>
      <c r="Z684"/>
      <c r="AA684"/>
      <c r="AD684" s="33"/>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row>
    <row r="685" spans="1:143" x14ac:dyDescent="0.25">
      <c r="A685"/>
      <c r="B685"/>
      <c r="C685"/>
      <c r="D685"/>
      <c r="E685"/>
      <c r="F685"/>
      <c r="G685"/>
      <c r="H685"/>
      <c r="I685"/>
      <c r="K685"/>
      <c r="N685"/>
      <c r="O685"/>
      <c r="P685" s="9"/>
      <c r="Q685" s="9"/>
      <c r="R685"/>
      <c r="S685"/>
      <c r="T685" s="34"/>
      <c r="V685"/>
      <c r="W685"/>
      <c r="X685" s="2" t="s">
        <v>366</v>
      </c>
      <c r="Y685"/>
      <c r="Z685"/>
      <c r="AA685"/>
      <c r="AD685" s="33"/>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row>
    <row r="686" spans="1:143" x14ac:dyDescent="0.25">
      <c r="A686"/>
      <c r="B686"/>
      <c r="C686"/>
      <c r="D686"/>
      <c r="E686"/>
      <c r="F686"/>
      <c r="G686"/>
      <c r="H686"/>
      <c r="I686"/>
      <c r="K686"/>
      <c r="N686"/>
      <c r="O686"/>
      <c r="P686" s="9"/>
      <c r="Q686" s="9"/>
      <c r="R686"/>
      <c r="S686"/>
      <c r="T686" s="34"/>
      <c r="V686"/>
      <c r="W686"/>
      <c r="X686" s="2" t="s">
        <v>366</v>
      </c>
      <c r="Y686"/>
      <c r="Z686"/>
      <c r="AA686"/>
      <c r="AD686" s="33"/>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row>
    <row r="687" spans="1:143" x14ac:dyDescent="0.25">
      <c r="A687"/>
      <c r="B687"/>
      <c r="C687"/>
      <c r="D687"/>
      <c r="E687"/>
      <c r="F687"/>
      <c r="G687"/>
      <c r="H687"/>
      <c r="I687"/>
      <c r="K687"/>
      <c r="N687"/>
      <c r="O687"/>
      <c r="P687" s="9"/>
      <c r="Q687" s="9"/>
      <c r="R687"/>
      <c r="S687"/>
      <c r="T687" s="34"/>
      <c r="V687"/>
      <c r="W687"/>
      <c r="X687" s="2">
        <v>0</v>
      </c>
      <c r="Y687"/>
      <c r="Z687"/>
      <c r="AA687"/>
      <c r="AD687" s="33"/>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row>
    <row r="688" spans="1:143" x14ac:dyDescent="0.25">
      <c r="A688"/>
      <c r="B688"/>
      <c r="C688"/>
      <c r="D688"/>
      <c r="E688"/>
      <c r="F688"/>
      <c r="G688"/>
      <c r="H688"/>
      <c r="I688"/>
      <c r="K688"/>
      <c r="N688"/>
      <c r="O688"/>
      <c r="P688" s="9"/>
      <c r="Q688" s="9"/>
      <c r="R688"/>
      <c r="S688"/>
      <c r="T688" s="34"/>
      <c r="V688"/>
      <c r="W688"/>
      <c r="X688" s="2" t="s">
        <v>370</v>
      </c>
      <c r="Y688"/>
      <c r="Z688"/>
      <c r="AA688"/>
      <c r="AD688" s="33"/>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row>
    <row r="689" spans="1:143" x14ac:dyDescent="0.25">
      <c r="A689"/>
      <c r="B689"/>
      <c r="C689"/>
      <c r="D689"/>
      <c r="E689"/>
      <c r="F689"/>
      <c r="G689"/>
      <c r="H689"/>
      <c r="I689"/>
      <c r="K689"/>
      <c r="N689"/>
      <c r="O689"/>
      <c r="P689" s="9"/>
      <c r="Q689" s="9"/>
      <c r="R689"/>
      <c r="S689"/>
      <c r="T689" s="34"/>
      <c r="V689"/>
      <c r="W689"/>
      <c r="X689" s="2" t="s">
        <v>366</v>
      </c>
      <c r="Y689"/>
      <c r="Z689"/>
      <c r="AA689"/>
      <c r="AD689" s="33"/>
      <c r="AH689" s="32"/>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row>
    <row r="690" spans="1:143" x14ac:dyDescent="0.25">
      <c r="A690"/>
      <c r="B690"/>
      <c r="C690"/>
      <c r="D690"/>
      <c r="E690"/>
      <c r="F690"/>
      <c r="G690"/>
      <c r="H690"/>
      <c r="I690"/>
      <c r="K690"/>
      <c r="N690"/>
      <c r="O690"/>
      <c r="P690" s="9"/>
      <c r="Q690" s="9"/>
      <c r="R690"/>
      <c r="S690"/>
      <c r="T690" s="34"/>
      <c r="V690"/>
      <c r="W690"/>
      <c r="X690" s="2">
        <v>0.5</v>
      </c>
      <c r="Y690"/>
      <c r="Z690"/>
      <c r="AA690"/>
      <c r="AD690" s="33"/>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row>
    <row r="691" spans="1:143" x14ac:dyDescent="0.25">
      <c r="A691"/>
      <c r="B691"/>
      <c r="C691"/>
      <c r="D691"/>
      <c r="E691"/>
      <c r="F691"/>
      <c r="G691"/>
      <c r="H691"/>
      <c r="I691"/>
      <c r="K691"/>
      <c r="N691"/>
      <c r="O691"/>
      <c r="P691" s="9"/>
      <c r="Q691" s="9"/>
      <c r="R691"/>
      <c r="S691"/>
      <c r="T691" s="34"/>
      <c r="V691"/>
      <c r="W691"/>
      <c r="X691" s="2" t="s">
        <v>370</v>
      </c>
      <c r="Y691"/>
      <c r="Z691"/>
      <c r="AA691"/>
      <c r="AD691" s="33"/>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row>
    <row r="692" spans="1:143" x14ac:dyDescent="0.25">
      <c r="A692"/>
      <c r="B692"/>
      <c r="C692"/>
      <c r="D692"/>
      <c r="E692"/>
      <c r="F692"/>
      <c r="G692"/>
      <c r="H692"/>
      <c r="I692"/>
      <c r="K692"/>
      <c r="N692"/>
      <c r="O692"/>
      <c r="P692" s="9"/>
      <c r="Q692" s="9"/>
      <c r="R692"/>
      <c r="S692"/>
      <c r="T692" s="34"/>
      <c r="V692"/>
      <c r="W692"/>
      <c r="X692" s="2" t="s">
        <v>366</v>
      </c>
      <c r="Y692"/>
      <c r="Z692"/>
      <c r="AA692"/>
      <c r="AD692" s="33"/>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row>
    <row r="693" spans="1:143" x14ac:dyDescent="0.25">
      <c r="A693"/>
      <c r="B693"/>
      <c r="C693"/>
      <c r="D693"/>
      <c r="E693"/>
      <c r="F693"/>
      <c r="G693"/>
      <c r="H693"/>
      <c r="I693"/>
      <c r="K693"/>
      <c r="N693"/>
      <c r="O693"/>
      <c r="P693" s="9"/>
      <c r="Q693" s="9"/>
      <c r="R693"/>
      <c r="S693"/>
      <c r="T693" s="34"/>
      <c r="V693"/>
      <c r="W693"/>
      <c r="X693" s="2" t="s">
        <v>370</v>
      </c>
      <c r="Y693"/>
      <c r="Z693"/>
      <c r="AA693"/>
      <c r="AD693" s="3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row>
    <row r="694" spans="1:143" x14ac:dyDescent="0.25">
      <c r="A694"/>
      <c r="B694"/>
      <c r="C694"/>
      <c r="D694"/>
      <c r="E694"/>
      <c r="F694"/>
      <c r="G694"/>
      <c r="H694"/>
      <c r="I694"/>
      <c r="K694"/>
      <c r="N694"/>
      <c r="O694"/>
      <c r="P694" s="9"/>
      <c r="Q694" s="9"/>
      <c r="R694"/>
      <c r="S694"/>
      <c r="T694" s="34"/>
      <c r="V694"/>
      <c r="W694"/>
      <c r="X694" s="2" t="s">
        <v>366</v>
      </c>
      <c r="Y694"/>
      <c r="Z694"/>
      <c r="AA694"/>
      <c r="AD694" s="33"/>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row>
    <row r="695" spans="1:143" x14ac:dyDescent="0.25">
      <c r="A695"/>
      <c r="B695"/>
      <c r="C695"/>
      <c r="D695"/>
      <c r="E695"/>
      <c r="F695"/>
      <c r="G695"/>
      <c r="H695"/>
      <c r="I695"/>
      <c r="K695"/>
      <c r="N695"/>
      <c r="O695"/>
      <c r="P695" s="9"/>
      <c r="Q695" s="9"/>
      <c r="R695"/>
      <c r="S695"/>
      <c r="T695" s="34"/>
      <c r="V695"/>
      <c r="W695"/>
      <c r="X695" s="2" t="s">
        <v>366</v>
      </c>
      <c r="Y695"/>
      <c r="Z695"/>
      <c r="AA695"/>
      <c r="AD695" s="33"/>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row>
    <row r="696" spans="1:143" x14ac:dyDescent="0.25">
      <c r="A696"/>
      <c r="B696"/>
      <c r="C696"/>
      <c r="D696"/>
      <c r="E696"/>
      <c r="F696"/>
      <c r="G696"/>
      <c r="H696"/>
      <c r="I696"/>
      <c r="K696"/>
      <c r="N696"/>
      <c r="O696"/>
      <c r="P696" s="9"/>
      <c r="Q696" s="9"/>
      <c r="R696"/>
      <c r="S696"/>
      <c r="T696" s="34"/>
      <c r="V696"/>
      <c r="W696"/>
      <c r="X696" s="2" t="s">
        <v>370</v>
      </c>
      <c r="Y696"/>
      <c r="Z696"/>
      <c r="AA696"/>
      <c r="AD696" s="33"/>
      <c r="AH696" s="32"/>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row>
    <row r="697" spans="1:143" x14ac:dyDescent="0.25">
      <c r="A697"/>
      <c r="B697"/>
      <c r="C697"/>
      <c r="D697"/>
      <c r="E697"/>
      <c r="F697"/>
      <c r="G697"/>
      <c r="H697"/>
      <c r="I697"/>
      <c r="K697"/>
      <c r="N697"/>
      <c r="O697"/>
      <c r="P697" s="9"/>
      <c r="Q697" s="9"/>
      <c r="R697"/>
      <c r="S697"/>
      <c r="T697" s="34"/>
      <c r="V697"/>
      <c r="W697"/>
      <c r="X697" s="2">
        <v>1.7</v>
      </c>
      <c r="Y697"/>
      <c r="Z697"/>
      <c r="AA697"/>
      <c r="AD697" s="33"/>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row>
    <row r="698" spans="1:143" x14ac:dyDescent="0.25">
      <c r="A698"/>
      <c r="B698"/>
      <c r="C698"/>
      <c r="D698"/>
      <c r="E698"/>
      <c r="F698"/>
      <c r="G698"/>
      <c r="H698"/>
      <c r="I698"/>
      <c r="K698"/>
      <c r="N698"/>
      <c r="O698"/>
      <c r="P698" s="9"/>
      <c r="Q698" s="9"/>
      <c r="R698"/>
      <c r="S698"/>
      <c r="T698" s="34"/>
      <c r="V698"/>
      <c r="W698"/>
      <c r="X698" s="2">
        <v>130</v>
      </c>
      <c r="Y698"/>
      <c r="Z698"/>
      <c r="AA698"/>
      <c r="AD698" s="33"/>
      <c r="AH698" s="32"/>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row>
    <row r="699" spans="1:143" x14ac:dyDescent="0.25">
      <c r="A699"/>
      <c r="B699"/>
      <c r="C699"/>
      <c r="D699"/>
      <c r="E699"/>
      <c r="F699"/>
      <c r="G699"/>
      <c r="H699"/>
      <c r="I699"/>
      <c r="K699"/>
      <c r="N699"/>
      <c r="O699"/>
      <c r="P699" s="9"/>
      <c r="Q699" s="9"/>
      <c r="R699"/>
      <c r="S699"/>
      <c r="T699" s="34"/>
      <c r="V699"/>
      <c r="W699"/>
      <c r="X699" s="2" t="s">
        <v>370</v>
      </c>
      <c r="Y699"/>
      <c r="Z699"/>
      <c r="AA699"/>
      <c r="AD699" s="33"/>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row>
    <row r="700" spans="1:143" x14ac:dyDescent="0.25">
      <c r="A700"/>
      <c r="B700"/>
      <c r="C700"/>
      <c r="D700"/>
      <c r="E700"/>
      <c r="F700"/>
      <c r="G700"/>
      <c r="H700"/>
      <c r="I700"/>
      <c r="K700"/>
      <c r="N700"/>
      <c r="O700"/>
      <c r="P700" s="9"/>
      <c r="Q700" s="9"/>
      <c r="R700"/>
      <c r="S700"/>
      <c r="T700" s="34"/>
      <c r="V700"/>
      <c r="W700"/>
      <c r="X700" s="2" t="s">
        <v>370</v>
      </c>
      <c r="Y700"/>
      <c r="Z700"/>
      <c r="AA700"/>
      <c r="AD700" s="33"/>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row>
    <row r="701" spans="1:143" x14ac:dyDescent="0.25">
      <c r="A701"/>
      <c r="B701"/>
      <c r="C701"/>
      <c r="D701"/>
      <c r="E701"/>
      <c r="F701"/>
      <c r="G701"/>
      <c r="H701"/>
      <c r="I701"/>
      <c r="K701"/>
      <c r="N701"/>
      <c r="O701"/>
      <c r="P701" s="9"/>
      <c r="Q701" s="9"/>
      <c r="R701"/>
      <c r="S701"/>
      <c r="T701" s="34"/>
      <c r="V701"/>
      <c r="W701"/>
      <c r="X701" s="2">
        <v>1</v>
      </c>
      <c r="Y701"/>
      <c r="Z701"/>
      <c r="AA701"/>
      <c r="AD701" s="33"/>
      <c r="AH701" s="32"/>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row>
    <row r="702" spans="1:143" x14ac:dyDescent="0.25">
      <c r="A702"/>
      <c r="B702"/>
      <c r="C702"/>
      <c r="D702"/>
      <c r="E702"/>
      <c r="F702"/>
      <c r="G702"/>
      <c r="H702"/>
      <c r="I702"/>
      <c r="K702"/>
      <c r="N702"/>
      <c r="O702"/>
      <c r="P702" s="9"/>
      <c r="Q702" s="9"/>
      <c r="R702"/>
      <c r="S702"/>
      <c r="T702" s="34"/>
      <c r="V702"/>
      <c r="W702"/>
      <c r="X702" s="2" t="s">
        <v>366</v>
      </c>
      <c r="Y702"/>
      <c r="Z702"/>
      <c r="AA702"/>
      <c r="AD702" s="33"/>
      <c r="AH702" s="3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row>
    <row r="703" spans="1:143" x14ac:dyDescent="0.25">
      <c r="A703"/>
      <c r="B703"/>
      <c r="C703"/>
      <c r="D703"/>
      <c r="E703"/>
      <c r="F703"/>
      <c r="G703"/>
      <c r="H703"/>
      <c r="I703"/>
      <c r="K703"/>
      <c r="N703"/>
      <c r="O703"/>
      <c r="P703" s="9"/>
      <c r="Q703" s="9"/>
      <c r="R703"/>
      <c r="S703"/>
      <c r="T703" s="34"/>
      <c r="V703"/>
      <c r="W703"/>
      <c r="X703" s="2" t="s">
        <v>370</v>
      </c>
      <c r="Y703"/>
      <c r="Z703"/>
      <c r="AA703"/>
      <c r="AD703" s="3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row>
    <row r="704" spans="1:143" x14ac:dyDescent="0.25">
      <c r="A704"/>
      <c r="B704"/>
      <c r="C704"/>
      <c r="D704"/>
      <c r="E704"/>
      <c r="F704"/>
      <c r="G704"/>
      <c r="H704"/>
      <c r="I704"/>
      <c r="K704"/>
      <c r="N704"/>
      <c r="O704"/>
      <c r="P704" s="9"/>
      <c r="Q704" s="9"/>
      <c r="R704"/>
      <c r="S704"/>
      <c r="T704" s="34"/>
      <c r="V704"/>
      <c r="W704"/>
      <c r="X704" s="2" t="s">
        <v>366</v>
      </c>
      <c r="Y704"/>
      <c r="Z704"/>
      <c r="AA704"/>
      <c r="AD704" s="33"/>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row>
    <row r="705" spans="1:143" x14ac:dyDescent="0.25">
      <c r="A705"/>
      <c r="B705"/>
      <c r="C705"/>
      <c r="D705"/>
      <c r="E705"/>
      <c r="F705"/>
      <c r="G705"/>
      <c r="H705"/>
      <c r="I705"/>
      <c r="K705"/>
      <c r="N705"/>
      <c r="O705"/>
      <c r="P705" s="9"/>
      <c r="Q705" s="9"/>
      <c r="R705"/>
      <c r="S705"/>
      <c r="T705" s="10"/>
      <c r="V705"/>
      <c r="W705"/>
      <c r="X705" s="2">
        <v>0.28000000000000003</v>
      </c>
      <c r="Y705"/>
      <c r="Z705"/>
      <c r="AA705"/>
      <c r="AD705" s="33"/>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row>
    <row r="706" spans="1:143" x14ac:dyDescent="0.25">
      <c r="A706"/>
      <c r="B706"/>
      <c r="C706"/>
      <c r="D706"/>
      <c r="E706"/>
      <c r="F706"/>
      <c r="G706"/>
      <c r="H706"/>
      <c r="I706"/>
      <c r="K706"/>
      <c r="N706"/>
      <c r="O706"/>
      <c r="P706" s="9"/>
      <c r="Q706" s="9"/>
      <c r="R706"/>
      <c r="S706"/>
      <c r="T706" s="34"/>
      <c r="V706"/>
      <c r="W706"/>
      <c r="X706" s="2">
        <v>0.06</v>
      </c>
      <c r="Y706"/>
      <c r="Z706"/>
      <c r="AA706"/>
      <c r="AD706" s="33"/>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row>
    <row r="707" spans="1:143" x14ac:dyDescent="0.25">
      <c r="A707"/>
      <c r="B707"/>
      <c r="C707"/>
      <c r="D707"/>
      <c r="E707"/>
      <c r="F707"/>
      <c r="G707"/>
      <c r="H707"/>
      <c r="I707"/>
      <c r="K707"/>
      <c r="N707"/>
      <c r="O707"/>
      <c r="P707" s="9"/>
      <c r="Q707" s="9"/>
      <c r="R707"/>
      <c r="S707"/>
      <c r="T707" s="34"/>
      <c r="V707"/>
      <c r="W707"/>
      <c r="X707" s="2" t="s">
        <v>370</v>
      </c>
      <c r="Y707"/>
      <c r="Z707"/>
      <c r="AA707"/>
      <c r="AD707" s="33"/>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c r="DQ707"/>
      <c r="DR707"/>
      <c r="DS707"/>
      <c r="DT707"/>
      <c r="DU707"/>
      <c r="DV707"/>
      <c r="DW707"/>
      <c r="DX707"/>
      <c r="DY707"/>
      <c r="DZ707"/>
      <c r="EA707"/>
      <c r="EB707"/>
      <c r="EC707"/>
      <c r="ED707"/>
      <c r="EE707"/>
      <c r="EF707"/>
      <c r="EG707"/>
      <c r="EH707"/>
      <c r="EI707"/>
      <c r="EJ707"/>
      <c r="EK707"/>
      <c r="EL707"/>
      <c r="EM707"/>
    </row>
    <row r="708" spans="1:143" x14ac:dyDescent="0.25">
      <c r="A708"/>
      <c r="B708"/>
      <c r="C708"/>
      <c r="D708"/>
      <c r="E708"/>
      <c r="F708"/>
      <c r="G708"/>
      <c r="H708"/>
      <c r="I708"/>
      <c r="K708"/>
      <c r="N708"/>
      <c r="O708"/>
      <c r="P708" s="9"/>
      <c r="Q708" s="9"/>
      <c r="R708"/>
      <c r="S708"/>
      <c r="T708" s="34"/>
      <c r="V708"/>
      <c r="W708"/>
      <c r="X708" s="2" t="s">
        <v>370</v>
      </c>
      <c r="Y708"/>
      <c r="Z708"/>
      <c r="AA708"/>
      <c r="AD708" s="33"/>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row>
    <row r="709" spans="1:143" x14ac:dyDescent="0.25">
      <c r="A709"/>
      <c r="B709"/>
      <c r="C709"/>
      <c r="D709"/>
      <c r="E709"/>
      <c r="F709"/>
      <c r="G709"/>
      <c r="H709"/>
      <c r="I709"/>
      <c r="K709"/>
      <c r="N709"/>
      <c r="O709"/>
      <c r="P709" s="9"/>
      <c r="Q709" s="9"/>
      <c r="R709"/>
      <c r="S709"/>
      <c r="T709" s="34"/>
      <c r="V709"/>
      <c r="W709"/>
      <c r="X709" s="2">
        <v>213</v>
      </c>
      <c r="Y709"/>
      <c r="Z709"/>
      <c r="AA709"/>
      <c r="AD709" s="33"/>
      <c r="AH709" s="32"/>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row>
    <row r="710" spans="1:143" x14ac:dyDescent="0.25">
      <c r="A710"/>
      <c r="B710"/>
      <c r="C710"/>
      <c r="D710"/>
      <c r="E710"/>
      <c r="F710"/>
      <c r="G710"/>
      <c r="H710"/>
      <c r="I710"/>
      <c r="K710"/>
      <c r="N710"/>
      <c r="O710"/>
      <c r="P710" s="9"/>
      <c r="Q710" s="9"/>
      <c r="R710"/>
      <c r="S710"/>
      <c r="T710" s="34"/>
      <c r="V710"/>
      <c r="W710"/>
      <c r="X710" s="2" t="s">
        <v>370</v>
      </c>
      <c r="Y710"/>
      <c r="Z710"/>
      <c r="AA710"/>
      <c r="AD710" s="33"/>
      <c r="AH710" s="32"/>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row>
    <row r="711" spans="1:143" x14ac:dyDescent="0.25">
      <c r="A711"/>
      <c r="B711"/>
      <c r="C711"/>
      <c r="D711"/>
      <c r="E711"/>
      <c r="F711"/>
      <c r="G711"/>
      <c r="H711"/>
      <c r="I711"/>
      <c r="K711"/>
      <c r="N711"/>
      <c r="O711"/>
      <c r="P711" s="9"/>
      <c r="Q711" s="9"/>
      <c r="R711"/>
      <c r="S711"/>
      <c r="T711" s="34"/>
      <c r="V711"/>
      <c r="W711"/>
      <c r="X711" s="2" t="s">
        <v>366</v>
      </c>
      <c r="Y711"/>
      <c r="Z711"/>
      <c r="AA711"/>
      <c r="AD711" s="33"/>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row>
    <row r="712" spans="1:143" x14ac:dyDescent="0.25">
      <c r="A712"/>
      <c r="B712"/>
      <c r="C712"/>
      <c r="D712"/>
      <c r="E712"/>
      <c r="F712"/>
      <c r="G712"/>
      <c r="H712"/>
      <c r="I712"/>
      <c r="K712"/>
      <c r="N712"/>
      <c r="O712"/>
      <c r="P712" s="9"/>
      <c r="Q712" s="9"/>
      <c r="R712"/>
      <c r="S712"/>
      <c r="T712" s="34"/>
      <c r="V712"/>
      <c r="W712"/>
      <c r="X712" s="2" t="s">
        <v>370</v>
      </c>
      <c r="Y712"/>
      <c r="Z712"/>
      <c r="AA712"/>
      <c r="AD712" s="33"/>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row>
    <row r="713" spans="1:143" x14ac:dyDescent="0.25">
      <c r="A713"/>
      <c r="B713"/>
      <c r="C713"/>
      <c r="D713"/>
      <c r="E713"/>
      <c r="F713"/>
      <c r="G713"/>
      <c r="H713"/>
      <c r="I713"/>
      <c r="K713"/>
      <c r="N713"/>
      <c r="O713"/>
      <c r="P713" s="9"/>
      <c r="Q713" s="9"/>
      <c r="R713"/>
      <c r="S713"/>
      <c r="T713" s="10"/>
      <c r="V713"/>
      <c r="W713"/>
      <c r="X713" s="2" t="s">
        <v>366</v>
      </c>
      <c r="Y713"/>
      <c r="Z713"/>
      <c r="AA713"/>
      <c r="AD713" s="3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row>
    <row r="714" spans="1:143" x14ac:dyDescent="0.25">
      <c r="A714"/>
      <c r="B714"/>
      <c r="C714"/>
      <c r="D714"/>
      <c r="E714"/>
      <c r="F714"/>
      <c r="G714"/>
      <c r="H714"/>
      <c r="I714"/>
      <c r="K714"/>
      <c r="N714"/>
      <c r="O714"/>
      <c r="P714" s="9"/>
      <c r="Q714" s="9"/>
      <c r="R714"/>
      <c r="S714"/>
      <c r="T714" s="34"/>
      <c r="V714"/>
      <c r="W714"/>
      <c r="X714" s="2" t="s">
        <v>370</v>
      </c>
      <c r="Y714"/>
      <c r="Z714"/>
      <c r="AA714"/>
      <c r="AD714" s="33"/>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row>
    <row r="715" spans="1:143" x14ac:dyDescent="0.25">
      <c r="A715"/>
      <c r="B715"/>
      <c r="C715"/>
      <c r="D715"/>
      <c r="E715"/>
      <c r="F715"/>
      <c r="G715"/>
      <c r="H715"/>
      <c r="I715"/>
      <c r="K715"/>
      <c r="N715"/>
      <c r="O715"/>
      <c r="P715" s="9"/>
      <c r="Q715" s="9"/>
      <c r="R715"/>
      <c r="S715"/>
      <c r="T715" s="34"/>
      <c r="V715"/>
      <c r="W715"/>
      <c r="X715" s="2">
        <v>0</v>
      </c>
      <c r="Y715"/>
      <c r="Z715"/>
      <c r="AA715"/>
      <c r="AD715" s="33"/>
      <c r="AH715" s="32"/>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c r="EM715"/>
    </row>
    <row r="716" spans="1:143" x14ac:dyDescent="0.25">
      <c r="A716"/>
      <c r="B716"/>
      <c r="C716"/>
      <c r="D716"/>
      <c r="E716"/>
      <c r="F716"/>
      <c r="G716"/>
      <c r="H716"/>
      <c r="I716"/>
      <c r="K716"/>
      <c r="N716"/>
      <c r="O716"/>
      <c r="P716" s="9"/>
      <c r="Q716" s="9"/>
      <c r="R716"/>
      <c r="S716"/>
      <c r="T716" s="34"/>
      <c r="V716"/>
      <c r="W716"/>
      <c r="X716" s="2" t="s">
        <v>370</v>
      </c>
      <c r="Y716"/>
      <c r="Z716"/>
      <c r="AA716"/>
      <c r="AD716" s="33"/>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row>
    <row r="717" spans="1:143" x14ac:dyDescent="0.25">
      <c r="A717"/>
      <c r="B717"/>
      <c r="C717"/>
      <c r="D717"/>
      <c r="E717"/>
      <c r="F717"/>
      <c r="G717"/>
      <c r="H717"/>
      <c r="I717"/>
      <c r="K717"/>
      <c r="N717"/>
      <c r="O717"/>
      <c r="P717" s="9"/>
      <c r="Q717" s="9"/>
      <c r="R717"/>
      <c r="S717"/>
      <c r="T717" s="34"/>
      <c r="V717"/>
      <c r="W717"/>
      <c r="X717" s="2" t="s">
        <v>370</v>
      </c>
      <c r="Y717"/>
      <c r="Z717"/>
      <c r="AA717"/>
      <c r="AD717" s="33"/>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row>
    <row r="718" spans="1:143" x14ac:dyDescent="0.25">
      <c r="A718"/>
      <c r="B718"/>
      <c r="C718"/>
      <c r="D718"/>
      <c r="E718"/>
      <c r="F718"/>
      <c r="G718"/>
      <c r="H718"/>
      <c r="I718"/>
      <c r="K718"/>
      <c r="N718"/>
      <c r="O718"/>
      <c r="P718" s="9"/>
      <c r="Q718" s="9"/>
      <c r="R718"/>
      <c r="S718"/>
      <c r="T718" s="34"/>
      <c r="V718"/>
      <c r="W718"/>
      <c r="X718" s="2">
        <v>24.85</v>
      </c>
      <c r="Y718"/>
      <c r="Z718"/>
      <c r="AA718"/>
      <c r="AD718" s="33"/>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c r="DQ718"/>
      <c r="DR718"/>
      <c r="DS718"/>
      <c r="DT718"/>
      <c r="DU718"/>
      <c r="DV718"/>
      <c r="DW718"/>
      <c r="DX718"/>
      <c r="DY718"/>
      <c r="DZ718"/>
      <c r="EA718"/>
      <c r="EB718"/>
      <c r="EC718"/>
      <c r="ED718"/>
      <c r="EE718"/>
      <c r="EF718"/>
      <c r="EG718"/>
      <c r="EH718"/>
      <c r="EI718"/>
      <c r="EJ718"/>
      <c r="EK718"/>
      <c r="EL718"/>
      <c r="EM718"/>
    </row>
    <row r="719" spans="1:143" x14ac:dyDescent="0.25">
      <c r="A719"/>
      <c r="B719"/>
      <c r="C719"/>
      <c r="D719"/>
      <c r="E719"/>
      <c r="F719"/>
      <c r="G719"/>
      <c r="H719"/>
      <c r="I719"/>
      <c r="K719"/>
      <c r="N719"/>
      <c r="O719"/>
      <c r="P719" s="9"/>
      <c r="Q719" s="9"/>
      <c r="R719"/>
      <c r="S719"/>
      <c r="T719" s="34"/>
      <c r="V719"/>
      <c r="W719"/>
      <c r="X719" s="2">
        <v>3.64</v>
      </c>
      <c r="Y719"/>
      <c r="Z719"/>
      <c r="AA719"/>
      <c r="AD719" s="33"/>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row>
    <row r="720" spans="1:143" x14ac:dyDescent="0.25">
      <c r="A720"/>
      <c r="B720"/>
      <c r="C720"/>
      <c r="D720"/>
      <c r="E720"/>
      <c r="F720"/>
      <c r="G720"/>
      <c r="H720"/>
      <c r="I720"/>
      <c r="K720"/>
      <c r="N720"/>
      <c r="O720"/>
      <c r="P720" s="9"/>
      <c r="Q720" s="9"/>
      <c r="R720"/>
      <c r="S720"/>
      <c r="T720" s="34"/>
      <c r="V720"/>
      <c r="W720"/>
      <c r="X720" s="2" t="s">
        <v>366</v>
      </c>
      <c r="Y720"/>
      <c r="Z720"/>
      <c r="AA720"/>
      <c r="AD720" s="33"/>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row>
    <row r="721" spans="1:143" x14ac:dyDescent="0.25">
      <c r="A721"/>
      <c r="B721"/>
      <c r="C721"/>
      <c r="D721"/>
      <c r="E721"/>
      <c r="F721"/>
      <c r="G721"/>
      <c r="H721"/>
      <c r="I721"/>
      <c r="K721"/>
      <c r="N721"/>
      <c r="O721"/>
      <c r="P721" s="9"/>
      <c r="Q721" s="9"/>
      <c r="R721"/>
      <c r="S721"/>
      <c r="T721" s="34"/>
      <c r="V721"/>
      <c r="W721"/>
      <c r="X721" s="2">
        <v>0</v>
      </c>
      <c r="Y721"/>
      <c r="Z721"/>
      <c r="AA721"/>
      <c r="AD721" s="33"/>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row>
    <row r="722" spans="1:143" x14ac:dyDescent="0.25">
      <c r="A722"/>
      <c r="B722"/>
      <c r="C722"/>
      <c r="D722"/>
      <c r="E722"/>
      <c r="F722"/>
      <c r="G722"/>
      <c r="H722"/>
      <c r="I722"/>
      <c r="K722"/>
      <c r="N722"/>
      <c r="O722"/>
      <c r="P722" s="9"/>
      <c r="Q722" s="9"/>
      <c r="R722"/>
      <c r="S722"/>
      <c r="T722" s="10"/>
      <c r="V722"/>
      <c r="W722"/>
      <c r="X722" s="2">
        <v>8</v>
      </c>
      <c r="Y722"/>
      <c r="Z722"/>
      <c r="AA722"/>
      <c r="AD722" s="33"/>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row>
    <row r="723" spans="1:143" x14ac:dyDescent="0.25">
      <c r="A723"/>
      <c r="B723"/>
      <c r="C723"/>
      <c r="D723"/>
      <c r="E723"/>
      <c r="F723"/>
      <c r="G723"/>
      <c r="H723"/>
      <c r="I723"/>
      <c r="K723"/>
      <c r="N723"/>
      <c r="O723"/>
      <c r="P723" s="9"/>
      <c r="Q723" s="9"/>
      <c r="R723"/>
      <c r="S723"/>
      <c r="T723" s="34"/>
      <c r="V723"/>
      <c r="W723"/>
      <c r="X723" s="2">
        <v>0</v>
      </c>
      <c r="Y723"/>
      <c r="Z723"/>
      <c r="AA723"/>
      <c r="AD723" s="3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row>
    <row r="724" spans="1:143" x14ac:dyDescent="0.25">
      <c r="A724"/>
      <c r="B724"/>
      <c r="C724"/>
      <c r="D724"/>
      <c r="E724"/>
      <c r="F724"/>
      <c r="G724"/>
      <c r="H724"/>
      <c r="I724"/>
      <c r="K724"/>
      <c r="N724"/>
      <c r="O724"/>
      <c r="P724" s="9"/>
      <c r="Q724" s="9"/>
      <c r="R724"/>
      <c r="S724"/>
      <c r="T724" s="34"/>
      <c r="V724"/>
      <c r="W724"/>
      <c r="X724" s="2">
        <v>16.07</v>
      </c>
      <c r="Y724"/>
      <c r="Z724"/>
      <c r="AA724"/>
      <c r="AD724" s="33"/>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row>
    <row r="725" spans="1:143" x14ac:dyDescent="0.25">
      <c r="A725"/>
      <c r="B725"/>
      <c r="C725"/>
      <c r="D725"/>
      <c r="E725"/>
      <c r="F725"/>
      <c r="G725"/>
      <c r="H725"/>
      <c r="I725"/>
      <c r="K725"/>
      <c r="N725"/>
      <c r="O725"/>
      <c r="P725" s="9"/>
      <c r="Q725" s="9"/>
      <c r="R725"/>
      <c r="S725"/>
      <c r="T725" s="34"/>
      <c r="V725"/>
      <c r="W725"/>
      <c r="X725" s="2">
        <v>2</v>
      </c>
      <c r="Y725"/>
      <c r="Z725"/>
      <c r="AA725"/>
      <c r="AD725" s="33"/>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row>
    <row r="726" spans="1:143" x14ac:dyDescent="0.25">
      <c r="A726"/>
      <c r="B726"/>
      <c r="C726"/>
      <c r="D726"/>
      <c r="E726"/>
      <c r="F726"/>
      <c r="G726"/>
      <c r="H726"/>
      <c r="I726"/>
      <c r="K726"/>
      <c r="N726"/>
      <c r="O726"/>
      <c r="P726" s="9"/>
      <c r="Q726" s="9"/>
      <c r="R726"/>
      <c r="S726"/>
      <c r="T726" s="34"/>
      <c r="V726"/>
      <c r="W726"/>
      <c r="X726" s="2" t="s">
        <v>366</v>
      </c>
      <c r="Y726"/>
      <c r="Z726"/>
      <c r="AA726"/>
      <c r="AD726" s="33"/>
      <c r="AH726" s="32"/>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row>
    <row r="727" spans="1:143" x14ac:dyDescent="0.25">
      <c r="A727"/>
      <c r="B727"/>
      <c r="C727"/>
      <c r="D727"/>
      <c r="E727"/>
      <c r="F727"/>
      <c r="G727"/>
      <c r="H727"/>
      <c r="I727"/>
      <c r="K727"/>
      <c r="N727"/>
      <c r="O727"/>
      <c r="P727" s="9"/>
      <c r="Q727" s="9"/>
      <c r="R727"/>
      <c r="S727"/>
      <c r="T727" s="34"/>
      <c r="V727"/>
      <c r="W727"/>
      <c r="X727" s="2">
        <v>1057</v>
      </c>
      <c r="Y727"/>
      <c r="Z727"/>
      <c r="AA727"/>
      <c r="AD727" s="33"/>
      <c r="AH727" s="32"/>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row>
    <row r="728" spans="1:143" x14ac:dyDescent="0.25">
      <c r="A728"/>
      <c r="B728"/>
      <c r="C728"/>
      <c r="D728"/>
      <c r="E728"/>
      <c r="F728"/>
      <c r="G728"/>
      <c r="H728"/>
      <c r="I728"/>
      <c r="K728"/>
      <c r="N728"/>
      <c r="O728"/>
      <c r="P728" s="9"/>
      <c r="Q728" s="9"/>
      <c r="R728"/>
      <c r="S728"/>
      <c r="T728" s="34"/>
      <c r="V728"/>
      <c r="W728"/>
      <c r="X728" s="2" t="s">
        <v>366</v>
      </c>
      <c r="Y728"/>
      <c r="Z728"/>
      <c r="AA728"/>
      <c r="AD728" s="33"/>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row>
    <row r="729" spans="1:143" x14ac:dyDescent="0.25">
      <c r="A729"/>
      <c r="B729"/>
      <c r="C729"/>
      <c r="D729"/>
      <c r="E729"/>
      <c r="F729"/>
      <c r="G729"/>
      <c r="H729"/>
      <c r="I729"/>
      <c r="K729"/>
      <c r="N729"/>
      <c r="O729"/>
      <c r="P729" s="9"/>
      <c r="Q729" s="9"/>
      <c r="R729"/>
      <c r="S729"/>
      <c r="T729" s="34"/>
      <c r="V729"/>
      <c r="W729"/>
      <c r="X729" s="2">
        <v>0.01</v>
      </c>
      <c r="Y729"/>
      <c r="Z729"/>
      <c r="AA729"/>
      <c r="AD729" s="33"/>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row>
    <row r="730" spans="1:143" x14ac:dyDescent="0.25">
      <c r="A730"/>
      <c r="B730"/>
      <c r="C730"/>
      <c r="D730"/>
      <c r="E730"/>
      <c r="F730"/>
      <c r="G730"/>
      <c r="H730"/>
      <c r="I730"/>
      <c r="K730"/>
      <c r="N730"/>
      <c r="O730"/>
      <c r="P730" s="9"/>
      <c r="Q730" s="9"/>
      <c r="R730"/>
      <c r="S730"/>
      <c r="T730" s="10"/>
      <c r="V730"/>
      <c r="W730"/>
      <c r="X730" s="2">
        <v>0</v>
      </c>
      <c r="Y730"/>
      <c r="Z730"/>
      <c r="AA730"/>
      <c r="AD730" s="33"/>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row>
    <row r="731" spans="1:143" x14ac:dyDescent="0.25">
      <c r="A731"/>
      <c r="B731"/>
      <c r="C731"/>
      <c r="D731"/>
      <c r="E731"/>
      <c r="F731"/>
      <c r="G731"/>
      <c r="H731"/>
      <c r="I731"/>
      <c r="K731"/>
      <c r="N731"/>
      <c r="O731"/>
      <c r="P731" s="9"/>
      <c r="Q731" s="9"/>
      <c r="R731"/>
      <c r="S731"/>
      <c r="T731" s="34"/>
      <c r="V731"/>
      <c r="W731"/>
      <c r="X731" s="2" t="s">
        <v>366</v>
      </c>
      <c r="Y731"/>
      <c r="Z731"/>
      <c r="AA731"/>
      <c r="AD731" s="33"/>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row>
    <row r="732" spans="1:143" x14ac:dyDescent="0.25">
      <c r="A732"/>
      <c r="B732"/>
      <c r="C732"/>
      <c r="D732"/>
      <c r="E732"/>
      <c r="F732"/>
      <c r="G732"/>
      <c r="H732"/>
      <c r="I732"/>
      <c r="K732"/>
      <c r="N732"/>
      <c r="O732"/>
      <c r="P732" s="9"/>
      <c r="Q732" s="9"/>
      <c r="R732"/>
      <c r="S732"/>
      <c r="T732" s="34"/>
      <c r="V732"/>
      <c r="W732"/>
      <c r="X732" s="2" t="s">
        <v>366</v>
      </c>
      <c r="Y732"/>
      <c r="Z732"/>
      <c r="AA732"/>
      <c r="AD732" s="33"/>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row>
    <row r="733" spans="1:143" x14ac:dyDescent="0.25">
      <c r="A733"/>
      <c r="B733"/>
      <c r="C733"/>
      <c r="D733"/>
      <c r="E733"/>
      <c r="F733"/>
      <c r="G733"/>
      <c r="H733"/>
      <c r="I733"/>
      <c r="K733"/>
      <c r="N733"/>
      <c r="O733"/>
      <c r="P733" s="9"/>
      <c r="Q733" s="9"/>
      <c r="R733"/>
      <c r="S733"/>
      <c r="T733" s="34"/>
      <c r="V733"/>
      <c r="W733"/>
      <c r="X733" s="2">
        <v>5.6000000000000001E-2</v>
      </c>
      <c r="Y733"/>
      <c r="Z733"/>
      <c r="AA733"/>
      <c r="AD733" s="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row>
    <row r="734" spans="1:143" x14ac:dyDescent="0.25">
      <c r="A734"/>
      <c r="B734"/>
      <c r="C734"/>
      <c r="D734"/>
      <c r="E734"/>
      <c r="F734"/>
      <c r="G734"/>
      <c r="H734"/>
      <c r="I734"/>
      <c r="K734"/>
      <c r="N734"/>
      <c r="O734"/>
      <c r="P734" s="9"/>
      <c r="Q734" s="9"/>
      <c r="R734"/>
      <c r="S734"/>
      <c r="T734" s="34"/>
      <c r="V734"/>
      <c r="W734"/>
      <c r="X734" s="2">
        <v>27</v>
      </c>
      <c r="Y734"/>
      <c r="Z734"/>
      <c r="AA734"/>
      <c r="AD734" s="33"/>
      <c r="AH734" s="32"/>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row>
    <row r="735" spans="1:143" x14ac:dyDescent="0.25">
      <c r="A735"/>
      <c r="B735"/>
      <c r="C735"/>
      <c r="D735"/>
      <c r="E735"/>
      <c r="F735"/>
      <c r="G735"/>
      <c r="H735"/>
      <c r="I735"/>
      <c r="K735"/>
      <c r="N735"/>
      <c r="O735"/>
      <c r="P735" s="9"/>
      <c r="Q735" s="9"/>
      <c r="R735"/>
      <c r="S735"/>
      <c r="T735" s="34"/>
      <c r="V735"/>
      <c r="W735"/>
      <c r="X735" s="2">
        <v>130</v>
      </c>
      <c r="Y735"/>
      <c r="Z735"/>
      <c r="AA735"/>
      <c r="AD735" s="33"/>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row>
    <row r="736" spans="1:143" x14ac:dyDescent="0.25">
      <c r="A736"/>
      <c r="B736"/>
      <c r="C736"/>
      <c r="D736"/>
      <c r="E736"/>
      <c r="F736"/>
      <c r="G736"/>
      <c r="H736"/>
      <c r="I736"/>
      <c r="K736"/>
      <c r="N736"/>
      <c r="O736"/>
      <c r="P736" s="9"/>
      <c r="Q736" s="9"/>
      <c r="R736"/>
      <c r="S736"/>
      <c r="T736" s="34"/>
      <c r="V736"/>
      <c r="W736"/>
      <c r="X736" s="2">
        <v>10</v>
      </c>
      <c r="Y736"/>
      <c r="Z736"/>
      <c r="AA736"/>
      <c r="AD736" s="33"/>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row>
    <row r="737" spans="1:143" x14ac:dyDescent="0.25">
      <c r="A737"/>
      <c r="B737"/>
      <c r="C737"/>
      <c r="D737"/>
      <c r="E737"/>
      <c r="F737"/>
      <c r="G737"/>
      <c r="H737"/>
      <c r="I737"/>
      <c r="K737"/>
      <c r="N737"/>
      <c r="O737"/>
      <c r="P737" s="9"/>
      <c r="Q737" s="9"/>
      <c r="R737"/>
      <c r="S737"/>
      <c r="T737" s="34"/>
      <c r="V737"/>
      <c r="W737"/>
      <c r="X737" s="2" t="s">
        <v>370</v>
      </c>
      <c r="Y737"/>
      <c r="Z737"/>
      <c r="AA737"/>
      <c r="AD737" s="33"/>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row>
    <row r="738" spans="1:143" x14ac:dyDescent="0.25">
      <c r="A738"/>
      <c r="B738"/>
      <c r="C738"/>
      <c r="D738"/>
      <c r="E738"/>
      <c r="F738"/>
      <c r="G738"/>
      <c r="H738"/>
      <c r="I738"/>
      <c r="K738"/>
      <c r="N738"/>
      <c r="O738"/>
      <c r="P738" s="9"/>
      <c r="Q738" s="9"/>
      <c r="R738"/>
      <c r="S738"/>
      <c r="T738" s="34"/>
      <c r="V738"/>
      <c r="W738"/>
      <c r="X738" s="2" t="s">
        <v>370</v>
      </c>
      <c r="Y738"/>
      <c r="Z738"/>
      <c r="AA738"/>
      <c r="AD738" s="33"/>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row>
    <row r="739" spans="1:143" x14ac:dyDescent="0.25">
      <c r="A739"/>
      <c r="B739"/>
      <c r="C739"/>
      <c r="D739"/>
      <c r="E739"/>
      <c r="F739"/>
      <c r="G739"/>
      <c r="H739"/>
      <c r="I739"/>
      <c r="K739"/>
      <c r="N739"/>
      <c r="O739"/>
      <c r="P739" s="9"/>
      <c r="Q739" s="9"/>
      <c r="R739"/>
      <c r="S739"/>
      <c r="T739" s="34"/>
      <c r="V739"/>
      <c r="W739"/>
      <c r="X739" s="2" t="s">
        <v>366</v>
      </c>
      <c r="Y739"/>
      <c r="Z739"/>
      <c r="AA739"/>
      <c r="AD739" s="33"/>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row>
    <row r="740" spans="1:143" x14ac:dyDescent="0.25">
      <c r="A740"/>
      <c r="B740"/>
      <c r="C740"/>
      <c r="D740"/>
      <c r="E740"/>
      <c r="F740"/>
      <c r="G740"/>
      <c r="H740"/>
      <c r="I740"/>
      <c r="K740"/>
      <c r="N740"/>
      <c r="O740"/>
      <c r="P740" s="9"/>
      <c r="Q740" s="9"/>
      <c r="R740"/>
      <c r="S740"/>
      <c r="T740" s="34"/>
      <c r="V740"/>
      <c r="W740"/>
      <c r="X740" s="2">
        <v>0</v>
      </c>
      <c r="Y740"/>
      <c r="Z740"/>
      <c r="AA740"/>
      <c r="AD740" s="33"/>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row>
    <row r="741" spans="1:143" x14ac:dyDescent="0.25">
      <c r="A741"/>
      <c r="B741"/>
      <c r="C741"/>
      <c r="D741"/>
      <c r="E741"/>
      <c r="F741"/>
      <c r="G741"/>
      <c r="H741"/>
      <c r="I741"/>
      <c r="K741"/>
      <c r="N741"/>
      <c r="O741"/>
      <c r="P741" s="9"/>
      <c r="Q741" s="9"/>
      <c r="R741"/>
      <c r="S741"/>
      <c r="T741" s="34"/>
      <c r="V741"/>
      <c r="W741"/>
      <c r="X741" s="2" t="s">
        <v>366</v>
      </c>
      <c r="Y741"/>
      <c r="Z741"/>
      <c r="AA741"/>
      <c r="AD741" s="33"/>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row>
    <row r="742" spans="1:143" x14ac:dyDescent="0.25">
      <c r="A742"/>
      <c r="B742"/>
      <c r="C742"/>
      <c r="D742"/>
      <c r="E742"/>
      <c r="F742"/>
      <c r="G742"/>
      <c r="H742"/>
      <c r="I742"/>
      <c r="K742"/>
      <c r="N742"/>
      <c r="O742"/>
      <c r="P742" s="9"/>
      <c r="Q742" s="9"/>
      <c r="R742"/>
      <c r="S742"/>
      <c r="T742" s="34"/>
      <c r="V742"/>
      <c r="W742"/>
      <c r="X742" s="2" t="s">
        <v>370</v>
      </c>
      <c r="Y742"/>
      <c r="Z742"/>
      <c r="AA742"/>
      <c r="AD742" s="33"/>
      <c r="AH742" s="3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row>
    <row r="743" spans="1:143" x14ac:dyDescent="0.25">
      <c r="A743"/>
      <c r="B743"/>
      <c r="C743"/>
      <c r="D743"/>
      <c r="E743"/>
      <c r="F743"/>
      <c r="G743"/>
      <c r="H743"/>
      <c r="I743"/>
      <c r="K743"/>
      <c r="N743"/>
      <c r="O743"/>
      <c r="P743" s="9"/>
      <c r="Q743" s="9"/>
      <c r="R743"/>
      <c r="S743"/>
      <c r="T743" s="34"/>
      <c r="V743"/>
      <c r="W743"/>
      <c r="X743" s="2">
        <v>0</v>
      </c>
      <c r="Y743"/>
      <c r="Z743"/>
      <c r="AA743"/>
      <c r="AD743" s="3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row>
    <row r="744" spans="1:143" x14ac:dyDescent="0.25">
      <c r="A744"/>
      <c r="B744"/>
      <c r="C744"/>
      <c r="D744"/>
      <c r="E744"/>
      <c r="F744"/>
      <c r="G744"/>
      <c r="H744"/>
      <c r="I744"/>
      <c r="K744"/>
      <c r="N744"/>
      <c r="O744"/>
      <c r="P744" s="9"/>
      <c r="Q744" s="9"/>
      <c r="R744"/>
      <c r="S744"/>
      <c r="T744" s="10"/>
      <c r="V744"/>
      <c r="W744"/>
      <c r="X744" s="2">
        <v>1.17</v>
      </c>
      <c r="Y744"/>
      <c r="Z744"/>
      <c r="AA744"/>
      <c r="AD744" s="33"/>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row>
    <row r="745" spans="1:143" x14ac:dyDescent="0.25">
      <c r="A745"/>
      <c r="B745"/>
      <c r="C745"/>
      <c r="D745"/>
      <c r="E745"/>
      <c r="F745"/>
      <c r="G745"/>
      <c r="H745"/>
      <c r="I745"/>
      <c r="K745"/>
      <c r="N745"/>
      <c r="O745"/>
      <c r="P745" s="9"/>
      <c r="Q745" s="9"/>
      <c r="R745"/>
      <c r="S745"/>
      <c r="T745" s="34"/>
      <c r="V745"/>
      <c r="W745"/>
      <c r="X745" s="2">
        <v>9.6300000000000008</v>
      </c>
      <c r="Y745"/>
      <c r="Z745"/>
      <c r="AA745"/>
      <c r="AD745" s="33"/>
      <c r="AH745" s="32"/>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row>
    <row r="746" spans="1:143" x14ac:dyDescent="0.25">
      <c r="A746"/>
      <c r="B746"/>
      <c r="C746"/>
      <c r="D746"/>
      <c r="E746"/>
      <c r="F746"/>
      <c r="G746"/>
      <c r="H746"/>
      <c r="I746"/>
      <c r="K746"/>
      <c r="N746"/>
      <c r="O746"/>
      <c r="P746" s="9"/>
      <c r="Q746" s="9"/>
      <c r="R746"/>
      <c r="S746"/>
      <c r="T746" s="34"/>
      <c r="V746"/>
      <c r="W746"/>
      <c r="X746" s="2">
        <v>283</v>
      </c>
      <c r="Y746"/>
      <c r="Z746"/>
      <c r="AA746"/>
      <c r="AD746" s="33"/>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row>
    <row r="747" spans="1:143" x14ac:dyDescent="0.25">
      <c r="A747"/>
      <c r="B747"/>
      <c r="C747"/>
      <c r="D747"/>
      <c r="E747"/>
      <c r="F747"/>
      <c r="G747"/>
      <c r="H747"/>
      <c r="I747"/>
      <c r="K747"/>
      <c r="N747"/>
      <c r="O747"/>
      <c r="P747" s="9"/>
      <c r="Q747" s="9"/>
      <c r="R747"/>
      <c r="S747"/>
      <c r="T747" s="34"/>
      <c r="V747"/>
      <c r="W747"/>
      <c r="X747" s="2" t="s">
        <v>370</v>
      </c>
      <c r="Y747"/>
      <c r="Z747"/>
      <c r="AA747"/>
      <c r="AD747" s="33"/>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row>
    <row r="748" spans="1:143" x14ac:dyDescent="0.25">
      <c r="A748"/>
      <c r="B748"/>
      <c r="C748"/>
      <c r="D748"/>
      <c r="E748"/>
      <c r="F748"/>
      <c r="G748"/>
      <c r="H748"/>
      <c r="I748"/>
      <c r="K748"/>
      <c r="N748"/>
      <c r="O748"/>
      <c r="P748" s="9"/>
      <c r="Q748" s="9"/>
      <c r="R748"/>
      <c r="S748"/>
      <c r="T748" s="34"/>
      <c r="V748"/>
      <c r="W748"/>
      <c r="X748" s="2" t="s">
        <v>370</v>
      </c>
      <c r="Y748"/>
      <c r="Z748"/>
      <c r="AA748"/>
      <c r="AD748" s="33"/>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row>
    <row r="749" spans="1:143" x14ac:dyDescent="0.25">
      <c r="A749"/>
      <c r="B749"/>
      <c r="C749"/>
      <c r="D749"/>
      <c r="E749"/>
      <c r="F749"/>
      <c r="G749"/>
      <c r="H749"/>
      <c r="I749" s="34"/>
      <c r="K749"/>
      <c r="N749"/>
      <c r="O749"/>
      <c r="P749" s="9"/>
      <c r="Q749" s="9"/>
      <c r="R749"/>
      <c r="S749"/>
      <c r="T749" s="34"/>
      <c r="V749"/>
      <c r="W749"/>
      <c r="X749" s="2">
        <v>0</v>
      </c>
      <c r="Y749"/>
      <c r="Z749"/>
      <c r="AA749"/>
      <c r="AD749" s="33"/>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row>
    <row r="750" spans="1:143" x14ac:dyDescent="0.25">
      <c r="A750"/>
      <c r="B750"/>
      <c r="C750"/>
      <c r="D750"/>
      <c r="E750"/>
      <c r="F750"/>
      <c r="G750"/>
      <c r="H750"/>
      <c r="I750"/>
      <c r="K750"/>
      <c r="N750"/>
      <c r="O750"/>
      <c r="P750" s="9"/>
      <c r="Q750" s="9"/>
      <c r="R750"/>
      <c r="S750"/>
      <c r="T750" s="34"/>
      <c r="V750"/>
      <c r="W750"/>
      <c r="Y750"/>
      <c r="Z750"/>
      <c r="AA750"/>
      <c r="AD750" s="33"/>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row>
    <row r="751" spans="1:143" x14ac:dyDescent="0.25">
      <c r="A751"/>
      <c r="B751"/>
      <c r="C751"/>
      <c r="D751"/>
      <c r="E751"/>
      <c r="F751"/>
      <c r="G751"/>
      <c r="H751"/>
      <c r="I751" s="34"/>
      <c r="K751"/>
      <c r="N751"/>
      <c r="O751"/>
      <c r="P751" s="9"/>
      <c r="Q751" s="9"/>
      <c r="R751"/>
      <c r="S751"/>
      <c r="T751" s="34"/>
      <c r="V751"/>
      <c r="W751"/>
      <c r="Y751"/>
      <c r="Z751"/>
      <c r="AA751"/>
      <c r="AD751" s="33"/>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row>
    <row r="752" spans="1:143" x14ac:dyDescent="0.25">
      <c r="A752"/>
      <c r="B752"/>
      <c r="C752"/>
      <c r="D752"/>
      <c r="E752"/>
      <c r="F752"/>
      <c r="G752"/>
      <c r="H752"/>
      <c r="I752"/>
      <c r="K752"/>
      <c r="N752"/>
      <c r="O752"/>
      <c r="P752" s="9"/>
      <c r="Q752" s="9"/>
      <c r="R752"/>
      <c r="S752"/>
      <c r="T752" s="34"/>
      <c r="V752"/>
      <c r="W752"/>
      <c r="Y752"/>
      <c r="Z752"/>
      <c r="AA752"/>
      <c r="AD752" s="33"/>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row>
    <row r="753" spans="1:143" x14ac:dyDescent="0.25">
      <c r="A753"/>
      <c r="B753"/>
      <c r="C753"/>
      <c r="D753"/>
      <c r="E753"/>
      <c r="F753"/>
      <c r="G753"/>
      <c r="H753"/>
      <c r="I753"/>
      <c r="K753"/>
      <c r="N753"/>
      <c r="O753"/>
      <c r="P753" s="9"/>
      <c r="Q753" s="9"/>
      <c r="R753"/>
      <c r="S753"/>
      <c r="T753" s="34"/>
      <c r="V753"/>
      <c r="W753"/>
      <c r="Y753"/>
      <c r="Z753"/>
      <c r="AA753"/>
      <c r="AD753" s="3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row>
    <row r="754" spans="1:143" x14ac:dyDescent="0.25">
      <c r="A754"/>
      <c r="B754"/>
      <c r="C754"/>
      <c r="D754"/>
      <c r="E754"/>
      <c r="F754"/>
      <c r="G754"/>
      <c r="H754"/>
      <c r="I754"/>
      <c r="K754"/>
      <c r="N754"/>
      <c r="O754"/>
      <c r="P754" s="9"/>
      <c r="Q754" s="9"/>
      <c r="R754"/>
      <c r="S754"/>
      <c r="T754" s="34"/>
      <c r="V754"/>
      <c r="W754"/>
      <c r="Y754"/>
      <c r="Z754"/>
      <c r="AA754"/>
      <c r="AD754" s="33"/>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row>
    <row r="755" spans="1:143" x14ac:dyDescent="0.25">
      <c r="A755"/>
      <c r="B755"/>
      <c r="C755"/>
      <c r="D755"/>
      <c r="E755"/>
      <c r="F755"/>
      <c r="G755"/>
      <c r="H755"/>
      <c r="I755"/>
      <c r="K755"/>
      <c r="N755"/>
      <c r="O755"/>
      <c r="P755" s="9"/>
      <c r="Q755" s="9"/>
      <c r="R755"/>
      <c r="S755"/>
      <c r="T755" s="34"/>
      <c r="V755"/>
      <c r="W755"/>
      <c r="Y755"/>
      <c r="Z755"/>
      <c r="AA755"/>
      <c r="AD755" s="33"/>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row>
    <row r="756" spans="1:143" x14ac:dyDescent="0.25">
      <c r="A756"/>
      <c r="B756"/>
      <c r="C756"/>
      <c r="D756"/>
      <c r="E756"/>
      <c r="F756"/>
      <c r="G756"/>
      <c r="H756"/>
      <c r="I756" s="34"/>
      <c r="K756"/>
      <c r="N756"/>
      <c r="O756"/>
      <c r="P756" s="9"/>
      <c r="Q756" s="9"/>
      <c r="R756"/>
      <c r="S756"/>
      <c r="T756" s="34"/>
      <c r="V756"/>
      <c r="W756"/>
      <c r="Y756"/>
      <c r="Z756"/>
      <c r="AA756"/>
      <c r="AD756" s="33"/>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row>
    <row r="757" spans="1:143" x14ac:dyDescent="0.25">
      <c r="A757"/>
      <c r="B757"/>
      <c r="C757"/>
      <c r="D757"/>
      <c r="E757"/>
      <c r="F757"/>
      <c r="G757"/>
      <c r="H757"/>
      <c r="I757" s="34"/>
      <c r="K757"/>
      <c r="N757"/>
      <c r="O757"/>
      <c r="P757" s="9"/>
      <c r="Q757" s="9"/>
      <c r="R757"/>
      <c r="S757"/>
      <c r="T757" s="34"/>
      <c r="V757"/>
      <c r="W757"/>
      <c r="Y757"/>
      <c r="Z757"/>
      <c r="AA757"/>
      <c r="AD757" s="33"/>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row>
    <row r="758" spans="1:143" x14ac:dyDescent="0.25">
      <c r="A758"/>
      <c r="B758"/>
      <c r="C758"/>
      <c r="D758"/>
      <c r="E758"/>
      <c r="F758"/>
      <c r="G758"/>
      <c r="H758"/>
      <c r="I758"/>
      <c r="K758"/>
      <c r="N758"/>
      <c r="O758"/>
      <c r="P758" s="9"/>
      <c r="Q758" s="9"/>
      <c r="R758"/>
      <c r="S758"/>
      <c r="T758" s="34"/>
      <c r="V758"/>
      <c r="W758"/>
      <c r="Y758"/>
      <c r="Z758"/>
      <c r="AA758"/>
      <c r="AD758" s="33"/>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row>
    <row r="759" spans="1:143" x14ac:dyDescent="0.25">
      <c r="A759"/>
      <c r="B759"/>
      <c r="C759"/>
      <c r="D759"/>
      <c r="E759"/>
      <c r="F759"/>
      <c r="G759"/>
      <c r="H759"/>
      <c r="I759"/>
      <c r="K759"/>
      <c r="N759"/>
      <c r="O759"/>
      <c r="P759" s="9"/>
      <c r="Q759" s="9"/>
      <c r="R759"/>
      <c r="S759"/>
      <c r="T759" s="34"/>
      <c r="V759"/>
      <c r="W759"/>
      <c r="Y759"/>
      <c r="Z759"/>
      <c r="AA759"/>
      <c r="AD759" s="33"/>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row>
    <row r="760" spans="1:143" x14ac:dyDescent="0.25">
      <c r="A760"/>
      <c r="B760"/>
      <c r="C760"/>
      <c r="D760"/>
      <c r="E760"/>
      <c r="F760"/>
      <c r="G760"/>
      <c r="H760"/>
      <c r="I760"/>
      <c r="K760"/>
      <c r="N760"/>
      <c r="O760"/>
      <c r="P760" s="9"/>
      <c r="Q760" s="9"/>
      <c r="R760"/>
      <c r="S760"/>
      <c r="T760" s="34"/>
      <c r="V760"/>
      <c r="W760"/>
      <c r="Y760"/>
      <c r="Z760"/>
      <c r="AA760"/>
      <c r="AD760" s="33"/>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row>
    <row r="761" spans="1:143" x14ac:dyDescent="0.25">
      <c r="A761"/>
      <c r="B761"/>
      <c r="C761"/>
      <c r="D761"/>
      <c r="E761"/>
      <c r="F761"/>
      <c r="G761"/>
      <c r="H761"/>
      <c r="I761"/>
      <c r="K761"/>
      <c r="N761"/>
      <c r="O761"/>
      <c r="P761" s="9"/>
      <c r="Q761" s="9"/>
      <c r="R761"/>
      <c r="S761"/>
      <c r="T761" s="34"/>
      <c r="V761"/>
      <c r="W761"/>
      <c r="Y761"/>
      <c r="Z761"/>
      <c r="AA761"/>
      <c r="AD761" s="33"/>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row>
    <row r="762" spans="1:143" x14ac:dyDescent="0.25">
      <c r="A762"/>
      <c r="B762"/>
      <c r="C762"/>
      <c r="D762"/>
      <c r="E762"/>
      <c r="F762"/>
      <c r="G762"/>
      <c r="H762"/>
      <c r="I762"/>
      <c r="K762"/>
      <c r="N762"/>
      <c r="O762"/>
      <c r="P762" s="9"/>
      <c r="Q762" s="9"/>
      <c r="R762"/>
      <c r="S762"/>
      <c r="T762" s="34"/>
      <c r="V762"/>
      <c r="W762"/>
      <c r="Y762"/>
      <c r="Z762"/>
      <c r="AA762"/>
      <c r="AD762" s="33"/>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row>
    <row r="763" spans="1:143" x14ac:dyDescent="0.25">
      <c r="A763"/>
      <c r="B763"/>
      <c r="C763"/>
      <c r="D763"/>
      <c r="E763"/>
      <c r="F763"/>
      <c r="G763"/>
      <c r="H763"/>
      <c r="I763"/>
      <c r="K763"/>
      <c r="N763"/>
      <c r="O763"/>
      <c r="P763" s="9"/>
      <c r="Q763" s="9"/>
      <c r="R763"/>
      <c r="S763"/>
      <c r="T763" s="34"/>
      <c r="V763"/>
      <c r="W763"/>
      <c r="Y763"/>
      <c r="Z763"/>
      <c r="AA763"/>
      <c r="AD763" s="3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row>
    <row r="764" spans="1:143" x14ac:dyDescent="0.25">
      <c r="A764"/>
      <c r="B764"/>
      <c r="C764"/>
      <c r="D764"/>
      <c r="E764"/>
      <c r="F764"/>
      <c r="G764"/>
      <c r="H764"/>
      <c r="I764"/>
      <c r="K764"/>
      <c r="N764"/>
      <c r="O764"/>
      <c r="P764" s="9"/>
      <c r="Q764" s="9"/>
      <c r="R764"/>
      <c r="S764"/>
      <c r="T764" s="34"/>
      <c r="V764"/>
      <c r="W764"/>
      <c r="Y764"/>
      <c r="Z764"/>
      <c r="AA764"/>
      <c r="AD764" s="33"/>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row>
    <row r="765" spans="1:143" x14ac:dyDescent="0.25">
      <c r="A765"/>
      <c r="B765"/>
      <c r="C765"/>
      <c r="D765"/>
      <c r="E765"/>
      <c r="F765"/>
      <c r="G765"/>
      <c r="H765"/>
      <c r="I765"/>
      <c r="K765"/>
      <c r="N765"/>
      <c r="O765"/>
      <c r="P765" s="9"/>
      <c r="Q765" s="9"/>
      <c r="R765"/>
      <c r="S765"/>
      <c r="T765" s="34"/>
      <c r="V765"/>
      <c r="W765"/>
      <c r="Y765"/>
      <c r="Z765"/>
      <c r="AA765"/>
      <c r="AD765" s="33"/>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row>
    <row r="766" spans="1:143" x14ac:dyDescent="0.25">
      <c r="A766"/>
      <c r="B766"/>
      <c r="C766"/>
      <c r="D766"/>
      <c r="E766"/>
      <c r="F766"/>
      <c r="G766"/>
      <c r="H766"/>
      <c r="I766"/>
      <c r="K766"/>
      <c r="N766"/>
      <c r="O766"/>
      <c r="P766" s="9"/>
      <c r="Q766" s="9"/>
      <c r="R766"/>
      <c r="S766"/>
      <c r="T766" s="34"/>
      <c r="V766"/>
      <c r="W766"/>
      <c r="Y766"/>
      <c r="Z766"/>
      <c r="AA766"/>
      <c r="AD766" s="33"/>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row>
    <row r="767" spans="1:143" x14ac:dyDescent="0.25">
      <c r="A767"/>
      <c r="B767"/>
      <c r="C767"/>
      <c r="D767"/>
      <c r="E767"/>
      <c r="F767"/>
      <c r="G767"/>
      <c r="H767"/>
      <c r="I767" s="34"/>
      <c r="K767"/>
      <c r="N767"/>
      <c r="O767"/>
      <c r="P767" s="9"/>
      <c r="Q767" s="9"/>
      <c r="R767"/>
      <c r="S767"/>
      <c r="T767" s="34"/>
      <c r="V767"/>
      <c r="W767"/>
      <c r="Y767"/>
      <c r="Z767"/>
      <c r="AA767"/>
      <c r="AD767" s="33"/>
      <c r="AF767" s="32" t="s">
        <v>12</v>
      </c>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row>
    <row r="768" spans="1:143" x14ac:dyDescent="0.25">
      <c r="A768"/>
      <c r="B768"/>
      <c r="C768"/>
      <c r="D768"/>
      <c r="E768"/>
      <c r="F768"/>
      <c r="G768"/>
      <c r="H768"/>
      <c r="I768"/>
      <c r="K768"/>
      <c r="N768"/>
      <c r="O768"/>
      <c r="P768" s="9"/>
      <c r="Q768" s="9"/>
      <c r="R768"/>
      <c r="S768"/>
      <c r="T768" s="34"/>
      <c r="V768"/>
      <c r="W768"/>
      <c r="Y768"/>
      <c r="Z768"/>
      <c r="AA768"/>
      <c r="AD768" s="33"/>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row>
    <row r="769" spans="1:143" x14ac:dyDescent="0.25">
      <c r="A769"/>
      <c r="B769"/>
      <c r="C769"/>
      <c r="D769"/>
      <c r="E769"/>
      <c r="F769"/>
      <c r="G769"/>
      <c r="H769"/>
      <c r="I769"/>
      <c r="K769"/>
      <c r="N769"/>
      <c r="O769"/>
      <c r="P769" s="9"/>
      <c r="Q769" s="9"/>
      <c r="R769"/>
      <c r="S769"/>
      <c r="T769" s="34"/>
      <c r="V769"/>
      <c r="W769"/>
      <c r="Y769"/>
      <c r="Z769"/>
      <c r="AA769"/>
      <c r="AD769" s="33"/>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row>
    <row r="770" spans="1:143" x14ac:dyDescent="0.25">
      <c r="A770"/>
      <c r="B770"/>
      <c r="C770"/>
      <c r="D770"/>
      <c r="E770"/>
      <c r="F770"/>
      <c r="G770"/>
      <c r="H770"/>
      <c r="I770"/>
      <c r="K770"/>
      <c r="N770"/>
      <c r="O770"/>
      <c r="P770" s="9"/>
      <c r="Q770" s="9"/>
      <c r="R770"/>
      <c r="S770"/>
      <c r="T770" s="34"/>
      <c r="V770"/>
      <c r="W770"/>
      <c r="Y770"/>
      <c r="Z770"/>
      <c r="AA770"/>
      <c r="AD770" s="33"/>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row>
    <row r="771" spans="1:143" x14ac:dyDescent="0.25">
      <c r="A771"/>
      <c r="B771"/>
      <c r="C771"/>
      <c r="D771"/>
      <c r="E771"/>
      <c r="F771"/>
      <c r="G771"/>
      <c r="H771"/>
      <c r="I771"/>
      <c r="K771"/>
      <c r="N771"/>
      <c r="O771"/>
      <c r="P771" s="9"/>
      <c r="Q771" s="9"/>
      <c r="R771"/>
      <c r="S771"/>
      <c r="T771" s="34"/>
      <c r="V771"/>
      <c r="W771"/>
      <c r="Y771"/>
      <c r="Z771"/>
      <c r="AA771"/>
      <c r="AD771" s="33"/>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row>
    <row r="772" spans="1:143" x14ac:dyDescent="0.25">
      <c r="A772"/>
      <c r="B772"/>
      <c r="C772"/>
      <c r="D772"/>
      <c r="E772"/>
      <c r="F772"/>
      <c r="G772"/>
      <c r="H772"/>
      <c r="I772"/>
      <c r="K772"/>
      <c r="N772"/>
      <c r="O772"/>
      <c r="P772" s="9"/>
      <c r="Q772" s="9"/>
      <c r="R772"/>
      <c r="S772"/>
      <c r="T772" s="34"/>
      <c r="V772"/>
      <c r="W772"/>
      <c r="Y772"/>
      <c r="Z772"/>
      <c r="AA772"/>
      <c r="AD772" s="33"/>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row>
    <row r="773" spans="1:143" x14ac:dyDescent="0.25">
      <c r="A773"/>
      <c r="B773"/>
      <c r="C773"/>
      <c r="D773"/>
      <c r="E773"/>
      <c r="F773"/>
      <c r="G773"/>
      <c r="H773"/>
      <c r="I773"/>
      <c r="K773"/>
      <c r="N773"/>
      <c r="O773"/>
      <c r="P773" s="9"/>
      <c r="Q773" s="9"/>
      <c r="R773"/>
      <c r="S773"/>
      <c r="T773" s="34"/>
      <c r="V773"/>
      <c r="W773"/>
      <c r="Y773"/>
      <c r="Z773"/>
      <c r="AA773"/>
      <c r="AD773" s="3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row>
    <row r="774" spans="1:143" x14ac:dyDescent="0.25">
      <c r="A774"/>
      <c r="B774"/>
      <c r="C774"/>
      <c r="D774"/>
      <c r="E774"/>
      <c r="F774"/>
      <c r="G774"/>
      <c r="H774"/>
      <c r="I774"/>
      <c r="K774"/>
      <c r="N774"/>
      <c r="O774"/>
      <c r="P774" s="9"/>
      <c r="Q774" s="9"/>
      <c r="R774"/>
      <c r="S774"/>
      <c r="T774" s="34"/>
      <c r="V774"/>
      <c r="W774"/>
      <c r="Y774"/>
      <c r="Z774"/>
      <c r="AA774"/>
      <c r="AD774" s="33"/>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row>
    <row r="775" spans="1:143" x14ac:dyDescent="0.25">
      <c r="A775"/>
      <c r="B775"/>
      <c r="C775"/>
      <c r="D775"/>
      <c r="E775"/>
      <c r="F775"/>
      <c r="G775"/>
      <c r="H775"/>
      <c r="I775" s="34"/>
      <c r="K775"/>
      <c r="N775"/>
      <c r="O775"/>
      <c r="P775" s="9"/>
      <c r="Q775" s="9"/>
      <c r="R775"/>
      <c r="S775"/>
      <c r="T775" s="34"/>
      <c r="V775"/>
      <c r="W775"/>
      <c r="Y775"/>
      <c r="Z775"/>
      <c r="AA775"/>
      <c r="AD775" s="33"/>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row>
    <row r="776" spans="1:143" x14ac:dyDescent="0.25">
      <c r="A776"/>
      <c r="B776"/>
      <c r="C776"/>
      <c r="D776"/>
      <c r="E776"/>
      <c r="F776"/>
      <c r="G776"/>
      <c r="H776"/>
      <c r="I776"/>
      <c r="K776"/>
      <c r="N776"/>
      <c r="O776"/>
      <c r="P776" s="9"/>
      <c r="Q776" s="9"/>
      <c r="R776"/>
      <c r="S776"/>
      <c r="T776" s="34"/>
      <c r="V776"/>
      <c r="W776"/>
      <c r="Y776"/>
      <c r="Z776"/>
      <c r="AA776"/>
      <c r="AD776" s="33"/>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row>
    <row r="777" spans="1:143" x14ac:dyDescent="0.25">
      <c r="A777"/>
      <c r="B777"/>
      <c r="C777"/>
      <c r="D777"/>
      <c r="E777"/>
      <c r="F777"/>
      <c r="G777"/>
      <c r="H777"/>
      <c r="I777"/>
      <c r="K777"/>
      <c r="N777"/>
      <c r="O777"/>
      <c r="P777" s="9"/>
      <c r="Q777" s="9"/>
      <c r="R777"/>
      <c r="S777"/>
      <c r="T777" s="34"/>
      <c r="V777"/>
      <c r="W777"/>
      <c r="Y777"/>
      <c r="Z777"/>
      <c r="AA777"/>
      <c r="AD777" s="33"/>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row>
    <row r="778" spans="1:143" x14ac:dyDescent="0.25">
      <c r="A778"/>
      <c r="B778"/>
      <c r="C778"/>
      <c r="D778"/>
      <c r="E778"/>
      <c r="F778"/>
      <c r="G778"/>
      <c r="H778"/>
      <c r="I778" s="34"/>
      <c r="K778"/>
      <c r="N778"/>
      <c r="O778"/>
      <c r="P778" s="9"/>
      <c r="Q778" s="9"/>
      <c r="R778"/>
      <c r="S778"/>
      <c r="T778" s="34"/>
      <c r="V778"/>
      <c r="W778"/>
      <c r="Y778"/>
      <c r="Z778"/>
      <c r="AA778"/>
      <c r="AD778" s="33"/>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row>
    <row r="779" spans="1:143" x14ac:dyDescent="0.25">
      <c r="A779"/>
      <c r="B779"/>
      <c r="C779"/>
      <c r="D779"/>
      <c r="E779"/>
      <c r="F779"/>
      <c r="G779"/>
      <c r="H779"/>
      <c r="I779"/>
      <c r="K779"/>
      <c r="N779"/>
      <c r="O779"/>
      <c r="P779" s="9"/>
      <c r="Q779" s="9"/>
      <c r="R779"/>
      <c r="S779"/>
      <c r="T779" s="34"/>
      <c r="V779"/>
      <c r="W779"/>
      <c r="Y779"/>
      <c r="Z779"/>
      <c r="AA779"/>
      <c r="AD779" s="33"/>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row>
    <row r="780" spans="1:143" x14ac:dyDescent="0.25">
      <c r="A780"/>
      <c r="B780"/>
      <c r="C780"/>
      <c r="D780"/>
      <c r="E780"/>
      <c r="F780"/>
      <c r="G780"/>
      <c r="H780"/>
      <c r="I780"/>
      <c r="K780"/>
      <c r="N780"/>
      <c r="O780"/>
      <c r="P780" s="9"/>
      <c r="Q780" s="9"/>
      <c r="R780"/>
      <c r="S780"/>
      <c r="T780" s="34"/>
      <c r="V780"/>
      <c r="W780"/>
      <c r="Y780"/>
      <c r="Z780"/>
      <c r="AA780"/>
      <c r="AD780" s="33"/>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row>
    <row r="781" spans="1:143" x14ac:dyDescent="0.25">
      <c r="A781"/>
      <c r="B781"/>
      <c r="C781"/>
      <c r="D781"/>
      <c r="E781"/>
      <c r="F781"/>
      <c r="G781"/>
      <c r="H781"/>
      <c r="I781" s="34"/>
      <c r="K781"/>
      <c r="N781"/>
      <c r="O781"/>
      <c r="P781" s="9"/>
      <c r="Q781" s="9"/>
      <c r="R781"/>
      <c r="S781"/>
      <c r="T781" s="34"/>
      <c r="V781"/>
      <c r="W781"/>
      <c r="Y781"/>
      <c r="Z781"/>
      <c r="AA781"/>
      <c r="AD781" s="33"/>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row>
    <row r="782" spans="1:143" x14ac:dyDescent="0.25">
      <c r="A782"/>
      <c r="B782"/>
      <c r="C782"/>
      <c r="D782"/>
      <c r="E782"/>
      <c r="F782"/>
      <c r="G782"/>
      <c r="H782"/>
      <c r="I782"/>
      <c r="K782"/>
      <c r="N782"/>
      <c r="O782"/>
      <c r="P782" s="9"/>
      <c r="Q782" s="9"/>
      <c r="R782"/>
      <c r="S782"/>
      <c r="T782" s="34"/>
      <c r="V782"/>
      <c r="W782"/>
      <c r="Y782"/>
      <c r="Z782"/>
      <c r="AA782"/>
      <c r="AD782" s="33"/>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row>
    <row r="783" spans="1:143" x14ac:dyDescent="0.25">
      <c r="A783"/>
      <c r="B783"/>
      <c r="C783"/>
      <c r="D783"/>
      <c r="E783"/>
      <c r="F783"/>
      <c r="G783"/>
      <c r="H783"/>
      <c r="I783" s="34"/>
      <c r="K783"/>
      <c r="N783"/>
      <c r="O783"/>
      <c r="P783" s="9"/>
      <c r="Q783" s="9"/>
      <c r="R783"/>
      <c r="S783"/>
      <c r="T783" s="34"/>
      <c r="V783"/>
      <c r="W783"/>
      <c r="Y783"/>
      <c r="Z783"/>
      <c r="AA783"/>
      <c r="AD783" s="3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row>
    <row r="784" spans="1:143" x14ac:dyDescent="0.25">
      <c r="A784"/>
      <c r="B784"/>
      <c r="C784"/>
      <c r="D784"/>
      <c r="E784"/>
      <c r="F784"/>
      <c r="G784"/>
      <c r="H784"/>
      <c r="I784"/>
      <c r="K784"/>
      <c r="N784"/>
      <c r="O784"/>
      <c r="P784" s="9"/>
      <c r="Q784" s="9"/>
      <c r="R784"/>
      <c r="S784"/>
      <c r="T784" s="34"/>
      <c r="V784"/>
      <c r="W784"/>
      <c r="Y784"/>
      <c r="Z784"/>
      <c r="AA784"/>
      <c r="AD784" s="33"/>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row>
    <row r="785" spans="1:143" x14ac:dyDescent="0.25">
      <c r="A785"/>
      <c r="B785"/>
      <c r="C785"/>
      <c r="D785"/>
      <c r="E785"/>
      <c r="F785"/>
      <c r="G785"/>
      <c r="H785"/>
      <c r="I785"/>
      <c r="K785"/>
      <c r="N785"/>
      <c r="O785"/>
      <c r="P785" s="9"/>
      <c r="Q785" s="9"/>
      <c r="R785"/>
      <c r="S785"/>
      <c r="T785" s="34"/>
      <c r="V785"/>
      <c r="W785"/>
      <c r="Y785"/>
      <c r="Z785"/>
      <c r="AA785"/>
      <c r="AD785" s="33"/>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c r="DQ785"/>
      <c r="DR785"/>
      <c r="DS785"/>
      <c r="DT785"/>
      <c r="DU785"/>
      <c r="DV785"/>
      <c r="DW785"/>
      <c r="DX785"/>
      <c r="DY785"/>
      <c r="DZ785"/>
      <c r="EA785"/>
      <c r="EB785"/>
      <c r="EC785"/>
      <c r="ED785"/>
      <c r="EE785"/>
      <c r="EF785"/>
      <c r="EG785"/>
      <c r="EH785"/>
      <c r="EI785"/>
      <c r="EJ785"/>
      <c r="EK785"/>
      <c r="EL785"/>
      <c r="EM785"/>
    </row>
    <row r="786" spans="1:143" x14ac:dyDescent="0.25">
      <c r="A786"/>
      <c r="B786"/>
      <c r="C786"/>
      <c r="D786"/>
      <c r="E786"/>
      <c r="F786"/>
      <c r="G786"/>
      <c r="H786"/>
      <c r="I786"/>
      <c r="K786"/>
      <c r="N786"/>
      <c r="O786"/>
      <c r="P786" s="9"/>
      <c r="Q786" s="9"/>
      <c r="R786"/>
      <c r="S786"/>
      <c r="T786" s="34"/>
      <c r="V786"/>
      <c r="W786"/>
      <c r="Y786"/>
      <c r="Z786"/>
      <c r="AA786"/>
      <c r="AD786" s="33"/>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c r="DC786"/>
      <c r="DD786"/>
      <c r="DE786"/>
      <c r="DF786"/>
      <c r="DG786"/>
      <c r="DH786"/>
      <c r="DI786"/>
      <c r="DJ786"/>
      <c r="DK786"/>
      <c r="DL786"/>
      <c r="DM786"/>
      <c r="DN786"/>
      <c r="DO786"/>
      <c r="DP786"/>
      <c r="DQ786"/>
      <c r="DR786"/>
      <c r="DS786"/>
      <c r="DT786"/>
      <c r="DU786"/>
      <c r="DV786"/>
      <c r="DW786"/>
      <c r="DX786"/>
      <c r="DY786"/>
      <c r="DZ786"/>
      <c r="EA786"/>
      <c r="EB786"/>
      <c r="EC786"/>
      <c r="ED786"/>
      <c r="EE786"/>
      <c r="EF786"/>
      <c r="EG786"/>
      <c r="EH786"/>
      <c r="EI786"/>
      <c r="EJ786"/>
      <c r="EK786"/>
      <c r="EL786"/>
      <c r="EM786"/>
    </row>
    <row r="787" spans="1:143" x14ac:dyDescent="0.25">
      <c r="A787"/>
      <c r="B787"/>
      <c r="C787"/>
      <c r="D787"/>
      <c r="E787"/>
      <c r="F787"/>
      <c r="G787"/>
      <c r="H787"/>
      <c r="I787"/>
      <c r="K787"/>
      <c r="N787"/>
      <c r="O787"/>
      <c r="P787" s="9"/>
      <c r="Q787" s="9"/>
      <c r="R787"/>
      <c r="S787"/>
      <c r="T787" s="34"/>
      <c r="V787"/>
      <c r="W787"/>
      <c r="Y787"/>
      <c r="Z787"/>
      <c r="AA787"/>
      <c r="AD787" s="33"/>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row>
    <row r="788" spans="1:143" x14ac:dyDescent="0.25">
      <c r="A788"/>
      <c r="B788"/>
      <c r="C788"/>
      <c r="D788"/>
      <c r="E788"/>
      <c r="F788"/>
      <c r="G788"/>
      <c r="H788"/>
      <c r="I788"/>
      <c r="K788"/>
      <c r="N788"/>
      <c r="O788"/>
      <c r="P788" s="9"/>
      <c r="Q788" s="9"/>
      <c r="R788"/>
      <c r="S788"/>
      <c r="T788" s="34"/>
      <c r="V788"/>
      <c r="W788"/>
      <c r="Y788"/>
      <c r="Z788"/>
      <c r="AA788"/>
      <c r="AD788" s="33"/>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row>
    <row r="789" spans="1:143" x14ac:dyDescent="0.25">
      <c r="A789"/>
      <c r="B789"/>
      <c r="C789"/>
      <c r="D789"/>
      <c r="E789"/>
      <c r="F789"/>
      <c r="G789"/>
      <c r="H789"/>
      <c r="I789" s="34"/>
      <c r="K789"/>
      <c r="N789"/>
      <c r="O789"/>
      <c r="P789" s="9"/>
      <c r="Q789" s="9"/>
      <c r="R789"/>
      <c r="S789"/>
      <c r="T789" s="34"/>
      <c r="V789"/>
      <c r="W789"/>
      <c r="Y789"/>
      <c r="Z789"/>
      <c r="AA789"/>
      <c r="AD789" s="33"/>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row>
    <row r="790" spans="1:143" x14ac:dyDescent="0.25">
      <c r="A790"/>
      <c r="B790"/>
      <c r="C790"/>
      <c r="D790"/>
      <c r="E790"/>
      <c r="F790"/>
      <c r="G790"/>
      <c r="H790"/>
      <c r="I790"/>
      <c r="K790"/>
      <c r="N790"/>
      <c r="O790"/>
      <c r="P790" s="9"/>
      <c r="Q790" s="9"/>
      <c r="R790"/>
      <c r="S790"/>
      <c r="T790" s="34"/>
      <c r="V790"/>
      <c r="W790"/>
      <c r="Y790"/>
      <c r="Z790"/>
      <c r="AA790"/>
      <c r="AD790" s="33"/>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row>
    <row r="791" spans="1:143" x14ac:dyDescent="0.25">
      <c r="A791"/>
      <c r="B791"/>
      <c r="C791"/>
      <c r="D791"/>
      <c r="E791"/>
      <c r="F791"/>
      <c r="G791"/>
      <c r="H791"/>
      <c r="I791"/>
      <c r="K791"/>
      <c r="N791"/>
      <c r="O791"/>
      <c r="P791" s="9"/>
      <c r="Q791" s="9"/>
      <c r="R791"/>
      <c r="S791"/>
      <c r="T791" s="34"/>
      <c r="V791"/>
      <c r="W791"/>
      <c r="Y791"/>
      <c r="Z791"/>
      <c r="AA791"/>
      <c r="AD791" s="33"/>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row>
    <row r="792" spans="1:143" x14ac:dyDescent="0.25">
      <c r="A792"/>
      <c r="B792"/>
      <c r="C792"/>
      <c r="D792"/>
      <c r="E792"/>
      <c r="F792"/>
      <c r="G792"/>
      <c r="H792"/>
      <c r="I792" s="34"/>
      <c r="K792"/>
      <c r="N792"/>
      <c r="O792"/>
      <c r="P792" s="9"/>
      <c r="Q792" s="9"/>
      <c r="R792"/>
      <c r="S792"/>
      <c r="T792" s="34"/>
      <c r="V792"/>
      <c r="W792"/>
      <c r="Y792"/>
      <c r="Z792"/>
      <c r="AA792"/>
      <c r="AD792" s="33"/>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row>
    <row r="793" spans="1:143" x14ac:dyDescent="0.25">
      <c r="A793"/>
      <c r="B793"/>
      <c r="C793"/>
      <c r="D793"/>
      <c r="E793"/>
      <c r="F793"/>
      <c r="G793"/>
      <c r="H793"/>
      <c r="I793"/>
      <c r="K793"/>
      <c r="N793"/>
      <c r="O793"/>
      <c r="P793" s="9"/>
      <c r="Q793" s="9"/>
      <c r="R793"/>
      <c r="S793"/>
      <c r="T793" s="34"/>
      <c r="V793"/>
      <c r="W793"/>
      <c r="Y793"/>
      <c r="Z793"/>
      <c r="AA793"/>
      <c r="AD793" s="3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row>
    <row r="794" spans="1:143" x14ac:dyDescent="0.25">
      <c r="A794"/>
      <c r="B794"/>
      <c r="C794"/>
      <c r="D794"/>
      <c r="E794"/>
      <c r="F794"/>
      <c r="G794"/>
      <c r="H794"/>
      <c r="I794"/>
      <c r="K794"/>
      <c r="N794"/>
      <c r="O794"/>
      <c r="P794" s="9"/>
      <c r="Q794" s="9"/>
      <c r="R794"/>
      <c r="S794"/>
      <c r="T794" s="34"/>
      <c r="V794"/>
      <c r="W794"/>
      <c r="Y794"/>
      <c r="Z794"/>
      <c r="AA794"/>
      <c r="AD794" s="33"/>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row>
    <row r="795" spans="1:143" x14ac:dyDescent="0.25">
      <c r="A795"/>
      <c r="B795"/>
      <c r="C795"/>
      <c r="D795"/>
      <c r="E795"/>
      <c r="F795"/>
      <c r="G795"/>
      <c r="H795"/>
      <c r="I795"/>
      <c r="K795"/>
      <c r="N795"/>
      <c r="O795"/>
      <c r="P795" s="9"/>
      <c r="Q795" s="9"/>
      <c r="R795"/>
      <c r="S795"/>
      <c r="T795" s="34"/>
      <c r="V795"/>
      <c r="W795"/>
      <c r="Y795"/>
      <c r="Z795"/>
      <c r="AA795"/>
      <c r="AD795" s="33"/>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row>
    <row r="796" spans="1:143" x14ac:dyDescent="0.25">
      <c r="A796"/>
      <c r="B796"/>
      <c r="C796"/>
      <c r="D796"/>
      <c r="E796"/>
      <c r="F796"/>
      <c r="G796"/>
      <c r="H796"/>
      <c r="I796"/>
      <c r="K796"/>
      <c r="N796"/>
      <c r="O796"/>
      <c r="P796" s="9"/>
      <c r="Q796" s="9"/>
      <c r="R796"/>
      <c r="S796"/>
      <c r="T796" s="34"/>
      <c r="V796"/>
      <c r="W796"/>
      <c r="Y796"/>
      <c r="Z796"/>
      <c r="AA796"/>
      <c r="AD796" s="33"/>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row>
    <row r="797" spans="1:143" x14ac:dyDescent="0.25">
      <c r="A797"/>
      <c r="B797"/>
      <c r="C797"/>
      <c r="D797"/>
      <c r="E797"/>
      <c r="F797"/>
      <c r="G797"/>
      <c r="H797"/>
      <c r="I797"/>
      <c r="K797"/>
      <c r="N797"/>
      <c r="O797"/>
      <c r="P797" s="9"/>
      <c r="Q797" s="9"/>
      <c r="R797"/>
      <c r="S797"/>
      <c r="T797" s="34"/>
      <c r="V797"/>
      <c r="W797"/>
      <c r="Y797"/>
      <c r="Z797"/>
      <c r="AA797"/>
      <c r="AD797" s="33"/>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row>
    <row r="798" spans="1:143" x14ac:dyDescent="0.25">
      <c r="A798"/>
      <c r="B798"/>
      <c r="C798"/>
      <c r="D798"/>
      <c r="E798"/>
      <c r="F798"/>
      <c r="G798"/>
      <c r="H798"/>
      <c r="I798" s="34"/>
      <c r="K798"/>
      <c r="N798"/>
      <c r="O798"/>
      <c r="P798" s="9"/>
      <c r="Q798" s="9"/>
      <c r="R798"/>
      <c r="S798"/>
      <c r="T798" s="34"/>
      <c r="V798"/>
      <c r="W798"/>
      <c r="Y798"/>
      <c r="Z798"/>
      <c r="AA798"/>
      <c r="AD798" s="33"/>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row>
    <row r="799" spans="1:143" x14ac:dyDescent="0.25">
      <c r="A799"/>
      <c r="B799"/>
      <c r="C799"/>
      <c r="D799"/>
      <c r="E799"/>
      <c r="F799"/>
      <c r="G799"/>
      <c r="H799"/>
      <c r="I799"/>
      <c r="K799"/>
      <c r="N799"/>
      <c r="O799"/>
      <c r="P799" s="9"/>
      <c r="Q799" s="9"/>
      <c r="R799"/>
      <c r="S799"/>
      <c r="T799" s="34"/>
      <c r="V799"/>
      <c r="W799"/>
      <c r="Y799"/>
      <c r="Z799"/>
      <c r="AA799"/>
      <c r="AD799" s="33"/>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row>
    <row r="800" spans="1:143" x14ac:dyDescent="0.25">
      <c r="A800"/>
      <c r="B800"/>
      <c r="C800"/>
      <c r="D800"/>
      <c r="E800"/>
      <c r="F800"/>
      <c r="G800"/>
      <c r="H800"/>
      <c r="I800"/>
      <c r="K800"/>
      <c r="N800"/>
      <c r="O800"/>
      <c r="P800" s="9"/>
      <c r="Q800" s="9"/>
      <c r="R800"/>
      <c r="S800"/>
      <c r="T800" s="34"/>
      <c r="V800"/>
      <c r="W800"/>
      <c r="Y800"/>
      <c r="Z800"/>
      <c r="AA800"/>
      <c r="AD800" s="33"/>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row>
    <row r="801" spans="1:143" x14ac:dyDescent="0.25">
      <c r="A801"/>
      <c r="B801"/>
      <c r="C801"/>
      <c r="D801"/>
      <c r="E801"/>
      <c r="F801"/>
      <c r="G801"/>
      <c r="H801"/>
      <c r="I801"/>
      <c r="K801"/>
      <c r="N801"/>
      <c r="O801"/>
      <c r="P801" s="9"/>
      <c r="Q801" s="9"/>
      <c r="R801"/>
      <c r="S801"/>
      <c r="T801" s="34"/>
      <c r="V801"/>
      <c r="W801"/>
      <c r="Y801"/>
      <c r="Z801"/>
      <c r="AA801"/>
      <c r="AD801" s="33"/>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row>
    <row r="802" spans="1:143" x14ac:dyDescent="0.25">
      <c r="A802"/>
      <c r="B802"/>
      <c r="C802"/>
      <c r="D802"/>
      <c r="E802"/>
      <c r="F802"/>
      <c r="G802"/>
      <c r="H802"/>
      <c r="I802"/>
      <c r="K802"/>
      <c r="N802"/>
      <c r="O802"/>
      <c r="P802" s="9"/>
      <c r="Q802" s="9"/>
      <c r="R802"/>
      <c r="S802"/>
      <c r="T802" s="34"/>
      <c r="V802"/>
      <c r="W802"/>
      <c r="Y802"/>
      <c r="Z802"/>
      <c r="AA802"/>
      <c r="AD802" s="33"/>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row>
    <row r="803" spans="1:143" x14ac:dyDescent="0.25">
      <c r="A803"/>
      <c r="B803"/>
      <c r="C803"/>
      <c r="D803"/>
      <c r="E803"/>
      <c r="F803"/>
      <c r="G803"/>
      <c r="H803"/>
      <c r="I803" s="34"/>
      <c r="K803"/>
      <c r="N803"/>
      <c r="O803"/>
      <c r="P803" s="9"/>
      <c r="Q803" s="9"/>
      <c r="R803"/>
      <c r="S803"/>
      <c r="T803" s="34"/>
      <c r="V803"/>
      <c r="W803"/>
      <c r="Y803"/>
      <c r="Z803"/>
      <c r="AA803"/>
      <c r="AD803" s="3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row>
    <row r="804" spans="1:143" x14ac:dyDescent="0.25">
      <c r="A804"/>
      <c r="B804"/>
      <c r="C804"/>
      <c r="D804"/>
      <c r="E804"/>
      <c r="F804"/>
      <c r="G804"/>
      <c r="H804"/>
      <c r="I804"/>
      <c r="K804"/>
      <c r="N804"/>
      <c r="O804"/>
      <c r="P804" s="9"/>
      <c r="Q804" s="9"/>
      <c r="R804"/>
      <c r="S804"/>
      <c r="T804" s="34"/>
      <c r="V804"/>
      <c r="W804"/>
      <c r="Y804"/>
      <c r="Z804"/>
      <c r="AA804"/>
      <c r="AD804" s="33"/>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row>
    <row r="805" spans="1:143" x14ac:dyDescent="0.25">
      <c r="A805"/>
      <c r="B805"/>
      <c r="C805"/>
      <c r="D805"/>
      <c r="E805"/>
      <c r="F805"/>
      <c r="G805"/>
      <c r="H805"/>
      <c r="I805"/>
      <c r="K805"/>
      <c r="N805"/>
      <c r="O805"/>
      <c r="P805" s="9"/>
      <c r="Q805" s="9"/>
      <c r="R805"/>
      <c r="S805"/>
      <c r="T805" s="34"/>
      <c r="V805"/>
      <c r="W805"/>
      <c r="Y805"/>
      <c r="Z805"/>
      <c r="AA805"/>
      <c r="AD805" s="33"/>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row>
    <row r="806" spans="1:143" x14ac:dyDescent="0.25">
      <c r="A806"/>
      <c r="B806"/>
      <c r="C806"/>
      <c r="D806"/>
      <c r="E806"/>
      <c r="F806"/>
      <c r="G806"/>
      <c r="H806"/>
      <c r="I806"/>
      <c r="K806"/>
      <c r="N806"/>
      <c r="O806"/>
      <c r="P806" s="9"/>
      <c r="Q806" s="9"/>
      <c r="R806"/>
      <c r="S806"/>
      <c r="T806" s="34"/>
      <c r="V806"/>
      <c r="W806"/>
      <c r="Y806"/>
      <c r="Z806"/>
      <c r="AA806"/>
      <c r="AD806" s="33"/>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row>
    <row r="807" spans="1:143" x14ac:dyDescent="0.25">
      <c r="A807"/>
      <c r="B807"/>
      <c r="C807"/>
      <c r="D807"/>
      <c r="E807"/>
      <c r="F807"/>
      <c r="G807"/>
      <c r="H807"/>
      <c r="I807"/>
      <c r="K807"/>
      <c r="N807"/>
      <c r="O807"/>
      <c r="P807" s="9"/>
      <c r="Q807" s="9"/>
      <c r="R807"/>
      <c r="S807"/>
      <c r="T807" s="34"/>
      <c r="V807"/>
      <c r="W807"/>
      <c r="Y807"/>
      <c r="Z807"/>
      <c r="AA807"/>
      <c r="AD807" s="33"/>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row>
    <row r="808" spans="1:143" x14ac:dyDescent="0.25">
      <c r="A808"/>
      <c r="B808"/>
      <c r="C808"/>
      <c r="D808"/>
      <c r="E808"/>
      <c r="F808"/>
      <c r="G808"/>
      <c r="H808"/>
      <c r="I808"/>
      <c r="K808"/>
      <c r="N808"/>
      <c r="O808"/>
      <c r="P808" s="9"/>
      <c r="Q808" s="9"/>
      <c r="R808"/>
      <c r="S808"/>
      <c r="T808" s="34"/>
      <c r="V808"/>
      <c r="W808"/>
      <c r="Y808"/>
      <c r="Z808"/>
      <c r="AA808"/>
      <c r="AD808" s="33"/>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row>
    <row r="809" spans="1:143" x14ac:dyDescent="0.25">
      <c r="A809"/>
      <c r="B809"/>
      <c r="C809"/>
      <c r="D809"/>
      <c r="E809"/>
      <c r="F809"/>
      <c r="G809"/>
      <c r="H809"/>
      <c r="I809"/>
      <c r="K809"/>
      <c r="N809"/>
      <c r="O809"/>
      <c r="P809" s="9"/>
      <c r="Q809" s="9"/>
      <c r="R809"/>
      <c r="S809"/>
      <c r="T809" s="34"/>
      <c r="V809"/>
      <c r="W809"/>
      <c r="Y809"/>
      <c r="Z809"/>
      <c r="AA809"/>
      <c r="AD809" s="33"/>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row>
    <row r="810" spans="1:143" x14ac:dyDescent="0.25">
      <c r="A810"/>
      <c r="B810"/>
      <c r="C810"/>
      <c r="D810"/>
      <c r="E810"/>
      <c r="F810"/>
      <c r="G810"/>
      <c r="H810"/>
      <c r="I810"/>
      <c r="K810"/>
      <c r="N810"/>
      <c r="O810"/>
      <c r="P810" s="9"/>
      <c r="Q810" s="9"/>
      <c r="R810"/>
      <c r="S810"/>
      <c r="T810" s="34"/>
      <c r="V810"/>
      <c r="W810"/>
      <c r="Y810"/>
      <c r="Z810"/>
      <c r="AA810"/>
      <c r="AD810" s="33"/>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row>
    <row r="811" spans="1:143" x14ac:dyDescent="0.25">
      <c r="A811"/>
      <c r="B811"/>
      <c r="C811"/>
      <c r="D811"/>
      <c r="E811"/>
      <c r="F811"/>
      <c r="G811"/>
      <c r="H811"/>
      <c r="I811" s="34"/>
      <c r="K811"/>
      <c r="N811"/>
      <c r="O811"/>
      <c r="P811" s="9"/>
      <c r="Q811" s="9"/>
      <c r="R811"/>
      <c r="S811"/>
      <c r="T811" s="34"/>
      <c r="V811"/>
      <c r="W811"/>
      <c r="Y811"/>
      <c r="Z811"/>
      <c r="AA811"/>
      <c r="AD811" s="33"/>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row>
    <row r="812" spans="1:143" x14ac:dyDescent="0.25">
      <c r="A812"/>
      <c r="B812"/>
      <c r="C812"/>
      <c r="D812"/>
      <c r="E812"/>
      <c r="F812"/>
      <c r="G812"/>
      <c r="H812"/>
      <c r="I812" s="34"/>
      <c r="K812"/>
      <c r="N812"/>
      <c r="O812"/>
      <c r="P812" s="9"/>
      <c r="Q812" s="9"/>
      <c r="R812"/>
      <c r="S812"/>
      <c r="T812" s="34"/>
      <c r="V812"/>
      <c r="W812"/>
      <c r="Y812"/>
      <c r="Z812"/>
      <c r="AA812"/>
      <c r="AD812" s="33"/>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row>
    <row r="813" spans="1:143" x14ac:dyDescent="0.25">
      <c r="A813"/>
      <c r="B813"/>
      <c r="C813"/>
      <c r="D813"/>
      <c r="E813"/>
      <c r="F813"/>
      <c r="G813"/>
      <c r="H813"/>
      <c r="I813"/>
      <c r="K813"/>
      <c r="N813"/>
      <c r="O813"/>
      <c r="P813" s="9"/>
      <c r="Q813" s="9"/>
      <c r="R813"/>
      <c r="S813"/>
      <c r="T813" s="34"/>
      <c r="V813"/>
      <c r="W813"/>
      <c r="Y813"/>
      <c r="Z813"/>
      <c r="AA813"/>
      <c r="AD813" s="3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c r="DQ813"/>
      <c r="DR813"/>
      <c r="DS813"/>
      <c r="DT813"/>
      <c r="DU813"/>
      <c r="DV813"/>
      <c r="DW813"/>
      <c r="DX813"/>
      <c r="DY813"/>
      <c r="DZ813"/>
      <c r="EA813"/>
      <c r="EB813"/>
      <c r="EC813"/>
      <c r="ED813"/>
      <c r="EE813"/>
      <c r="EF813"/>
      <c r="EG813"/>
      <c r="EH813"/>
      <c r="EI813"/>
      <c r="EJ813"/>
      <c r="EK813"/>
      <c r="EL813"/>
      <c r="EM813"/>
    </row>
    <row r="814" spans="1:143" x14ac:dyDescent="0.25">
      <c r="A814"/>
      <c r="B814"/>
      <c r="C814"/>
      <c r="D814"/>
      <c r="E814"/>
      <c r="F814"/>
      <c r="G814"/>
      <c r="H814"/>
      <c r="I814"/>
      <c r="K814"/>
      <c r="N814"/>
      <c r="O814"/>
      <c r="P814" s="9"/>
      <c r="Q814" s="9"/>
      <c r="R814"/>
      <c r="S814"/>
      <c r="T814" s="34"/>
      <c r="V814"/>
      <c r="W814"/>
      <c r="Y814"/>
      <c r="Z814"/>
      <c r="AA814"/>
      <c r="AD814" s="33"/>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c r="DQ814"/>
      <c r="DR814"/>
      <c r="DS814"/>
      <c r="DT814"/>
      <c r="DU814"/>
      <c r="DV814"/>
      <c r="DW814"/>
      <c r="DX814"/>
      <c r="DY814"/>
      <c r="DZ814"/>
      <c r="EA814"/>
      <c r="EB814"/>
      <c r="EC814"/>
      <c r="ED814"/>
      <c r="EE814"/>
      <c r="EF814"/>
      <c r="EG814"/>
      <c r="EH814"/>
      <c r="EI814"/>
      <c r="EJ814"/>
      <c r="EK814"/>
      <c r="EL814"/>
      <c r="EM814"/>
    </row>
    <row r="815" spans="1:143" x14ac:dyDescent="0.25">
      <c r="A815"/>
      <c r="B815"/>
      <c r="C815"/>
      <c r="D815"/>
      <c r="E815"/>
      <c r="F815"/>
      <c r="G815"/>
      <c r="H815"/>
      <c r="I815"/>
      <c r="K815"/>
      <c r="N815"/>
      <c r="O815"/>
      <c r="P815" s="9"/>
      <c r="Q815" s="9"/>
      <c r="R815"/>
      <c r="S815"/>
      <c r="T815" s="34"/>
      <c r="V815"/>
      <c r="W815"/>
      <c r="Y815"/>
      <c r="Z815"/>
      <c r="AA815"/>
      <c r="AD815" s="33"/>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c r="DQ815"/>
      <c r="DR815"/>
      <c r="DS815"/>
      <c r="DT815"/>
      <c r="DU815"/>
      <c r="DV815"/>
      <c r="DW815"/>
      <c r="DX815"/>
      <c r="DY815"/>
      <c r="DZ815"/>
      <c r="EA815"/>
      <c r="EB815"/>
      <c r="EC815"/>
      <c r="ED815"/>
      <c r="EE815"/>
      <c r="EF815"/>
      <c r="EG815"/>
      <c r="EH815"/>
      <c r="EI815"/>
      <c r="EJ815"/>
      <c r="EK815"/>
      <c r="EL815"/>
      <c r="EM815"/>
    </row>
    <row r="816" spans="1:143" x14ac:dyDescent="0.25">
      <c r="A816"/>
      <c r="B816"/>
      <c r="C816"/>
      <c r="D816"/>
      <c r="E816"/>
      <c r="F816"/>
      <c r="G816"/>
      <c r="H816"/>
      <c r="I816"/>
      <c r="K816"/>
      <c r="N816"/>
      <c r="O816"/>
      <c r="P816" s="9"/>
      <c r="Q816" s="9"/>
      <c r="R816"/>
      <c r="S816"/>
      <c r="T816" s="34"/>
      <c r="V816"/>
      <c r="W816"/>
      <c r="Y816"/>
      <c r="Z816"/>
      <c r="AA816"/>
      <c r="AD816" s="33"/>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c r="DQ816"/>
      <c r="DR816"/>
      <c r="DS816"/>
      <c r="DT816"/>
      <c r="DU816"/>
      <c r="DV816"/>
      <c r="DW816"/>
      <c r="DX816"/>
      <c r="DY816"/>
      <c r="DZ816"/>
      <c r="EA816"/>
      <c r="EB816"/>
      <c r="EC816"/>
      <c r="ED816"/>
      <c r="EE816"/>
      <c r="EF816"/>
      <c r="EG816"/>
      <c r="EH816"/>
      <c r="EI816"/>
      <c r="EJ816"/>
      <c r="EK816"/>
      <c r="EL816"/>
      <c r="EM816"/>
    </row>
    <row r="817" spans="1:143" x14ac:dyDescent="0.25">
      <c r="A817"/>
      <c r="B817"/>
      <c r="C817"/>
      <c r="D817"/>
      <c r="E817"/>
      <c r="F817"/>
      <c r="G817"/>
      <c r="H817"/>
      <c r="I817"/>
      <c r="K817"/>
      <c r="N817"/>
      <c r="O817"/>
      <c r="P817" s="9"/>
      <c r="Q817" s="9"/>
      <c r="R817"/>
      <c r="S817"/>
      <c r="T817" s="34"/>
      <c r="V817"/>
      <c r="W817"/>
      <c r="Y817"/>
      <c r="Z817"/>
      <c r="AA817"/>
      <c r="AD817" s="33"/>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c r="DQ817"/>
      <c r="DR817"/>
      <c r="DS817"/>
      <c r="DT817"/>
      <c r="DU817"/>
      <c r="DV817"/>
      <c r="DW817"/>
      <c r="DX817"/>
      <c r="DY817"/>
      <c r="DZ817"/>
      <c r="EA817"/>
      <c r="EB817"/>
      <c r="EC817"/>
      <c r="ED817"/>
      <c r="EE817"/>
      <c r="EF817"/>
      <c r="EG817"/>
      <c r="EH817"/>
      <c r="EI817"/>
      <c r="EJ817"/>
      <c r="EK817"/>
      <c r="EL817"/>
      <c r="EM817"/>
    </row>
    <row r="818" spans="1:143" x14ac:dyDescent="0.25">
      <c r="A818"/>
      <c r="B818"/>
      <c r="C818"/>
      <c r="D818"/>
      <c r="E818"/>
      <c r="F818"/>
      <c r="G818"/>
      <c r="H818"/>
      <c r="I818"/>
      <c r="K818"/>
      <c r="N818"/>
      <c r="O818"/>
      <c r="P818" s="9"/>
      <c r="Q818" s="9"/>
      <c r="R818"/>
      <c r="S818"/>
      <c r="T818" s="34"/>
      <c r="V818"/>
      <c r="W818"/>
      <c r="Y818"/>
      <c r="Z818"/>
      <c r="AA818"/>
      <c r="AD818" s="33"/>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c r="DQ818"/>
      <c r="DR818"/>
      <c r="DS818"/>
      <c r="DT818"/>
      <c r="DU818"/>
      <c r="DV818"/>
      <c r="DW818"/>
      <c r="DX818"/>
      <c r="DY818"/>
      <c r="DZ818"/>
      <c r="EA818"/>
      <c r="EB818"/>
      <c r="EC818"/>
      <c r="ED818"/>
      <c r="EE818"/>
      <c r="EF818"/>
      <c r="EG818"/>
      <c r="EH818"/>
      <c r="EI818"/>
      <c r="EJ818"/>
      <c r="EK818"/>
      <c r="EL818"/>
      <c r="EM818"/>
    </row>
    <row r="819" spans="1:143" x14ac:dyDescent="0.25">
      <c r="A819"/>
      <c r="B819"/>
      <c r="C819"/>
      <c r="D819"/>
      <c r="E819"/>
      <c r="F819"/>
      <c r="G819"/>
      <c r="H819"/>
      <c r="I819"/>
      <c r="K819"/>
      <c r="N819"/>
      <c r="O819"/>
      <c r="P819" s="9"/>
      <c r="Q819" s="9"/>
      <c r="R819"/>
      <c r="S819"/>
      <c r="T819" s="34"/>
      <c r="V819"/>
      <c r="W819"/>
      <c r="Y819"/>
      <c r="Z819"/>
      <c r="AA819"/>
      <c r="AD819" s="33"/>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c r="DQ819"/>
      <c r="DR819"/>
      <c r="DS819"/>
      <c r="DT819"/>
      <c r="DU819"/>
      <c r="DV819"/>
      <c r="DW819"/>
      <c r="DX819"/>
      <c r="DY819"/>
      <c r="DZ819"/>
      <c r="EA819"/>
      <c r="EB819"/>
      <c r="EC819"/>
      <c r="ED819"/>
      <c r="EE819"/>
      <c r="EF819"/>
      <c r="EG819"/>
      <c r="EH819"/>
      <c r="EI819"/>
      <c r="EJ819"/>
      <c r="EK819"/>
      <c r="EL819"/>
      <c r="EM819"/>
    </row>
    <row r="820" spans="1:143" x14ac:dyDescent="0.25">
      <c r="A820"/>
      <c r="B820"/>
      <c r="C820"/>
      <c r="D820"/>
      <c r="E820"/>
      <c r="F820"/>
      <c r="G820"/>
      <c r="H820"/>
      <c r="I820"/>
      <c r="K820"/>
      <c r="N820"/>
      <c r="O820"/>
      <c r="P820" s="9"/>
      <c r="Q820" s="9"/>
      <c r="R820"/>
      <c r="S820"/>
      <c r="T820" s="34"/>
      <c r="V820"/>
      <c r="W820"/>
      <c r="Y820"/>
      <c r="Z820"/>
      <c r="AA820"/>
      <c r="AD820" s="33"/>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c r="DQ820"/>
      <c r="DR820"/>
      <c r="DS820"/>
      <c r="DT820"/>
      <c r="DU820"/>
      <c r="DV820"/>
      <c r="DW820"/>
      <c r="DX820"/>
      <c r="DY820"/>
      <c r="DZ820"/>
      <c r="EA820"/>
      <c r="EB820"/>
      <c r="EC820"/>
      <c r="ED820"/>
      <c r="EE820"/>
      <c r="EF820"/>
      <c r="EG820"/>
      <c r="EH820"/>
      <c r="EI820"/>
      <c r="EJ820"/>
      <c r="EK820"/>
      <c r="EL820"/>
      <c r="EM820"/>
    </row>
    <row r="821" spans="1:143" x14ac:dyDescent="0.25">
      <c r="A821"/>
      <c r="B821"/>
      <c r="C821"/>
      <c r="D821"/>
      <c r="E821"/>
      <c r="F821"/>
      <c r="G821"/>
      <c r="H821"/>
      <c r="I821"/>
      <c r="K821"/>
      <c r="N821"/>
      <c r="O821"/>
      <c r="P821" s="9"/>
      <c r="Q821" s="9"/>
      <c r="R821"/>
      <c r="S821"/>
      <c r="T821" s="34"/>
      <c r="V821"/>
      <c r="W821"/>
      <c r="Y821"/>
      <c r="Z821"/>
      <c r="AA821"/>
      <c r="AD821" s="33"/>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c r="DQ821"/>
      <c r="DR821"/>
      <c r="DS821"/>
      <c r="DT821"/>
      <c r="DU821"/>
      <c r="DV821"/>
      <c r="DW821"/>
      <c r="DX821"/>
      <c r="DY821"/>
      <c r="DZ821"/>
      <c r="EA821"/>
      <c r="EB821"/>
      <c r="EC821"/>
      <c r="ED821"/>
      <c r="EE821"/>
      <c r="EF821"/>
      <c r="EG821"/>
      <c r="EH821"/>
      <c r="EI821"/>
      <c r="EJ821"/>
      <c r="EK821"/>
      <c r="EL821"/>
      <c r="EM821"/>
    </row>
    <row r="822" spans="1:143" x14ac:dyDescent="0.25">
      <c r="A822"/>
      <c r="B822"/>
      <c r="C822"/>
      <c r="D822"/>
      <c r="E822"/>
      <c r="F822"/>
      <c r="G822"/>
      <c r="H822"/>
      <c r="I822"/>
      <c r="K822"/>
      <c r="N822"/>
      <c r="O822"/>
      <c r="P822" s="9"/>
      <c r="Q822" s="9"/>
      <c r="R822"/>
      <c r="S822"/>
      <c r="T822" s="34"/>
      <c r="V822"/>
      <c r="W822"/>
      <c r="Y822"/>
      <c r="Z822"/>
      <c r="AA822"/>
      <c r="AD822" s="33"/>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c r="DQ822"/>
      <c r="DR822"/>
      <c r="DS822"/>
      <c r="DT822"/>
      <c r="DU822"/>
      <c r="DV822"/>
      <c r="DW822"/>
      <c r="DX822"/>
      <c r="DY822"/>
      <c r="DZ822"/>
      <c r="EA822"/>
      <c r="EB822"/>
      <c r="EC822"/>
      <c r="ED822"/>
      <c r="EE822"/>
      <c r="EF822"/>
      <c r="EG822"/>
      <c r="EH822"/>
      <c r="EI822"/>
      <c r="EJ822"/>
      <c r="EK822"/>
      <c r="EL822"/>
      <c r="EM822"/>
    </row>
    <row r="823" spans="1:143" x14ac:dyDescent="0.25">
      <c r="A823"/>
      <c r="B823"/>
      <c r="C823"/>
      <c r="D823"/>
      <c r="E823"/>
      <c r="F823"/>
      <c r="G823"/>
      <c r="H823"/>
      <c r="I823"/>
      <c r="K823"/>
      <c r="N823"/>
      <c r="O823"/>
      <c r="P823" s="9"/>
      <c r="Q823" s="9"/>
      <c r="R823"/>
      <c r="S823"/>
      <c r="T823" s="34"/>
      <c r="V823"/>
      <c r="W823"/>
      <c r="Y823"/>
      <c r="Z823"/>
      <c r="AA823"/>
      <c r="AD823" s="3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c r="DQ823"/>
      <c r="DR823"/>
      <c r="DS823"/>
      <c r="DT823"/>
      <c r="DU823"/>
      <c r="DV823"/>
      <c r="DW823"/>
      <c r="DX823"/>
      <c r="DY823"/>
      <c r="DZ823"/>
      <c r="EA823"/>
      <c r="EB823"/>
      <c r="EC823"/>
      <c r="ED823"/>
      <c r="EE823"/>
      <c r="EF823"/>
      <c r="EG823"/>
      <c r="EH823"/>
      <c r="EI823"/>
      <c r="EJ823"/>
      <c r="EK823"/>
      <c r="EL823"/>
      <c r="EM823"/>
    </row>
    <row r="824" spans="1:143" x14ac:dyDescent="0.25">
      <c r="A824"/>
      <c r="B824"/>
      <c r="C824"/>
      <c r="D824"/>
      <c r="E824"/>
      <c r="F824"/>
      <c r="G824"/>
      <c r="H824"/>
      <c r="I824"/>
      <c r="K824"/>
      <c r="N824"/>
      <c r="O824"/>
      <c r="P824" s="9"/>
      <c r="Q824" s="9"/>
      <c r="R824"/>
      <c r="S824"/>
      <c r="T824" s="34"/>
      <c r="V824"/>
      <c r="W824"/>
      <c r="Y824"/>
      <c r="Z824"/>
      <c r="AA824"/>
      <c r="AD824" s="33"/>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c r="DQ824"/>
      <c r="DR824"/>
      <c r="DS824"/>
      <c r="DT824"/>
      <c r="DU824"/>
      <c r="DV824"/>
      <c r="DW824"/>
      <c r="DX824"/>
      <c r="DY824"/>
      <c r="DZ824"/>
      <c r="EA824"/>
      <c r="EB824"/>
      <c r="EC824"/>
      <c r="ED824"/>
      <c r="EE824"/>
      <c r="EF824"/>
      <c r="EG824"/>
      <c r="EH824"/>
      <c r="EI824"/>
      <c r="EJ824"/>
      <c r="EK824"/>
      <c r="EL824"/>
      <c r="EM824"/>
    </row>
    <row r="825" spans="1:143" x14ac:dyDescent="0.25">
      <c r="A825"/>
      <c r="B825"/>
      <c r="C825"/>
      <c r="D825"/>
      <c r="E825"/>
      <c r="F825"/>
      <c r="G825"/>
      <c r="H825"/>
      <c r="I825"/>
      <c r="K825"/>
      <c r="N825"/>
      <c r="O825"/>
      <c r="P825" s="9"/>
      <c r="Q825" s="9"/>
      <c r="R825"/>
      <c r="S825"/>
      <c r="T825" s="34"/>
      <c r="V825"/>
      <c r="W825"/>
      <c r="Y825"/>
      <c r="Z825"/>
      <c r="AA825"/>
      <c r="AD825" s="33"/>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row>
    <row r="826" spans="1:143" x14ac:dyDescent="0.25">
      <c r="A826"/>
      <c r="B826"/>
      <c r="C826"/>
      <c r="D826"/>
      <c r="E826"/>
      <c r="F826"/>
      <c r="G826"/>
      <c r="H826"/>
      <c r="I826"/>
      <c r="K826"/>
      <c r="N826"/>
      <c r="O826"/>
      <c r="P826" s="9"/>
      <c r="Q826" s="9"/>
      <c r="R826"/>
      <c r="S826"/>
      <c r="T826" s="34"/>
      <c r="V826"/>
      <c r="W826"/>
      <c r="Y826"/>
      <c r="Z826"/>
      <c r="AA826"/>
      <c r="AD826" s="33"/>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row>
    <row r="827" spans="1:143" x14ac:dyDescent="0.25">
      <c r="A827"/>
      <c r="B827"/>
      <c r="C827"/>
      <c r="D827"/>
      <c r="E827"/>
      <c r="F827"/>
      <c r="G827"/>
      <c r="H827"/>
      <c r="I827"/>
      <c r="K827"/>
      <c r="N827"/>
      <c r="O827"/>
      <c r="P827" s="9"/>
      <c r="Q827" s="9"/>
      <c r="R827"/>
      <c r="S827"/>
      <c r="T827" s="34"/>
      <c r="V827"/>
      <c r="W827"/>
      <c r="Y827"/>
      <c r="Z827"/>
      <c r="AA827"/>
      <c r="AD827" s="33"/>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row>
    <row r="828" spans="1:143" x14ac:dyDescent="0.25">
      <c r="A828"/>
      <c r="B828"/>
      <c r="C828"/>
      <c r="D828"/>
      <c r="E828"/>
      <c r="F828"/>
      <c r="G828"/>
      <c r="H828"/>
      <c r="I828"/>
      <c r="K828"/>
      <c r="N828"/>
      <c r="O828"/>
      <c r="P828" s="9"/>
      <c r="Q828" s="9"/>
      <c r="R828"/>
      <c r="S828"/>
      <c r="T828" s="34"/>
      <c r="V828"/>
      <c r="W828"/>
      <c r="Y828"/>
      <c r="Z828"/>
      <c r="AA828"/>
      <c r="AD828" s="33"/>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c r="DQ828"/>
      <c r="DR828"/>
      <c r="DS828"/>
      <c r="DT828"/>
      <c r="DU828"/>
      <c r="DV828"/>
      <c r="DW828"/>
      <c r="DX828"/>
      <c r="DY828"/>
      <c r="DZ828"/>
      <c r="EA828"/>
      <c r="EB828"/>
      <c r="EC828"/>
      <c r="ED828"/>
      <c r="EE828"/>
      <c r="EF828"/>
      <c r="EG828"/>
      <c r="EH828"/>
      <c r="EI828"/>
      <c r="EJ828"/>
      <c r="EK828"/>
      <c r="EL828"/>
      <c r="EM828"/>
    </row>
    <row r="829" spans="1:143" x14ac:dyDescent="0.25">
      <c r="A829"/>
      <c r="B829"/>
      <c r="C829"/>
      <c r="D829"/>
      <c r="E829"/>
      <c r="F829"/>
      <c r="G829"/>
      <c r="H829"/>
      <c r="I829"/>
      <c r="K829"/>
      <c r="N829"/>
      <c r="O829"/>
      <c r="P829" s="9"/>
      <c r="Q829" s="9"/>
      <c r="R829"/>
      <c r="S829"/>
      <c r="T829" s="34"/>
      <c r="V829"/>
      <c r="W829"/>
      <c r="Y829"/>
      <c r="Z829"/>
      <c r="AA829"/>
      <c r="AD829" s="33"/>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row>
    <row r="830" spans="1:143" x14ac:dyDescent="0.25">
      <c r="A830"/>
      <c r="B830"/>
      <c r="C830"/>
      <c r="D830"/>
      <c r="E830"/>
      <c r="F830"/>
      <c r="G830"/>
      <c r="H830"/>
      <c r="I830"/>
      <c r="K830"/>
      <c r="N830"/>
      <c r="O830"/>
      <c r="P830" s="9"/>
      <c r="Q830" s="9"/>
      <c r="R830"/>
      <c r="S830"/>
      <c r="T830" s="34"/>
      <c r="V830"/>
      <c r="W830"/>
      <c r="Y830"/>
      <c r="Z830"/>
      <c r="AA830"/>
      <c r="AD830" s="33"/>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row>
    <row r="831" spans="1:143" x14ac:dyDescent="0.25">
      <c r="A831"/>
      <c r="B831"/>
      <c r="C831"/>
      <c r="D831"/>
      <c r="E831"/>
      <c r="F831"/>
      <c r="G831"/>
      <c r="H831"/>
      <c r="I831"/>
      <c r="K831"/>
      <c r="N831"/>
      <c r="O831"/>
      <c r="P831" s="9"/>
      <c r="Q831" s="9"/>
      <c r="R831"/>
      <c r="S831"/>
      <c r="T831" s="34"/>
      <c r="V831"/>
      <c r="W831"/>
      <c r="Y831"/>
      <c r="Z831"/>
      <c r="AA831"/>
      <c r="AD831" s="33"/>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c r="DQ831"/>
      <c r="DR831"/>
      <c r="DS831"/>
      <c r="DT831"/>
      <c r="DU831"/>
      <c r="DV831"/>
      <c r="DW831"/>
      <c r="DX831"/>
      <c r="DY831"/>
      <c r="DZ831"/>
      <c r="EA831"/>
      <c r="EB831"/>
      <c r="EC831"/>
      <c r="ED831"/>
      <c r="EE831"/>
      <c r="EF831"/>
      <c r="EG831"/>
      <c r="EH831"/>
      <c r="EI831"/>
      <c r="EJ831"/>
      <c r="EK831"/>
      <c r="EL831"/>
      <c r="EM831"/>
    </row>
    <row r="832" spans="1:143" x14ac:dyDescent="0.25">
      <c r="A832"/>
      <c r="B832"/>
      <c r="C832"/>
      <c r="D832"/>
      <c r="E832"/>
      <c r="F832"/>
      <c r="G832"/>
      <c r="H832"/>
      <c r="I832" s="34"/>
      <c r="K832"/>
      <c r="N832"/>
      <c r="O832"/>
      <c r="P832" s="9"/>
      <c r="Q832" s="9"/>
      <c r="R832"/>
      <c r="S832"/>
      <c r="T832" s="34"/>
      <c r="V832"/>
      <c r="W832"/>
      <c r="Y832"/>
      <c r="Z832"/>
      <c r="AA832"/>
      <c r="AD832" s="33"/>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c r="DQ832"/>
      <c r="DR832"/>
      <c r="DS832"/>
      <c r="DT832"/>
      <c r="DU832"/>
      <c r="DV832"/>
      <c r="DW832"/>
      <c r="DX832"/>
      <c r="DY832"/>
      <c r="DZ832"/>
      <c r="EA832"/>
      <c r="EB832"/>
      <c r="EC832"/>
      <c r="ED832"/>
      <c r="EE832"/>
      <c r="EF832"/>
      <c r="EG832"/>
      <c r="EH832"/>
      <c r="EI832"/>
      <c r="EJ832"/>
      <c r="EK832"/>
      <c r="EL832"/>
      <c r="EM832"/>
    </row>
    <row r="833" spans="1:143" x14ac:dyDescent="0.25">
      <c r="A833"/>
      <c r="B833"/>
      <c r="C833"/>
      <c r="D833"/>
      <c r="E833"/>
      <c r="F833"/>
      <c r="G833"/>
      <c r="H833"/>
      <c r="I833"/>
      <c r="K833"/>
      <c r="N833"/>
      <c r="O833"/>
      <c r="P833" s="9"/>
      <c r="Q833" s="9"/>
      <c r="R833"/>
      <c r="S833"/>
      <c r="T833" s="34"/>
      <c r="V833"/>
      <c r="W833"/>
      <c r="Y833"/>
      <c r="Z833"/>
      <c r="AA833"/>
      <c r="AD833" s="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c r="DQ833"/>
      <c r="DR833"/>
      <c r="DS833"/>
      <c r="DT833"/>
      <c r="DU833"/>
      <c r="DV833"/>
      <c r="DW833"/>
      <c r="DX833"/>
      <c r="DY833"/>
      <c r="DZ833"/>
      <c r="EA833"/>
      <c r="EB833"/>
      <c r="EC833"/>
      <c r="ED833"/>
      <c r="EE833"/>
      <c r="EF833"/>
      <c r="EG833"/>
      <c r="EH833"/>
      <c r="EI833"/>
      <c r="EJ833"/>
      <c r="EK833"/>
      <c r="EL833"/>
      <c r="EM833"/>
    </row>
    <row r="834" spans="1:143" x14ac:dyDescent="0.25">
      <c r="A834"/>
      <c r="B834"/>
      <c r="C834"/>
      <c r="D834"/>
      <c r="E834"/>
      <c r="F834"/>
      <c r="G834"/>
      <c r="H834"/>
      <c r="I834"/>
      <c r="K834"/>
      <c r="N834"/>
      <c r="O834"/>
      <c r="P834" s="9"/>
      <c r="Q834" s="9"/>
      <c r="R834"/>
      <c r="S834"/>
      <c r="T834" s="34"/>
      <c r="V834"/>
      <c r="W834"/>
      <c r="Y834"/>
      <c r="Z834"/>
      <c r="AA834"/>
      <c r="AD834" s="33"/>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c r="DQ834"/>
      <c r="DR834"/>
      <c r="DS834"/>
      <c r="DT834"/>
      <c r="DU834"/>
      <c r="DV834"/>
      <c r="DW834"/>
      <c r="DX834"/>
      <c r="DY834"/>
      <c r="DZ834"/>
      <c r="EA834"/>
      <c r="EB834"/>
      <c r="EC834"/>
      <c r="ED834"/>
      <c r="EE834"/>
      <c r="EF834"/>
      <c r="EG834"/>
      <c r="EH834"/>
      <c r="EI834"/>
      <c r="EJ834"/>
      <c r="EK834"/>
      <c r="EL834"/>
      <c r="EM834"/>
    </row>
    <row r="835" spans="1:143" x14ac:dyDescent="0.25">
      <c r="A835"/>
      <c r="B835"/>
      <c r="C835"/>
      <c r="D835"/>
      <c r="E835"/>
      <c r="F835"/>
      <c r="G835"/>
      <c r="H835"/>
      <c r="I835"/>
      <c r="K835"/>
      <c r="N835"/>
      <c r="O835"/>
      <c r="P835" s="9"/>
      <c r="Q835" s="9"/>
      <c r="R835"/>
      <c r="S835"/>
      <c r="T835" s="34"/>
      <c r="V835"/>
      <c r="W835"/>
      <c r="Y835"/>
      <c r="Z835"/>
      <c r="AA835"/>
      <c r="AD835" s="33"/>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c r="DQ835"/>
      <c r="DR835"/>
      <c r="DS835"/>
      <c r="DT835"/>
      <c r="DU835"/>
      <c r="DV835"/>
      <c r="DW835"/>
      <c r="DX835"/>
      <c r="DY835"/>
      <c r="DZ835"/>
      <c r="EA835"/>
      <c r="EB835"/>
      <c r="EC835"/>
      <c r="ED835"/>
      <c r="EE835"/>
      <c r="EF835"/>
      <c r="EG835"/>
      <c r="EH835"/>
      <c r="EI835"/>
      <c r="EJ835"/>
      <c r="EK835"/>
      <c r="EL835"/>
      <c r="EM835"/>
    </row>
    <row r="836" spans="1:143" x14ac:dyDescent="0.25">
      <c r="A836"/>
      <c r="B836"/>
      <c r="C836"/>
      <c r="D836"/>
      <c r="E836"/>
      <c r="F836"/>
      <c r="G836"/>
      <c r="H836"/>
      <c r="I836"/>
      <c r="K836"/>
      <c r="N836"/>
      <c r="O836"/>
      <c r="P836" s="9"/>
      <c r="Q836" s="9"/>
      <c r="R836"/>
      <c r="S836"/>
      <c r="T836" s="34"/>
      <c r="V836"/>
      <c r="W836"/>
      <c r="Y836"/>
      <c r="Z836"/>
      <c r="AA836"/>
      <c r="AD836" s="33"/>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c r="DQ836"/>
      <c r="DR836"/>
      <c r="DS836"/>
      <c r="DT836"/>
      <c r="DU836"/>
      <c r="DV836"/>
      <c r="DW836"/>
      <c r="DX836"/>
      <c r="DY836"/>
      <c r="DZ836"/>
      <c r="EA836"/>
      <c r="EB836"/>
      <c r="EC836"/>
      <c r="ED836"/>
      <c r="EE836"/>
      <c r="EF836"/>
      <c r="EG836"/>
      <c r="EH836"/>
      <c r="EI836"/>
      <c r="EJ836"/>
      <c r="EK836"/>
      <c r="EL836"/>
      <c r="EM836"/>
    </row>
    <row r="837" spans="1:143" x14ac:dyDescent="0.25">
      <c r="A837"/>
      <c r="B837"/>
      <c r="C837"/>
      <c r="D837"/>
      <c r="E837"/>
      <c r="F837"/>
      <c r="G837"/>
      <c r="H837"/>
      <c r="I837"/>
      <c r="K837"/>
      <c r="N837"/>
      <c r="O837"/>
      <c r="P837" s="9"/>
      <c r="Q837" s="9"/>
      <c r="R837"/>
      <c r="S837"/>
      <c r="T837" s="34"/>
      <c r="V837"/>
      <c r="W837"/>
      <c r="Y837"/>
      <c r="Z837"/>
      <c r="AA837"/>
      <c r="AD837" s="33"/>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c r="DQ837"/>
      <c r="DR837"/>
      <c r="DS837"/>
      <c r="DT837"/>
      <c r="DU837"/>
      <c r="DV837"/>
      <c r="DW837"/>
      <c r="DX837"/>
      <c r="DY837"/>
      <c r="DZ837"/>
      <c r="EA837"/>
      <c r="EB837"/>
      <c r="EC837"/>
      <c r="ED837"/>
      <c r="EE837"/>
      <c r="EF837"/>
      <c r="EG837"/>
      <c r="EH837"/>
      <c r="EI837"/>
      <c r="EJ837"/>
      <c r="EK837"/>
      <c r="EL837"/>
      <c r="EM837"/>
    </row>
    <row r="838" spans="1:143" x14ac:dyDescent="0.25">
      <c r="A838"/>
      <c r="B838"/>
      <c r="C838"/>
      <c r="D838"/>
      <c r="E838"/>
      <c r="F838"/>
      <c r="G838"/>
      <c r="H838"/>
      <c r="I838"/>
      <c r="K838"/>
      <c r="N838"/>
      <c r="O838"/>
      <c r="P838" s="9"/>
      <c r="Q838" s="9"/>
      <c r="R838"/>
      <c r="S838"/>
      <c r="T838" s="34"/>
      <c r="V838"/>
      <c r="W838"/>
      <c r="Y838"/>
      <c r="Z838"/>
      <c r="AA838"/>
      <c r="AD838" s="33"/>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c r="CT838"/>
      <c r="CU838"/>
      <c r="CV838"/>
      <c r="CW838"/>
      <c r="CX838"/>
      <c r="CY838"/>
      <c r="CZ838"/>
      <c r="DA838"/>
      <c r="DB838"/>
      <c r="DC838"/>
      <c r="DD838"/>
      <c r="DE838"/>
      <c r="DF838"/>
      <c r="DG838"/>
      <c r="DH838"/>
      <c r="DI838"/>
      <c r="DJ838"/>
      <c r="DK838"/>
      <c r="DL838"/>
      <c r="DM838"/>
      <c r="DN838"/>
      <c r="DO838"/>
      <c r="DP838"/>
      <c r="DQ838"/>
      <c r="DR838"/>
      <c r="DS838"/>
      <c r="DT838"/>
      <c r="DU838"/>
      <c r="DV838"/>
      <c r="DW838"/>
      <c r="DX838"/>
      <c r="DY838"/>
      <c r="DZ838"/>
      <c r="EA838"/>
      <c r="EB838"/>
      <c r="EC838"/>
      <c r="ED838"/>
      <c r="EE838"/>
      <c r="EF838"/>
      <c r="EG838"/>
      <c r="EH838"/>
      <c r="EI838"/>
      <c r="EJ838"/>
      <c r="EK838"/>
      <c r="EL838"/>
      <c r="EM838"/>
    </row>
    <row r="839" spans="1:143" x14ac:dyDescent="0.25">
      <c r="A839"/>
      <c r="B839"/>
      <c r="C839"/>
      <c r="D839"/>
      <c r="E839"/>
      <c r="F839"/>
      <c r="G839"/>
      <c r="H839"/>
      <c r="I839"/>
      <c r="K839"/>
      <c r="N839"/>
      <c r="O839"/>
      <c r="P839" s="9"/>
      <c r="Q839" s="9"/>
      <c r="R839"/>
      <c r="S839"/>
      <c r="T839" s="34"/>
      <c r="V839"/>
      <c r="W839"/>
      <c r="Y839"/>
      <c r="Z839"/>
      <c r="AA839"/>
      <c r="AD839" s="33"/>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c r="CT839"/>
      <c r="CU839"/>
      <c r="CV839"/>
      <c r="CW839"/>
      <c r="CX839"/>
      <c r="CY839"/>
      <c r="CZ839"/>
      <c r="DA839"/>
      <c r="DB839"/>
      <c r="DC839"/>
      <c r="DD839"/>
      <c r="DE839"/>
      <c r="DF839"/>
      <c r="DG839"/>
      <c r="DH839"/>
      <c r="DI839"/>
      <c r="DJ839"/>
      <c r="DK839"/>
      <c r="DL839"/>
      <c r="DM839"/>
      <c r="DN839"/>
      <c r="DO839"/>
      <c r="DP839"/>
      <c r="DQ839"/>
      <c r="DR839"/>
      <c r="DS839"/>
      <c r="DT839"/>
      <c r="DU839"/>
      <c r="DV839"/>
      <c r="DW839"/>
      <c r="DX839"/>
      <c r="DY839"/>
      <c r="DZ839"/>
      <c r="EA839"/>
      <c r="EB839"/>
      <c r="EC839"/>
      <c r="ED839"/>
      <c r="EE839"/>
      <c r="EF839"/>
      <c r="EG839"/>
      <c r="EH839"/>
      <c r="EI839"/>
      <c r="EJ839"/>
      <c r="EK839"/>
      <c r="EL839"/>
      <c r="EM839"/>
    </row>
    <row r="840" spans="1:143" x14ac:dyDescent="0.25">
      <c r="A840"/>
      <c r="B840"/>
      <c r="C840"/>
      <c r="D840"/>
      <c r="E840"/>
      <c r="F840"/>
      <c r="G840"/>
      <c r="H840"/>
      <c r="I840"/>
      <c r="K840"/>
      <c r="N840"/>
      <c r="O840"/>
      <c r="P840" s="9"/>
      <c r="Q840" s="9"/>
      <c r="R840"/>
      <c r="S840"/>
      <c r="T840" s="34"/>
      <c r="V840"/>
      <c r="W840"/>
      <c r="Y840"/>
      <c r="Z840"/>
      <c r="AA840"/>
      <c r="AD840" s="33"/>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c r="CT840"/>
      <c r="CU840"/>
      <c r="CV840"/>
      <c r="CW840"/>
      <c r="CX840"/>
      <c r="CY840"/>
      <c r="CZ840"/>
      <c r="DA840"/>
      <c r="DB840"/>
      <c r="DC840"/>
      <c r="DD840"/>
      <c r="DE840"/>
      <c r="DF840"/>
      <c r="DG840"/>
      <c r="DH840"/>
      <c r="DI840"/>
      <c r="DJ840"/>
      <c r="DK840"/>
      <c r="DL840"/>
      <c r="DM840"/>
      <c r="DN840"/>
      <c r="DO840"/>
      <c r="DP840"/>
      <c r="DQ840"/>
      <c r="DR840"/>
      <c r="DS840"/>
      <c r="DT840"/>
      <c r="DU840"/>
      <c r="DV840"/>
      <c r="DW840"/>
      <c r="DX840"/>
      <c r="DY840"/>
      <c r="DZ840"/>
      <c r="EA840"/>
      <c r="EB840"/>
      <c r="EC840"/>
      <c r="ED840"/>
      <c r="EE840"/>
      <c r="EF840"/>
      <c r="EG840"/>
      <c r="EH840"/>
      <c r="EI840"/>
      <c r="EJ840"/>
      <c r="EK840"/>
      <c r="EL840"/>
      <c r="EM840"/>
    </row>
    <row r="841" spans="1:143" x14ac:dyDescent="0.25">
      <c r="A841"/>
      <c r="B841"/>
      <c r="C841"/>
      <c r="D841"/>
      <c r="E841"/>
      <c r="F841"/>
      <c r="G841"/>
      <c r="H841"/>
      <c r="I841"/>
      <c r="K841"/>
      <c r="N841"/>
      <c r="O841"/>
      <c r="P841" s="9"/>
      <c r="Q841" s="9"/>
      <c r="R841"/>
      <c r="S841"/>
      <c r="T841" s="34"/>
      <c r="V841"/>
      <c r="W841"/>
      <c r="Y841"/>
      <c r="Z841"/>
      <c r="AA841"/>
      <c r="AD841" s="33"/>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c r="CT841"/>
      <c r="CU841"/>
      <c r="CV841"/>
      <c r="CW841"/>
      <c r="CX841"/>
      <c r="CY841"/>
      <c r="CZ841"/>
      <c r="DA841"/>
      <c r="DB841"/>
      <c r="DC841"/>
      <c r="DD841"/>
      <c r="DE841"/>
      <c r="DF841"/>
      <c r="DG841"/>
      <c r="DH841"/>
      <c r="DI841"/>
      <c r="DJ841"/>
      <c r="DK841"/>
      <c r="DL841"/>
      <c r="DM841"/>
      <c r="DN841"/>
      <c r="DO841"/>
      <c r="DP841"/>
      <c r="DQ841"/>
      <c r="DR841"/>
      <c r="DS841"/>
      <c r="DT841"/>
      <c r="DU841"/>
      <c r="DV841"/>
      <c r="DW841"/>
      <c r="DX841"/>
      <c r="DY841"/>
      <c r="DZ841"/>
      <c r="EA841"/>
      <c r="EB841"/>
      <c r="EC841"/>
      <c r="ED841"/>
      <c r="EE841"/>
      <c r="EF841"/>
      <c r="EG841"/>
      <c r="EH841"/>
      <c r="EI841"/>
      <c r="EJ841"/>
      <c r="EK841"/>
      <c r="EL841"/>
      <c r="EM841"/>
    </row>
    <row r="842" spans="1:143" x14ac:dyDescent="0.25">
      <c r="A842"/>
      <c r="B842"/>
      <c r="C842"/>
      <c r="D842"/>
      <c r="E842"/>
      <c r="F842"/>
      <c r="G842"/>
      <c r="H842"/>
      <c r="I842"/>
      <c r="K842"/>
      <c r="N842"/>
      <c r="O842"/>
      <c r="P842" s="9"/>
      <c r="Q842" s="9"/>
      <c r="R842"/>
      <c r="S842"/>
      <c r="T842" s="34"/>
      <c r="V842"/>
      <c r="W842"/>
      <c r="Y842"/>
      <c r="Z842"/>
      <c r="AA842"/>
      <c r="AD842" s="33"/>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c r="CM842"/>
      <c r="CN842"/>
      <c r="CO842"/>
      <c r="CP842"/>
      <c r="CQ842"/>
      <c r="CR842"/>
      <c r="CS842"/>
      <c r="CT842"/>
      <c r="CU842"/>
      <c r="CV842"/>
      <c r="CW842"/>
      <c r="CX842"/>
      <c r="CY842"/>
      <c r="CZ842"/>
      <c r="DA842"/>
      <c r="DB842"/>
      <c r="DC842"/>
      <c r="DD842"/>
      <c r="DE842"/>
      <c r="DF842"/>
      <c r="DG842"/>
      <c r="DH842"/>
      <c r="DI842"/>
      <c r="DJ842"/>
      <c r="DK842"/>
      <c r="DL842"/>
      <c r="DM842"/>
      <c r="DN842"/>
      <c r="DO842"/>
      <c r="DP842"/>
      <c r="DQ842"/>
      <c r="DR842"/>
      <c r="DS842"/>
      <c r="DT842"/>
      <c r="DU842"/>
      <c r="DV842"/>
      <c r="DW842"/>
      <c r="DX842"/>
      <c r="DY842"/>
      <c r="DZ842"/>
      <c r="EA842"/>
      <c r="EB842"/>
      <c r="EC842"/>
      <c r="ED842"/>
      <c r="EE842"/>
      <c r="EF842"/>
      <c r="EG842"/>
      <c r="EH842"/>
      <c r="EI842"/>
      <c r="EJ842"/>
      <c r="EK842"/>
      <c r="EL842"/>
      <c r="EM842"/>
    </row>
    <row r="843" spans="1:143" x14ac:dyDescent="0.25">
      <c r="A843"/>
      <c r="B843"/>
      <c r="C843"/>
      <c r="D843"/>
      <c r="E843"/>
      <c r="F843"/>
      <c r="G843"/>
      <c r="H843"/>
      <c r="I843"/>
      <c r="K843"/>
      <c r="N843"/>
      <c r="O843"/>
      <c r="P843" s="9"/>
      <c r="Q843" s="9"/>
      <c r="R843"/>
      <c r="S843"/>
      <c r="T843" s="34"/>
      <c r="V843"/>
      <c r="W843"/>
      <c r="Y843"/>
      <c r="Z843"/>
      <c r="AA843"/>
      <c r="AD843" s="3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c r="CM843"/>
      <c r="CN843"/>
      <c r="CO843"/>
      <c r="CP843"/>
      <c r="CQ843"/>
      <c r="CR843"/>
      <c r="CS843"/>
      <c r="CT843"/>
      <c r="CU843"/>
      <c r="CV843"/>
      <c r="CW843"/>
      <c r="CX843"/>
      <c r="CY843"/>
      <c r="CZ843"/>
      <c r="DA843"/>
      <c r="DB843"/>
      <c r="DC843"/>
      <c r="DD843"/>
      <c r="DE843"/>
      <c r="DF843"/>
      <c r="DG843"/>
      <c r="DH843"/>
      <c r="DI843"/>
      <c r="DJ843"/>
      <c r="DK843"/>
      <c r="DL843"/>
      <c r="DM843"/>
      <c r="DN843"/>
      <c r="DO843"/>
      <c r="DP843"/>
      <c r="DQ843"/>
      <c r="DR843"/>
      <c r="DS843"/>
      <c r="DT843"/>
      <c r="DU843"/>
      <c r="DV843"/>
      <c r="DW843"/>
      <c r="DX843"/>
      <c r="DY843"/>
      <c r="DZ843"/>
      <c r="EA843"/>
      <c r="EB843"/>
      <c r="EC843"/>
      <c r="ED843"/>
      <c r="EE843"/>
      <c r="EF843"/>
      <c r="EG843"/>
      <c r="EH843"/>
      <c r="EI843"/>
      <c r="EJ843"/>
      <c r="EK843"/>
      <c r="EL843"/>
      <c r="EM843"/>
    </row>
    <row r="844" spans="1:143" x14ac:dyDescent="0.25">
      <c r="A844"/>
      <c r="B844"/>
      <c r="C844"/>
      <c r="D844"/>
      <c r="E844"/>
      <c r="F844"/>
      <c r="G844"/>
      <c r="H844"/>
      <c r="I844"/>
      <c r="K844"/>
      <c r="N844"/>
      <c r="O844"/>
      <c r="P844" s="9"/>
      <c r="Q844" s="9"/>
      <c r="R844"/>
      <c r="S844"/>
      <c r="T844" s="34"/>
      <c r="V844"/>
      <c r="W844"/>
      <c r="Y844"/>
      <c r="Z844"/>
      <c r="AA844"/>
      <c r="AD844" s="33"/>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c r="CM844"/>
      <c r="CN844"/>
      <c r="CO844"/>
      <c r="CP844"/>
      <c r="CQ844"/>
      <c r="CR844"/>
      <c r="CS844"/>
      <c r="CT844"/>
      <c r="CU844"/>
      <c r="CV844"/>
      <c r="CW844"/>
      <c r="CX844"/>
      <c r="CY844"/>
      <c r="CZ844"/>
      <c r="DA844"/>
      <c r="DB844"/>
      <c r="DC844"/>
      <c r="DD844"/>
      <c r="DE844"/>
      <c r="DF844"/>
      <c r="DG844"/>
      <c r="DH844"/>
      <c r="DI844"/>
      <c r="DJ844"/>
      <c r="DK844"/>
      <c r="DL844"/>
      <c r="DM844"/>
      <c r="DN844"/>
      <c r="DO844"/>
      <c r="DP844"/>
      <c r="DQ844"/>
      <c r="DR844"/>
      <c r="DS844"/>
      <c r="DT844"/>
      <c r="DU844"/>
      <c r="DV844"/>
      <c r="DW844"/>
      <c r="DX844"/>
      <c r="DY844"/>
      <c r="DZ844"/>
      <c r="EA844"/>
      <c r="EB844"/>
      <c r="EC844"/>
      <c r="ED844"/>
      <c r="EE844"/>
      <c r="EF844"/>
      <c r="EG844"/>
      <c r="EH844"/>
      <c r="EI844"/>
      <c r="EJ844"/>
      <c r="EK844"/>
      <c r="EL844"/>
      <c r="EM844"/>
    </row>
    <row r="845" spans="1:143" x14ac:dyDescent="0.25">
      <c r="A845"/>
      <c r="B845"/>
      <c r="C845"/>
      <c r="D845"/>
      <c r="E845"/>
      <c r="F845"/>
      <c r="G845"/>
      <c r="H845"/>
      <c r="I845"/>
      <c r="K845"/>
      <c r="N845"/>
      <c r="O845"/>
      <c r="P845" s="9"/>
      <c r="Q845" s="9"/>
      <c r="R845"/>
      <c r="S845"/>
      <c r="T845" s="34"/>
      <c r="V845"/>
      <c r="W845"/>
      <c r="Y845"/>
      <c r="Z845"/>
      <c r="AA845"/>
      <c r="AD845" s="33"/>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c r="CM845"/>
      <c r="CN845"/>
      <c r="CO845"/>
      <c r="CP845"/>
      <c r="CQ845"/>
      <c r="CR845"/>
      <c r="CS845"/>
      <c r="CT845"/>
      <c r="CU845"/>
      <c r="CV845"/>
      <c r="CW845"/>
      <c r="CX845"/>
      <c r="CY845"/>
      <c r="CZ845"/>
      <c r="DA845"/>
      <c r="DB845"/>
      <c r="DC845"/>
      <c r="DD845"/>
      <c r="DE845"/>
      <c r="DF845"/>
      <c r="DG845"/>
      <c r="DH845"/>
      <c r="DI845"/>
      <c r="DJ845"/>
      <c r="DK845"/>
      <c r="DL845"/>
      <c r="DM845"/>
      <c r="DN845"/>
      <c r="DO845"/>
      <c r="DP845"/>
      <c r="DQ845"/>
      <c r="DR845"/>
      <c r="DS845"/>
      <c r="DT845"/>
      <c r="DU845"/>
      <c r="DV845"/>
      <c r="DW845"/>
      <c r="DX845"/>
      <c r="DY845"/>
      <c r="DZ845"/>
      <c r="EA845"/>
      <c r="EB845"/>
      <c r="EC845"/>
      <c r="ED845"/>
      <c r="EE845"/>
      <c r="EF845"/>
      <c r="EG845"/>
      <c r="EH845"/>
      <c r="EI845"/>
      <c r="EJ845"/>
      <c r="EK845"/>
      <c r="EL845"/>
      <c r="EM845"/>
    </row>
    <row r="846" spans="1:143" x14ac:dyDescent="0.25">
      <c r="A846"/>
      <c r="B846"/>
      <c r="C846"/>
      <c r="D846"/>
      <c r="E846"/>
      <c r="F846"/>
      <c r="G846"/>
      <c r="H846"/>
      <c r="I846"/>
      <c r="K846"/>
      <c r="N846"/>
      <c r="O846"/>
      <c r="P846" s="9"/>
      <c r="Q846" s="9"/>
      <c r="R846"/>
      <c r="S846"/>
      <c r="T846" s="34"/>
      <c r="V846"/>
      <c r="W846"/>
      <c r="Y846"/>
      <c r="Z846"/>
      <c r="AA846"/>
      <c r="AD846" s="33"/>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c r="CM846"/>
      <c r="CN846"/>
      <c r="CO846"/>
      <c r="CP846"/>
      <c r="CQ846"/>
      <c r="CR846"/>
      <c r="CS846"/>
      <c r="CT846"/>
      <c r="CU846"/>
      <c r="CV846"/>
      <c r="CW846"/>
      <c r="CX846"/>
      <c r="CY846"/>
      <c r="CZ846"/>
      <c r="DA846"/>
      <c r="DB846"/>
      <c r="DC846"/>
      <c r="DD846"/>
      <c r="DE846"/>
      <c r="DF846"/>
      <c r="DG846"/>
      <c r="DH846"/>
      <c r="DI846"/>
      <c r="DJ846"/>
      <c r="DK846"/>
      <c r="DL846"/>
      <c r="DM846"/>
      <c r="DN846"/>
      <c r="DO846"/>
      <c r="DP846"/>
      <c r="DQ846"/>
      <c r="DR846"/>
      <c r="DS846"/>
      <c r="DT846"/>
      <c r="DU846"/>
      <c r="DV846"/>
      <c r="DW846"/>
      <c r="DX846"/>
      <c r="DY846"/>
      <c r="DZ846"/>
      <c r="EA846"/>
      <c r="EB846"/>
      <c r="EC846"/>
      <c r="ED846"/>
      <c r="EE846"/>
      <c r="EF846"/>
      <c r="EG846"/>
      <c r="EH846"/>
      <c r="EI846"/>
      <c r="EJ846"/>
      <c r="EK846"/>
      <c r="EL846"/>
      <c r="EM846"/>
    </row>
    <row r="847" spans="1:143" x14ac:dyDescent="0.25">
      <c r="A847"/>
      <c r="B847"/>
      <c r="C847"/>
      <c r="D847"/>
      <c r="E847"/>
      <c r="F847"/>
      <c r="G847"/>
      <c r="H847"/>
      <c r="I847"/>
      <c r="K847"/>
      <c r="N847"/>
      <c r="O847"/>
      <c r="P847" s="9"/>
      <c r="Q847" s="9"/>
      <c r="R847"/>
      <c r="S847"/>
      <c r="T847" s="34"/>
      <c r="V847"/>
      <c r="W847"/>
      <c r="Y847"/>
      <c r="Z847"/>
      <c r="AA847"/>
      <c r="AD847" s="33"/>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c r="CM847"/>
      <c r="CN847"/>
      <c r="CO847"/>
      <c r="CP847"/>
      <c r="CQ847"/>
      <c r="CR847"/>
      <c r="CS847"/>
      <c r="CT847"/>
      <c r="CU847"/>
      <c r="CV847"/>
      <c r="CW847"/>
      <c r="CX847"/>
      <c r="CY847"/>
      <c r="CZ847"/>
      <c r="DA847"/>
      <c r="DB847"/>
      <c r="DC847"/>
      <c r="DD847"/>
      <c r="DE847"/>
      <c r="DF847"/>
      <c r="DG847"/>
      <c r="DH847"/>
      <c r="DI847"/>
      <c r="DJ847"/>
      <c r="DK847"/>
      <c r="DL847"/>
      <c r="DM847"/>
      <c r="DN847"/>
      <c r="DO847"/>
      <c r="DP847"/>
      <c r="DQ847"/>
      <c r="DR847"/>
      <c r="DS847"/>
      <c r="DT847"/>
      <c r="DU847"/>
      <c r="DV847"/>
      <c r="DW847"/>
      <c r="DX847"/>
      <c r="DY847"/>
      <c r="DZ847"/>
      <c r="EA847"/>
      <c r="EB847"/>
      <c r="EC847"/>
      <c r="ED847"/>
      <c r="EE847"/>
      <c r="EF847"/>
      <c r="EG847"/>
      <c r="EH847"/>
      <c r="EI847"/>
      <c r="EJ847"/>
      <c r="EK847"/>
      <c r="EL847"/>
      <c r="EM847"/>
    </row>
    <row r="848" spans="1:143" x14ac:dyDescent="0.25">
      <c r="A848"/>
      <c r="B848"/>
      <c r="C848"/>
      <c r="D848"/>
      <c r="E848"/>
      <c r="F848"/>
      <c r="G848"/>
      <c r="H848"/>
      <c r="I848"/>
      <c r="K848"/>
      <c r="N848"/>
      <c r="O848"/>
      <c r="P848" s="9"/>
      <c r="Q848" s="9"/>
      <c r="R848"/>
      <c r="S848"/>
      <c r="T848" s="34"/>
      <c r="V848"/>
      <c r="W848"/>
      <c r="Y848"/>
      <c r="Z848"/>
      <c r="AA848"/>
      <c r="AD848" s="33"/>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c r="CM848"/>
      <c r="CN848"/>
      <c r="CO848"/>
      <c r="CP848"/>
      <c r="CQ848"/>
      <c r="CR848"/>
      <c r="CS848"/>
      <c r="CT848"/>
      <c r="CU848"/>
      <c r="CV848"/>
      <c r="CW848"/>
      <c r="CX848"/>
      <c r="CY848"/>
      <c r="CZ848"/>
      <c r="DA848"/>
      <c r="DB848"/>
      <c r="DC848"/>
      <c r="DD848"/>
      <c r="DE848"/>
      <c r="DF848"/>
      <c r="DG848"/>
      <c r="DH848"/>
      <c r="DI848"/>
      <c r="DJ848"/>
      <c r="DK848"/>
      <c r="DL848"/>
      <c r="DM848"/>
      <c r="DN848"/>
      <c r="DO848"/>
      <c r="DP848"/>
      <c r="DQ848"/>
      <c r="DR848"/>
      <c r="DS848"/>
      <c r="DT848"/>
      <c r="DU848"/>
      <c r="DV848"/>
      <c r="DW848"/>
      <c r="DX848"/>
      <c r="DY848"/>
      <c r="DZ848"/>
      <c r="EA848"/>
      <c r="EB848"/>
      <c r="EC848"/>
      <c r="ED848"/>
      <c r="EE848"/>
      <c r="EF848"/>
      <c r="EG848"/>
      <c r="EH848"/>
      <c r="EI848"/>
      <c r="EJ848"/>
      <c r="EK848"/>
      <c r="EL848"/>
      <c r="EM848"/>
    </row>
    <row r="849" spans="1:143" x14ac:dyDescent="0.25">
      <c r="A849"/>
      <c r="B849"/>
      <c r="C849"/>
      <c r="D849"/>
      <c r="E849"/>
      <c r="F849"/>
      <c r="G849"/>
      <c r="H849"/>
      <c r="I849"/>
      <c r="K849"/>
      <c r="N849"/>
      <c r="O849"/>
      <c r="P849" s="9"/>
      <c r="Q849" s="9"/>
      <c r="R849"/>
      <c r="S849"/>
      <c r="T849" s="34"/>
      <c r="V849"/>
      <c r="W849"/>
      <c r="Y849"/>
      <c r="Z849"/>
      <c r="AA849"/>
      <c r="AD849" s="33"/>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c r="CM849"/>
      <c r="CN849"/>
      <c r="CO849"/>
      <c r="CP849"/>
      <c r="CQ849"/>
      <c r="CR849"/>
      <c r="CS849"/>
      <c r="CT849"/>
      <c r="CU849"/>
      <c r="CV849"/>
      <c r="CW849"/>
      <c r="CX849"/>
      <c r="CY849"/>
      <c r="CZ849"/>
      <c r="DA849"/>
      <c r="DB849"/>
      <c r="DC849"/>
      <c r="DD849"/>
      <c r="DE849"/>
      <c r="DF849"/>
      <c r="DG849"/>
      <c r="DH849"/>
      <c r="DI849"/>
      <c r="DJ849"/>
      <c r="DK849"/>
      <c r="DL849"/>
      <c r="DM849"/>
      <c r="DN849"/>
      <c r="DO849"/>
      <c r="DP849"/>
      <c r="DQ849"/>
      <c r="DR849"/>
      <c r="DS849"/>
      <c r="DT849"/>
      <c r="DU849"/>
      <c r="DV849"/>
      <c r="DW849"/>
      <c r="DX849"/>
      <c r="DY849"/>
      <c r="DZ849"/>
      <c r="EA849"/>
      <c r="EB849"/>
      <c r="EC849"/>
      <c r="ED849"/>
      <c r="EE849"/>
      <c r="EF849"/>
      <c r="EG849"/>
      <c r="EH849"/>
      <c r="EI849"/>
      <c r="EJ849"/>
      <c r="EK849"/>
      <c r="EL849"/>
      <c r="EM849"/>
    </row>
    <row r="850" spans="1:143" x14ac:dyDescent="0.25">
      <c r="A850"/>
      <c r="B850"/>
      <c r="C850"/>
      <c r="D850"/>
      <c r="E850"/>
      <c r="F850"/>
      <c r="G850"/>
      <c r="H850"/>
      <c r="I850"/>
      <c r="K850"/>
      <c r="N850"/>
      <c r="O850"/>
      <c r="P850" s="9"/>
      <c r="Q850" s="9"/>
      <c r="R850"/>
      <c r="S850"/>
      <c r="T850" s="34"/>
      <c r="V850"/>
      <c r="W850"/>
      <c r="Y850"/>
      <c r="Z850"/>
      <c r="AA850"/>
      <c r="AD850" s="33"/>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c r="CM850"/>
      <c r="CN850"/>
      <c r="CO850"/>
      <c r="CP850"/>
      <c r="CQ850"/>
      <c r="CR850"/>
      <c r="CS850"/>
      <c r="CT850"/>
      <c r="CU850"/>
      <c r="CV850"/>
      <c r="CW850"/>
      <c r="CX850"/>
      <c r="CY850"/>
      <c r="CZ850"/>
      <c r="DA850"/>
      <c r="DB850"/>
      <c r="DC850"/>
      <c r="DD850"/>
      <c r="DE850"/>
      <c r="DF850"/>
      <c r="DG850"/>
      <c r="DH850"/>
      <c r="DI850"/>
      <c r="DJ850"/>
      <c r="DK850"/>
      <c r="DL850"/>
      <c r="DM850"/>
      <c r="DN850"/>
      <c r="DO850"/>
      <c r="DP850"/>
      <c r="DQ850"/>
      <c r="DR850"/>
      <c r="DS850"/>
      <c r="DT850"/>
      <c r="DU850"/>
      <c r="DV850"/>
      <c r="DW850"/>
      <c r="DX850"/>
      <c r="DY850"/>
      <c r="DZ850"/>
      <c r="EA850"/>
      <c r="EB850"/>
      <c r="EC850"/>
      <c r="ED850"/>
      <c r="EE850"/>
      <c r="EF850"/>
      <c r="EG850"/>
      <c r="EH850"/>
      <c r="EI850"/>
      <c r="EJ850"/>
      <c r="EK850"/>
      <c r="EL850"/>
      <c r="EM850"/>
    </row>
    <row r="851" spans="1:143" x14ac:dyDescent="0.25">
      <c r="A851"/>
      <c r="B851"/>
      <c r="C851"/>
      <c r="D851"/>
      <c r="E851"/>
      <c r="F851"/>
      <c r="G851"/>
      <c r="H851"/>
      <c r="I851"/>
      <c r="K851"/>
      <c r="N851"/>
      <c r="O851"/>
      <c r="P851" s="9"/>
      <c r="Q851" s="9"/>
      <c r="R851"/>
      <c r="S851"/>
      <c r="T851" s="34"/>
      <c r="V851"/>
      <c r="W851"/>
      <c r="Y851"/>
      <c r="Z851"/>
      <c r="AA851"/>
      <c r="AD851" s="33"/>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c r="CM851"/>
      <c r="CN851"/>
      <c r="CO851"/>
      <c r="CP851"/>
      <c r="CQ851"/>
      <c r="CR851"/>
      <c r="CS851"/>
      <c r="CT851"/>
      <c r="CU851"/>
      <c r="CV851"/>
      <c r="CW851"/>
      <c r="CX851"/>
      <c r="CY851"/>
      <c r="CZ851"/>
      <c r="DA851"/>
      <c r="DB851"/>
      <c r="DC851"/>
      <c r="DD851"/>
      <c r="DE851"/>
      <c r="DF851"/>
      <c r="DG851"/>
      <c r="DH851"/>
      <c r="DI851"/>
      <c r="DJ851"/>
      <c r="DK851"/>
      <c r="DL851"/>
      <c r="DM851"/>
      <c r="DN851"/>
      <c r="DO851"/>
      <c r="DP851"/>
      <c r="DQ851"/>
      <c r="DR851"/>
      <c r="DS851"/>
      <c r="DT851"/>
      <c r="DU851"/>
      <c r="DV851"/>
      <c r="DW851"/>
      <c r="DX851"/>
      <c r="DY851"/>
      <c r="DZ851"/>
      <c r="EA851"/>
      <c r="EB851"/>
      <c r="EC851"/>
      <c r="ED851"/>
      <c r="EE851"/>
      <c r="EF851"/>
      <c r="EG851"/>
      <c r="EH851"/>
      <c r="EI851"/>
      <c r="EJ851"/>
      <c r="EK851"/>
      <c r="EL851"/>
      <c r="EM851"/>
    </row>
    <row r="852" spans="1:143" x14ac:dyDescent="0.25">
      <c r="A852"/>
      <c r="B852"/>
      <c r="C852"/>
      <c r="D852"/>
      <c r="E852"/>
      <c r="F852"/>
      <c r="G852"/>
      <c r="H852"/>
      <c r="I852"/>
      <c r="K852"/>
      <c r="N852"/>
      <c r="O852"/>
      <c r="P852" s="9"/>
      <c r="Q852" s="9"/>
      <c r="R852"/>
      <c r="S852"/>
      <c r="T852" s="34"/>
      <c r="V852"/>
      <c r="W852"/>
      <c r="Y852"/>
      <c r="Z852"/>
      <c r="AA852"/>
      <c r="AD852" s="33"/>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c r="CM852"/>
      <c r="CN852"/>
      <c r="CO852"/>
      <c r="CP852"/>
      <c r="CQ852"/>
      <c r="CR852"/>
      <c r="CS852"/>
      <c r="CT852"/>
      <c r="CU852"/>
      <c r="CV852"/>
      <c r="CW852"/>
      <c r="CX852"/>
      <c r="CY852"/>
      <c r="CZ852"/>
      <c r="DA852"/>
      <c r="DB852"/>
      <c r="DC852"/>
      <c r="DD852"/>
      <c r="DE852"/>
      <c r="DF852"/>
      <c r="DG852"/>
      <c r="DH852"/>
      <c r="DI852"/>
      <c r="DJ852"/>
      <c r="DK852"/>
      <c r="DL852"/>
      <c r="DM852"/>
      <c r="DN852"/>
      <c r="DO852"/>
      <c r="DP852"/>
      <c r="DQ852"/>
      <c r="DR852"/>
      <c r="DS852"/>
      <c r="DT852"/>
      <c r="DU852"/>
      <c r="DV852"/>
      <c r="DW852"/>
      <c r="DX852"/>
      <c r="DY852"/>
      <c r="DZ852"/>
      <c r="EA852"/>
      <c r="EB852"/>
      <c r="EC852"/>
      <c r="ED852"/>
      <c r="EE852"/>
      <c r="EF852"/>
      <c r="EG852"/>
      <c r="EH852"/>
      <c r="EI852"/>
      <c r="EJ852"/>
      <c r="EK852"/>
      <c r="EL852"/>
      <c r="EM852"/>
    </row>
    <row r="853" spans="1:143" x14ac:dyDescent="0.25">
      <c r="A853"/>
      <c r="B853"/>
      <c r="C853"/>
      <c r="D853"/>
      <c r="E853"/>
      <c r="F853"/>
      <c r="G853"/>
      <c r="H853"/>
      <c r="I853" s="34"/>
      <c r="K853"/>
      <c r="N853"/>
      <c r="O853"/>
      <c r="P853" s="9"/>
      <c r="Q853" s="9"/>
      <c r="R853"/>
      <c r="S853"/>
      <c r="T853" s="34"/>
      <c r="V853"/>
      <c r="W853"/>
      <c r="Y853"/>
      <c r="Z853"/>
      <c r="AA853"/>
      <c r="AD853" s="3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c r="CM853"/>
      <c r="CN853"/>
      <c r="CO853"/>
      <c r="CP853"/>
      <c r="CQ853"/>
      <c r="CR853"/>
      <c r="CS853"/>
      <c r="CT853"/>
      <c r="CU853"/>
      <c r="CV853"/>
      <c r="CW853"/>
      <c r="CX853"/>
      <c r="CY853"/>
      <c r="CZ853"/>
      <c r="DA853"/>
      <c r="DB853"/>
      <c r="DC853"/>
      <c r="DD853"/>
      <c r="DE853"/>
      <c r="DF853"/>
      <c r="DG853"/>
      <c r="DH853"/>
      <c r="DI853"/>
      <c r="DJ853"/>
      <c r="DK853"/>
      <c r="DL853"/>
      <c r="DM853"/>
      <c r="DN853"/>
      <c r="DO853"/>
      <c r="DP853"/>
      <c r="DQ853"/>
      <c r="DR853"/>
      <c r="DS853"/>
      <c r="DT853"/>
      <c r="DU853"/>
      <c r="DV853"/>
      <c r="DW853"/>
      <c r="DX853"/>
      <c r="DY853"/>
      <c r="DZ853"/>
      <c r="EA853"/>
      <c r="EB853"/>
      <c r="EC853"/>
      <c r="ED853"/>
      <c r="EE853"/>
      <c r="EF853"/>
      <c r="EG853"/>
      <c r="EH853"/>
      <c r="EI853"/>
      <c r="EJ853"/>
      <c r="EK853"/>
      <c r="EL853"/>
      <c r="EM853"/>
    </row>
    <row r="854" spans="1:143" x14ac:dyDescent="0.25">
      <c r="A854"/>
      <c r="B854"/>
      <c r="C854"/>
      <c r="D854"/>
      <c r="E854"/>
      <c r="F854"/>
      <c r="G854"/>
      <c r="H854"/>
      <c r="I854"/>
      <c r="K854"/>
      <c r="N854"/>
      <c r="O854"/>
      <c r="P854" s="9"/>
      <c r="Q854" s="9"/>
      <c r="R854"/>
      <c r="S854"/>
      <c r="T854" s="34"/>
      <c r="V854"/>
      <c r="W854"/>
      <c r="Y854"/>
      <c r="Z854"/>
      <c r="AA854"/>
      <c r="AD854" s="33"/>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c r="CM854"/>
      <c r="CN854"/>
      <c r="CO854"/>
      <c r="CP854"/>
      <c r="CQ854"/>
      <c r="CR854"/>
      <c r="CS854"/>
      <c r="CT854"/>
      <c r="CU854"/>
      <c r="CV854"/>
      <c r="CW854"/>
      <c r="CX854"/>
      <c r="CY854"/>
      <c r="CZ854"/>
      <c r="DA854"/>
      <c r="DB854"/>
      <c r="DC854"/>
      <c r="DD854"/>
      <c r="DE854"/>
      <c r="DF854"/>
      <c r="DG854"/>
      <c r="DH854"/>
      <c r="DI854"/>
      <c r="DJ854"/>
      <c r="DK854"/>
      <c r="DL854"/>
      <c r="DM854"/>
      <c r="DN854"/>
      <c r="DO854"/>
      <c r="DP854"/>
      <c r="DQ854"/>
      <c r="DR854"/>
      <c r="DS854"/>
      <c r="DT854"/>
      <c r="DU854"/>
      <c r="DV854"/>
      <c r="DW854"/>
      <c r="DX854"/>
      <c r="DY854"/>
      <c r="DZ854"/>
      <c r="EA854"/>
      <c r="EB854"/>
      <c r="EC854"/>
      <c r="ED854"/>
      <c r="EE854"/>
      <c r="EF854"/>
      <c r="EG854"/>
      <c r="EH854"/>
      <c r="EI854"/>
      <c r="EJ854"/>
      <c r="EK854"/>
      <c r="EL854"/>
      <c r="EM854"/>
    </row>
    <row r="855" spans="1:143" x14ac:dyDescent="0.25">
      <c r="A855"/>
      <c r="B855"/>
      <c r="C855"/>
      <c r="D855"/>
      <c r="E855"/>
      <c r="F855"/>
      <c r="G855"/>
      <c r="H855"/>
      <c r="I855"/>
      <c r="K855"/>
      <c r="N855"/>
      <c r="O855"/>
      <c r="P855" s="9"/>
      <c r="Q855" s="9"/>
      <c r="R855"/>
      <c r="S855"/>
      <c r="T855" s="34"/>
      <c r="V855"/>
      <c r="W855"/>
      <c r="Y855"/>
      <c r="Z855"/>
      <c r="AA855"/>
      <c r="AD855" s="33"/>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c r="CM855"/>
      <c r="CN855"/>
      <c r="CO855"/>
      <c r="CP855"/>
      <c r="CQ855"/>
      <c r="CR855"/>
      <c r="CS855"/>
      <c r="CT855"/>
      <c r="CU855"/>
      <c r="CV855"/>
      <c r="CW855"/>
      <c r="CX855"/>
      <c r="CY855"/>
      <c r="CZ855"/>
      <c r="DA855"/>
      <c r="DB855"/>
      <c r="DC855"/>
      <c r="DD855"/>
      <c r="DE855"/>
      <c r="DF855"/>
      <c r="DG855"/>
      <c r="DH855"/>
      <c r="DI855"/>
      <c r="DJ855"/>
      <c r="DK855"/>
      <c r="DL855"/>
      <c r="DM855"/>
      <c r="DN855"/>
      <c r="DO855"/>
      <c r="DP855"/>
      <c r="DQ855"/>
      <c r="DR855"/>
      <c r="DS855"/>
      <c r="DT855"/>
      <c r="DU855"/>
      <c r="DV855"/>
      <c r="DW855"/>
      <c r="DX855"/>
      <c r="DY855"/>
      <c r="DZ855"/>
      <c r="EA855"/>
      <c r="EB855"/>
      <c r="EC855"/>
      <c r="ED855"/>
      <c r="EE855"/>
      <c r="EF855"/>
      <c r="EG855"/>
      <c r="EH855"/>
      <c r="EI855"/>
      <c r="EJ855"/>
      <c r="EK855"/>
      <c r="EL855"/>
      <c r="EM855"/>
    </row>
    <row r="856" spans="1:143" x14ac:dyDescent="0.25">
      <c r="A856"/>
      <c r="B856"/>
      <c r="C856"/>
      <c r="D856"/>
      <c r="E856"/>
      <c r="F856"/>
      <c r="G856"/>
      <c r="H856"/>
      <c r="I856"/>
      <c r="K856"/>
      <c r="N856"/>
      <c r="O856"/>
      <c r="P856" s="9"/>
      <c r="Q856" s="9"/>
      <c r="R856"/>
      <c r="S856"/>
      <c r="T856" s="34"/>
      <c r="V856"/>
      <c r="W856"/>
      <c r="Y856"/>
      <c r="Z856"/>
      <c r="AA856"/>
      <c r="AD856" s="33"/>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c r="CM856"/>
      <c r="CN856"/>
      <c r="CO856"/>
      <c r="CP856"/>
      <c r="CQ856"/>
      <c r="CR856"/>
      <c r="CS856"/>
      <c r="CT856"/>
      <c r="CU856"/>
      <c r="CV856"/>
      <c r="CW856"/>
      <c r="CX856"/>
      <c r="CY856"/>
      <c r="CZ856"/>
      <c r="DA856"/>
      <c r="DB856"/>
      <c r="DC856"/>
      <c r="DD856"/>
      <c r="DE856"/>
      <c r="DF856"/>
      <c r="DG856"/>
      <c r="DH856"/>
      <c r="DI856"/>
      <c r="DJ856"/>
      <c r="DK856"/>
      <c r="DL856"/>
      <c r="DM856"/>
      <c r="DN856"/>
      <c r="DO856"/>
      <c r="DP856"/>
      <c r="DQ856"/>
      <c r="DR856"/>
      <c r="DS856"/>
      <c r="DT856"/>
      <c r="DU856"/>
      <c r="DV856"/>
      <c r="DW856"/>
      <c r="DX856"/>
      <c r="DY856"/>
      <c r="DZ856"/>
      <c r="EA856"/>
      <c r="EB856"/>
      <c r="EC856"/>
      <c r="ED856"/>
      <c r="EE856"/>
      <c r="EF856"/>
      <c r="EG856"/>
      <c r="EH856"/>
      <c r="EI856"/>
      <c r="EJ856"/>
      <c r="EK856"/>
      <c r="EL856"/>
      <c r="EM856"/>
    </row>
    <row r="857" spans="1:143" x14ac:dyDescent="0.25">
      <c r="A857"/>
      <c r="B857"/>
      <c r="C857"/>
      <c r="D857"/>
      <c r="E857"/>
      <c r="F857"/>
      <c r="G857"/>
      <c r="H857"/>
      <c r="I857"/>
      <c r="K857"/>
      <c r="N857"/>
      <c r="O857"/>
      <c r="P857" s="9"/>
      <c r="Q857" s="9"/>
      <c r="R857"/>
      <c r="S857"/>
      <c r="T857" s="34"/>
      <c r="V857"/>
      <c r="W857"/>
      <c r="Y857"/>
      <c r="Z857"/>
      <c r="AA857"/>
      <c r="AD857" s="33"/>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c r="CM857"/>
      <c r="CN857"/>
      <c r="CO857"/>
      <c r="CP857"/>
      <c r="CQ857"/>
      <c r="CR857"/>
      <c r="CS857"/>
      <c r="CT857"/>
      <c r="CU857"/>
      <c r="CV857"/>
      <c r="CW857"/>
      <c r="CX857"/>
      <c r="CY857"/>
      <c r="CZ857"/>
      <c r="DA857"/>
      <c r="DB857"/>
      <c r="DC857"/>
      <c r="DD857"/>
      <c r="DE857"/>
      <c r="DF857"/>
      <c r="DG857"/>
      <c r="DH857"/>
      <c r="DI857"/>
      <c r="DJ857"/>
      <c r="DK857"/>
      <c r="DL857"/>
      <c r="DM857"/>
      <c r="DN857"/>
      <c r="DO857"/>
      <c r="DP857"/>
      <c r="DQ857"/>
      <c r="DR857"/>
      <c r="DS857"/>
      <c r="DT857"/>
      <c r="DU857"/>
      <c r="DV857"/>
      <c r="DW857"/>
      <c r="DX857"/>
      <c r="DY857"/>
      <c r="DZ857"/>
      <c r="EA857"/>
      <c r="EB857"/>
      <c r="EC857"/>
      <c r="ED857"/>
      <c r="EE857"/>
      <c r="EF857"/>
      <c r="EG857"/>
      <c r="EH857"/>
      <c r="EI857"/>
      <c r="EJ857"/>
      <c r="EK857"/>
      <c r="EL857"/>
      <c r="EM857"/>
    </row>
    <row r="858" spans="1:143" x14ac:dyDescent="0.25">
      <c r="A858"/>
      <c r="B858"/>
      <c r="C858"/>
      <c r="D858"/>
      <c r="E858"/>
      <c r="F858"/>
      <c r="G858"/>
      <c r="H858"/>
      <c r="I858"/>
      <c r="K858"/>
      <c r="N858"/>
      <c r="O858"/>
      <c r="P858" s="9"/>
      <c r="Q858" s="9"/>
      <c r="R858"/>
      <c r="S858"/>
      <c r="T858" s="34"/>
      <c r="V858"/>
      <c r="W858"/>
      <c r="Y858"/>
      <c r="Z858"/>
      <c r="AA858"/>
      <c r="AD858" s="33"/>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c r="CM858"/>
      <c r="CN858"/>
      <c r="CO858"/>
      <c r="CP858"/>
      <c r="CQ858"/>
      <c r="CR858"/>
      <c r="CS858"/>
      <c r="CT858"/>
      <c r="CU858"/>
      <c r="CV858"/>
      <c r="CW858"/>
      <c r="CX858"/>
      <c r="CY858"/>
      <c r="CZ858"/>
      <c r="DA858"/>
      <c r="DB858"/>
      <c r="DC858"/>
      <c r="DD858"/>
      <c r="DE858"/>
      <c r="DF858"/>
      <c r="DG858"/>
      <c r="DH858"/>
      <c r="DI858"/>
      <c r="DJ858"/>
      <c r="DK858"/>
      <c r="DL858"/>
      <c r="DM858"/>
      <c r="DN858"/>
      <c r="DO858"/>
      <c r="DP858"/>
      <c r="DQ858"/>
      <c r="DR858"/>
      <c r="DS858"/>
      <c r="DT858"/>
      <c r="DU858"/>
      <c r="DV858"/>
      <c r="DW858"/>
      <c r="DX858"/>
      <c r="DY858"/>
      <c r="DZ858"/>
      <c r="EA858"/>
      <c r="EB858"/>
      <c r="EC858"/>
      <c r="ED858"/>
      <c r="EE858"/>
      <c r="EF858"/>
      <c r="EG858"/>
      <c r="EH858"/>
      <c r="EI858"/>
      <c r="EJ858"/>
      <c r="EK858"/>
      <c r="EL858"/>
      <c r="EM858"/>
    </row>
    <row r="859" spans="1:143" x14ac:dyDescent="0.25">
      <c r="A859"/>
      <c r="B859"/>
      <c r="C859"/>
      <c r="D859"/>
      <c r="E859"/>
      <c r="F859"/>
      <c r="G859"/>
      <c r="H859"/>
      <c r="I859"/>
      <c r="K859"/>
      <c r="N859"/>
      <c r="O859"/>
      <c r="P859" s="9"/>
      <c r="Q859" s="9"/>
      <c r="R859"/>
      <c r="S859"/>
      <c r="T859" s="34"/>
      <c r="V859"/>
      <c r="W859"/>
      <c r="Y859"/>
      <c r="Z859"/>
      <c r="AA859"/>
      <c r="AD859" s="33"/>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c r="CM859"/>
      <c r="CN859"/>
      <c r="CO859"/>
      <c r="CP859"/>
      <c r="CQ859"/>
      <c r="CR859"/>
      <c r="CS859"/>
      <c r="CT859"/>
      <c r="CU859"/>
      <c r="CV859"/>
      <c r="CW859"/>
      <c r="CX859"/>
      <c r="CY859"/>
      <c r="CZ859"/>
      <c r="DA859"/>
      <c r="DB859"/>
      <c r="DC859"/>
      <c r="DD859"/>
      <c r="DE859"/>
      <c r="DF859"/>
      <c r="DG859"/>
      <c r="DH859"/>
      <c r="DI859"/>
      <c r="DJ859"/>
      <c r="DK859"/>
      <c r="DL859"/>
      <c r="DM859"/>
      <c r="DN859"/>
      <c r="DO859"/>
      <c r="DP859"/>
      <c r="DQ859"/>
      <c r="DR859"/>
      <c r="DS859"/>
      <c r="DT859"/>
      <c r="DU859"/>
      <c r="DV859"/>
      <c r="DW859"/>
      <c r="DX859"/>
      <c r="DY859"/>
      <c r="DZ859"/>
      <c r="EA859"/>
      <c r="EB859"/>
      <c r="EC859"/>
      <c r="ED859"/>
      <c r="EE859"/>
      <c r="EF859"/>
      <c r="EG859"/>
      <c r="EH859"/>
      <c r="EI859"/>
      <c r="EJ859"/>
      <c r="EK859"/>
      <c r="EL859"/>
      <c r="EM859"/>
    </row>
    <row r="860" spans="1:143" x14ac:dyDescent="0.25">
      <c r="A860"/>
      <c r="B860"/>
      <c r="C860"/>
      <c r="D860"/>
      <c r="E860"/>
      <c r="F860"/>
      <c r="G860"/>
      <c r="H860"/>
      <c r="I860"/>
      <c r="K860"/>
      <c r="N860"/>
      <c r="O860"/>
      <c r="P860" s="9"/>
      <c r="Q860" s="9"/>
      <c r="R860"/>
      <c r="S860"/>
      <c r="T860" s="34"/>
      <c r="V860"/>
      <c r="W860"/>
      <c r="Y860"/>
      <c r="Z860"/>
      <c r="AA860"/>
      <c r="AD860" s="33"/>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c r="CM860"/>
      <c r="CN860"/>
      <c r="CO860"/>
      <c r="CP860"/>
      <c r="CQ860"/>
      <c r="CR860"/>
      <c r="CS860"/>
      <c r="CT860"/>
      <c r="CU860"/>
      <c r="CV860"/>
      <c r="CW860"/>
      <c r="CX860"/>
      <c r="CY860"/>
      <c r="CZ860"/>
      <c r="DA860"/>
      <c r="DB860"/>
      <c r="DC860"/>
      <c r="DD860"/>
      <c r="DE860"/>
      <c r="DF860"/>
      <c r="DG860"/>
      <c r="DH860"/>
      <c r="DI860"/>
      <c r="DJ860"/>
      <c r="DK860"/>
      <c r="DL860"/>
      <c r="DM860"/>
      <c r="DN860"/>
      <c r="DO860"/>
      <c r="DP860"/>
      <c r="DQ860"/>
      <c r="DR860"/>
      <c r="DS860"/>
      <c r="DT860"/>
      <c r="DU860"/>
      <c r="DV860"/>
      <c r="DW860"/>
      <c r="DX860"/>
      <c r="DY860"/>
      <c r="DZ860"/>
      <c r="EA860"/>
      <c r="EB860"/>
      <c r="EC860"/>
      <c r="ED860"/>
      <c r="EE860"/>
      <c r="EF860"/>
      <c r="EG860"/>
      <c r="EH860"/>
      <c r="EI860"/>
      <c r="EJ860"/>
      <c r="EK860"/>
      <c r="EL860"/>
      <c r="EM860"/>
    </row>
    <row r="861" spans="1:143" x14ac:dyDescent="0.25">
      <c r="A861"/>
      <c r="B861"/>
      <c r="C861"/>
      <c r="D861"/>
      <c r="E861"/>
      <c r="F861"/>
      <c r="G861"/>
      <c r="H861"/>
      <c r="I861"/>
      <c r="K861"/>
      <c r="N861"/>
      <c r="O861"/>
      <c r="P861" s="9"/>
      <c r="Q861" s="9"/>
      <c r="R861"/>
      <c r="S861"/>
      <c r="T861" s="34"/>
      <c r="V861"/>
      <c r="W861"/>
      <c r="Y861"/>
      <c r="Z861"/>
      <c r="AA861"/>
      <c r="AD861" s="33"/>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c r="CM861"/>
      <c r="CN861"/>
      <c r="CO861"/>
      <c r="CP861"/>
      <c r="CQ861"/>
      <c r="CR861"/>
      <c r="CS861"/>
      <c r="CT861"/>
      <c r="CU861"/>
      <c r="CV861"/>
      <c r="CW861"/>
      <c r="CX861"/>
      <c r="CY861"/>
      <c r="CZ861"/>
      <c r="DA861"/>
      <c r="DB861"/>
      <c r="DC861"/>
      <c r="DD861"/>
      <c r="DE861"/>
      <c r="DF861"/>
      <c r="DG861"/>
      <c r="DH861"/>
      <c r="DI861"/>
      <c r="DJ861"/>
      <c r="DK861"/>
      <c r="DL861"/>
      <c r="DM861"/>
      <c r="DN861"/>
      <c r="DO861"/>
      <c r="DP861"/>
      <c r="DQ861"/>
      <c r="DR861"/>
      <c r="DS861"/>
      <c r="DT861"/>
      <c r="DU861"/>
      <c r="DV861"/>
      <c r="DW861"/>
      <c r="DX861"/>
      <c r="DY861"/>
      <c r="DZ861"/>
      <c r="EA861"/>
      <c r="EB861"/>
      <c r="EC861"/>
      <c r="ED861"/>
      <c r="EE861"/>
      <c r="EF861"/>
      <c r="EG861"/>
      <c r="EH861"/>
      <c r="EI861"/>
      <c r="EJ861"/>
      <c r="EK861"/>
      <c r="EL861"/>
      <c r="EM861"/>
    </row>
    <row r="862" spans="1:143" x14ac:dyDescent="0.25">
      <c r="A862"/>
      <c r="B862"/>
      <c r="C862"/>
      <c r="D862"/>
      <c r="E862"/>
      <c r="F862"/>
      <c r="G862"/>
      <c r="H862"/>
      <c r="I862"/>
      <c r="K862"/>
      <c r="N862"/>
      <c r="O862"/>
      <c r="P862" s="9"/>
      <c r="Q862" s="9"/>
      <c r="R862"/>
      <c r="S862"/>
      <c r="T862" s="34"/>
      <c r="V862"/>
      <c r="W862"/>
      <c r="Y862"/>
      <c r="Z862"/>
      <c r="AA862"/>
      <c r="AD862" s="33"/>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c r="CM862"/>
      <c r="CN862"/>
      <c r="CO862"/>
      <c r="CP862"/>
      <c r="CQ862"/>
      <c r="CR862"/>
      <c r="CS862"/>
      <c r="CT862"/>
      <c r="CU862"/>
      <c r="CV862"/>
      <c r="CW862"/>
      <c r="CX862"/>
      <c r="CY862"/>
      <c r="CZ862"/>
      <c r="DA862"/>
      <c r="DB862"/>
      <c r="DC862"/>
      <c r="DD862"/>
      <c r="DE862"/>
      <c r="DF862"/>
      <c r="DG862"/>
      <c r="DH862"/>
      <c r="DI862"/>
      <c r="DJ862"/>
      <c r="DK862"/>
      <c r="DL862"/>
      <c r="DM862"/>
      <c r="DN862"/>
      <c r="DO862"/>
      <c r="DP862"/>
      <c r="DQ862"/>
      <c r="DR862"/>
      <c r="DS862"/>
      <c r="DT862"/>
      <c r="DU862"/>
      <c r="DV862"/>
      <c r="DW862"/>
      <c r="DX862"/>
      <c r="DY862"/>
      <c r="DZ862"/>
      <c r="EA862"/>
      <c r="EB862"/>
      <c r="EC862"/>
      <c r="ED862"/>
      <c r="EE862"/>
      <c r="EF862"/>
      <c r="EG862"/>
      <c r="EH862"/>
      <c r="EI862"/>
      <c r="EJ862"/>
      <c r="EK862"/>
      <c r="EL862"/>
      <c r="EM862"/>
    </row>
    <row r="863" spans="1:143" x14ac:dyDescent="0.25">
      <c r="A863"/>
      <c r="B863"/>
      <c r="C863"/>
      <c r="D863"/>
      <c r="E863"/>
      <c r="F863"/>
      <c r="G863"/>
      <c r="H863"/>
      <c r="I863"/>
      <c r="K863"/>
      <c r="N863"/>
      <c r="O863"/>
      <c r="P863" s="9"/>
      <c r="Q863" s="9"/>
      <c r="R863"/>
      <c r="S863"/>
      <c r="T863" s="34"/>
      <c r="V863"/>
      <c r="W863"/>
      <c r="Y863"/>
      <c r="Z863"/>
      <c r="AA863"/>
      <c r="AD863" s="3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c r="CM863"/>
      <c r="CN863"/>
      <c r="CO863"/>
      <c r="CP863"/>
      <c r="CQ863"/>
      <c r="CR863"/>
      <c r="CS863"/>
      <c r="CT863"/>
      <c r="CU863"/>
      <c r="CV863"/>
      <c r="CW863"/>
      <c r="CX863"/>
      <c r="CY863"/>
      <c r="CZ863"/>
      <c r="DA863"/>
      <c r="DB863"/>
      <c r="DC863"/>
      <c r="DD863"/>
      <c r="DE863"/>
      <c r="DF863"/>
      <c r="DG863"/>
      <c r="DH863"/>
      <c r="DI863"/>
      <c r="DJ863"/>
      <c r="DK863"/>
      <c r="DL863"/>
      <c r="DM863"/>
      <c r="DN863"/>
      <c r="DO863"/>
      <c r="DP863"/>
      <c r="DQ863"/>
      <c r="DR863"/>
      <c r="DS863"/>
      <c r="DT863"/>
      <c r="DU863"/>
      <c r="DV863"/>
      <c r="DW863"/>
      <c r="DX863"/>
      <c r="DY863"/>
      <c r="DZ863"/>
      <c r="EA863"/>
      <c r="EB863"/>
      <c r="EC863"/>
      <c r="ED863"/>
      <c r="EE863"/>
      <c r="EF863"/>
      <c r="EG863"/>
      <c r="EH863"/>
      <c r="EI863"/>
      <c r="EJ863"/>
      <c r="EK863"/>
      <c r="EL863"/>
      <c r="EM863"/>
    </row>
    <row r="864" spans="1:143" x14ac:dyDescent="0.25">
      <c r="A864"/>
      <c r="B864"/>
      <c r="C864"/>
      <c r="D864"/>
      <c r="E864"/>
      <c r="F864"/>
      <c r="G864"/>
      <c r="H864"/>
      <c r="I864"/>
      <c r="K864"/>
      <c r="N864"/>
      <c r="O864"/>
      <c r="P864" s="9"/>
      <c r="Q864" s="9"/>
      <c r="R864"/>
      <c r="S864"/>
      <c r="T864" s="34"/>
      <c r="V864"/>
      <c r="W864"/>
      <c r="Y864"/>
      <c r="Z864"/>
      <c r="AA864"/>
      <c r="AD864" s="33"/>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c r="CM864"/>
      <c r="CN864"/>
      <c r="CO864"/>
      <c r="CP864"/>
      <c r="CQ864"/>
      <c r="CR864"/>
      <c r="CS864"/>
      <c r="CT864"/>
      <c r="CU864"/>
      <c r="CV864"/>
      <c r="CW864"/>
      <c r="CX864"/>
      <c r="CY864"/>
      <c r="CZ864"/>
      <c r="DA864"/>
      <c r="DB864"/>
      <c r="DC864"/>
      <c r="DD864"/>
      <c r="DE864"/>
      <c r="DF864"/>
      <c r="DG864"/>
      <c r="DH864"/>
      <c r="DI864"/>
      <c r="DJ864"/>
      <c r="DK864"/>
      <c r="DL864"/>
      <c r="DM864"/>
      <c r="DN864"/>
      <c r="DO864"/>
      <c r="DP864"/>
      <c r="DQ864"/>
      <c r="DR864"/>
      <c r="DS864"/>
      <c r="DT864"/>
      <c r="DU864"/>
      <c r="DV864"/>
      <c r="DW864"/>
      <c r="DX864"/>
      <c r="DY864"/>
      <c r="DZ864"/>
      <c r="EA864"/>
      <c r="EB864"/>
      <c r="EC864"/>
      <c r="ED864"/>
      <c r="EE864"/>
      <c r="EF864"/>
      <c r="EG864"/>
      <c r="EH864"/>
      <c r="EI864"/>
      <c r="EJ864"/>
      <c r="EK864"/>
      <c r="EL864"/>
      <c r="EM864"/>
    </row>
    <row r="865" spans="1:143" x14ac:dyDescent="0.25">
      <c r="A865"/>
      <c r="B865"/>
      <c r="C865"/>
      <c r="D865"/>
      <c r="E865"/>
      <c r="F865"/>
      <c r="G865"/>
      <c r="H865"/>
      <c r="I865"/>
      <c r="K865"/>
      <c r="N865"/>
      <c r="O865"/>
      <c r="P865" s="9"/>
      <c r="Q865" s="9"/>
      <c r="R865"/>
      <c r="S865"/>
      <c r="T865" s="34"/>
      <c r="V865"/>
      <c r="W865"/>
      <c r="Y865"/>
      <c r="Z865"/>
      <c r="AA865"/>
      <c r="AD865" s="33"/>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c r="CM865"/>
      <c r="CN865"/>
      <c r="CO865"/>
      <c r="CP865"/>
      <c r="CQ865"/>
      <c r="CR865"/>
      <c r="CS865"/>
      <c r="CT865"/>
      <c r="CU865"/>
      <c r="CV865"/>
      <c r="CW865"/>
      <c r="CX865"/>
      <c r="CY865"/>
      <c r="CZ865"/>
      <c r="DA865"/>
      <c r="DB865"/>
      <c r="DC865"/>
      <c r="DD865"/>
      <c r="DE865"/>
      <c r="DF865"/>
      <c r="DG865"/>
      <c r="DH865"/>
      <c r="DI865"/>
      <c r="DJ865"/>
      <c r="DK865"/>
      <c r="DL865"/>
      <c r="DM865"/>
      <c r="DN865"/>
      <c r="DO865"/>
      <c r="DP865"/>
      <c r="DQ865"/>
      <c r="DR865"/>
      <c r="DS865"/>
      <c r="DT865"/>
      <c r="DU865"/>
      <c r="DV865"/>
      <c r="DW865"/>
      <c r="DX865"/>
      <c r="DY865"/>
      <c r="DZ865"/>
      <c r="EA865"/>
      <c r="EB865"/>
      <c r="EC865"/>
      <c r="ED865"/>
      <c r="EE865"/>
      <c r="EF865"/>
      <c r="EG865"/>
      <c r="EH865"/>
      <c r="EI865"/>
      <c r="EJ865"/>
      <c r="EK865"/>
      <c r="EL865"/>
      <c r="EM865"/>
    </row>
    <row r="866" spans="1:143" x14ac:dyDescent="0.25">
      <c r="A866"/>
      <c r="B866"/>
      <c r="C866"/>
      <c r="D866"/>
      <c r="E866"/>
      <c r="F866"/>
      <c r="G866"/>
      <c r="H866"/>
      <c r="I866"/>
      <c r="K866"/>
      <c r="N866"/>
      <c r="O866"/>
      <c r="P866" s="9"/>
      <c r="Q866" s="9"/>
      <c r="R866"/>
      <c r="S866"/>
      <c r="T866" s="34"/>
      <c r="V866"/>
      <c r="W866"/>
      <c r="Y866"/>
      <c r="Z866"/>
      <c r="AA866"/>
      <c r="AD866" s="33"/>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c r="CM866"/>
      <c r="CN866"/>
      <c r="CO866"/>
      <c r="CP866"/>
      <c r="CQ866"/>
      <c r="CR866"/>
      <c r="CS866"/>
      <c r="CT866"/>
      <c r="CU866"/>
      <c r="CV866"/>
      <c r="CW866"/>
      <c r="CX866"/>
      <c r="CY866"/>
      <c r="CZ866"/>
      <c r="DA866"/>
      <c r="DB866"/>
      <c r="DC866"/>
      <c r="DD866"/>
      <c r="DE866"/>
      <c r="DF866"/>
      <c r="DG866"/>
      <c r="DH866"/>
      <c r="DI866"/>
      <c r="DJ866"/>
      <c r="DK866"/>
      <c r="DL866"/>
      <c r="DM866"/>
      <c r="DN866"/>
      <c r="DO866"/>
      <c r="DP866"/>
      <c r="DQ866"/>
      <c r="DR866"/>
      <c r="DS866"/>
      <c r="DT866"/>
      <c r="DU866"/>
      <c r="DV866"/>
      <c r="DW866"/>
      <c r="DX866"/>
      <c r="DY866"/>
      <c r="DZ866"/>
      <c r="EA866"/>
      <c r="EB866"/>
      <c r="EC866"/>
      <c r="ED866"/>
      <c r="EE866"/>
      <c r="EF866"/>
      <c r="EG866"/>
      <c r="EH866"/>
      <c r="EI866"/>
      <c r="EJ866"/>
      <c r="EK866"/>
      <c r="EL866"/>
      <c r="EM866"/>
    </row>
    <row r="867" spans="1:143" x14ac:dyDescent="0.25">
      <c r="A867"/>
      <c r="B867"/>
      <c r="C867"/>
      <c r="D867"/>
      <c r="E867"/>
      <c r="F867"/>
      <c r="G867"/>
      <c r="H867"/>
      <c r="I867"/>
      <c r="K867"/>
      <c r="N867"/>
      <c r="O867"/>
      <c r="P867" s="9"/>
      <c r="Q867" s="9"/>
      <c r="R867"/>
      <c r="S867"/>
      <c r="T867" s="34"/>
      <c r="V867"/>
      <c r="W867"/>
      <c r="Y867"/>
      <c r="Z867"/>
      <c r="AA867"/>
      <c r="AD867" s="33"/>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c r="CM867"/>
      <c r="CN867"/>
      <c r="CO867"/>
      <c r="CP867"/>
      <c r="CQ867"/>
      <c r="CR867"/>
      <c r="CS867"/>
      <c r="CT867"/>
      <c r="CU867"/>
      <c r="CV867"/>
      <c r="CW867"/>
      <c r="CX867"/>
      <c r="CY867"/>
      <c r="CZ867"/>
      <c r="DA867"/>
      <c r="DB867"/>
      <c r="DC867"/>
      <c r="DD867"/>
      <c r="DE867"/>
      <c r="DF867"/>
      <c r="DG867"/>
      <c r="DH867"/>
      <c r="DI867"/>
      <c r="DJ867"/>
      <c r="DK867"/>
      <c r="DL867"/>
      <c r="DM867"/>
      <c r="DN867"/>
      <c r="DO867"/>
      <c r="DP867"/>
      <c r="DQ867"/>
      <c r="DR867"/>
      <c r="DS867"/>
      <c r="DT867"/>
      <c r="DU867"/>
      <c r="DV867"/>
      <c r="DW867"/>
      <c r="DX867"/>
      <c r="DY867"/>
      <c r="DZ867"/>
      <c r="EA867"/>
      <c r="EB867"/>
      <c r="EC867"/>
      <c r="ED867"/>
      <c r="EE867"/>
      <c r="EF867"/>
      <c r="EG867"/>
      <c r="EH867"/>
      <c r="EI867"/>
      <c r="EJ867"/>
      <c r="EK867"/>
      <c r="EL867"/>
      <c r="EM867"/>
    </row>
    <row r="868" spans="1:143" x14ac:dyDescent="0.25">
      <c r="A868"/>
      <c r="B868"/>
      <c r="C868"/>
      <c r="D868"/>
      <c r="E868"/>
      <c r="F868"/>
      <c r="G868"/>
      <c r="H868"/>
      <c r="I868"/>
      <c r="K868"/>
      <c r="N868"/>
      <c r="O868"/>
      <c r="P868" s="9"/>
      <c r="Q868" s="9"/>
      <c r="R868"/>
      <c r="S868"/>
      <c r="T868" s="34"/>
      <c r="V868"/>
      <c r="W868"/>
      <c r="Y868"/>
      <c r="Z868"/>
      <c r="AA868"/>
      <c r="AD868" s="33"/>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c r="CM868"/>
      <c r="CN868"/>
      <c r="CO868"/>
      <c r="CP868"/>
      <c r="CQ868"/>
      <c r="CR868"/>
      <c r="CS868"/>
      <c r="CT868"/>
      <c r="CU868"/>
      <c r="CV868"/>
      <c r="CW868"/>
      <c r="CX868"/>
      <c r="CY868"/>
      <c r="CZ868"/>
      <c r="DA868"/>
      <c r="DB868"/>
      <c r="DC868"/>
      <c r="DD868"/>
      <c r="DE868"/>
      <c r="DF868"/>
      <c r="DG868"/>
      <c r="DH868"/>
      <c r="DI868"/>
      <c r="DJ868"/>
      <c r="DK868"/>
      <c r="DL868"/>
      <c r="DM868"/>
      <c r="DN868"/>
      <c r="DO868"/>
      <c r="DP868"/>
      <c r="DQ868"/>
      <c r="DR868"/>
      <c r="DS868"/>
      <c r="DT868"/>
      <c r="DU868"/>
      <c r="DV868"/>
      <c r="DW868"/>
      <c r="DX868"/>
      <c r="DY868"/>
      <c r="DZ868"/>
      <c r="EA868"/>
      <c r="EB868"/>
      <c r="EC868"/>
      <c r="ED868"/>
      <c r="EE868"/>
      <c r="EF868"/>
      <c r="EG868"/>
      <c r="EH868"/>
      <c r="EI868"/>
      <c r="EJ868"/>
      <c r="EK868"/>
      <c r="EL868"/>
      <c r="EM868"/>
    </row>
    <row r="869" spans="1:143" x14ac:dyDescent="0.25">
      <c r="A869"/>
      <c r="B869"/>
      <c r="C869"/>
      <c r="D869"/>
      <c r="E869"/>
      <c r="F869"/>
      <c r="G869"/>
      <c r="H869"/>
      <c r="I869"/>
      <c r="K869"/>
      <c r="N869"/>
      <c r="O869"/>
      <c r="P869" s="9"/>
      <c r="Q869" s="9"/>
      <c r="R869"/>
      <c r="S869"/>
      <c r="T869" s="34"/>
      <c r="V869"/>
      <c r="W869"/>
      <c r="Y869"/>
      <c r="Z869"/>
      <c r="AA869"/>
      <c r="AD869" s="33"/>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c r="CM869"/>
      <c r="CN869"/>
      <c r="CO869"/>
      <c r="CP869"/>
      <c r="CQ869"/>
      <c r="CR869"/>
      <c r="CS869"/>
      <c r="CT869"/>
      <c r="CU869"/>
      <c r="CV869"/>
      <c r="CW869"/>
      <c r="CX869"/>
      <c r="CY869"/>
      <c r="CZ869"/>
      <c r="DA869"/>
      <c r="DB869"/>
      <c r="DC869"/>
      <c r="DD869"/>
      <c r="DE869"/>
      <c r="DF869"/>
      <c r="DG869"/>
      <c r="DH869"/>
      <c r="DI869"/>
      <c r="DJ869"/>
      <c r="DK869"/>
      <c r="DL869"/>
      <c r="DM869"/>
      <c r="DN869"/>
      <c r="DO869"/>
      <c r="DP869"/>
      <c r="DQ869"/>
      <c r="DR869"/>
      <c r="DS869"/>
      <c r="DT869"/>
      <c r="DU869"/>
      <c r="DV869"/>
      <c r="DW869"/>
      <c r="DX869"/>
      <c r="DY869"/>
      <c r="DZ869"/>
      <c r="EA869"/>
      <c r="EB869"/>
      <c r="EC869"/>
      <c r="ED869"/>
      <c r="EE869"/>
      <c r="EF869"/>
      <c r="EG869"/>
      <c r="EH869"/>
      <c r="EI869"/>
      <c r="EJ869"/>
      <c r="EK869"/>
      <c r="EL869"/>
      <c r="EM869"/>
    </row>
    <row r="870" spans="1:143" x14ac:dyDescent="0.25">
      <c r="A870"/>
      <c r="B870"/>
      <c r="C870"/>
      <c r="D870"/>
      <c r="E870"/>
      <c r="F870"/>
      <c r="G870"/>
      <c r="H870"/>
      <c r="I870"/>
      <c r="K870"/>
      <c r="N870"/>
      <c r="O870"/>
      <c r="P870" s="9"/>
      <c r="Q870" s="9"/>
      <c r="R870"/>
      <c r="S870"/>
      <c r="T870" s="34"/>
      <c r="V870"/>
      <c r="W870"/>
      <c r="Y870"/>
      <c r="Z870"/>
      <c r="AA870"/>
      <c r="AD870" s="33"/>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c r="CM870"/>
      <c r="CN870"/>
      <c r="CO870"/>
      <c r="CP870"/>
      <c r="CQ870"/>
      <c r="CR870"/>
      <c r="CS870"/>
      <c r="CT870"/>
      <c r="CU870"/>
      <c r="CV870"/>
      <c r="CW870"/>
      <c r="CX870"/>
      <c r="CY870"/>
      <c r="CZ870"/>
      <c r="DA870"/>
      <c r="DB870"/>
      <c r="DC870"/>
      <c r="DD870"/>
      <c r="DE870"/>
      <c r="DF870"/>
      <c r="DG870"/>
      <c r="DH870"/>
      <c r="DI870"/>
      <c r="DJ870"/>
      <c r="DK870"/>
      <c r="DL870"/>
      <c r="DM870"/>
      <c r="DN870"/>
      <c r="DO870"/>
      <c r="DP870"/>
      <c r="DQ870"/>
      <c r="DR870"/>
      <c r="DS870"/>
      <c r="DT870"/>
      <c r="DU870"/>
      <c r="DV870"/>
      <c r="DW870"/>
      <c r="DX870"/>
      <c r="DY870"/>
      <c r="DZ870"/>
      <c r="EA870"/>
      <c r="EB870"/>
      <c r="EC870"/>
      <c r="ED870"/>
      <c r="EE870"/>
      <c r="EF870"/>
      <c r="EG870"/>
      <c r="EH870"/>
      <c r="EI870"/>
      <c r="EJ870"/>
      <c r="EK870"/>
      <c r="EL870"/>
      <c r="EM870"/>
    </row>
    <row r="871" spans="1:143" x14ac:dyDescent="0.25">
      <c r="A871"/>
      <c r="B871"/>
      <c r="C871"/>
      <c r="D871"/>
      <c r="E871"/>
      <c r="F871"/>
      <c r="G871"/>
      <c r="H871"/>
      <c r="I871"/>
      <c r="K871"/>
      <c r="N871"/>
      <c r="O871"/>
      <c r="P871" s="9"/>
      <c r="Q871" s="9"/>
      <c r="R871"/>
      <c r="S871"/>
      <c r="T871" s="34"/>
      <c r="V871"/>
      <c r="W871"/>
      <c r="Y871"/>
      <c r="Z871"/>
      <c r="AA871"/>
      <c r="AD871" s="33"/>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c r="CM871"/>
      <c r="CN871"/>
      <c r="CO871"/>
      <c r="CP871"/>
      <c r="CQ871"/>
      <c r="CR871"/>
      <c r="CS871"/>
      <c r="CT871"/>
      <c r="CU871"/>
      <c r="CV871"/>
      <c r="CW871"/>
      <c r="CX871"/>
      <c r="CY871"/>
      <c r="CZ871"/>
      <c r="DA871"/>
      <c r="DB871"/>
      <c r="DC871"/>
      <c r="DD871"/>
      <c r="DE871"/>
      <c r="DF871"/>
      <c r="DG871"/>
      <c r="DH871"/>
      <c r="DI871"/>
      <c r="DJ871"/>
      <c r="DK871"/>
      <c r="DL871"/>
      <c r="DM871"/>
      <c r="DN871"/>
      <c r="DO871"/>
      <c r="DP871"/>
      <c r="DQ871"/>
      <c r="DR871"/>
      <c r="DS871"/>
      <c r="DT871"/>
      <c r="DU871"/>
      <c r="DV871"/>
      <c r="DW871"/>
      <c r="DX871"/>
      <c r="DY871"/>
      <c r="DZ871"/>
      <c r="EA871"/>
      <c r="EB871"/>
      <c r="EC871"/>
      <c r="ED871"/>
      <c r="EE871"/>
      <c r="EF871"/>
      <c r="EG871"/>
      <c r="EH871"/>
      <c r="EI871"/>
      <c r="EJ871"/>
      <c r="EK871"/>
      <c r="EL871"/>
      <c r="EM871"/>
    </row>
    <row r="872" spans="1:143" x14ac:dyDescent="0.25">
      <c r="A872"/>
      <c r="B872"/>
      <c r="C872"/>
      <c r="D872"/>
      <c r="E872"/>
      <c r="F872"/>
      <c r="G872"/>
      <c r="H872"/>
      <c r="I872"/>
      <c r="K872"/>
      <c r="N872"/>
      <c r="O872"/>
      <c r="P872" s="9"/>
      <c r="Q872" s="9"/>
      <c r="R872"/>
      <c r="S872"/>
      <c r="T872" s="34"/>
      <c r="V872"/>
      <c r="W872"/>
      <c r="Y872"/>
      <c r="Z872"/>
      <c r="AA872"/>
      <c r="AD872" s="33"/>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c r="CM872"/>
      <c r="CN872"/>
      <c r="CO872"/>
      <c r="CP872"/>
      <c r="CQ872"/>
      <c r="CR872"/>
      <c r="CS872"/>
      <c r="CT872"/>
      <c r="CU872"/>
      <c r="CV872"/>
      <c r="CW872"/>
      <c r="CX872"/>
      <c r="CY872"/>
      <c r="CZ872"/>
      <c r="DA872"/>
      <c r="DB872"/>
      <c r="DC872"/>
      <c r="DD872"/>
      <c r="DE872"/>
      <c r="DF872"/>
      <c r="DG872"/>
      <c r="DH872"/>
      <c r="DI872"/>
      <c r="DJ872"/>
      <c r="DK872"/>
      <c r="DL872"/>
      <c r="DM872"/>
      <c r="DN872"/>
      <c r="DO872"/>
      <c r="DP872"/>
      <c r="DQ872"/>
      <c r="DR872"/>
      <c r="DS872"/>
      <c r="DT872"/>
      <c r="DU872"/>
      <c r="DV872"/>
      <c r="DW872"/>
      <c r="DX872"/>
      <c r="DY872"/>
      <c r="DZ872"/>
      <c r="EA872"/>
      <c r="EB872"/>
      <c r="EC872"/>
      <c r="ED872"/>
      <c r="EE872"/>
      <c r="EF872"/>
      <c r="EG872"/>
      <c r="EH872"/>
      <c r="EI872"/>
      <c r="EJ872"/>
      <c r="EK872"/>
      <c r="EL872"/>
      <c r="EM872"/>
    </row>
    <row r="873" spans="1:143" x14ac:dyDescent="0.25">
      <c r="A873"/>
      <c r="B873"/>
      <c r="C873"/>
      <c r="D873"/>
      <c r="E873"/>
      <c r="F873"/>
      <c r="G873"/>
      <c r="H873"/>
      <c r="I873"/>
      <c r="K873"/>
      <c r="N873"/>
      <c r="O873"/>
      <c r="P873" s="9"/>
      <c r="Q873" s="9"/>
      <c r="R873"/>
      <c r="S873"/>
      <c r="T873" s="34"/>
      <c r="V873"/>
      <c r="W873"/>
      <c r="Y873"/>
      <c r="Z873"/>
      <c r="AA873"/>
      <c r="AD873" s="3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c r="CM873"/>
      <c r="CN873"/>
      <c r="CO873"/>
      <c r="CP873"/>
      <c r="CQ873"/>
      <c r="CR873"/>
      <c r="CS873"/>
      <c r="CT873"/>
      <c r="CU873"/>
      <c r="CV873"/>
      <c r="CW873"/>
      <c r="CX873"/>
      <c r="CY873"/>
      <c r="CZ873"/>
      <c r="DA873"/>
      <c r="DB873"/>
      <c r="DC873"/>
      <c r="DD873"/>
      <c r="DE873"/>
      <c r="DF873"/>
      <c r="DG873"/>
      <c r="DH873"/>
      <c r="DI873"/>
      <c r="DJ873"/>
      <c r="DK873"/>
      <c r="DL873"/>
      <c r="DM873"/>
      <c r="DN873"/>
      <c r="DO873"/>
      <c r="DP873"/>
      <c r="DQ873"/>
      <c r="DR873"/>
      <c r="DS873"/>
      <c r="DT873"/>
      <c r="DU873"/>
      <c r="DV873"/>
      <c r="DW873"/>
      <c r="DX873"/>
      <c r="DY873"/>
      <c r="DZ873"/>
      <c r="EA873"/>
      <c r="EB873"/>
      <c r="EC873"/>
      <c r="ED873"/>
      <c r="EE873"/>
      <c r="EF873"/>
      <c r="EG873"/>
      <c r="EH873"/>
      <c r="EI873"/>
      <c r="EJ873"/>
      <c r="EK873"/>
      <c r="EL873"/>
      <c r="EM873"/>
    </row>
    <row r="874" spans="1:143" x14ac:dyDescent="0.25">
      <c r="A874"/>
      <c r="B874"/>
      <c r="C874"/>
      <c r="D874"/>
      <c r="E874"/>
      <c r="F874"/>
      <c r="G874"/>
      <c r="H874"/>
      <c r="I874" s="34"/>
      <c r="K874"/>
      <c r="N874"/>
      <c r="O874"/>
      <c r="P874" s="9"/>
      <c r="Q874" s="9"/>
      <c r="R874"/>
      <c r="S874"/>
      <c r="T874" s="34"/>
      <c r="V874"/>
      <c r="W874"/>
      <c r="Y874"/>
      <c r="Z874"/>
      <c r="AA874"/>
      <c r="AD874" s="33"/>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c r="CM874"/>
      <c r="CN874"/>
      <c r="CO874"/>
      <c r="CP874"/>
      <c r="CQ874"/>
      <c r="CR874"/>
      <c r="CS874"/>
      <c r="CT874"/>
      <c r="CU874"/>
      <c r="CV874"/>
      <c r="CW874"/>
      <c r="CX874"/>
      <c r="CY874"/>
      <c r="CZ874"/>
      <c r="DA874"/>
      <c r="DB874"/>
      <c r="DC874"/>
      <c r="DD874"/>
      <c r="DE874"/>
      <c r="DF874"/>
      <c r="DG874"/>
      <c r="DH874"/>
      <c r="DI874"/>
      <c r="DJ874"/>
      <c r="DK874"/>
      <c r="DL874"/>
      <c r="DM874"/>
      <c r="DN874"/>
      <c r="DO874"/>
      <c r="DP874"/>
      <c r="DQ874"/>
      <c r="DR874"/>
      <c r="DS874"/>
      <c r="DT874"/>
      <c r="DU874"/>
      <c r="DV874"/>
      <c r="DW874"/>
      <c r="DX874"/>
      <c r="DY874"/>
      <c r="DZ874"/>
      <c r="EA874"/>
      <c r="EB874"/>
      <c r="EC874"/>
      <c r="ED874"/>
      <c r="EE874"/>
      <c r="EF874"/>
      <c r="EG874"/>
      <c r="EH874"/>
      <c r="EI874"/>
      <c r="EJ874"/>
      <c r="EK874"/>
      <c r="EL874"/>
      <c r="EM874"/>
    </row>
    <row r="875" spans="1:143" x14ac:dyDescent="0.25">
      <c r="A875"/>
      <c r="B875"/>
      <c r="C875"/>
      <c r="D875"/>
      <c r="E875"/>
      <c r="F875"/>
      <c r="G875"/>
      <c r="H875"/>
      <c r="I875"/>
      <c r="K875"/>
      <c r="N875"/>
      <c r="O875"/>
      <c r="P875" s="9"/>
      <c r="Q875" s="9"/>
      <c r="R875"/>
      <c r="S875"/>
      <c r="T875" s="34"/>
      <c r="V875"/>
      <c r="W875"/>
      <c r="Y875"/>
      <c r="Z875"/>
      <c r="AA875"/>
      <c r="AD875" s="33"/>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c r="CM875"/>
      <c r="CN875"/>
      <c r="CO875"/>
      <c r="CP875"/>
      <c r="CQ875"/>
      <c r="CR875"/>
      <c r="CS875"/>
      <c r="CT875"/>
      <c r="CU875"/>
      <c r="CV875"/>
      <c r="CW875"/>
      <c r="CX875"/>
      <c r="CY875"/>
      <c r="CZ875"/>
      <c r="DA875"/>
      <c r="DB875"/>
      <c r="DC875"/>
      <c r="DD875"/>
      <c r="DE875"/>
      <c r="DF875"/>
      <c r="DG875"/>
      <c r="DH875"/>
      <c r="DI875"/>
      <c r="DJ875"/>
      <c r="DK875"/>
      <c r="DL875"/>
      <c r="DM875"/>
      <c r="DN875"/>
      <c r="DO875"/>
      <c r="DP875"/>
      <c r="DQ875"/>
      <c r="DR875"/>
      <c r="DS875"/>
      <c r="DT875"/>
      <c r="DU875"/>
      <c r="DV875"/>
      <c r="DW875"/>
      <c r="DX875"/>
      <c r="DY875"/>
      <c r="DZ875"/>
      <c r="EA875"/>
      <c r="EB875"/>
      <c r="EC875"/>
      <c r="ED875"/>
      <c r="EE875"/>
      <c r="EF875"/>
      <c r="EG875"/>
      <c r="EH875"/>
      <c r="EI875"/>
      <c r="EJ875"/>
      <c r="EK875"/>
      <c r="EL875"/>
      <c r="EM875"/>
    </row>
    <row r="876" spans="1:143" x14ac:dyDescent="0.25">
      <c r="A876"/>
      <c r="B876"/>
      <c r="C876"/>
      <c r="D876"/>
      <c r="E876"/>
      <c r="F876"/>
      <c r="G876"/>
      <c r="H876"/>
      <c r="I876"/>
      <c r="K876"/>
      <c r="N876"/>
      <c r="O876"/>
      <c r="P876" s="9"/>
      <c r="Q876" s="9"/>
      <c r="R876"/>
      <c r="S876"/>
      <c r="T876" s="34"/>
      <c r="V876"/>
      <c r="W876"/>
      <c r="Y876"/>
      <c r="Z876"/>
      <c r="AA876"/>
      <c r="AD876" s="33"/>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c r="CM876"/>
      <c r="CN876"/>
      <c r="CO876"/>
      <c r="CP876"/>
      <c r="CQ876"/>
      <c r="CR876"/>
      <c r="CS876"/>
      <c r="CT876"/>
      <c r="CU876"/>
      <c r="CV876"/>
      <c r="CW876"/>
      <c r="CX876"/>
      <c r="CY876"/>
      <c r="CZ876"/>
      <c r="DA876"/>
      <c r="DB876"/>
      <c r="DC876"/>
      <c r="DD876"/>
      <c r="DE876"/>
      <c r="DF876"/>
      <c r="DG876"/>
      <c r="DH876"/>
      <c r="DI876"/>
      <c r="DJ876"/>
      <c r="DK876"/>
      <c r="DL876"/>
      <c r="DM876"/>
      <c r="DN876"/>
      <c r="DO876"/>
      <c r="DP876"/>
      <c r="DQ876"/>
      <c r="DR876"/>
      <c r="DS876"/>
      <c r="DT876"/>
      <c r="DU876"/>
      <c r="DV876"/>
      <c r="DW876"/>
      <c r="DX876"/>
      <c r="DY876"/>
      <c r="DZ876"/>
      <c r="EA876"/>
      <c r="EB876"/>
      <c r="EC876"/>
      <c r="ED876"/>
      <c r="EE876"/>
      <c r="EF876"/>
      <c r="EG876"/>
      <c r="EH876"/>
      <c r="EI876"/>
      <c r="EJ876"/>
      <c r="EK876"/>
      <c r="EL876"/>
      <c r="EM876"/>
    </row>
    <row r="877" spans="1:143" x14ac:dyDescent="0.25">
      <c r="A877"/>
      <c r="B877"/>
      <c r="C877"/>
      <c r="D877"/>
      <c r="E877"/>
      <c r="F877"/>
      <c r="G877"/>
      <c r="H877"/>
      <c r="I877"/>
      <c r="K877"/>
      <c r="N877"/>
      <c r="O877"/>
      <c r="P877" s="9"/>
      <c r="Q877" s="9"/>
      <c r="R877"/>
      <c r="S877"/>
      <c r="T877" s="34"/>
      <c r="V877"/>
      <c r="W877"/>
      <c r="Y877"/>
      <c r="Z877"/>
      <c r="AA877"/>
      <c r="AD877" s="33"/>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c r="CM877"/>
      <c r="CN877"/>
      <c r="CO877"/>
      <c r="CP877"/>
      <c r="CQ877"/>
      <c r="CR877"/>
      <c r="CS877"/>
      <c r="CT877"/>
      <c r="CU877"/>
      <c r="CV877"/>
      <c r="CW877"/>
      <c r="CX877"/>
      <c r="CY877"/>
      <c r="CZ877"/>
      <c r="DA877"/>
      <c r="DB877"/>
      <c r="DC877"/>
      <c r="DD877"/>
      <c r="DE877"/>
      <c r="DF877"/>
      <c r="DG877"/>
      <c r="DH877"/>
      <c r="DI877"/>
      <c r="DJ877"/>
      <c r="DK877"/>
      <c r="DL877"/>
      <c r="DM877"/>
      <c r="DN877"/>
      <c r="DO877"/>
      <c r="DP877"/>
      <c r="DQ877"/>
      <c r="DR877"/>
      <c r="DS877"/>
      <c r="DT877"/>
      <c r="DU877"/>
      <c r="DV877"/>
      <c r="DW877"/>
      <c r="DX877"/>
      <c r="DY877"/>
      <c r="DZ877"/>
      <c r="EA877"/>
      <c r="EB877"/>
      <c r="EC877"/>
      <c r="ED877"/>
      <c r="EE877"/>
      <c r="EF877"/>
      <c r="EG877"/>
      <c r="EH877"/>
      <c r="EI877"/>
      <c r="EJ877"/>
      <c r="EK877"/>
      <c r="EL877"/>
      <c r="EM877"/>
    </row>
    <row r="878" spans="1:143" x14ac:dyDescent="0.25">
      <c r="A878"/>
      <c r="B878"/>
      <c r="C878"/>
      <c r="D878"/>
      <c r="E878"/>
      <c r="F878"/>
      <c r="G878"/>
      <c r="H878"/>
      <c r="I878" s="34"/>
      <c r="K878"/>
      <c r="N878"/>
      <c r="O878"/>
      <c r="P878" s="9"/>
      <c r="Q878" s="9"/>
      <c r="R878"/>
      <c r="S878"/>
      <c r="T878" s="34"/>
      <c r="V878"/>
      <c r="W878"/>
      <c r="Y878"/>
      <c r="Z878"/>
      <c r="AA878"/>
      <c r="AD878" s="33"/>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c r="CM878"/>
      <c r="CN878"/>
      <c r="CO878"/>
      <c r="CP878"/>
      <c r="CQ878"/>
      <c r="CR878"/>
      <c r="CS878"/>
      <c r="CT878"/>
      <c r="CU878"/>
      <c r="CV878"/>
      <c r="CW878"/>
      <c r="CX878"/>
      <c r="CY878"/>
      <c r="CZ878"/>
      <c r="DA878"/>
      <c r="DB878"/>
      <c r="DC878"/>
      <c r="DD878"/>
      <c r="DE878"/>
      <c r="DF878"/>
      <c r="DG878"/>
      <c r="DH878"/>
      <c r="DI878"/>
      <c r="DJ878"/>
      <c r="DK878"/>
      <c r="DL878"/>
      <c r="DM878"/>
      <c r="DN878"/>
      <c r="DO878"/>
      <c r="DP878"/>
      <c r="DQ878"/>
      <c r="DR878"/>
      <c r="DS878"/>
      <c r="DT878"/>
      <c r="DU878"/>
      <c r="DV878"/>
      <c r="DW878"/>
      <c r="DX878"/>
      <c r="DY878"/>
      <c r="DZ878"/>
      <c r="EA878"/>
      <c r="EB878"/>
      <c r="EC878"/>
      <c r="ED878"/>
      <c r="EE878"/>
      <c r="EF878"/>
      <c r="EG878"/>
      <c r="EH878"/>
      <c r="EI878"/>
      <c r="EJ878"/>
      <c r="EK878"/>
      <c r="EL878"/>
      <c r="EM878"/>
    </row>
    <row r="879" spans="1:143" x14ac:dyDescent="0.25">
      <c r="A879"/>
      <c r="B879"/>
      <c r="C879"/>
      <c r="D879"/>
      <c r="E879"/>
      <c r="F879"/>
      <c r="G879"/>
      <c r="H879"/>
      <c r="I879"/>
      <c r="K879"/>
      <c r="N879"/>
      <c r="O879"/>
      <c r="P879" s="9"/>
      <c r="Q879" s="9"/>
      <c r="R879"/>
      <c r="S879"/>
      <c r="T879" s="34"/>
      <c r="V879"/>
      <c r="W879"/>
      <c r="Y879"/>
      <c r="Z879"/>
      <c r="AA879"/>
      <c r="AD879" s="33"/>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c r="CM879"/>
      <c r="CN879"/>
      <c r="CO879"/>
      <c r="CP879"/>
      <c r="CQ879"/>
      <c r="CR879"/>
      <c r="CS879"/>
      <c r="CT879"/>
      <c r="CU879"/>
      <c r="CV879"/>
      <c r="CW879"/>
      <c r="CX879"/>
      <c r="CY879"/>
      <c r="CZ879"/>
      <c r="DA879"/>
      <c r="DB879"/>
      <c r="DC879"/>
      <c r="DD879"/>
      <c r="DE879"/>
      <c r="DF879"/>
      <c r="DG879"/>
      <c r="DH879"/>
      <c r="DI879"/>
      <c r="DJ879"/>
      <c r="DK879"/>
      <c r="DL879"/>
      <c r="DM879"/>
      <c r="DN879"/>
      <c r="DO879"/>
      <c r="DP879"/>
      <c r="DQ879"/>
      <c r="DR879"/>
      <c r="DS879"/>
      <c r="DT879"/>
      <c r="DU879"/>
      <c r="DV879"/>
      <c r="DW879"/>
      <c r="DX879"/>
      <c r="DY879"/>
      <c r="DZ879"/>
      <c r="EA879"/>
      <c r="EB879"/>
      <c r="EC879"/>
      <c r="ED879"/>
      <c r="EE879"/>
      <c r="EF879"/>
      <c r="EG879"/>
      <c r="EH879"/>
      <c r="EI879"/>
      <c r="EJ879"/>
      <c r="EK879"/>
      <c r="EL879"/>
      <c r="EM879"/>
    </row>
    <row r="880" spans="1:143" x14ac:dyDescent="0.25">
      <c r="A880"/>
      <c r="B880"/>
      <c r="C880"/>
      <c r="D880"/>
      <c r="E880"/>
      <c r="F880"/>
      <c r="G880"/>
      <c r="H880"/>
      <c r="I880"/>
      <c r="K880"/>
      <c r="N880"/>
      <c r="O880"/>
      <c r="P880" s="9"/>
      <c r="Q880" s="9"/>
      <c r="R880"/>
      <c r="S880"/>
      <c r="T880" s="34"/>
      <c r="V880"/>
      <c r="W880"/>
      <c r="Y880"/>
      <c r="Z880"/>
      <c r="AA880"/>
      <c r="AD880" s="33"/>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c r="CM880"/>
      <c r="CN880"/>
      <c r="CO880"/>
      <c r="CP880"/>
      <c r="CQ880"/>
      <c r="CR880"/>
      <c r="CS880"/>
      <c r="CT880"/>
      <c r="CU880"/>
      <c r="CV880"/>
      <c r="CW880"/>
      <c r="CX880"/>
      <c r="CY880"/>
      <c r="CZ880"/>
      <c r="DA880"/>
      <c r="DB880"/>
      <c r="DC880"/>
      <c r="DD880"/>
      <c r="DE880"/>
      <c r="DF880"/>
      <c r="DG880"/>
      <c r="DH880"/>
      <c r="DI880"/>
      <c r="DJ880"/>
      <c r="DK880"/>
      <c r="DL880"/>
      <c r="DM880"/>
      <c r="DN880"/>
      <c r="DO880"/>
      <c r="DP880"/>
      <c r="DQ880"/>
      <c r="DR880"/>
      <c r="DS880"/>
      <c r="DT880"/>
      <c r="DU880"/>
      <c r="DV880"/>
      <c r="DW880"/>
      <c r="DX880"/>
      <c r="DY880"/>
      <c r="DZ880"/>
      <c r="EA880"/>
      <c r="EB880"/>
      <c r="EC880"/>
      <c r="ED880"/>
      <c r="EE880"/>
      <c r="EF880"/>
      <c r="EG880"/>
      <c r="EH880"/>
      <c r="EI880"/>
      <c r="EJ880"/>
      <c r="EK880"/>
      <c r="EL880"/>
      <c r="EM880"/>
    </row>
    <row r="881" spans="1:143" x14ac:dyDescent="0.25">
      <c r="A881"/>
      <c r="B881"/>
      <c r="C881"/>
      <c r="D881"/>
      <c r="E881"/>
      <c r="F881"/>
      <c r="G881"/>
      <c r="H881"/>
      <c r="I881"/>
      <c r="K881"/>
      <c r="N881"/>
      <c r="O881"/>
      <c r="P881" s="9"/>
      <c r="Q881" s="9"/>
      <c r="R881"/>
      <c r="S881"/>
      <c r="T881" s="34"/>
      <c r="V881"/>
      <c r="W881"/>
      <c r="Y881"/>
      <c r="Z881"/>
      <c r="AA881"/>
      <c r="AD881" s="33"/>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c r="CM881"/>
      <c r="CN881"/>
      <c r="CO881"/>
      <c r="CP881"/>
      <c r="CQ881"/>
      <c r="CR881"/>
      <c r="CS881"/>
      <c r="CT881"/>
      <c r="CU881"/>
      <c r="CV881"/>
      <c r="CW881"/>
      <c r="CX881"/>
      <c r="CY881"/>
      <c r="CZ881"/>
      <c r="DA881"/>
      <c r="DB881"/>
      <c r="DC881"/>
      <c r="DD881"/>
      <c r="DE881"/>
      <c r="DF881"/>
      <c r="DG881"/>
      <c r="DH881"/>
      <c r="DI881"/>
      <c r="DJ881"/>
      <c r="DK881"/>
      <c r="DL881"/>
      <c r="DM881"/>
      <c r="DN881"/>
      <c r="DO881"/>
      <c r="DP881"/>
      <c r="DQ881"/>
      <c r="DR881"/>
      <c r="DS881"/>
      <c r="DT881"/>
      <c r="DU881"/>
      <c r="DV881"/>
      <c r="DW881"/>
      <c r="DX881"/>
      <c r="DY881"/>
      <c r="DZ881"/>
      <c r="EA881"/>
      <c r="EB881"/>
      <c r="EC881"/>
      <c r="ED881"/>
      <c r="EE881"/>
      <c r="EF881"/>
      <c r="EG881"/>
      <c r="EH881"/>
      <c r="EI881"/>
      <c r="EJ881"/>
      <c r="EK881"/>
      <c r="EL881"/>
      <c r="EM881"/>
    </row>
    <row r="882" spans="1:143" x14ac:dyDescent="0.25">
      <c r="A882"/>
      <c r="B882"/>
      <c r="C882"/>
      <c r="D882"/>
      <c r="E882"/>
      <c r="F882"/>
      <c r="G882"/>
      <c r="H882"/>
      <c r="I882"/>
      <c r="K882"/>
      <c r="N882"/>
      <c r="O882"/>
      <c r="P882" s="9"/>
      <c r="Q882" s="9"/>
      <c r="R882"/>
      <c r="S882"/>
      <c r="T882" s="34"/>
      <c r="V882"/>
      <c r="W882"/>
      <c r="Y882"/>
      <c r="Z882"/>
      <c r="AA882"/>
      <c r="AD882" s="33"/>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c r="CM882"/>
      <c r="CN882"/>
      <c r="CO882"/>
      <c r="CP882"/>
      <c r="CQ882"/>
      <c r="CR882"/>
      <c r="CS882"/>
      <c r="CT882"/>
      <c r="CU882"/>
      <c r="CV882"/>
      <c r="CW882"/>
      <c r="CX882"/>
      <c r="CY882"/>
      <c r="CZ882"/>
      <c r="DA882"/>
      <c r="DB882"/>
      <c r="DC882"/>
      <c r="DD882"/>
      <c r="DE882"/>
      <c r="DF882"/>
      <c r="DG882"/>
      <c r="DH882"/>
      <c r="DI882"/>
      <c r="DJ882"/>
      <c r="DK882"/>
      <c r="DL882"/>
      <c r="DM882"/>
      <c r="DN882"/>
      <c r="DO882"/>
      <c r="DP882"/>
      <c r="DQ882"/>
      <c r="DR882"/>
      <c r="DS882"/>
      <c r="DT882"/>
      <c r="DU882"/>
      <c r="DV882"/>
      <c r="DW882"/>
      <c r="DX882"/>
      <c r="DY882"/>
      <c r="DZ882"/>
      <c r="EA882"/>
      <c r="EB882"/>
      <c r="EC882"/>
      <c r="ED882"/>
      <c r="EE882"/>
      <c r="EF882"/>
      <c r="EG882"/>
      <c r="EH882"/>
      <c r="EI882"/>
      <c r="EJ882"/>
      <c r="EK882"/>
      <c r="EL882"/>
      <c r="EM882"/>
    </row>
    <row r="883" spans="1:143" x14ac:dyDescent="0.25">
      <c r="A883"/>
      <c r="B883"/>
      <c r="C883"/>
      <c r="D883"/>
      <c r="E883"/>
      <c r="F883"/>
      <c r="G883"/>
      <c r="H883"/>
      <c r="I883"/>
      <c r="K883"/>
      <c r="N883"/>
      <c r="O883"/>
      <c r="P883" s="9"/>
      <c r="Q883" s="9"/>
      <c r="R883"/>
      <c r="S883"/>
      <c r="T883" s="34"/>
      <c r="V883"/>
      <c r="W883"/>
      <c r="Y883"/>
      <c r="Z883"/>
      <c r="AA883"/>
      <c r="AD883" s="3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c r="CM883"/>
      <c r="CN883"/>
      <c r="CO883"/>
      <c r="CP883"/>
      <c r="CQ883"/>
      <c r="CR883"/>
      <c r="CS883"/>
      <c r="CT883"/>
      <c r="CU883"/>
      <c r="CV883"/>
      <c r="CW883"/>
      <c r="CX883"/>
      <c r="CY883"/>
      <c r="CZ883"/>
      <c r="DA883"/>
      <c r="DB883"/>
      <c r="DC883"/>
      <c r="DD883"/>
      <c r="DE883"/>
      <c r="DF883"/>
      <c r="DG883"/>
      <c r="DH883"/>
      <c r="DI883"/>
      <c r="DJ883"/>
      <c r="DK883"/>
      <c r="DL883"/>
      <c r="DM883"/>
      <c r="DN883"/>
      <c r="DO883"/>
      <c r="DP883"/>
      <c r="DQ883"/>
      <c r="DR883"/>
      <c r="DS883"/>
      <c r="DT883"/>
      <c r="DU883"/>
      <c r="DV883"/>
      <c r="DW883"/>
      <c r="DX883"/>
      <c r="DY883"/>
      <c r="DZ883"/>
      <c r="EA883"/>
      <c r="EB883"/>
      <c r="EC883"/>
      <c r="ED883"/>
      <c r="EE883"/>
      <c r="EF883"/>
      <c r="EG883"/>
      <c r="EH883"/>
      <c r="EI883"/>
      <c r="EJ883"/>
      <c r="EK883"/>
      <c r="EL883"/>
      <c r="EM883"/>
    </row>
    <row r="884" spans="1:143" x14ac:dyDescent="0.25">
      <c r="A884"/>
      <c r="B884"/>
      <c r="C884"/>
      <c r="D884"/>
      <c r="E884"/>
      <c r="F884"/>
      <c r="G884"/>
      <c r="H884"/>
      <c r="I884"/>
      <c r="K884"/>
      <c r="N884"/>
      <c r="O884"/>
      <c r="P884" s="9"/>
      <c r="Q884" s="9"/>
      <c r="R884"/>
      <c r="S884"/>
      <c r="T884" s="34"/>
      <c r="V884"/>
      <c r="W884"/>
      <c r="Y884"/>
      <c r="Z884"/>
      <c r="AA884"/>
      <c r="AD884" s="33"/>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c r="CM884"/>
      <c r="CN884"/>
      <c r="CO884"/>
      <c r="CP884"/>
      <c r="CQ884"/>
      <c r="CR884"/>
      <c r="CS884"/>
      <c r="CT884"/>
      <c r="CU884"/>
      <c r="CV884"/>
      <c r="CW884"/>
      <c r="CX884"/>
      <c r="CY884"/>
      <c r="CZ884"/>
      <c r="DA884"/>
      <c r="DB884"/>
      <c r="DC884"/>
      <c r="DD884"/>
      <c r="DE884"/>
      <c r="DF884"/>
      <c r="DG884"/>
      <c r="DH884"/>
      <c r="DI884"/>
      <c r="DJ884"/>
      <c r="DK884"/>
      <c r="DL884"/>
      <c r="DM884"/>
      <c r="DN884"/>
      <c r="DO884"/>
      <c r="DP884"/>
      <c r="DQ884"/>
      <c r="DR884"/>
      <c r="DS884"/>
      <c r="DT884"/>
      <c r="DU884"/>
      <c r="DV884"/>
      <c r="DW884"/>
      <c r="DX884"/>
      <c r="DY884"/>
      <c r="DZ884"/>
      <c r="EA884"/>
      <c r="EB884"/>
      <c r="EC884"/>
      <c r="ED884"/>
      <c r="EE884"/>
      <c r="EF884"/>
      <c r="EG884"/>
      <c r="EH884"/>
      <c r="EI884"/>
      <c r="EJ884"/>
      <c r="EK884"/>
      <c r="EL884"/>
      <c r="EM884"/>
    </row>
    <row r="885" spans="1:143" x14ac:dyDescent="0.25">
      <c r="A885"/>
      <c r="B885"/>
      <c r="C885"/>
      <c r="D885"/>
      <c r="E885"/>
      <c r="F885"/>
      <c r="G885"/>
      <c r="H885"/>
      <c r="I885"/>
      <c r="K885"/>
      <c r="N885"/>
      <c r="O885"/>
      <c r="P885" s="9"/>
      <c r="Q885" s="9"/>
      <c r="R885"/>
      <c r="S885"/>
      <c r="T885" s="34"/>
      <c r="V885"/>
      <c r="W885"/>
      <c r="Y885"/>
      <c r="Z885"/>
      <c r="AA885"/>
      <c r="AD885" s="33"/>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c r="CM885"/>
      <c r="CN885"/>
      <c r="CO885"/>
      <c r="CP885"/>
      <c r="CQ885"/>
      <c r="CR885"/>
      <c r="CS885"/>
      <c r="CT885"/>
      <c r="CU885"/>
      <c r="CV885"/>
      <c r="CW885"/>
      <c r="CX885"/>
      <c r="CY885"/>
      <c r="CZ885"/>
      <c r="DA885"/>
      <c r="DB885"/>
      <c r="DC885"/>
      <c r="DD885"/>
      <c r="DE885"/>
      <c r="DF885"/>
      <c r="DG885"/>
      <c r="DH885"/>
      <c r="DI885"/>
      <c r="DJ885"/>
      <c r="DK885"/>
      <c r="DL885"/>
      <c r="DM885"/>
      <c r="DN885"/>
      <c r="DO885"/>
      <c r="DP885"/>
      <c r="DQ885"/>
      <c r="DR885"/>
      <c r="DS885"/>
      <c r="DT885"/>
      <c r="DU885"/>
      <c r="DV885"/>
      <c r="DW885"/>
      <c r="DX885"/>
      <c r="DY885"/>
      <c r="DZ885"/>
      <c r="EA885"/>
      <c r="EB885"/>
      <c r="EC885"/>
      <c r="ED885"/>
      <c r="EE885"/>
      <c r="EF885"/>
      <c r="EG885"/>
      <c r="EH885"/>
      <c r="EI885"/>
      <c r="EJ885"/>
      <c r="EK885"/>
      <c r="EL885"/>
      <c r="EM885"/>
    </row>
    <row r="886" spans="1:143" x14ac:dyDescent="0.25">
      <c r="A886"/>
      <c r="B886"/>
      <c r="C886"/>
      <c r="D886"/>
      <c r="E886"/>
      <c r="F886"/>
      <c r="G886"/>
      <c r="H886"/>
      <c r="I886"/>
      <c r="K886"/>
      <c r="N886"/>
      <c r="O886"/>
      <c r="P886" s="9"/>
      <c r="Q886" s="9"/>
      <c r="R886"/>
      <c r="S886"/>
      <c r="T886" s="34"/>
      <c r="V886"/>
      <c r="W886"/>
      <c r="Y886"/>
      <c r="Z886"/>
      <c r="AA886"/>
      <c r="AD886" s="33"/>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c r="CM886"/>
      <c r="CN886"/>
      <c r="CO886"/>
      <c r="CP886"/>
      <c r="CQ886"/>
      <c r="CR886"/>
      <c r="CS886"/>
      <c r="CT886"/>
      <c r="CU886"/>
      <c r="CV886"/>
      <c r="CW886"/>
      <c r="CX886"/>
      <c r="CY886"/>
      <c r="CZ886"/>
      <c r="DA886"/>
      <c r="DB886"/>
      <c r="DC886"/>
      <c r="DD886"/>
      <c r="DE886"/>
      <c r="DF886"/>
      <c r="DG886"/>
      <c r="DH886"/>
      <c r="DI886"/>
      <c r="DJ886"/>
      <c r="DK886"/>
      <c r="DL886"/>
      <c r="DM886"/>
      <c r="DN886"/>
      <c r="DO886"/>
      <c r="DP886"/>
      <c r="DQ886"/>
      <c r="DR886"/>
      <c r="DS886"/>
      <c r="DT886"/>
      <c r="DU886"/>
      <c r="DV886"/>
      <c r="DW886"/>
      <c r="DX886"/>
      <c r="DY886"/>
      <c r="DZ886"/>
      <c r="EA886"/>
      <c r="EB886"/>
      <c r="EC886"/>
      <c r="ED886"/>
      <c r="EE886"/>
      <c r="EF886"/>
      <c r="EG886"/>
      <c r="EH886"/>
      <c r="EI886"/>
      <c r="EJ886"/>
      <c r="EK886"/>
      <c r="EL886"/>
      <c r="EM886"/>
    </row>
    <row r="887" spans="1:143" x14ac:dyDescent="0.25">
      <c r="A887"/>
      <c r="B887"/>
      <c r="C887"/>
      <c r="D887"/>
      <c r="E887"/>
      <c r="F887"/>
      <c r="G887"/>
      <c r="H887"/>
      <c r="I887"/>
      <c r="K887"/>
      <c r="N887"/>
      <c r="O887"/>
      <c r="P887" s="9"/>
      <c r="Q887" s="9"/>
      <c r="R887"/>
      <c r="S887"/>
      <c r="T887" s="34"/>
      <c r="V887"/>
      <c r="W887"/>
      <c r="Y887"/>
      <c r="Z887"/>
      <c r="AA887"/>
      <c r="AD887" s="33"/>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c r="CM887"/>
      <c r="CN887"/>
      <c r="CO887"/>
      <c r="CP887"/>
      <c r="CQ887"/>
      <c r="CR887"/>
      <c r="CS887"/>
      <c r="CT887"/>
      <c r="CU887"/>
      <c r="CV887"/>
      <c r="CW887"/>
      <c r="CX887"/>
      <c r="CY887"/>
      <c r="CZ887"/>
      <c r="DA887"/>
      <c r="DB887"/>
      <c r="DC887"/>
      <c r="DD887"/>
      <c r="DE887"/>
      <c r="DF887"/>
      <c r="DG887"/>
      <c r="DH887"/>
      <c r="DI887"/>
      <c r="DJ887"/>
      <c r="DK887"/>
      <c r="DL887"/>
      <c r="DM887"/>
      <c r="DN887"/>
      <c r="DO887"/>
      <c r="DP887"/>
      <c r="DQ887"/>
      <c r="DR887"/>
      <c r="DS887"/>
      <c r="DT887"/>
      <c r="DU887"/>
      <c r="DV887"/>
      <c r="DW887"/>
      <c r="DX887"/>
      <c r="DY887"/>
      <c r="DZ887"/>
      <c r="EA887"/>
      <c r="EB887"/>
      <c r="EC887"/>
      <c r="ED887"/>
      <c r="EE887"/>
      <c r="EF887"/>
      <c r="EG887"/>
      <c r="EH887"/>
      <c r="EI887"/>
      <c r="EJ887"/>
      <c r="EK887"/>
      <c r="EL887"/>
      <c r="EM887"/>
    </row>
    <row r="888" spans="1:143" x14ac:dyDescent="0.25">
      <c r="A888"/>
      <c r="B888"/>
      <c r="C888"/>
      <c r="D888"/>
      <c r="E888"/>
      <c r="F888"/>
      <c r="G888"/>
      <c r="H888"/>
      <c r="I888"/>
      <c r="K888"/>
      <c r="N888"/>
      <c r="O888"/>
      <c r="P888" s="9"/>
      <c r="Q888" s="9"/>
      <c r="R888"/>
      <c r="S888"/>
      <c r="T888" s="34"/>
      <c r="V888"/>
      <c r="W888"/>
      <c r="Y888"/>
      <c r="Z888"/>
      <c r="AA888"/>
      <c r="AD888" s="33"/>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c r="CM888"/>
      <c r="CN888"/>
      <c r="CO888"/>
      <c r="CP888"/>
      <c r="CQ888"/>
      <c r="CR888"/>
      <c r="CS888"/>
      <c r="CT888"/>
      <c r="CU888"/>
      <c r="CV888"/>
      <c r="CW888"/>
      <c r="CX888"/>
      <c r="CY888"/>
      <c r="CZ888"/>
      <c r="DA888"/>
      <c r="DB888"/>
      <c r="DC888"/>
      <c r="DD888"/>
      <c r="DE888"/>
      <c r="DF888"/>
      <c r="DG888"/>
      <c r="DH888"/>
      <c r="DI888"/>
      <c r="DJ888"/>
      <c r="DK888"/>
      <c r="DL888"/>
      <c r="DM888"/>
      <c r="DN888"/>
      <c r="DO888"/>
      <c r="DP888"/>
      <c r="DQ888"/>
      <c r="DR888"/>
      <c r="DS888"/>
      <c r="DT888"/>
      <c r="DU888"/>
      <c r="DV888"/>
      <c r="DW888"/>
      <c r="DX888"/>
      <c r="DY888"/>
      <c r="DZ888"/>
      <c r="EA888"/>
      <c r="EB888"/>
      <c r="EC888"/>
      <c r="ED888"/>
      <c r="EE888"/>
      <c r="EF888"/>
      <c r="EG888"/>
      <c r="EH888"/>
      <c r="EI888"/>
      <c r="EJ888"/>
      <c r="EK888"/>
      <c r="EL888"/>
      <c r="EM888"/>
    </row>
    <row r="889" spans="1:143" x14ac:dyDescent="0.25">
      <c r="A889"/>
      <c r="B889"/>
      <c r="C889"/>
      <c r="D889"/>
      <c r="E889"/>
      <c r="F889"/>
      <c r="G889"/>
      <c r="H889"/>
      <c r="I889"/>
      <c r="K889"/>
      <c r="N889"/>
      <c r="O889"/>
      <c r="P889" s="9"/>
      <c r="Q889" s="9"/>
      <c r="R889"/>
      <c r="S889"/>
      <c r="T889" s="34"/>
      <c r="V889"/>
      <c r="W889"/>
      <c r="Y889"/>
      <c r="Z889"/>
      <c r="AA889"/>
      <c r="AD889" s="33"/>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c r="CM889"/>
      <c r="CN889"/>
      <c r="CO889"/>
      <c r="CP889"/>
      <c r="CQ889"/>
      <c r="CR889"/>
      <c r="CS889"/>
      <c r="CT889"/>
      <c r="CU889"/>
      <c r="CV889"/>
      <c r="CW889"/>
      <c r="CX889"/>
      <c r="CY889"/>
      <c r="CZ889"/>
      <c r="DA889"/>
      <c r="DB889"/>
      <c r="DC889"/>
      <c r="DD889"/>
      <c r="DE889"/>
      <c r="DF889"/>
      <c r="DG889"/>
      <c r="DH889"/>
      <c r="DI889"/>
      <c r="DJ889"/>
      <c r="DK889"/>
      <c r="DL889"/>
      <c r="DM889"/>
      <c r="DN889"/>
      <c r="DO889"/>
      <c r="DP889"/>
      <c r="DQ889"/>
      <c r="DR889"/>
      <c r="DS889"/>
      <c r="DT889"/>
      <c r="DU889"/>
      <c r="DV889"/>
      <c r="DW889"/>
      <c r="DX889"/>
      <c r="DY889"/>
      <c r="DZ889"/>
      <c r="EA889"/>
      <c r="EB889"/>
      <c r="EC889"/>
      <c r="ED889"/>
      <c r="EE889"/>
      <c r="EF889"/>
      <c r="EG889"/>
      <c r="EH889"/>
      <c r="EI889"/>
      <c r="EJ889"/>
      <c r="EK889"/>
      <c r="EL889"/>
      <c r="EM889"/>
    </row>
    <row r="890" spans="1:143" x14ac:dyDescent="0.25">
      <c r="A890"/>
      <c r="B890"/>
      <c r="C890"/>
      <c r="D890"/>
      <c r="E890"/>
      <c r="F890"/>
      <c r="G890"/>
      <c r="H890"/>
      <c r="I890"/>
      <c r="K890"/>
      <c r="N890"/>
      <c r="O890"/>
      <c r="P890" s="9"/>
      <c r="Q890" s="9"/>
      <c r="R890"/>
      <c r="S890"/>
      <c r="T890" s="34"/>
      <c r="V890"/>
      <c r="W890"/>
      <c r="Y890"/>
      <c r="Z890"/>
      <c r="AA890"/>
      <c r="AD890" s="33"/>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c r="CM890"/>
      <c r="CN890"/>
      <c r="CO890"/>
      <c r="CP890"/>
      <c r="CQ890"/>
      <c r="CR890"/>
      <c r="CS890"/>
      <c r="CT890"/>
      <c r="CU890"/>
      <c r="CV890"/>
      <c r="CW890"/>
      <c r="CX890"/>
      <c r="CY890"/>
      <c r="CZ890"/>
      <c r="DA890"/>
      <c r="DB890"/>
      <c r="DC890"/>
      <c r="DD890"/>
      <c r="DE890"/>
      <c r="DF890"/>
      <c r="DG890"/>
      <c r="DH890"/>
      <c r="DI890"/>
      <c r="DJ890"/>
      <c r="DK890"/>
      <c r="DL890"/>
      <c r="DM890"/>
      <c r="DN890"/>
      <c r="DO890"/>
      <c r="DP890"/>
      <c r="DQ890"/>
      <c r="DR890"/>
      <c r="DS890"/>
      <c r="DT890"/>
      <c r="DU890"/>
      <c r="DV890"/>
      <c r="DW890"/>
      <c r="DX890"/>
      <c r="DY890"/>
      <c r="DZ890"/>
      <c r="EA890"/>
      <c r="EB890"/>
      <c r="EC890"/>
      <c r="ED890"/>
      <c r="EE890"/>
      <c r="EF890"/>
      <c r="EG890"/>
      <c r="EH890"/>
      <c r="EI890"/>
      <c r="EJ890"/>
      <c r="EK890"/>
      <c r="EL890"/>
      <c r="EM890"/>
    </row>
    <row r="891" spans="1:143" x14ac:dyDescent="0.25">
      <c r="A891"/>
      <c r="B891"/>
      <c r="C891"/>
      <c r="D891"/>
      <c r="E891"/>
      <c r="F891"/>
      <c r="G891"/>
      <c r="H891"/>
      <c r="I891"/>
      <c r="K891"/>
      <c r="N891"/>
      <c r="O891"/>
      <c r="P891" s="9"/>
      <c r="Q891" s="9"/>
      <c r="R891"/>
      <c r="S891"/>
      <c r="T891" s="34"/>
      <c r="V891"/>
      <c r="W891"/>
      <c r="Y891"/>
      <c r="Z891"/>
      <c r="AA891"/>
      <c r="AD891" s="33"/>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c r="CM891"/>
      <c r="CN891"/>
      <c r="CO891"/>
      <c r="CP891"/>
      <c r="CQ891"/>
      <c r="CR891"/>
      <c r="CS891"/>
      <c r="CT891"/>
      <c r="CU891"/>
      <c r="CV891"/>
      <c r="CW891"/>
      <c r="CX891"/>
      <c r="CY891"/>
      <c r="CZ891"/>
      <c r="DA891"/>
      <c r="DB891"/>
      <c r="DC891"/>
      <c r="DD891"/>
      <c r="DE891"/>
      <c r="DF891"/>
      <c r="DG891"/>
      <c r="DH891"/>
      <c r="DI891"/>
      <c r="DJ891"/>
      <c r="DK891"/>
      <c r="DL891"/>
      <c r="DM891"/>
      <c r="DN891"/>
      <c r="DO891"/>
      <c r="DP891"/>
      <c r="DQ891"/>
      <c r="DR891"/>
      <c r="DS891"/>
      <c r="DT891"/>
      <c r="DU891"/>
      <c r="DV891"/>
      <c r="DW891"/>
      <c r="DX891"/>
      <c r="DY891"/>
      <c r="DZ891"/>
      <c r="EA891"/>
      <c r="EB891"/>
      <c r="EC891"/>
      <c r="ED891"/>
      <c r="EE891"/>
      <c r="EF891"/>
      <c r="EG891"/>
      <c r="EH891"/>
      <c r="EI891"/>
      <c r="EJ891"/>
      <c r="EK891"/>
      <c r="EL891"/>
      <c r="EM891"/>
    </row>
    <row r="892" spans="1:143" x14ac:dyDescent="0.25">
      <c r="A892"/>
      <c r="B892"/>
      <c r="C892"/>
      <c r="D892"/>
      <c r="E892"/>
      <c r="F892"/>
      <c r="G892"/>
      <c r="H892"/>
      <c r="I892"/>
      <c r="K892"/>
      <c r="N892"/>
      <c r="O892"/>
      <c r="P892" s="9"/>
      <c r="Q892" s="9"/>
      <c r="R892"/>
      <c r="S892"/>
      <c r="T892" s="34"/>
      <c r="V892"/>
      <c r="W892"/>
      <c r="Y892"/>
      <c r="Z892"/>
      <c r="AA892"/>
      <c r="AD892" s="33"/>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c r="CM892"/>
      <c r="CN892"/>
      <c r="CO892"/>
      <c r="CP892"/>
      <c r="CQ892"/>
      <c r="CR892"/>
      <c r="CS892"/>
      <c r="CT892"/>
      <c r="CU892"/>
      <c r="CV892"/>
      <c r="CW892"/>
      <c r="CX892"/>
      <c r="CY892"/>
      <c r="CZ892"/>
      <c r="DA892"/>
      <c r="DB892"/>
      <c r="DC892"/>
      <c r="DD892"/>
      <c r="DE892"/>
      <c r="DF892"/>
      <c r="DG892"/>
      <c r="DH892"/>
      <c r="DI892"/>
      <c r="DJ892"/>
      <c r="DK892"/>
      <c r="DL892"/>
      <c r="DM892"/>
      <c r="DN892"/>
      <c r="DO892"/>
      <c r="DP892"/>
      <c r="DQ892"/>
      <c r="DR892"/>
      <c r="DS892"/>
      <c r="DT892"/>
      <c r="DU892"/>
      <c r="DV892"/>
      <c r="DW892"/>
      <c r="DX892"/>
      <c r="DY892"/>
      <c r="DZ892"/>
      <c r="EA892"/>
      <c r="EB892"/>
      <c r="EC892"/>
      <c r="ED892"/>
      <c r="EE892"/>
      <c r="EF892"/>
      <c r="EG892"/>
      <c r="EH892"/>
      <c r="EI892"/>
      <c r="EJ892"/>
      <c r="EK892"/>
      <c r="EL892"/>
      <c r="EM892"/>
    </row>
    <row r="893" spans="1:143" x14ac:dyDescent="0.25">
      <c r="A893"/>
      <c r="B893"/>
      <c r="C893"/>
      <c r="D893"/>
      <c r="E893"/>
      <c r="F893"/>
      <c r="G893"/>
      <c r="H893"/>
      <c r="I893"/>
      <c r="K893"/>
      <c r="N893"/>
      <c r="O893"/>
      <c r="P893" s="9"/>
      <c r="Q893" s="9"/>
      <c r="R893"/>
      <c r="S893"/>
      <c r="T893" s="34"/>
      <c r="V893"/>
      <c r="W893"/>
      <c r="Y893"/>
      <c r="Z893"/>
      <c r="AA893"/>
      <c r="AD893" s="3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c r="CM893"/>
      <c r="CN893"/>
      <c r="CO893"/>
      <c r="CP893"/>
      <c r="CQ893"/>
      <c r="CR893"/>
      <c r="CS893"/>
      <c r="CT893"/>
      <c r="CU893"/>
      <c r="CV893"/>
      <c r="CW893"/>
      <c r="CX893"/>
      <c r="CY893"/>
      <c r="CZ893"/>
      <c r="DA893"/>
      <c r="DB893"/>
      <c r="DC893"/>
      <c r="DD893"/>
      <c r="DE893"/>
      <c r="DF893"/>
      <c r="DG893"/>
      <c r="DH893"/>
      <c r="DI893"/>
      <c r="DJ893"/>
      <c r="DK893"/>
      <c r="DL893"/>
      <c r="DM893"/>
      <c r="DN893"/>
      <c r="DO893"/>
      <c r="DP893"/>
      <c r="DQ893"/>
      <c r="DR893"/>
      <c r="DS893"/>
      <c r="DT893"/>
      <c r="DU893"/>
      <c r="DV893"/>
      <c r="DW893"/>
      <c r="DX893"/>
      <c r="DY893"/>
      <c r="DZ893"/>
      <c r="EA893"/>
      <c r="EB893"/>
      <c r="EC893"/>
      <c r="ED893"/>
      <c r="EE893"/>
      <c r="EF893"/>
      <c r="EG893"/>
      <c r="EH893"/>
      <c r="EI893"/>
      <c r="EJ893"/>
      <c r="EK893"/>
      <c r="EL893"/>
      <c r="EM893"/>
    </row>
    <row r="894" spans="1:143" x14ac:dyDescent="0.25">
      <c r="A894"/>
      <c r="B894"/>
      <c r="C894"/>
      <c r="D894"/>
      <c r="E894"/>
      <c r="F894"/>
      <c r="G894"/>
      <c r="H894"/>
      <c r="I894"/>
      <c r="K894"/>
      <c r="N894"/>
      <c r="O894"/>
      <c r="P894" s="9"/>
      <c r="Q894" s="9"/>
      <c r="R894"/>
      <c r="S894"/>
      <c r="T894" s="34"/>
      <c r="V894"/>
      <c r="W894"/>
      <c r="Y894"/>
      <c r="Z894"/>
      <c r="AA894"/>
      <c r="AD894" s="33"/>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c r="CM894"/>
      <c r="CN894"/>
      <c r="CO894"/>
      <c r="CP894"/>
      <c r="CQ894"/>
      <c r="CR894"/>
      <c r="CS894"/>
      <c r="CT894"/>
      <c r="CU894"/>
      <c r="CV894"/>
      <c r="CW894"/>
      <c r="CX894"/>
      <c r="CY894"/>
      <c r="CZ894"/>
      <c r="DA894"/>
      <c r="DB894"/>
      <c r="DC894"/>
      <c r="DD894"/>
      <c r="DE894"/>
      <c r="DF894"/>
      <c r="DG894"/>
      <c r="DH894"/>
      <c r="DI894"/>
      <c r="DJ894"/>
      <c r="DK894"/>
      <c r="DL894"/>
      <c r="DM894"/>
      <c r="DN894"/>
      <c r="DO894"/>
      <c r="DP894"/>
      <c r="DQ894"/>
      <c r="DR894"/>
      <c r="DS894"/>
      <c r="DT894"/>
      <c r="DU894"/>
      <c r="DV894"/>
      <c r="DW894"/>
      <c r="DX894"/>
      <c r="DY894"/>
      <c r="DZ894"/>
      <c r="EA894"/>
      <c r="EB894"/>
      <c r="EC894"/>
      <c r="ED894"/>
      <c r="EE894"/>
      <c r="EF894"/>
      <c r="EG894"/>
      <c r="EH894"/>
      <c r="EI894"/>
      <c r="EJ894"/>
      <c r="EK894"/>
      <c r="EL894"/>
      <c r="EM894"/>
    </row>
    <row r="895" spans="1:143" x14ac:dyDescent="0.25">
      <c r="A895"/>
      <c r="B895"/>
      <c r="C895"/>
      <c r="D895"/>
      <c r="E895"/>
      <c r="F895"/>
      <c r="G895"/>
      <c r="H895"/>
      <c r="I895"/>
      <c r="K895"/>
      <c r="N895"/>
      <c r="O895"/>
      <c r="P895" s="9"/>
      <c r="Q895" s="9"/>
      <c r="R895"/>
      <c r="S895"/>
      <c r="T895" s="34"/>
      <c r="V895"/>
      <c r="W895"/>
      <c r="Y895"/>
      <c r="Z895"/>
      <c r="AA895"/>
      <c r="AD895" s="33"/>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c r="CM895"/>
      <c r="CN895"/>
      <c r="CO895"/>
      <c r="CP895"/>
      <c r="CQ895"/>
      <c r="CR895"/>
      <c r="CS895"/>
      <c r="CT895"/>
      <c r="CU895"/>
      <c r="CV895"/>
      <c r="CW895"/>
      <c r="CX895"/>
      <c r="CY895"/>
      <c r="CZ895"/>
      <c r="DA895"/>
      <c r="DB895"/>
      <c r="DC895"/>
      <c r="DD895"/>
      <c r="DE895"/>
      <c r="DF895"/>
      <c r="DG895"/>
      <c r="DH895"/>
      <c r="DI895"/>
      <c r="DJ895"/>
      <c r="DK895"/>
      <c r="DL895"/>
      <c r="DM895"/>
      <c r="DN895"/>
      <c r="DO895"/>
      <c r="DP895"/>
      <c r="DQ895"/>
      <c r="DR895"/>
      <c r="DS895"/>
      <c r="DT895"/>
      <c r="DU895"/>
      <c r="DV895"/>
      <c r="DW895"/>
      <c r="DX895"/>
      <c r="DY895"/>
      <c r="DZ895"/>
      <c r="EA895"/>
      <c r="EB895"/>
      <c r="EC895"/>
      <c r="ED895"/>
      <c r="EE895"/>
      <c r="EF895"/>
      <c r="EG895"/>
      <c r="EH895"/>
      <c r="EI895"/>
      <c r="EJ895"/>
      <c r="EK895"/>
      <c r="EL895"/>
      <c r="EM895"/>
    </row>
    <row r="896" spans="1:143" x14ac:dyDescent="0.25">
      <c r="A896"/>
      <c r="B896"/>
      <c r="C896"/>
      <c r="D896"/>
      <c r="E896"/>
      <c r="F896"/>
      <c r="G896"/>
      <c r="H896"/>
      <c r="I896"/>
      <c r="K896"/>
      <c r="N896"/>
      <c r="O896"/>
      <c r="P896" s="9"/>
      <c r="Q896" s="9"/>
      <c r="R896"/>
      <c r="S896"/>
      <c r="T896" s="34"/>
      <c r="V896"/>
      <c r="W896"/>
      <c r="Y896"/>
      <c r="Z896"/>
      <c r="AA896"/>
      <c r="AD896" s="33"/>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c r="CM896"/>
      <c r="CN896"/>
      <c r="CO896"/>
      <c r="CP896"/>
      <c r="CQ896"/>
      <c r="CR896"/>
      <c r="CS896"/>
      <c r="CT896"/>
      <c r="CU896"/>
      <c r="CV896"/>
      <c r="CW896"/>
      <c r="CX896"/>
      <c r="CY896"/>
      <c r="CZ896"/>
      <c r="DA896"/>
      <c r="DB896"/>
      <c r="DC896"/>
      <c r="DD896"/>
      <c r="DE896"/>
      <c r="DF896"/>
      <c r="DG896"/>
      <c r="DH896"/>
      <c r="DI896"/>
      <c r="DJ896"/>
      <c r="DK896"/>
      <c r="DL896"/>
      <c r="DM896"/>
      <c r="DN896"/>
      <c r="DO896"/>
      <c r="DP896"/>
      <c r="DQ896"/>
      <c r="DR896"/>
      <c r="DS896"/>
      <c r="DT896"/>
      <c r="DU896"/>
      <c r="DV896"/>
      <c r="DW896"/>
      <c r="DX896"/>
      <c r="DY896"/>
      <c r="DZ896"/>
      <c r="EA896"/>
      <c r="EB896"/>
      <c r="EC896"/>
      <c r="ED896"/>
      <c r="EE896"/>
      <c r="EF896"/>
      <c r="EG896"/>
      <c r="EH896"/>
      <c r="EI896"/>
      <c r="EJ896"/>
      <c r="EK896"/>
      <c r="EL896"/>
      <c r="EM896"/>
    </row>
    <row r="897" spans="1:143" x14ac:dyDescent="0.25">
      <c r="A897"/>
      <c r="B897"/>
      <c r="C897"/>
      <c r="D897"/>
      <c r="E897"/>
      <c r="F897"/>
      <c r="G897"/>
      <c r="H897"/>
      <c r="I897"/>
      <c r="K897"/>
      <c r="N897"/>
      <c r="O897"/>
      <c r="P897" s="9"/>
      <c r="Q897" s="9"/>
      <c r="R897"/>
      <c r="S897"/>
      <c r="T897" s="10"/>
      <c r="V897"/>
      <c r="W897"/>
      <c r="Y897"/>
      <c r="Z897"/>
      <c r="AA897"/>
      <c r="AD897" s="33"/>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c r="CM897"/>
      <c r="CN897"/>
      <c r="CO897"/>
      <c r="CP897"/>
      <c r="CQ897"/>
      <c r="CR897"/>
      <c r="CS897"/>
      <c r="CT897"/>
      <c r="CU897"/>
      <c r="CV897"/>
      <c r="CW897"/>
      <c r="CX897"/>
      <c r="CY897"/>
      <c r="CZ897"/>
      <c r="DA897"/>
      <c r="DB897"/>
      <c r="DC897"/>
      <c r="DD897"/>
      <c r="DE897"/>
      <c r="DF897"/>
      <c r="DG897"/>
      <c r="DH897"/>
      <c r="DI897"/>
      <c r="DJ897"/>
      <c r="DK897"/>
      <c r="DL897"/>
      <c r="DM897"/>
      <c r="DN897"/>
      <c r="DO897"/>
      <c r="DP897"/>
      <c r="DQ897"/>
      <c r="DR897"/>
      <c r="DS897"/>
      <c r="DT897"/>
      <c r="DU897"/>
      <c r="DV897"/>
      <c r="DW897"/>
      <c r="DX897"/>
      <c r="DY897"/>
      <c r="DZ897"/>
      <c r="EA897"/>
      <c r="EB897"/>
      <c r="EC897"/>
      <c r="ED897"/>
      <c r="EE897"/>
      <c r="EF897"/>
      <c r="EG897"/>
      <c r="EH897"/>
      <c r="EI897"/>
      <c r="EJ897"/>
      <c r="EK897"/>
      <c r="EL897"/>
      <c r="EM897"/>
    </row>
    <row r="898" spans="1:143" x14ac:dyDescent="0.25">
      <c r="A898"/>
      <c r="B898"/>
      <c r="C898"/>
      <c r="D898"/>
      <c r="E898"/>
      <c r="F898"/>
      <c r="G898"/>
      <c r="H898"/>
      <c r="I898"/>
      <c r="K898"/>
      <c r="N898"/>
      <c r="O898"/>
      <c r="P898" s="9"/>
      <c r="Q898" s="9"/>
      <c r="R898"/>
      <c r="S898"/>
      <c r="T898" s="34"/>
      <c r="V898"/>
      <c r="W898"/>
      <c r="Y898"/>
      <c r="Z898"/>
      <c r="AA898"/>
      <c r="AD898" s="33"/>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c r="CM898"/>
      <c r="CN898"/>
      <c r="CO898"/>
      <c r="CP898"/>
      <c r="CQ898"/>
      <c r="CR898"/>
      <c r="CS898"/>
      <c r="CT898"/>
      <c r="CU898"/>
      <c r="CV898"/>
      <c r="CW898"/>
      <c r="CX898"/>
      <c r="CY898"/>
      <c r="CZ898"/>
      <c r="DA898"/>
      <c r="DB898"/>
      <c r="DC898"/>
      <c r="DD898"/>
      <c r="DE898"/>
      <c r="DF898"/>
      <c r="DG898"/>
      <c r="DH898"/>
      <c r="DI898"/>
      <c r="DJ898"/>
      <c r="DK898"/>
      <c r="DL898"/>
      <c r="DM898"/>
      <c r="DN898"/>
      <c r="DO898"/>
      <c r="DP898"/>
      <c r="DQ898"/>
      <c r="DR898"/>
      <c r="DS898"/>
      <c r="DT898"/>
      <c r="DU898"/>
      <c r="DV898"/>
      <c r="DW898"/>
      <c r="DX898"/>
      <c r="DY898"/>
      <c r="DZ898"/>
      <c r="EA898"/>
      <c r="EB898"/>
      <c r="EC898"/>
      <c r="ED898"/>
      <c r="EE898"/>
      <c r="EF898"/>
      <c r="EG898"/>
      <c r="EH898"/>
      <c r="EI898"/>
      <c r="EJ898"/>
      <c r="EK898"/>
      <c r="EL898"/>
      <c r="EM898"/>
    </row>
    <row r="899" spans="1:143" x14ac:dyDescent="0.25">
      <c r="A899"/>
      <c r="B899"/>
      <c r="C899"/>
      <c r="D899"/>
      <c r="E899"/>
      <c r="F899"/>
      <c r="G899"/>
      <c r="H899"/>
      <c r="I899"/>
      <c r="K899"/>
      <c r="N899"/>
      <c r="O899"/>
      <c r="P899" s="9"/>
      <c r="Q899" s="9"/>
      <c r="R899"/>
      <c r="S899"/>
      <c r="T899" s="34"/>
      <c r="V899"/>
      <c r="W899"/>
      <c r="Y899"/>
      <c r="Z899"/>
      <c r="AA899"/>
      <c r="AD899" s="33"/>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c r="CM899"/>
      <c r="CN899"/>
      <c r="CO899"/>
      <c r="CP899"/>
      <c r="CQ899"/>
      <c r="CR899"/>
      <c r="CS899"/>
      <c r="CT899"/>
      <c r="CU899"/>
      <c r="CV899"/>
      <c r="CW899"/>
      <c r="CX899"/>
      <c r="CY899"/>
      <c r="CZ899"/>
      <c r="DA899"/>
      <c r="DB899"/>
      <c r="DC899"/>
      <c r="DD899"/>
      <c r="DE899"/>
      <c r="DF899"/>
      <c r="DG899"/>
      <c r="DH899"/>
      <c r="DI899"/>
      <c r="DJ899"/>
      <c r="DK899"/>
      <c r="DL899"/>
      <c r="DM899"/>
      <c r="DN899"/>
      <c r="DO899"/>
      <c r="DP899"/>
      <c r="DQ899"/>
      <c r="DR899"/>
      <c r="DS899"/>
      <c r="DT899"/>
      <c r="DU899"/>
      <c r="DV899"/>
      <c r="DW899"/>
      <c r="DX899"/>
      <c r="DY899"/>
      <c r="DZ899"/>
      <c r="EA899"/>
      <c r="EB899"/>
      <c r="EC899"/>
      <c r="ED899"/>
      <c r="EE899"/>
      <c r="EF899"/>
      <c r="EG899"/>
      <c r="EH899"/>
      <c r="EI899"/>
      <c r="EJ899"/>
      <c r="EK899"/>
      <c r="EL899"/>
      <c r="EM899"/>
    </row>
    <row r="900" spans="1:143" x14ac:dyDescent="0.25">
      <c r="A900"/>
      <c r="B900"/>
      <c r="C900"/>
      <c r="D900"/>
      <c r="E900"/>
      <c r="F900"/>
      <c r="G900"/>
      <c r="H900"/>
      <c r="I900"/>
      <c r="K900"/>
      <c r="N900"/>
      <c r="O900"/>
      <c r="P900" s="9"/>
      <c r="Q900" s="9"/>
      <c r="R900"/>
      <c r="S900"/>
      <c r="T900" s="34"/>
      <c r="V900"/>
      <c r="W900"/>
      <c r="Y900"/>
      <c r="Z900"/>
      <c r="AA900"/>
      <c r="AD900" s="33"/>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c r="CM900"/>
      <c r="CN900"/>
      <c r="CO900"/>
      <c r="CP900"/>
      <c r="CQ900"/>
      <c r="CR900"/>
      <c r="CS900"/>
      <c r="CT900"/>
      <c r="CU900"/>
      <c r="CV900"/>
      <c r="CW900"/>
      <c r="CX900"/>
      <c r="CY900"/>
      <c r="CZ900"/>
      <c r="DA900"/>
      <c r="DB900"/>
      <c r="DC900"/>
      <c r="DD900"/>
      <c r="DE900"/>
      <c r="DF900"/>
      <c r="DG900"/>
      <c r="DH900"/>
      <c r="DI900"/>
      <c r="DJ900"/>
      <c r="DK900"/>
      <c r="DL900"/>
      <c r="DM900"/>
      <c r="DN900"/>
      <c r="DO900"/>
      <c r="DP900"/>
      <c r="DQ900"/>
      <c r="DR900"/>
      <c r="DS900"/>
      <c r="DT900"/>
      <c r="DU900"/>
      <c r="DV900"/>
      <c r="DW900"/>
      <c r="DX900"/>
      <c r="DY900"/>
      <c r="DZ900"/>
      <c r="EA900"/>
      <c r="EB900"/>
      <c r="EC900"/>
      <c r="ED900"/>
      <c r="EE900"/>
      <c r="EF900"/>
      <c r="EG900"/>
      <c r="EH900"/>
      <c r="EI900"/>
      <c r="EJ900"/>
      <c r="EK900"/>
      <c r="EL900"/>
      <c r="EM900"/>
    </row>
    <row r="901" spans="1:143" x14ac:dyDescent="0.25">
      <c r="A901"/>
      <c r="B901"/>
      <c r="C901"/>
      <c r="D901"/>
      <c r="E901"/>
      <c r="F901"/>
      <c r="G901"/>
      <c r="H901"/>
      <c r="I901"/>
      <c r="K901"/>
      <c r="N901"/>
      <c r="O901"/>
      <c r="P901" s="9"/>
      <c r="Q901" s="9"/>
      <c r="R901"/>
      <c r="S901"/>
      <c r="T901" s="34"/>
      <c r="V901"/>
      <c r="W901"/>
      <c r="Y901"/>
      <c r="Z901"/>
      <c r="AA901"/>
      <c r="AD901" s="33"/>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c r="CM901"/>
      <c r="CN901"/>
      <c r="CO901"/>
      <c r="CP901"/>
      <c r="CQ901"/>
      <c r="CR901"/>
      <c r="CS901"/>
      <c r="CT901"/>
      <c r="CU901"/>
      <c r="CV901"/>
      <c r="CW901"/>
      <c r="CX901"/>
      <c r="CY901"/>
      <c r="CZ901"/>
      <c r="DA901"/>
      <c r="DB901"/>
      <c r="DC901"/>
      <c r="DD901"/>
      <c r="DE901"/>
      <c r="DF901"/>
      <c r="DG901"/>
      <c r="DH901"/>
      <c r="DI901"/>
      <c r="DJ901"/>
      <c r="DK901"/>
      <c r="DL901"/>
      <c r="DM901"/>
      <c r="DN901"/>
      <c r="DO901"/>
      <c r="DP901"/>
      <c r="DQ901"/>
      <c r="DR901"/>
      <c r="DS901"/>
      <c r="DT901"/>
      <c r="DU901"/>
      <c r="DV901"/>
      <c r="DW901"/>
      <c r="DX901"/>
      <c r="DY901"/>
      <c r="DZ901"/>
      <c r="EA901"/>
      <c r="EB901"/>
      <c r="EC901"/>
      <c r="ED901"/>
      <c r="EE901"/>
      <c r="EF901"/>
      <c r="EG901"/>
      <c r="EH901"/>
      <c r="EI901"/>
      <c r="EJ901"/>
      <c r="EK901"/>
      <c r="EL901"/>
      <c r="EM901"/>
    </row>
    <row r="902" spans="1:143" x14ac:dyDescent="0.25">
      <c r="A902"/>
      <c r="B902"/>
      <c r="C902"/>
      <c r="D902"/>
      <c r="E902"/>
      <c r="F902"/>
      <c r="G902"/>
      <c r="H902"/>
      <c r="I902"/>
      <c r="K902"/>
      <c r="N902"/>
      <c r="O902"/>
      <c r="P902" s="9"/>
      <c r="Q902" s="9"/>
      <c r="R902"/>
      <c r="S902"/>
      <c r="T902" s="34"/>
      <c r="V902"/>
      <c r="W902"/>
      <c r="Y902"/>
      <c r="Z902"/>
      <c r="AA902"/>
      <c r="AD902" s="33"/>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c r="CM902"/>
      <c r="CN902"/>
      <c r="CO902"/>
      <c r="CP902"/>
      <c r="CQ902"/>
      <c r="CR902"/>
      <c r="CS902"/>
      <c r="CT902"/>
      <c r="CU902"/>
      <c r="CV902"/>
      <c r="CW902"/>
      <c r="CX902"/>
      <c r="CY902"/>
      <c r="CZ902"/>
      <c r="DA902"/>
      <c r="DB902"/>
      <c r="DC902"/>
      <c r="DD902"/>
      <c r="DE902"/>
      <c r="DF902"/>
      <c r="DG902"/>
      <c r="DH902"/>
      <c r="DI902"/>
      <c r="DJ902"/>
      <c r="DK902"/>
      <c r="DL902"/>
      <c r="DM902"/>
      <c r="DN902"/>
      <c r="DO902"/>
      <c r="DP902"/>
      <c r="DQ902"/>
      <c r="DR902"/>
      <c r="DS902"/>
      <c r="DT902"/>
      <c r="DU902"/>
      <c r="DV902"/>
      <c r="DW902"/>
      <c r="DX902"/>
      <c r="DY902"/>
      <c r="DZ902"/>
      <c r="EA902"/>
      <c r="EB902"/>
      <c r="EC902"/>
      <c r="ED902"/>
      <c r="EE902"/>
      <c r="EF902"/>
      <c r="EG902"/>
      <c r="EH902"/>
      <c r="EI902"/>
      <c r="EJ902"/>
      <c r="EK902"/>
      <c r="EL902"/>
      <c r="EM902"/>
    </row>
    <row r="903" spans="1:143" x14ac:dyDescent="0.25">
      <c r="A903"/>
      <c r="B903"/>
      <c r="C903"/>
      <c r="D903"/>
      <c r="E903"/>
      <c r="F903"/>
      <c r="G903"/>
      <c r="H903"/>
      <c r="I903"/>
      <c r="K903"/>
      <c r="N903"/>
      <c r="O903"/>
      <c r="P903" s="9"/>
      <c r="Q903" s="9"/>
      <c r="R903"/>
      <c r="S903"/>
      <c r="T903" s="34"/>
      <c r="V903"/>
      <c r="W903"/>
      <c r="Y903"/>
      <c r="Z903"/>
      <c r="AA903"/>
      <c r="AD903" s="3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c r="CM903"/>
      <c r="CN903"/>
      <c r="CO903"/>
      <c r="CP903"/>
      <c r="CQ903"/>
      <c r="CR903"/>
      <c r="CS903"/>
      <c r="CT903"/>
      <c r="CU903"/>
      <c r="CV903"/>
      <c r="CW903"/>
      <c r="CX903"/>
      <c r="CY903"/>
      <c r="CZ903"/>
      <c r="DA903"/>
      <c r="DB903"/>
      <c r="DC903"/>
      <c r="DD903"/>
      <c r="DE903"/>
      <c r="DF903"/>
      <c r="DG903"/>
      <c r="DH903"/>
      <c r="DI903"/>
      <c r="DJ903"/>
      <c r="DK903"/>
      <c r="DL903"/>
      <c r="DM903"/>
      <c r="DN903"/>
      <c r="DO903"/>
      <c r="DP903"/>
      <c r="DQ903"/>
      <c r="DR903"/>
      <c r="DS903"/>
      <c r="DT903"/>
      <c r="DU903"/>
      <c r="DV903"/>
      <c r="DW903"/>
      <c r="DX903"/>
      <c r="DY903"/>
      <c r="DZ903"/>
      <c r="EA903"/>
      <c r="EB903"/>
      <c r="EC903"/>
      <c r="ED903"/>
      <c r="EE903"/>
      <c r="EF903"/>
      <c r="EG903"/>
      <c r="EH903"/>
      <c r="EI903"/>
      <c r="EJ903"/>
      <c r="EK903"/>
      <c r="EL903"/>
      <c r="EM903"/>
    </row>
    <row r="904" spans="1:143" x14ac:dyDescent="0.25">
      <c r="A904"/>
      <c r="B904"/>
      <c r="C904"/>
      <c r="D904"/>
      <c r="E904"/>
      <c r="F904"/>
      <c r="G904"/>
      <c r="H904"/>
      <c r="I904"/>
      <c r="K904"/>
      <c r="N904"/>
      <c r="O904"/>
      <c r="P904" s="9"/>
      <c r="Q904" s="9"/>
      <c r="R904"/>
      <c r="S904"/>
      <c r="T904" s="34"/>
      <c r="V904"/>
      <c r="W904"/>
      <c r="Y904"/>
      <c r="Z904"/>
      <c r="AA904"/>
      <c r="AD904" s="33"/>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c r="CM904"/>
      <c r="CN904"/>
      <c r="CO904"/>
      <c r="CP904"/>
      <c r="CQ904"/>
      <c r="CR904"/>
      <c r="CS904"/>
      <c r="CT904"/>
      <c r="CU904"/>
      <c r="CV904"/>
      <c r="CW904"/>
      <c r="CX904"/>
      <c r="CY904"/>
      <c r="CZ904"/>
      <c r="DA904"/>
      <c r="DB904"/>
      <c r="DC904"/>
      <c r="DD904"/>
      <c r="DE904"/>
      <c r="DF904"/>
      <c r="DG904"/>
      <c r="DH904"/>
      <c r="DI904"/>
      <c r="DJ904"/>
      <c r="DK904"/>
      <c r="DL904"/>
      <c r="DM904"/>
      <c r="DN904"/>
      <c r="DO904"/>
      <c r="DP904"/>
      <c r="DQ904"/>
      <c r="DR904"/>
      <c r="DS904"/>
      <c r="DT904"/>
      <c r="DU904"/>
      <c r="DV904"/>
      <c r="DW904"/>
      <c r="DX904"/>
      <c r="DY904"/>
      <c r="DZ904"/>
      <c r="EA904"/>
      <c r="EB904"/>
      <c r="EC904"/>
      <c r="ED904"/>
      <c r="EE904"/>
      <c r="EF904"/>
      <c r="EG904"/>
      <c r="EH904"/>
      <c r="EI904"/>
      <c r="EJ904"/>
      <c r="EK904"/>
      <c r="EL904"/>
      <c r="EM904"/>
    </row>
    <row r="905" spans="1:143" x14ac:dyDescent="0.25">
      <c r="A905"/>
      <c r="B905"/>
      <c r="C905"/>
      <c r="D905"/>
      <c r="E905"/>
      <c r="F905"/>
      <c r="G905"/>
      <c r="H905"/>
      <c r="I905"/>
      <c r="K905"/>
      <c r="N905"/>
      <c r="O905"/>
      <c r="P905" s="9"/>
      <c r="Q905" s="9"/>
      <c r="R905"/>
      <c r="S905"/>
      <c r="T905" s="34"/>
      <c r="V905"/>
      <c r="W905"/>
      <c r="Y905"/>
      <c r="Z905"/>
      <c r="AA905"/>
      <c r="AD905" s="33"/>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c r="CM905"/>
      <c r="CN905"/>
      <c r="CO905"/>
      <c r="CP905"/>
      <c r="CQ905"/>
      <c r="CR905"/>
      <c r="CS905"/>
      <c r="CT905"/>
      <c r="CU905"/>
      <c r="CV905"/>
      <c r="CW905"/>
      <c r="CX905"/>
      <c r="CY905"/>
      <c r="CZ905"/>
      <c r="DA905"/>
      <c r="DB905"/>
      <c r="DC905"/>
      <c r="DD905"/>
      <c r="DE905"/>
      <c r="DF905"/>
      <c r="DG905"/>
      <c r="DH905"/>
      <c r="DI905"/>
      <c r="DJ905"/>
      <c r="DK905"/>
      <c r="DL905"/>
      <c r="DM905"/>
      <c r="DN905"/>
      <c r="DO905"/>
      <c r="DP905"/>
      <c r="DQ905"/>
      <c r="DR905"/>
      <c r="DS905"/>
      <c r="DT905"/>
      <c r="DU905"/>
      <c r="DV905"/>
      <c r="DW905"/>
      <c r="DX905"/>
      <c r="DY905"/>
      <c r="DZ905"/>
      <c r="EA905"/>
      <c r="EB905"/>
      <c r="EC905"/>
      <c r="ED905"/>
      <c r="EE905"/>
      <c r="EF905"/>
      <c r="EG905"/>
      <c r="EH905"/>
      <c r="EI905"/>
      <c r="EJ905"/>
      <c r="EK905"/>
      <c r="EL905"/>
      <c r="EM905"/>
    </row>
    <row r="906" spans="1:143" x14ac:dyDescent="0.25">
      <c r="A906"/>
      <c r="B906"/>
      <c r="C906"/>
      <c r="D906"/>
      <c r="E906"/>
      <c r="F906"/>
      <c r="G906"/>
      <c r="H906"/>
      <c r="I906"/>
      <c r="K906"/>
      <c r="N906"/>
      <c r="O906"/>
      <c r="P906" s="9"/>
      <c r="Q906" s="9"/>
      <c r="R906"/>
      <c r="S906"/>
      <c r="T906" s="34"/>
      <c r="V906"/>
      <c r="W906"/>
      <c r="Y906"/>
      <c r="Z906"/>
      <c r="AA906"/>
      <c r="AD906" s="33"/>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c r="CM906"/>
      <c r="CN906"/>
      <c r="CO906"/>
      <c r="CP906"/>
      <c r="CQ906"/>
      <c r="CR906"/>
      <c r="CS906"/>
      <c r="CT906"/>
      <c r="CU906"/>
      <c r="CV906"/>
      <c r="CW906"/>
      <c r="CX906"/>
      <c r="CY906"/>
      <c r="CZ906"/>
      <c r="DA906"/>
      <c r="DB906"/>
      <c r="DC906"/>
      <c r="DD906"/>
      <c r="DE906"/>
      <c r="DF906"/>
      <c r="DG906"/>
      <c r="DH906"/>
      <c r="DI906"/>
      <c r="DJ906"/>
      <c r="DK906"/>
      <c r="DL906"/>
      <c r="DM906"/>
      <c r="DN906"/>
      <c r="DO906"/>
      <c r="DP906"/>
      <c r="DQ906"/>
      <c r="DR906"/>
      <c r="DS906"/>
      <c r="DT906"/>
      <c r="DU906"/>
      <c r="DV906"/>
      <c r="DW906"/>
      <c r="DX906"/>
      <c r="DY906"/>
      <c r="DZ906"/>
      <c r="EA906"/>
      <c r="EB906"/>
      <c r="EC906"/>
      <c r="ED906"/>
      <c r="EE906"/>
      <c r="EF906"/>
      <c r="EG906"/>
      <c r="EH906"/>
      <c r="EI906"/>
      <c r="EJ906"/>
      <c r="EK906"/>
      <c r="EL906"/>
      <c r="EM906"/>
    </row>
    <row r="907" spans="1:143" x14ac:dyDescent="0.25">
      <c r="A907"/>
      <c r="B907"/>
      <c r="C907"/>
      <c r="D907"/>
      <c r="E907"/>
      <c r="F907"/>
      <c r="G907"/>
      <c r="H907"/>
      <c r="I907"/>
      <c r="K907"/>
      <c r="N907"/>
      <c r="O907"/>
      <c r="P907" s="9"/>
      <c r="Q907" s="9"/>
      <c r="R907"/>
      <c r="S907"/>
      <c r="T907" s="34"/>
      <c r="V907"/>
      <c r="W907"/>
      <c r="Y907"/>
      <c r="Z907"/>
      <c r="AA907"/>
      <c r="AD907" s="33"/>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c r="CM907"/>
      <c r="CN907"/>
      <c r="CO907"/>
      <c r="CP907"/>
      <c r="CQ907"/>
      <c r="CR907"/>
      <c r="CS907"/>
      <c r="CT907"/>
      <c r="CU907"/>
      <c r="CV907"/>
      <c r="CW907"/>
      <c r="CX907"/>
      <c r="CY907"/>
      <c r="CZ907"/>
      <c r="DA907"/>
      <c r="DB907"/>
      <c r="DC907"/>
      <c r="DD907"/>
      <c r="DE907"/>
      <c r="DF907"/>
      <c r="DG907"/>
      <c r="DH907"/>
      <c r="DI907"/>
      <c r="DJ907"/>
      <c r="DK907"/>
      <c r="DL907"/>
      <c r="DM907"/>
      <c r="DN907"/>
      <c r="DO907"/>
      <c r="DP907"/>
      <c r="DQ907"/>
      <c r="DR907"/>
      <c r="DS907"/>
      <c r="DT907"/>
      <c r="DU907"/>
      <c r="DV907"/>
      <c r="DW907"/>
      <c r="DX907"/>
      <c r="DY907"/>
      <c r="DZ907"/>
      <c r="EA907"/>
      <c r="EB907"/>
      <c r="EC907"/>
      <c r="ED907"/>
      <c r="EE907"/>
      <c r="EF907"/>
      <c r="EG907"/>
      <c r="EH907"/>
      <c r="EI907"/>
      <c r="EJ907"/>
      <c r="EK907"/>
      <c r="EL907"/>
      <c r="EM907"/>
    </row>
    <row r="908" spans="1:143" x14ac:dyDescent="0.25">
      <c r="A908"/>
      <c r="B908"/>
      <c r="C908"/>
      <c r="D908"/>
      <c r="E908"/>
      <c r="F908"/>
      <c r="G908"/>
      <c r="H908"/>
      <c r="I908"/>
      <c r="K908"/>
      <c r="N908"/>
      <c r="O908"/>
      <c r="P908" s="9"/>
      <c r="Q908" s="9"/>
      <c r="R908"/>
      <c r="S908"/>
      <c r="T908" s="34"/>
      <c r="V908"/>
      <c r="W908"/>
      <c r="Y908"/>
      <c r="Z908"/>
      <c r="AA908"/>
      <c r="AD908" s="33"/>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c r="CM908"/>
      <c r="CN908"/>
      <c r="CO908"/>
      <c r="CP908"/>
      <c r="CQ908"/>
      <c r="CR908"/>
      <c r="CS908"/>
      <c r="CT908"/>
      <c r="CU908"/>
      <c r="CV908"/>
      <c r="CW908"/>
      <c r="CX908"/>
      <c r="CY908"/>
      <c r="CZ908"/>
      <c r="DA908"/>
      <c r="DB908"/>
      <c r="DC908"/>
      <c r="DD908"/>
      <c r="DE908"/>
      <c r="DF908"/>
      <c r="DG908"/>
      <c r="DH908"/>
      <c r="DI908"/>
      <c r="DJ908"/>
      <c r="DK908"/>
      <c r="DL908"/>
      <c r="DM908"/>
      <c r="DN908"/>
      <c r="DO908"/>
      <c r="DP908"/>
      <c r="DQ908"/>
      <c r="DR908"/>
      <c r="DS908"/>
      <c r="DT908"/>
      <c r="DU908"/>
      <c r="DV908"/>
      <c r="DW908"/>
      <c r="DX908"/>
      <c r="DY908"/>
      <c r="DZ908"/>
      <c r="EA908"/>
      <c r="EB908"/>
      <c r="EC908"/>
      <c r="ED908"/>
      <c r="EE908"/>
      <c r="EF908"/>
      <c r="EG908"/>
      <c r="EH908"/>
      <c r="EI908"/>
      <c r="EJ908"/>
      <c r="EK908"/>
      <c r="EL908"/>
      <c r="EM908"/>
    </row>
    <row r="909" spans="1:143" x14ac:dyDescent="0.25">
      <c r="A909"/>
      <c r="B909"/>
      <c r="C909"/>
      <c r="D909"/>
      <c r="E909"/>
      <c r="F909"/>
      <c r="G909"/>
      <c r="H909"/>
      <c r="I909"/>
      <c r="K909"/>
      <c r="N909"/>
      <c r="O909"/>
      <c r="P909" s="9"/>
      <c r="Q909" s="9"/>
      <c r="R909"/>
      <c r="S909"/>
      <c r="T909" s="34"/>
      <c r="V909"/>
      <c r="W909"/>
      <c r="Y909"/>
      <c r="Z909"/>
      <c r="AA909"/>
      <c r="AD909" s="33"/>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c r="CM909"/>
      <c r="CN909"/>
      <c r="CO909"/>
      <c r="CP909"/>
      <c r="CQ909"/>
      <c r="CR909"/>
      <c r="CS909"/>
      <c r="CT909"/>
      <c r="CU909"/>
      <c r="CV909"/>
      <c r="CW909"/>
      <c r="CX909"/>
      <c r="CY909"/>
      <c r="CZ909"/>
      <c r="DA909"/>
      <c r="DB909"/>
      <c r="DC909"/>
      <c r="DD909"/>
      <c r="DE909"/>
      <c r="DF909"/>
      <c r="DG909"/>
      <c r="DH909"/>
      <c r="DI909"/>
      <c r="DJ909"/>
      <c r="DK909"/>
      <c r="DL909"/>
      <c r="DM909"/>
      <c r="DN909"/>
      <c r="DO909"/>
      <c r="DP909"/>
      <c r="DQ909"/>
      <c r="DR909"/>
      <c r="DS909"/>
      <c r="DT909"/>
      <c r="DU909"/>
      <c r="DV909"/>
      <c r="DW909"/>
      <c r="DX909"/>
      <c r="DY909"/>
      <c r="DZ909"/>
      <c r="EA909"/>
      <c r="EB909"/>
      <c r="EC909"/>
      <c r="ED909"/>
      <c r="EE909"/>
      <c r="EF909"/>
      <c r="EG909"/>
      <c r="EH909"/>
      <c r="EI909"/>
      <c r="EJ909"/>
      <c r="EK909"/>
      <c r="EL909"/>
      <c r="EM909"/>
    </row>
    <row r="910" spans="1:143" x14ac:dyDescent="0.25">
      <c r="A910"/>
      <c r="B910"/>
      <c r="C910"/>
      <c r="D910"/>
      <c r="E910"/>
      <c r="F910"/>
      <c r="G910"/>
      <c r="H910"/>
      <c r="I910"/>
      <c r="K910"/>
      <c r="N910"/>
      <c r="O910"/>
      <c r="P910" s="9"/>
      <c r="Q910" s="9"/>
      <c r="R910"/>
      <c r="S910"/>
      <c r="T910" s="34"/>
      <c r="V910"/>
      <c r="W910"/>
      <c r="Y910"/>
      <c r="Z910"/>
      <c r="AA910"/>
      <c r="AD910" s="33"/>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B910"/>
      <c r="DC910"/>
      <c r="DD910"/>
      <c r="DE910"/>
      <c r="DF910"/>
      <c r="DG910"/>
      <c r="DH910"/>
      <c r="DI910"/>
      <c r="DJ910"/>
      <c r="DK910"/>
      <c r="DL910"/>
      <c r="DM910"/>
      <c r="DN910"/>
      <c r="DO910"/>
      <c r="DP910"/>
      <c r="DQ910"/>
      <c r="DR910"/>
      <c r="DS910"/>
      <c r="DT910"/>
      <c r="DU910"/>
      <c r="DV910"/>
      <c r="DW910"/>
      <c r="DX910"/>
      <c r="DY910"/>
      <c r="DZ910"/>
      <c r="EA910"/>
      <c r="EB910"/>
      <c r="EC910"/>
      <c r="ED910"/>
      <c r="EE910"/>
      <c r="EF910"/>
      <c r="EG910"/>
      <c r="EH910"/>
      <c r="EI910"/>
      <c r="EJ910"/>
      <c r="EK910"/>
      <c r="EL910"/>
      <c r="EM910"/>
    </row>
    <row r="911" spans="1:143" x14ac:dyDescent="0.25">
      <c r="A911"/>
      <c r="B911"/>
      <c r="C911"/>
      <c r="D911"/>
      <c r="E911"/>
      <c r="F911"/>
      <c r="G911"/>
      <c r="H911"/>
      <c r="I911"/>
      <c r="K911"/>
      <c r="N911"/>
      <c r="O911"/>
      <c r="P911" s="9"/>
      <c r="Q911" s="9"/>
      <c r="R911"/>
      <c r="S911"/>
      <c r="T911" s="34"/>
      <c r="V911"/>
      <c r="W911"/>
      <c r="Y911"/>
      <c r="Z911"/>
      <c r="AA911"/>
      <c r="AD911" s="33"/>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c r="CM911"/>
      <c r="CN911"/>
      <c r="CO911"/>
      <c r="CP911"/>
      <c r="CQ911"/>
      <c r="CR911"/>
      <c r="CS911"/>
      <c r="CT911"/>
      <c r="CU911"/>
      <c r="CV911"/>
      <c r="CW911"/>
      <c r="CX911"/>
      <c r="CY911"/>
      <c r="CZ911"/>
      <c r="DA911"/>
      <c r="DB911"/>
      <c r="DC911"/>
      <c r="DD911"/>
      <c r="DE911"/>
      <c r="DF911"/>
      <c r="DG911"/>
      <c r="DH911"/>
      <c r="DI911"/>
      <c r="DJ911"/>
      <c r="DK911"/>
      <c r="DL911"/>
      <c r="DM911"/>
      <c r="DN911"/>
      <c r="DO911"/>
      <c r="DP911"/>
      <c r="DQ911"/>
      <c r="DR911"/>
      <c r="DS911"/>
      <c r="DT911"/>
      <c r="DU911"/>
      <c r="DV911"/>
      <c r="DW911"/>
      <c r="DX911"/>
      <c r="DY911"/>
      <c r="DZ911"/>
      <c r="EA911"/>
      <c r="EB911"/>
      <c r="EC911"/>
      <c r="ED911"/>
      <c r="EE911"/>
      <c r="EF911"/>
      <c r="EG911"/>
      <c r="EH911"/>
      <c r="EI911"/>
      <c r="EJ911"/>
      <c r="EK911"/>
      <c r="EL911"/>
      <c r="EM911"/>
    </row>
    <row r="912" spans="1:143" x14ac:dyDescent="0.25">
      <c r="A912"/>
      <c r="B912"/>
      <c r="C912"/>
      <c r="D912"/>
      <c r="E912"/>
      <c r="F912"/>
      <c r="G912"/>
      <c r="H912"/>
      <c r="I912"/>
      <c r="K912"/>
      <c r="N912"/>
      <c r="O912"/>
      <c r="P912" s="9"/>
      <c r="Q912" s="9"/>
      <c r="R912"/>
      <c r="S912"/>
      <c r="T912" s="34"/>
      <c r="V912"/>
      <c r="W912"/>
      <c r="Y912"/>
      <c r="Z912"/>
      <c r="AA912"/>
      <c r="AD912" s="33"/>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c r="CM912"/>
      <c r="CN912"/>
      <c r="CO912"/>
      <c r="CP912"/>
      <c r="CQ912"/>
      <c r="CR912"/>
      <c r="CS912"/>
      <c r="CT912"/>
      <c r="CU912"/>
      <c r="CV912"/>
      <c r="CW912"/>
      <c r="CX912"/>
      <c r="CY912"/>
      <c r="CZ912"/>
      <c r="DA912"/>
      <c r="DB912"/>
      <c r="DC912"/>
      <c r="DD912"/>
      <c r="DE912"/>
      <c r="DF912"/>
      <c r="DG912"/>
      <c r="DH912"/>
      <c r="DI912"/>
      <c r="DJ912"/>
      <c r="DK912"/>
      <c r="DL912"/>
      <c r="DM912"/>
      <c r="DN912"/>
      <c r="DO912"/>
      <c r="DP912"/>
      <c r="DQ912"/>
      <c r="DR912"/>
      <c r="DS912"/>
      <c r="DT912"/>
      <c r="DU912"/>
      <c r="DV912"/>
      <c r="DW912"/>
      <c r="DX912"/>
      <c r="DY912"/>
      <c r="DZ912"/>
      <c r="EA912"/>
      <c r="EB912"/>
      <c r="EC912"/>
      <c r="ED912"/>
      <c r="EE912"/>
      <c r="EF912"/>
      <c r="EG912"/>
      <c r="EH912"/>
      <c r="EI912"/>
      <c r="EJ912"/>
      <c r="EK912"/>
      <c r="EL912"/>
      <c r="EM912"/>
    </row>
    <row r="913" spans="1:143" x14ac:dyDescent="0.25">
      <c r="A913"/>
      <c r="B913"/>
      <c r="C913"/>
      <c r="D913"/>
      <c r="E913"/>
      <c r="F913"/>
      <c r="G913"/>
      <c r="H913"/>
      <c r="I913"/>
      <c r="K913"/>
      <c r="N913"/>
      <c r="O913"/>
      <c r="P913" s="9"/>
      <c r="Q913" s="9"/>
      <c r="R913"/>
      <c r="S913"/>
      <c r="T913" s="34"/>
      <c r="V913"/>
      <c r="W913"/>
      <c r="Y913"/>
      <c r="Z913"/>
      <c r="AA913"/>
      <c r="AD913" s="3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c r="CM913"/>
      <c r="CN913"/>
      <c r="CO913"/>
      <c r="CP913"/>
      <c r="CQ913"/>
      <c r="CR913"/>
      <c r="CS913"/>
      <c r="CT913"/>
      <c r="CU913"/>
      <c r="CV913"/>
      <c r="CW913"/>
      <c r="CX913"/>
      <c r="CY913"/>
      <c r="CZ913"/>
      <c r="DA913"/>
      <c r="DB913"/>
      <c r="DC913"/>
      <c r="DD913"/>
      <c r="DE913"/>
      <c r="DF913"/>
      <c r="DG913"/>
      <c r="DH913"/>
      <c r="DI913"/>
      <c r="DJ913"/>
      <c r="DK913"/>
      <c r="DL913"/>
      <c r="DM913"/>
      <c r="DN913"/>
      <c r="DO913"/>
      <c r="DP913"/>
      <c r="DQ913"/>
      <c r="DR913"/>
      <c r="DS913"/>
      <c r="DT913"/>
      <c r="DU913"/>
      <c r="DV913"/>
      <c r="DW913"/>
      <c r="DX913"/>
      <c r="DY913"/>
      <c r="DZ913"/>
      <c r="EA913"/>
      <c r="EB913"/>
      <c r="EC913"/>
      <c r="ED913"/>
      <c r="EE913"/>
      <c r="EF913"/>
      <c r="EG913"/>
      <c r="EH913"/>
      <c r="EI913"/>
      <c r="EJ913"/>
      <c r="EK913"/>
      <c r="EL913"/>
      <c r="EM913"/>
    </row>
    <row r="914" spans="1:143" x14ac:dyDescent="0.25">
      <c r="A914"/>
      <c r="B914"/>
      <c r="C914"/>
      <c r="D914"/>
      <c r="E914"/>
      <c r="F914"/>
      <c r="G914"/>
      <c r="H914"/>
      <c r="I914" s="34"/>
      <c r="K914"/>
      <c r="N914"/>
      <c r="O914"/>
      <c r="P914" s="9"/>
      <c r="Q914" s="9"/>
      <c r="R914"/>
      <c r="S914"/>
      <c r="T914" s="34"/>
      <c r="V914"/>
      <c r="W914"/>
      <c r="Y914"/>
      <c r="Z914"/>
      <c r="AA914"/>
      <c r="AD914" s="33"/>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c r="CM914"/>
      <c r="CN914"/>
      <c r="CO914"/>
      <c r="CP914"/>
      <c r="CQ914"/>
      <c r="CR914"/>
      <c r="CS914"/>
      <c r="CT914"/>
      <c r="CU914"/>
      <c r="CV914"/>
      <c r="CW914"/>
      <c r="CX914"/>
      <c r="CY914"/>
      <c r="CZ914"/>
      <c r="DA914"/>
      <c r="DB914"/>
      <c r="DC914"/>
      <c r="DD914"/>
      <c r="DE914"/>
      <c r="DF914"/>
      <c r="DG914"/>
      <c r="DH914"/>
      <c r="DI914"/>
      <c r="DJ914"/>
      <c r="DK914"/>
      <c r="DL914"/>
      <c r="DM914"/>
      <c r="DN914"/>
      <c r="DO914"/>
      <c r="DP914"/>
      <c r="DQ914"/>
      <c r="DR914"/>
      <c r="DS914"/>
      <c r="DT914"/>
      <c r="DU914"/>
      <c r="DV914"/>
      <c r="DW914"/>
      <c r="DX914"/>
      <c r="DY914"/>
      <c r="DZ914"/>
      <c r="EA914"/>
      <c r="EB914"/>
      <c r="EC914"/>
      <c r="ED914"/>
      <c r="EE914"/>
      <c r="EF914"/>
      <c r="EG914"/>
      <c r="EH914"/>
      <c r="EI914"/>
      <c r="EJ914"/>
      <c r="EK914"/>
      <c r="EL914"/>
      <c r="EM914"/>
    </row>
    <row r="915" spans="1:143" x14ac:dyDescent="0.25">
      <c r="A915"/>
      <c r="B915"/>
      <c r="C915"/>
      <c r="D915"/>
      <c r="E915"/>
      <c r="F915"/>
      <c r="G915"/>
      <c r="H915"/>
      <c r="I915"/>
      <c r="K915"/>
      <c r="N915"/>
      <c r="O915"/>
      <c r="P915" s="9"/>
      <c r="Q915" s="9"/>
      <c r="R915"/>
      <c r="S915"/>
      <c r="T915" s="34"/>
      <c r="V915"/>
      <c r="W915"/>
      <c r="Y915"/>
      <c r="Z915"/>
      <c r="AA915"/>
      <c r="AD915" s="33"/>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c r="CM915"/>
      <c r="CN915"/>
      <c r="CO915"/>
      <c r="CP915"/>
      <c r="CQ915"/>
      <c r="CR915"/>
      <c r="CS915"/>
      <c r="CT915"/>
      <c r="CU915"/>
      <c r="CV915"/>
      <c r="CW915"/>
      <c r="CX915"/>
      <c r="CY915"/>
      <c r="CZ915"/>
      <c r="DA915"/>
      <c r="DB915"/>
      <c r="DC915"/>
      <c r="DD915"/>
      <c r="DE915"/>
      <c r="DF915"/>
      <c r="DG915"/>
      <c r="DH915"/>
      <c r="DI915"/>
      <c r="DJ915"/>
      <c r="DK915"/>
      <c r="DL915"/>
      <c r="DM915"/>
      <c r="DN915"/>
      <c r="DO915"/>
      <c r="DP915"/>
      <c r="DQ915"/>
      <c r="DR915"/>
      <c r="DS915"/>
      <c r="DT915"/>
      <c r="DU915"/>
      <c r="DV915"/>
      <c r="DW915"/>
      <c r="DX915"/>
      <c r="DY915"/>
      <c r="DZ915"/>
      <c r="EA915"/>
      <c r="EB915"/>
      <c r="EC915"/>
      <c r="ED915"/>
      <c r="EE915"/>
      <c r="EF915"/>
      <c r="EG915"/>
      <c r="EH915"/>
      <c r="EI915"/>
      <c r="EJ915"/>
      <c r="EK915"/>
      <c r="EL915"/>
      <c r="EM915"/>
    </row>
    <row r="916" spans="1:143" x14ac:dyDescent="0.25">
      <c r="A916"/>
      <c r="B916"/>
      <c r="C916"/>
      <c r="D916"/>
      <c r="E916"/>
      <c r="F916"/>
      <c r="G916"/>
      <c r="H916"/>
      <c r="I916"/>
      <c r="K916"/>
      <c r="N916"/>
      <c r="O916"/>
      <c r="P916" s="9"/>
      <c r="Q916" s="9"/>
      <c r="R916"/>
      <c r="S916"/>
      <c r="T916" s="34"/>
      <c r="V916"/>
      <c r="W916"/>
      <c r="Y916"/>
      <c r="Z916"/>
      <c r="AA916"/>
      <c r="AD916" s="33"/>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c r="CM916"/>
      <c r="CN916"/>
      <c r="CO916"/>
      <c r="CP916"/>
      <c r="CQ916"/>
      <c r="CR916"/>
      <c r="CS916"/>
      <c r="CT916"/>
      <c r="CU916"/>
      <c r="CV916"/>
      <c r="CW916"/>
      <c r="CX916"/>
      <c r="CY916"/>
      <c r="CZ916"/>
      <c r="DA916"/>
      <c r="DB916"/>
      <c r="DC916"/>
      <c r="DD916"/>
      <c r="DE916"/>
      <c r="DF916"/>
      <c r="DG916"/>
      <c r="DH916"/>
      <c r="DI916"/>
      <c r="DJ916"/>
      <c r="DK916"/>
      <c r="DL916"/>
      <c r="DM916"/>
      <c r="DN916"/>
      <c r="DO916"/>
      <c r="DP916"/>
      <c r="DQ916"/>
      <c r="DR916"/>
      <c r="DS916"/>
      <c r="DT916"/>
      <c r="DU916"/>
      <c r="DV916"/>
      <c r="DW916"/>
      <c r="DX916"/>
      <c r="DY916"/>
      <c r="DZ916"/>
      <c r="EA916"/>
      <c r="EB916"/>
      <c r="EC916"/>
      <c r="ED916"/>
      <c r="EE916"/>
      <c r="EF916"/>
      <c r="EG916"/>
      <c r="EH916"/>
      <c r="EI916"/>
      <c r="EJ916"/>
      <c r="EK916"/>
      <c r="EL916"/>
      <c r="EM916"/>
    </row>
    <row r="917" spans="1:143" x14ac:dyDescent="0.25">
      <c r="A917"/>
      <c r="B917"/>
      <c r="C917"/>
      <c r="D917"/>
      <c r="E917"/>
      <c r="F917"/>
      <c r="G917"/>
      <c r="H917"/>
      <c r="I917"/>
      <c r="K917"/>
      <c r="N917"/>
      <c r="O917"/>
      <c r="P917" s="9"/>
      <c r="Q917" s="9"/>
      <c r="R917"/>
      <c r="S917"/>
      <c r="T917" s="34"/>
      <c r="V917"/>
      <c r="W917"/>
      <c r="Y917"/>
      <c r="Z917"/>
      <c r="AA917"/>
      <c r="AD917" s="33"/>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c r="CM917"/>
      <c r="CN917"/>
      <c r="CO917"/>
      <c r="CP917"/>
      <c r="CQ917"/>
      <c r="CR917"/>
      <c r="CS917"/>
      <c r="CT917"/>
      <c r="CU917"/>
      <c r="CV917"/>
      <c r="CW917"/>
      <c r="CX917"/>
      <c r="CY917"/>
      <c r="CZ917"/>
      <c r="DA917"/>
      <c r="DB917"/>
      <c r="DC917"/>
      <c r="DD917"/>
      <c r="DE917"/>
      <c r="DF917"/>
      <c r="DG917"/>
      <c r="DH917"/>
      <c r="DI917"/>
      <c r="DJ917"/>
      <c r="DK917"/>
      <c r="DL917"/>
      <c r="DM917"/>
      <c r="DN917"/>
      <c r="DO917"/>
      <c r="DP917"/>
      <c r="DQ917"/>
      <c r="DR917"/>
      <c r="DS917"/>
      <c r="DT917"/>
      <c r="DU917"/>
      <c r="DV917"/>
      <c r="DW917"/>
      <c r="DX917"/>
      <c r="DY917"/>
      <c r="DZ917"/>
      <c r="EA917"/>
      <c r="EB917"/>
      <c r="EC917"/>
      <c r="ED917"/>
      <c r="EE917"/>
      <c r="EF917"/>
      <c r="EG917"/>
      <c r="EH917"/>
      <c r="EI917"/>
      <c r="EJ917"/>
      <c r="EK917"/>
      <c r="EL917"/>
      <c r="EM917"/>
    </row>
    <row r="918" spans="1:143" x14ac:dyDescent="0.25">
      <c r="A918"/>
      <c r="B918"/>
      <c r="C918"/>
      <c r="D918"/>
      <c r="E918"/>
      <c r="F918"/>
      <c r="G918"/>
      <c r="H918"/>
      <c r="I918"/>
      <c r="K918"/>
      <c r="N918"/>
      <c r="O918"/>
      <c r="P918" s="9"/>
      <c r="Q918" s="9"/>
      <c r="R918"/>
      <c r="S918"/>
      <c r="T918" s="34"/>
      <c r="V918"/>
      <c r="W918"/>
      <c r="Y918"/>
      <c r="Z918"/>
      <c r="AA918"/>
      <c r="AD918" s="33"/>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c r="CM918"/>
      <c r="CN918"/>
      <c r="CO918"/>
      <c r="CP918"/>
      <c r="CQ918"/>
      <c r="CR918"/>
      <c r="CS918"/>
      <c r="CT918"/>
      <c r="CU918"/>
      <c r="CV918"/>
      <c r="CW918"/>
      <c r="CX918"/>
      <c r="CY918"/>
      <c r="CZ918"/>
      <c r="DA918"/>
      <c r="DB918"/>
      <c r="DC918"/>
      <c r="DD918"/>
      <c r="DE918"/>
      <c r="DF918"/>
      <c r="DG918"/>
      <c r="DH918"/>
      <c r="DI918"/>
      <c r="DJ918"/>
      <c r="DK918"/>
      <c r="DL918"/>
      <c r="DM918"/>
      <c r="DN918"/>
      <c r="DO918"/>
      <c r="DP918"/>
      <c r="DQ918"/>
      <c r="DR918"/>
      <c r="DS918"/>
      <c r="DT918"/>
      <c r="DU918"/>
      <c r="DV918"/>
      <c r="DW918"/>
      <c r="DX918"/>
      <c r="DY918"/>
      <c r="DZ918"/>
      <c r="EA918"/>
      <c r="EB918"/>
      <c r="EC918"/>
      <c r="ED918"/>
      <c r="EE918"/>
      <c r="EF918"/>
      <c r="EG918"/>
      <c r="EH918"/>
      <c r="EI918"/>
      <c r="EJ918"/>
      <c r="EK918"/>
      <c r="EL918"/>
      <c r="EM918"/>
    </row>
    <row r="919" spans="1:143" x14ac:dyDescent="0.25">
      <c r="A919"/>
      <c r="B919"/>
      <c r="C919"/>
      <c r="D919"/>
      <c r="E919"/>
      <c r="F919"/>
      <c r="G919"/>
      <c r="H919"/>
      <c r="I919"/>
      <c r="K919"/>
      <c r="N919"/>
      <c r="O919"/>
      <c r="P919" s="9"/>
      <c r="Q919" s="9"/>
      <c r="R919"/>
      <c r="S919"/>
      <c r="T919" s="34"/>
      <c r="V919"/>
      <c r="W919"/>
      <c r="Y919"/>
      <c r="Z919"/>
      <c r="AA919"/>
      <c r="AD919" s="33"/>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c r="CM919"/>
      <c r="CN919"/>
      <c r="CO919"/>
      <c r="CP919"/>
      <c r="CQ919"/>
      <c r="CR919"/>
      <c r="CS919"/>
      <c r="CT919"/>
      <c r="CU919"/>
      <c r="CV919"/>
      <c r="CW919"/>
      <c r="CX919"/>
      <c r="CY919"/>
      <c r="CZ919"/>
      <c r="DA919"/>
      <c r="DB919"/>
      <c r="DC919"/>
      <c r="DD919"/>
      <c r="DE919"/>
      <c r="DF919"/>
      <c r="DG919"/>
      <c r="DH919"/>
      <c r="DI919"/>
      <c r="DJ919"/>
      <c r="DK919"/>
      <c r="DL919"/>
      <c r="DM919"/>
      <c r="DN919"/>
      <c r="DO919"/>
      <c r="DP919"/>
      <c r="DQ919"/>
      <c r="DR919"/>
      <c r="DS919"/>
      <c r="DT919"/>
      <c r="DU919"/>
      <c r="DV919"/>
      <c r="DW919"/>
      <c r="DX919"/>
      <c r="DY919"/>
      <c r="DZ919"/>
      <c r="EA919"/>
      <c r="EB919"/>
      <c r="EC919"/>
      <c r="ED919"/>
      <c r="EE919"/>
      <c r="EF919"/>
      <c r="EG919"/>
      <c r="EH919"/>
      <c r="EI919"/>
      <c r="EJ919"/>
      <c r="EK919"/>
      <c r="EL919"/>
      <c r="EM919"/>
    </row>
    <row r="920" spans="1:143" x14ac:dyDescent="0.25">
      <c r="A920"/>
      <c r="B920"/>
      <c r="C920"/>
      <c r="D920"/>
      <c r="E920"/>
      <c r="F920"/>
      <c r="G920"/>
      <c r="H920"/>
      <c r="I920"/>
      <c r="K920"/>
      <c r="N920"/>
      <c r="O920"/>
      <c r="P920" s="9"/>
      <c r="Q920" s="9"/>
      <c r="R920"/>
      <c r="S920"/>
      <c r="T920" s="34"/>
      <c r="V920"/>
      <c r="W920"/>
      <c r="Y920"/>
      <c r="Z920"/>
      <c r="AA920"/>
      <c r="AD920" s="33"/>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c r="CM920"/>
      <c r="CN920"/>
      <c r="CO920"/>
      <c r="CP920"/>
      <c r="CQ920"/>
      <c r="CR920"/>
      <c r="CS920"/>
      <c r="CT920"/>
      <c r="CU920"/>
      <c r="CV920"/>
      <c r="CW920"/>
      <c r="CX920"/>
      <c r="CY920"/>
      <c r="CZ920"/>
      <c r="DA920"/>
      <c r="DB920"/>
      <c r="DC920"/>
      <c r="DD920"/>
      <c r="DE920"/>
      <c r="DF920"/>
      <c r="DG920"/>
      <c r="DH920"/>
      <c r="DI920"/>
      <c r="DJ920"/>
      <c r="DK920"/>
      <c r="DL920"/>
      <c r="DM920"/>
      <c r="DN920"/>
      <c r="DO920"/>
      <c r="DP920"/>
      <c r="DQ920"/>
      <c r="DR920"/>
      <c r="DS920"/>
      <c r="DT920"/>
      <c r="DU920"/>
      <c r="DV920"/>
      <c r="DW920"/>
      <c r="DX920"/>
      <c r="DY920"/>
      <c r="DZ920"/>
      <c r="EA920"/>
      <c r="EB920"/>
      <c r="EC920"/>
      <c r="ED920"/>
      <c r="EE920"/>
      <c r="EF920"/>
      <c r="EG920"/>
      <c r="EH920"/>
      <c r="EI920"/>
      <c r="EJ920"/>
      <c r="EK920"/>
      <c r="EL920"/>
      <c r="EM920"/>
    </row>
    <row r="921" spans="1:143" x14ac:dyDescent="0.25">
      <c r="A921"/>
      <c r="B921"/>
      <c r="C921"/>
      <c r="D921"/>
      <c r="E921"/>
      <c r="F921"/>
      <c r="G921"/>
      <c r="H921"/>
      <c r="I921"/>
      <c r="K921"/>
      <c r="N921"/>
      <c r="O921"/>
      <c r="P921" s="9"/>
      <c r="Q921" s="9"/>
      <c r="R921"/>
      <c r="S921"/>
      <c r="T921" s="34"/>
      <c r="V921"/>
      <c r="W921"/>
      <c r="Y921"/>
      <c r="Z921"/>
      <c r="AA921"/>
      <c r="AD921" s="33"/>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c r="DJ921"/>
      <c r="DK921"/>
      <c r="DL921"/>
      <c r="DM921"/>
      <c r="DN921"/>
      <c r="DO921"/>
      <c r="DP921"/>
      <c r="DQ921"/>
      <c r="DR921"/>
      <c r="DS921"/>
      <c r="DT921"/>
      <c r="DU921"/>
      <c r="DV921"/>
      <c r="DW921"/>
      <c r="DX921"/>
      <c r="DY921"/>
      <c r="DZ921"/>
      <c r="EA921"/>
      <c r="EB921"/>
      <c r="EC921"/>
      <c r="ED921"/>
      <c r="EE921"/>
      <c r="EF921"/>
      <c r="EG921"/>
      <c r="EH921"/>
      <c r="EI921"/>
      <c r="EJ921"/>
      <c r="EK921"/>
      <c r="EL921"/>
      <c r="EM921"/>
    </row>
    <row r="922" spans="1:143" x14ac:dyDescent="0.25">
      <c r="A922"/>
      <c r="B922"/>
      <c r="C922"/>
      <c r="D922"/>
      <c r="E922"/>
      <c r="F922"/>
      <c r="G922"/>
      <c r="H922"/>
      <c r="I922"/>
      <c r="K922"/>
      <c r="N922"/>
      <c r="O922"/>
      <c r="P922" s="9"/>
      <c r="Q922" s="9"/>
      <c r="R922"/>
      <c r="S922"/>
      <c r="T922" s="34"/>
      <c r="V922"/>
      <c r="W922"/>
      <c r="Y922"/>
      <c r="Z922"/>
      <c r="AA922"/>
      <c r="AD922" s="33"/>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c r="DJ922"/>
      <c r="DK922"/>
      <c r="DL922"/>
      <c r="DM922"/>
      <c r="DN922"/>
      <c r="DO922"/>
      <c r="DP922"/>
      <c r="DQ922"/>
      <c r="DR922"/>
      <c r="DS922"/>
      <c r="DT922"/>
      <c r="DU922"/>
      <c r="DV922"/>
      <c r="DW922"/>
      <c r="DX922"/>
      <c r="DY922"/>
      <c r="DZ922"/>
      <c r="EA922"/>
      <c r="EB922"/>
      <c r="EC922"/>
      <c r="ED922"/>
      <c r="EE922"/>
      <c r="EF922"/>
      <c r="EG922"/>
      <c r="EH922"/>
      <c r="EI922"/>
      <c r="EJ922"/>
      <c r="EK922"/>
      <c r="EL922"/>
      <c r="EM922"/>
    </row>
    <row r="923" spans="1:143" x14ac:dyDescent="0.25">
      <c r="A923"/>
      <c r="B923"/>
      <c r="C923"/>
      <c r="D923"/>
      <c r="E923"/>
      <c r="F923"/>
      <c r="G923"/>
      <c r="H923"/>
      <c r="I923"/>
      <c r="K923"/>
      <c r="N923"/>
      <c r="O923"/>
      <c r="P923" s="9"/>
      <c r="Q923" s="9"/>
      <c r="R923"/>
      <c r="S923"/>
      <c r="T923" s="34"/>
      <c r="V923"/>
      <c r="W923"/>
      <c r="Y923"/>
      <c r="Z923"/>
      <c r="AA923"/>
      <c r="AD923" s="3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c r="DJ923"/>
      <c r="DK923"/>
      <c r="DL923"/>
      <c r="DM923"/>
      <c r="DN923"/>
      <c r="DO923"/>
      <c r="DP923"/>
      <c r="DQ923"/>
      <c r="DR923"/>
      <c r="DS923"/>
      <c r="DT923"/>
      <c r="DU923"/>
      <c r="DV923"/>
      <c r="DW923"/>
      <c r="DX923"/>
      <c r="DY923"/>
      <c r="DZ923"/>
      <c r="EA923"/>
      <c r="EB923"/>
      <c r="EC923"/>
      <c r="ED923"/>
      <c r="EE923"/>
      <c r="EF923"/>
      <c r="EG923"/>
      <c r="EH923"/>
      <c r="EI923"/>
      <c r="EJ923"/>
      <c r="EK923"/>
      <c r="EL923"/>
      <c r="EM923"/>
    </row>
    <row r="924" spans="1:143" x14ac:dyDescent="0.25">
      <c r="A924"/>
      <c r="B924"/>
      <c r="C924"/>
      <c r="D924"/>
      <c r="E924"/>
      <c r="F924"/>
      <c r="G924"/>
      <c r="H924"/>
      <c r="I924"/>
      <c r="K924"/>
      <c r="N924"/>
      <c r="O924"/>
      <c r="P924" s="9"/>
      <c r="Q924" s="9"/>
      <c r="R924"/>
      <c r="S924"/>
      <c r="T924" s="34"/>
      <c r="V924"/>
      <c r="W924"/>
      <c r="Y924"/>
      <c r="Z924"/>
      <c r="AA924"/>
      <c r="AD924" s="33"/>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c r="DJ924"/>
      <c r="DK924"/>
      <c r="DL924"/>
      <c r="DM924"/>
      <c r="DN924"/>
      <c r="DO924"/>
      <c r="DP924"/>
      <c r="DQ924"/>
      <c r="DR924"/>
      <c r="DS924"/>
      <c r="DT924"/>
      <c r="DU924"/>
      <c r="DV924"/>
      <c r="DW924"/>
      <c r="DX924"/>
      <c r="DY924"/>
      <c r="DZ924"/>
      <c r="EA924"/>
      <c r="EB924"/>
      <c r="EC924"/>
      <c r="ED924"/>
      <c r="EE924"/>
      <c r="EF924"/>
      <c r="EG924"/>
      <c r="EH924"/>
      <c r="EI924"/>
      <c r="EJ924"/>
      <c r="EK924"/>
      <c r="EL924"/>
      <c r="EM924"/>
    </row>
    <row r="925" spans="1:143" x14ac:dyDescent="0.25">
      <c r="A925"/>
      <c r="B925"/>
      <c r="C925"/>
      <c r="D925"/>
      <c r="E925"/>
      <c r="F925"/>
      <c r="G925"/>
      <c r="H925"/>
      <c r="I925"/>
      <c r="K925"/>
      <c r="N925"/>
      <c r="O925"/>
      <c r="P925" s="9"/>
      <c r="Q925" s="9"/>
      <c r="R925"/>
      <c r="S925"/>
      <c r="T925" s="34"/>
      <c r="V925"/>
      <c r="W925"/>
      <c r="Y925"/>
      <c r="Z925"/>
      <c r="AA925"/>
      <c r="AD925" s="33"/>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c r="DJ925"/>
      <c r="DK925"/>
      <c r="DL925"/>
      <c r="DM925"/>
      <c r="DN925"/>
      <c r="DO925"/>
      <c r="DP925"/>
      <c r="DQ925"/>
      <c r="DR925"/>
      <c r="DS925"/>
      <c r="DT925"/>
      <c r="DU925"/>
      <c r="DV925"/>
      <c r="DW925"/>
      <c r="DX925"/>
      <c r="DY925"/>
      <c r="DZ925"/>
      <c r="EA925"/>
      <c r="EB925"/>
      <c r="EC925"/>
      <c r="ED925"/>
      <c r="EE925"/>
      <c r="EF925"/>
      <c r="EG925"/>
      <c r="EH925"/>
      <c r="EI925"/>
      <c r="EJ925"/>
      <c r="EK925"/>
      <c r="EL925"/>
      <c r="EM925"/>
    </row>
    <row r="926" spans="1:143" x14ac:dyDescent="0.25">
      <c r="A926"/>
      <c r="B926"/>
      <c r="C926"/>
      <c r="D926"/>
      <c r="E926"/>
      <c r="F926"/>
      <c r="G926"/>
      <c r="H926"/>
      <c r="I926"/>
      <c r="K926"/>
      <c r="N926"/>
      <c r="O926"/>
      <c r="P926" s="9"/>
      <c r="Q926" s="9"/>
      <c r="R926"/>
      <c r="S926"/>
      <c r="T926" s="34"/>
      <c r="V926"/>
      <c r="W926"/>
      <c r="Y926"/>
      <c r="Z926"/>
      <c r="AA926"/>
      <c r="AD926" s="33"/>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c r="DJ926"/>
      <c r="DK926"/>
      <c r="DL926"/>
      <c r="DM926"/>
      <c r="DN926"/>
      <c r="DO926"/>
      <c r="DP926"/>
      <c r="DQ926"/>
      <c r="DR926"/>
      <c r="DS926"/>
      <c r="DT926"/>
      <c r="DU926"/>
      <c r="DV926"/>
      <c r="DW926"/>
      <c r="DX926"/>
      <c r="DY926"/>
      <c r="DZ926"/>
      <c r="EA926"/>
      <c r="EB926"/>
      <c r="EC926"/>
      <c r="ED926"/>
      <c r="EE926"/>
      <c r="EF926"/>
      <c r="EG926"/>
      <c r="EH926"/>
      <c r="EI926"/>
      <c r="EJ926"/>
      <c r="EK926"/>
      <c r="EL926"/>
      <c r="EM926"/>
    </row>
    <row r="927" spans="1:143" x14ac:dyDescent="0.25">
      <c r="A927"/>
      <c r="B927"/>
      <c r="C927"/>
      <c r="D927"/>
      <c r="E927"/>
      <c r="F927"/>
      <c r="G927"/>
      <c r="H927"/>
      <c r="I927"/>
      <c r="K927"/>
      <c r="N927"/>
      <c r="O927"/>
      <c r="P927" s="9"/>
      <c r="Q927" s="9"/>
      <c r="R927"/>
      <c r="S927"/>
      <c r="T927" s="34"/>
      <c r="V927"/>
      <c r="W927"/>
      <c r="Y927"/>
      <c r="Z927"/>
      <c r="AA927"/>
      <c r="AD927" s="33"/>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c r="DJ927"/>
      <c r="DK927"/>
      <c r="DL927"/>
      <c r="DM927"/>
      <c r="DN927"/>
      <c r="DO927"/>
      <c r="DP927"/>
      <c r="DQ927"/>
      <c r="DR927"/>
      <c r="DS927"/>
      <c r="DT927"/>
      <c r="DU927"/>
      <c r="DV927"/>
      <c r="DW927"/>
      <c r="DX927"/>
      <c r="DY927"/>
      <c r="DZ927"/>
      <c r="EA927"/>
      <c r="EB927"/>
      <c r="EC927"/>
      <c r="ED927"/>
      <c r="EE927"/>
      <c r="EF927"/>
      <c r="EG927"/>
      <c r="EH927"/>
      <c r="EI927"/>
      <c r="EJ927"/>
      <c r="EK927"/>
      <c r="EL927"/>
      <c r="EM927"/>
    </row>
    <row r="928" spans="1:143" x14ac:dyDescent="0.25">
      <c r="A928"/>
      <c r="B928"/>
      <c r="C928"/>
      <c r="D928"/>
      <c r="E928"/>
      <c r="F928"/>
      <c r="G928"/>
      <c r="H928"/>
      <c r="I928"/>
      <c r="K928"/>
      <c r="N928"/>
      <c r="O928"/>
      <c r="P928" s="9"/>
      <c r="Q928" s="9"/>
      <c r="R928"/>
      <c r="S928"/>
      <c r="T928" s="34"/>
      <c r="V928"/>
      <c r="W928"/>
      <c r="Y928"/>
      <c r="Z928"/>
      <c r="AA928"/>
      <c r="AD928" s="33"/>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c r="DJ928"/>
      <c r="DK928"/>
      <c r="DL928"/>
      <c r="DM928"/>
      <c r="DN928"/>
      <c r="DO928"/>
      <c r="DP928"/>
      <c r="DQ928"/>
      <c r="DR928"/>
      <c r="DS928"/>
      <c r="DT928"/>
      <c r="DU928"/>
      <c r="DV928"/>
      <c r="DW928"/>
      <c r="DX928"/>
      <c r="DY928"/>
      <c r="DZ928"/>
      <c r="EA928"/>
      <c r="EB928"/>
      <c r="EC928"/>
      <c r="ED928"/>
      <c r="EE928"/>
      <c r="EF928"/>
      <c r="EG928"/>
      <c r="EH928"/>
      <c r="EI928"/>
      <c r="EJ928"/>
      <c r="EK928"/>
      <c r="EL928"/>
      <c r="EM928"/>
    </row>
    <row r="929" spans="1:143" x14ac:dyDescent="0.25">
      <c r="A929"/>
      <c r="B929"/>
      <c r="C929"/>
      <c r="D929"/>
      <c r="E929"/>
      <c r="F929"/>
      <c r="G929"/>
      <c r="H929"/>
      <c r="I929"/>
      <c r="K929"/>
      <c r="N929"/>
      <c r="O929"/>
      <c r="P929" s="9"/>
      <c r="Q929" s="9"/>
      <c r="R929"/>
      <c r="S929"/>
      <c r="T929" s="34"/>
      <c r="V929"/>
      <c r="W929"/>
      <c r="Y929"/>
      <c r="Z929"/>
      <c r="AA929"/>
      <c r="AD929" s="33"/>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c r="DJ929"/>
      <c r="DK929"/>
      <c r="DL929"/>
      <c r="DM929"/>
      <c r="DN929"/>
      <c r="DO929"/>
      <c r="DP929"/>
      <c r="DQ929"/>
      <c r="DR929"/>
      <c r="DS929"/>
      <c r="DT929"/>
      <c r="DU929"/>
      <c r="DV929"/>
      <c r="DW929"/>
      <c r="DX929"/>
      <c r="DY929"/>
      <c r="DZ929"/>
      <c r="EA929"/>
      <c r="EB929"/>
      <c r="EC929"/>
      <c r="ED929"/>
      <c r="EE929"/>
      <c r="EF929"/>
      <c r="EG929"/>
      <c r="EH929"/>
      <c r="EI929"/>
      <c r="EJ929"/>
      <c r="EK929"/>
      <c r="EL929"/>
      <c r="EM929"/>
    </row>
    <row r="930" spans="1:143" x14ac:dyDescent="0.25">
      <c r="A930"/>
      <c r="B930"/>
      <c r="C930"/>
      <c r="D930"/>
      <c r="E930"/>
      <c r="F930"/>
      <c r="G930"/>
      <c r="H930"/>
      <c r="I930"/>
      <c r="K930"/>
      <c r="N930"/>
      <c r="O930"/>
      <c r="P930" s="9"/>
      <c r="Q930" s="9"/>
      <c r="R930"/>
      <c r="S930"/>
      <c r="T930" s="34"/>
      <c r="V930"/>
      <c r="W930"/>
      <c r="Y930"/>
      <c r="Z930"/>
      <c r="AA930"/>
      <c r="AD930" s="33"/>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c r="DJ930"/>
      <c r="DK930"/>
      <c r="DL930"/>
      <c r="DM930"/>
      <c r="DN930"/>
      <c r="DO930"/>
      <c r="DP930"/>
      <c r="DQ930"/>
      <c r="DR930"/>
      <c r="DS930"/>
      <c r="DT930"/>
      <c r="DU930"/>
      <c r="DV930"/>
      <c r="DW930"/>
      <c r="DX930"/>
      <c r="DY930"/>
      <c r="DZ930"/>
      <c r="EA930"/>
      <c r="EB930"/>
      <c r="EC930"/>
      <c r="ED930"/>
      <c r="EE930"/>
      <c r="EF930"/>
      <c r="EG930"/>
      <c r="EH930"/>
      <c r="EI930"/>
      <c r="EJ930"/>
      <c r="EK930"/>
      <c r="EL930"/>
      <c r="EM930"/>
    </row>
    <row r="931" spans="1:143" x14ac:dyDescent="0.25">
      <c r="A931"/>
      <c r="B931"/>
      <c r="C931"/>
      <c r="D931"/>
      <c r="E931"/>
      <c r="F931"/>
      <c r="G931"/>
      <c r="H931"/>
      <c r="I931"/>
      <c r="K931"/>
      <c r="N931"/>
      <c r="O931"/>
      <c r="P931" s="9"/>
      <c r="Q931" s="9"/>
      <c r="R931"/>
      <c r="S931"/>
      <c r="T931" s="34"/>
      <c r="V931"/>
      <c r="W931"/>
      <c r="Y931"/>
      <c r="Z931"/>
      <c r="AA931"/>
      <c r="AD931" s="33"/>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c r="DJ931"/>
      <c r="DK931"/>
      <c r="DL931"/>
      <c r="DM931"/>
      <c r="DN931"/>
      <c r="DO931"/>
      <c r="DP931"/>
      <c r="DQ931"/>
      <c r="DR931"/>
      <c r="DS931"/>
      <c r="DT931"/>
      <c r="DU931"/>
      <c r="DV931"/>
      <c r="DW931"/>
      <c r="DX931"/>
      <c r="DY931"/>
      <c r="DZ931"/>
      <c r="EA931"/>
      <c r="EB931"/>
      <c r="EC931"/>
      <c r="ED931"/>
      <c r="EE931"/>
      <c r="EF931"/>
      <c r="EG931"/>
      <c r="EH931"/>
      <c r="EI931"/>
      <c r="EJ931"/>
      <c r="EK931"/>
      <c r="EL931"/>
      <c r="EM931"/>
    </row>
    <row r="932" spans="1:143" x14ac:dyDescent="0.25">
      <c r="A932"/>
      <c r="B932"/>
      <c r="C932"/>
      <c r="D932"/>
      <c r="E932"/>
      <c r="F932"/>
      <c r="G932"/>
      <c r="H932"/>
      <c r="I932"/>
      <c r="K932"/>
      <c r="N932"/>
      <c r="O932"/>
      <c r="P932" s="9"/>
      <c r="Q932" s="9"/>
      <c r="R932"/>
      <c r="S932"/>
      <c r="T932" s="34"/>
      <c r="V932"/>
      <c r="W932"/>
      <c r="Y932"/>
      <c r="Z932"/>
      <c r="AA932"/>
      <c r="AD932" s="33"/>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row>
    <row r="933" spans="1:143" x14ac:dyDescent="0.25">
      <c r="A933"/>
      <c r="B933"/>
      <c r="C933"/>
      <c r="D933"/>
      <c r="E933"/>
      <c r="F933"/>
      <c r="G933"/>
      <c r="H933"/>
      <c r="I933"/>
      <c r="K933"/>
      <c r="N933"/>
      <c r="O933"/>
      <c r="P933" s="9"/>
      <c r="Q933" s="9"/>
      <c r="R933"/>
      <c r="S933"/>
      <c r="T933" s="34"/>
      <c r="V933"/>
      <c r="W933"/>
      <c r="Y933"/>
      <c r="Z933"/>
      <c r="AA933"/>
      <c r="AD933" s="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c r="CM933"/>
      <c r="CN933"/>
      <c r="CO933"/>
      <c r="CP933"/>
      <c r="CQ933"/>
      <c r="CR933"/>
      <c r="CS933"/>
      <c r="CT933"/>
      <c r="CU933"/>
      <c r="CV933"/>
      <c r="CW933"/>
      <c r="CX933"/>
      <c r="CY933"/>
      <c r="CZ933"/>
      <c r="DA933"/>
      <c r="DB933"/>
      <c r="DC933"/>
      <c r="DD933"/>
      <c r="DE933"/>
      <c r="DF933"/>
      <c r="DG933"/>
      <c r="DH933"/>
      <c r="DI933"/>
      <c r="DJ933"/>
      <c r="DK933"/>
      <c r="DL933"/>
      <c r="DM933"/>
      <c r="DN933"/>
      <c r="DO933"/>
      <c r="DP933"/>
      <c r="DQ933"/>
      <c r="DR933"/>
      <c r="DS933"/>
      <c r="DT933"/>
      <c r="DU933"/>
      <c r="DV933"/>
      <c r="DW933"/>
      <c r="DX933"/>
      <c r="DY933"/>
      <c r="DZ933"/>
      <c r="EA933"/>
      <c r="EB933"/>
      <c r="EC933"/>
      <c r="ED933"/>
      <c r="EE933"/>
      <c r="EF933"/>
      <c r="EG933"/>
      <c r="EH933"/>
      <c r="EI933"/>
      <c r="EJ933"/>
      <c r="EK933"/>
      <c r="EL933"/>
      <c r="EM933"/>
    </row>
    <row r="934" spans="1:143" x14ac:dyDescent="0.25">
      <c r="A934"/>
      <c r="B934"/>
      <c r="C934"/>
      <c r="D934"/>
      <c r="E934"/>
      <c r="F934"/>
      <c r="G934"/>
      <c r="H934"/>
      <c r="I934"/>
      <c r="K934"/>
      <c r="N934"/>
      <c r="O934"/>
      <c r="P934" s="9"/>
      <c r="Q934" s="9"/>
      <c r="R934"/>
      <c r="S934"/>
      <c r="T934" s="34"/>
      <c r="V934"/>
      <c r="W934"/>
      <c r="Y934"/>
      <c r="Z934"/>
      <c r="AA934"/>
      <c r="AD934" s="33"/>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c r="CM934"/>
      <c r="CN934"/>
      <c r="CO934"/>
      <c r="CP934"/>
      <c r="CQ934"/>
      <c r="CR934"/>
      <c r="CS934"/>
      <c r="CT934"/>
      <c r="CU934"/>
      <c r="CV934"/>
      <c r="CW934"/>
      <c r="CX934"/>
      <c r="CY934"/>
      <c r="CZ934"/>
      <c r="DA934"/>
      <c r="DB934"/>
      <c r="DC934"/>
      <c r="DD934"/>
      <c r="DE934"/>
      <c r="DF934"/>
      <c r="DG934"/>
      <c r="DH934"/>
      <c r="DI934"/>
      <c r="DJ934"/>
      <c r="DK934"/>
      <c r="DL934"/>
      <c r="DM934"/>
      <c r="DN934"/>
      <c r="DO934"/>
      <c r="DP934"/>
      <c r="DQ934"/>
      <c r="DR934"/>
      <c r="DS934"/>
      <c r="DT934"/>
      <c r="DU934"/>
      <c r="DV934"/>
      <c r="DW934"/>
      <c r="DX934"/>
      <c r="DY934"/>
      <c r="DZ934"/>
      <c r="EA934"/>
      <c r="EB934"/>
      <c r="EC934"/>
      <c r="ED934"/>
      <c r="EE934"/>
      <c r="EF934"/>
      <c r="EG934"/>
      <c r="EH934"/>
      <c r="EI934"/>
      <c r="EJ934"/>
      <c r="EK934"/>
      <c r="EL934"/>
      <c r="EM934"/>
    </row>
    <row r="935" spans="1:143" x14ac:dyDescent="0.25">
      <c r="A935"/>
      <c r="B935"/>
      <c r="C935"/>
      <c r="D935"/>
      <c r="E935"/>
      <c r="F935"/>
      <c r="G935"/>
      <c r="H935"/>
      <c r="I935"/>
      <c r="K935"/>
      <c r="N935"/>
      <c r="O935"/>
      <c r="P935" s="9"/>
      <c r="Q935" s="9"/>
      <c r="R935"/>
      <c r="S935"/>
      <c r="T935" s="34"/>
      <c r="V935"/>
      <c r="W935"/>
      <c r="Y935"/>
      <c r="Z935"/>
      <c r="AA935"/>
      <c r="AD935" s="33"/>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c r="CM935"/>
      <c r="CN935"/>
      <c r="CO935"/>
      <c r="CP935"/>
      <c r="CQ935"/>
      <c r="CR935"/>
      <c r="CS935"/>
      <c r="CT935"/>
      <c r="CU935"/>
      <c r="CV935"/>
      <c r="CW935"/>
      <c r="CX935"/>
      <c r="CY935"/>
      <c r="CZ935"/>
      <c r="DA935"/>
      <c r="DB935"/>
      <c r="DC935"/>
      <c r="DD935"/>
      <c r="DE935"/>
      <c r="DF935"/>
      <c r="DG935"/>
      <c r="DH935"/>
      <c r="DI935"/>
      <c r="DJ935"/>
      <c r="DK935"/>
      <c r="DL935"/>
      <c r="DM935"/>
      <c r="DN935"/>
      <c r="DO935"/>
      <c r="DP935"/>
      <c r="DQ935"/>
      <c r="DR935"/>
      <c r="DS935"/>
      <c r="DT935"/>
      <c r="DU935"/>
      <c r="DV935"/>
      <c r="DW935"/>
      <c r="DX935"/>
      <c r="DY935"/>
      <c r="DZ935"/>
      <c r="EA935"/>
      <c r="EB935"/>
      <c r="EC935"/>
      <c r="ED935"/>
      <c r="EE935"/>
      <c r="EF935"/>
      <c r="EG935"/>
      <c r="EH935"/>
      <c r="EI935"/>
      <c r="EJ935"/>
      <c r="EK935"/>
      <c r="EL935"/>
      <c r="EM935"/>
    </row>
    <row r="936" spans="1:143" x14ac:dyDescent="0.25">
      <c r="A936"/>
      <c r="B936"/>
      <c r="C936"/>
      <c r="D936"/>
      <c r="E936"/>
      <c r="F936"/>
      <c r="G936"/>
      <c r="H936"/>
      <c r="I936"/>
      <c r="K936"/>
      <c r="N936"/>
      <c r="O936"/>
      <c r="P936" s="9"/>
      <c r="Q936" s="9"/>
      <c r="R936"/>
      <c r="S936"/>
      <c r="T936" s="34"/>
      <c r="V936"/>
      <c r="W936"/>
      <c r="Y936"/>
      <c r="Z936"/>
      <c r="AA936"/>
      <c r="AD936" s="33"/>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c r="CM936"/>
      <c r="CN936"/>
      <c r="CO936"/>
      <c r="CP936"/>
      <c r="CQ936"/>
      <c r="CR936"/>
      <c r="CS936"/>
      <c r="CT936"/>
      <c r="CU936"/>
      <c r="CV936"/>
      <c r="CW936"/>
      <c r="CX936"/>
      <c r="CY936"/>
      <c r="CZ936"/>
      <c r="DA936"/>
      <c r="DB936"/>
      <c r="DC936"/>
      <c r="DD936"/>
      <c r="DE936"/>
      <c r="DF936"/>
      <c r="DG936"/>
      <c r="DH936"/>
      <c r="DI936"/>
      <c r="DJ936"/>
      <c r="DK936"/>
      <c r="DL936"/>
      <c r="DM936"/>
      <c r="DN936"/>
      <c r="DO936"/>
      <c r="DP936"/>
      <c r="DQ936"/>
      <c r="DR936"/>
      <c r="DS936"/>
      <c r="DT936"/>
      <c r="DU936"/>
      <c r="DV936"/>
      <c r="DW936"/>
      <c r="DX936"/>
      <c r="DY936"/>
      <c r="DZ936"/>
      <c r="EA936"/>
      <c r="EB936"/>
      <c r="EC936"/>
      <c r="ED936"/>
      <c r="EE936"/>
      <c r="EF936"/>
      <c r="EG936"/>
      <c r="EH936"/>
      <c r="EI936"/>
      <c r="EJ936"/>
      <c r="EK936"/>
      <c r="EL936"/>
      <c r="EM936"/>
    </row>
    <row r="937" spans="1:143" x14ac:dyDescent="0.25">
      <c r="A937"/>
      <c r="B937"/>
      <c r="C937"/>
      <c r="D937"/>
      <c r="E937"/>
      <c r="F937"/>
      <c r="G937"/>
      <c r="H937"/>
      <c r="I937"/>
      <c r="K937"/>
      <c r="N937"/>
      <c r="O937"/>
      <c r="P937" s="9"/>
      <c r="Q937" s="9"/>
      <c r="R937"/>
      <c r="S937"/>
      <c r="T937" s="34"/>
      <c r="V937"/>
      <c r="W937"/>
      <c r="Y937"/>
      <c r="Z937"/>
      <c r="AA937"/>
      <c r="AD937" s="33"/>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c r="CM937"/>
      <c r="CN937"/>
      <c r="CO937"/>
      <c r="CP937"/>
      <c r="CQ937"/>
      <c r="CR937"/>
      <c r="CS937"/>
      <c r="CT937"/>
      <c r="CU937"/>
      <c r="CV937"/>
      <c r="CW937"/>
      <c r="CX937"/>
      <c r="CY937"/>
      <c r="CZ937"/>
      <c r="DA937"/>
      <c r="DB937"/>
      <c r="DC937"/>
      <c r="DD937"/>
      <c r="DE937"/>
      <c r="DF937"/>
      <c r="DG937"/>
      <c r="DH937"/>
      <c r="DI937"/>
      <c r="DJ937"/>
      <c r="DK937"/>
      <c r="DL937"/>
      <c r="DM937"/>
      <c r="DN937"/>
      <c r="DO937"/>
      <c r="DP937"/>
      <c r="DQ937"/>
      <c r="DR937"/>
      <c r="DS937"/>
      <c r="DT937"/>
      <c r="DU937"/>
      <c r="DV937"/>
      <c r="DW937"/>
      <c r="DX937"/>
      <c r="DY937"/>
      <c r="DZ937"/>
      <c r="EA937"/>
      <c r="EB937"/>
      <c r="EC937"/>
      <c r="ED937"/>
      <c r="EE937"/>
      <c r="EF937"/>
      <c r="EG937"/>
      <c r="EH937"/>
      <c r="EI937"/>
      <c r="EJ937"/>
      <c r="EK937"/>
      <c r="EL937"/>
      <c r="EM937"/>
    </row>
    <row r="938" spans="1:143" x14ac:dyDescent="0.25">
      <c r="A938"/>
      <c r="B938"/>
      <c r="C938"/>
      <c r="D938"/>
      <c r="E938"/>
      <c r="F938"/>
      <c r="G938"/>
      <c r="H938"/>
      <c r="I938"/>
      <c r="K938"/>
      <c r="N938"/>
      <c r="O938"/>
      <c r="P938" s="9"/>
      <c r="Q938" s="9"/>
      <c r="R938"/>
      <c r="S938"/>
      <c r="T938" s="34"/>
      <c r="V938"/>
      <c r="W938"/>
      <c r="Y938"/>
      <c r="Z938"/>
      <c r="AA938"/>
      <c r="AD938" s="33"/>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c r="CM938"/>
      <c r="CN938"/>
      <c r="CO938"/>
      <c r="CP938"/>
      <c r="CQ938"/>
      <c r="CR938"/>
      <c r="CS938"/>
      <c r="CT938"/>
      <c r="CU938"/>
      <c r="CV938"/>
      <c r="CW938"/>
      <c r="CX938"/>
      <c r="CY938"/>
      <c r="CZ938"/>
      <c r="DA938"/>
      <c r="DB938"/>
      <c r="DC938"/>
      <c r="DD938"/>
      <c r="DE938"/>
      <c r="DF938"/>
      <c r="DG938"/>
      <c r="DH938"/>
      <c r="DI938"/>
      <c r="DJ938"/>
      <c r="DK938"/>
      <c r="DL938"/>
      <c r="DM938"/>
      <c r="DN938"/>
      <c r="DO938"/>
      <c r="DP938"/>
      <c r="DQ938"/>
      <c r="DR938"/>
      <c r="DS938"/>
      <c r="DT938"/>
      <c r="DU938"/>
      <c r="DV938"/>
      <c r="DW938"/>
      <c r="DX938"/>
      <c r="DY938"/>
      <c r="DZ938"/>
      <c r="EA938"/>
      <c r="EB938"/>
      <c r="EC938"/>
      <c r="ED938"/>
      <c r="EE938"/>
      <c r="EF938"/>
      <c r="EG938"/>
      <c r="EH938"/>
      <c r="EI938"/>
      <c r="EJ938"/>
      <c r="EK938"/>
      <c r="EL938"/>
      <c r="EM938"/>
    </row>
    <row r="939" spans="1:143" x14ac:dyDescent="0.25">
      <c r="A939"/>
      <c r="B939"/>
      <c r="C939"/>
      <c r="D939"/>
      <c r="E939"/>
      <c r="F939"/>
      <c r="G939"/>
      <c r="H939"/>
      <c r="I939"/>
      <c r="K939"/>
      <c r="N939"/>
      <c r="O939"/>
      <c r="P939" s="9"/>
      <c r="Q939" s="9"/>
      <c r="R939"/>
      <c r="S939"/>
      <c r="T939" s="34"/>
      <c r="V939"/>
      <c r="W939"/>
      <c r="Y939"/>
      <c r="Z939"/>
      <c r="AA939"/>
      <c r="AD939" s="33"/>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c r="CM939"/>
      <c r="CN939"/>
      <c r="CO939"/>
      <c r="CP939"/>
      <c r="CQ939"/>
      <c r="CR939"/>
      <c r="CS939"/>
      <c r="CT939"/>
      <c r="CU939"/>
      <c r="CV939"/>
      <c r="CW939"/>
      <c r="CX939"/>
      <c r="CY939"/>
      <c r="CZ939"/>
      <c r="DA939"/>
      <c r="DB939"/>
      <c r="DC939"/>
      <c r="DD939"/>
      <c r="DE939"/>
      <c r="DF939"/>
      <c r="DG939"/>
      <c r="DH939"/>
      <c r="DI939"/>
      <c r="DJ939"/>
      <c r="DK939"/>
      <c r="DL939"/>
      <c r="DM939"/>
      <c r="DN939"/>
      <c r="DO939"/>
      <c r="DP939"/>
      <c r="DQ939"/>
      <c r="DR939"/>
      <c r="DS939"/>
      <c r="DT939"/>
      <c r="DU939"/>
      <c r="DV939"/>
      <c r="DW939"/>
      <c r="DX939"/>
      <c r="DY939"/>
      <c r="DZ939"/>
      <c r="EA939"/>
      <c r="EB939"/>
      <c r="EC939"/>
      <c r="ED939"/>
      <c r="EE939"/>
      <c r="EF939"/>
      <c r="EG939"/>
      <c r="EH939"/>
      <c r="EI939"/>
      <c r="EJ939"/>
      <c r="EK939"/>
      <c r="EL939"/>
      <c r="EM939"/>
    </row>
    <row r="940" spans="1:143" x14ac:dyDescent="0.25">
      <c r="A940"/>
      <c r="B940"/>
      <c r="C940"/>
      <c r="D940"/>
      <c r="E940"/>
      <c r="F940"/>
      <c r="G940"/>
      <c r="H940"/>
      <c r="I940"/>
      <c r="K940"/>
      <c r="N940"/>
      <c r="O940"/>
      <c r="P940" s="9"/>
      <c r="Q940" s="9"/>
      <c r="R940"/>
      <c r="S940"/>
      <c r="T940" s="34"/>
      <c r="V940"/>
      <c r="W940"/>
      <c r="Y940"/>
      <c r="Z940"/>
      <c r="AA940"/>
      <c r="AD940" s="33"/>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c r="CM940"/>
      <c r="CN940"/>
      <c r="CO940"/>
      <c r="CP940"/>
      <c r="CQ940"/>
      <c r="CR940"/>
      <c r="CS940"/>
      <c r="CT940"/>
      <c r="CU940"/>
      <c r="CV940"/>
      <c r="CW940"/>
      <c r="CX940"/>
      <c r="CY940"/>
      <c r="CZ940"/>
      <c r="DA940"/>
      <c r="DB940"/>
      <c r="DC940"/>
      <c r="DD940"/>
      <c r="DE940"/>
      <c r="DF940"/>
      <c r="DG940"/>
      <c r="DH940"/>
      <c r="DI940"/>
      <c r="DJ940"/>
      <c r="DK940"/>
      <c r="DL940"/>
      <c r="DM940"/>
      <c r="DN940"/>
      <c r="DO940"/>
      <c r="DP940"/>
      <c r="DQ940"/>
      <c r="DR940"/>
      <c r="DS940"/>
      <c r="DT940"/>
      <c r="DU940"/>
      <c r="DV940"/>
      <c r="DW940"/>
      <c r="DX940"/>
      <c r="DY940"/>
      <c r="DZ940"/>
      <c r="EA940"/>
      <c r="EB940"/>
      <c r="EC940"/>
      <c r="ED940"/>
      <c r="EE940"/>
      <c r="EF940"/>
      <c r="EG940"/>
      <c r="EH940"/>
      <c r="EI940"/>
      <c r="EJ940"/>
      <c r="EK940"/>
      <c r="EL940"/>
      <c r="EM940"/>
    </row>
    <row r="941" spans="1:143" x14ac:dyDescent="0.25">
      <c r="A941"/>
      <c r="B941"/>
      <c r="C941"/>
      <c r="D941"/>
      <c r="E941"/>
      <c r="F941"/>
      <c r="G941"/>
      <c r="H941"/>
      <c r="I941"/>
      <c r="K941"/>
      <c r="N941"/>
      <c r="O941"/>
      <c r="P941" s="9"/>
      <c r="Q941" s="9"/>
      <c r="R941"/>
      <c r="S941"/>
      <c r="T941" s="34"/>
      <c r="V941"/>
      <c r="W941"/>
      <c r="Y941"/>
      <c r="Z941"/>
      <c r="AA941"/>
      <c r="AD941" s="33"/>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c r="CM941"/>
      <c r="CN941"/>
      <c r="CO941"/>
      <c r="CP941"/>
      <c r="CQ941"/>
      <c r="CR941"/>
      <c r="CS941"/>
      <c r="CT941"/>
      <c r="CU941"/>
      <c r="CV941"/>
      <c r="CW941"/>
      <c r="CX941"/>
      <c r="CY941"/>
      <c r="CZ941"/>
      <c r="DA941"/>
      <c r="DB941"/>
      <c r="DC941"/>
      <c r="DD941"/>
      <c r="DE941"/>
      <c r="DF941"/>
      <c r="DG941"/>
      <c r="DH941"/>
      <c r="DI941"/>
      <c r="DJ941"/>
      <c r="DK941"/>
      <c r="DL941"/>
      <c r="DM941"/>
      <c r="DN941"/>
      <c r="DO941"/>
      <c r="DP941"/>
      <c r="DQ941"/>
      <c r="DR941"/>
      <c r="DS941"/>
      <c r="DT941"/>
      <c r="DU941"/>
      <c r="DV941"/>
      <c r="DW941"/>
      <c r="DX941"/>
      <c r="DY941"/>
      <c r="DZ941"/>
      <c r="EA941"/>
      <c r="EB941"/>
      <c r="EC941"/>
      <c r="ED941"/>
      <c r="EE941"/>
      <c r="EF941"/>
      <c r="EG941"/>
      <c r="EH941"/>
      <c r="EI941"/>
      <c r="EJ941"/>
      <c r="EK941"/>
      <c r="EL941"/>
      <c r="EM941"/>
    </row>
    <row r="942" spans="1:143" x14ac:dyDescent="0.25">
      <c r="A942"/>
      <c r="B942"/>
      <c r="C942"/>
      <c r="D942"/>
      <c r="E942"/>
      <c r="F942"/>
      <c r="G942"/>
      <c r="H942"/>
      <c r="I942"/>
      <c r="K942"/>
      <c r="N942"/>
      <c r="O942"/>
      <c r="P942" s="9"/>
      <c r="Q942" s="9"/>
      <c r="R942"/>
      <c r="S942"/>
      <c r="T942" s="34"/>
      <c r="V942"/>
      <c r="W942"/>
      <c r="Y942"/>
      <c r="Z942"/>
      <c r="AA942"/>
      <c r="AD942" s="33"/>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c r="CM942"/>
      <c r="CN942"/>
      <c r="CO942"/>
      <c r="CP942"/>
      <c r="CQ942"/>
      <c r="CR942"/>
      <c r="CS942"/>
      <c r="CT942"/>
      <c r="CU942"/>
      <c r="CV942"/>
      <c r="CW942"/>
      <c r="CX942"/>
      <c r="CY942"/>
      <c r="CZ942"/>
      <c r="DA942"/>
      <c r="DB942"/>
      <c r="DC942"/>
      <c r="DD942"/>
      <c r="DE942"/>
      <c r="DF942"/>
      <c r="DG942"/>
      <c r="DH942"/>
      <c r="DI942"/>
      <c r="DJ942"/>
      <c r="DK942"/>
      <c r="DL942"/>
      <c r="DM942"/>
      <c r="DN942"/>
      <c r="DO942"/>
      <c r="DP942"/>
      <c r="DQ942"/>
      <c r="DR942"/>
      <c r="DS942"/>
      <c r="DT942"/>
      <c r="DU942"/>
      <c r="DV942"/>
      <c r="DW942"/>
      <c r="DX942"/>
      <c r="DY942"/>
      <c r="DZ942"/>
      <c r="EA942"/>
      <c r="EB942"/>
      <c r="EC942"/>
      <c r="ED942"/>
      <c r="EE942"/>
      <c r="EF942"/>
      <c r="EG942"/>
      <c r="EH942"/>
      <c r="EI942"/>
      <c r="EJ942"/>
      <c r="EK942"/>
      <c r="EL942"/>
      <c r="EM942"/>
    </row>
    <row r="943" spans="1:143" x14ac:dyDescent="0.25">
      <c r="A943"/>
      <c r="B943"/>
      <c r="C943"/>
      <c r="D943"/>
      <c r="E943"/>
      <c r="F943"/>
      <c r="G943"/>
      <c r="H943"/>
      <c r="I943"/>
      <c r="K943"/>
      <c r="N943"/>
      <c r="O943"/>
      <c r="P943" s="9"/>
      <c r="Q943" s="9"/>
      <c r="R943"/>
      <c r="S943"/>
      <c r="T943" s="34"/>
      <c r="V943"/>
      <c r="W943"/>
      <c r="Y943"/>
      <c r="Z943"/>
      <c r="AA943"/>
      <c r="AD943" s="3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c r="CM943"/>
      <c r="CN943"/>
      <c r="CO943"/>
      <c r="CP943"/>
      <c r="CQ943"/>
      <c r="CR943"/>
      <c r="CS943"/>
      <c r="CT943"/>
      <c r="CU943"/>
      <c r="CV943"/>
      <c r="CW943"/>
      <c r="CX943"/>
      <c r="CY943"/>
      <c r="CZ943"/>
      <c r="DA943"/>
      <c r="DB943"/>
      <c r="DC943"/>
      <c r="DD943"/>
      <c r="DE943"/>
      <c r="DF943"/>
      <c r="DG943"/>
      <c r="DH943"/>
      <c r="DI943"/>
      <c r="DJ943"/>
      <c r="DK943"/>
      <c r="DL943"/>
      <c r="DM943"/>
      <c r="DN943"/>
      <c r="DO943"/>
      <c r="DP943"/>
      <c r="DQ943"/>
      <c r="DR943"/>
      <c r="DS943"/>
      <c r="DT943"/>
      <c r="DU943"/>
      <c r="DV943"/>
      <c r="DW943"/>
      <c r="DX943"/>
      <c r="DY943"/>
      <c r="DZ943"/>
      <c r="EA943"/>
      <c r="EB943"/>
      <c r="EC943"/>
      <c r="ED943"/>
      <c r="EE943"/>
      <c r="EF943"/>
      <c r="EG943"/>
      <c r="EH943"/>
      <c r="EI943"/>
      <c r="EJ943"/>
      <c r="EK943"/>
      <c r="EL943"/>
      <c r="EM943"/>
    </row>
    <row r="944" spans="1:143" x14ac:dyDescent="0.25">
      <c r="A944"/>
      <c r="B944"/>
      <c r="C944"/>
      <c r="D944"/>
      <c r="E944"/>
      <c r="F944"/>
      <c r="G944"/>
      <c r="H944"/>
      <c r="I944"/>
      <c r="K944"/>
      <c r="N944"/>
      <c r="O944"/>
      <c r="P944" s="9"/>
      <c r="Q944" s="9"/>
      <c r="R944"/>
      <c r="S944"/>
      <c r="T944" s="34"/>
      <c r="V944"/>
      <c r="W944"/>
      <c r="Y944"/>
      <c r="Z944"/>
      <c r="AA944"/>
      <c r="AD944" s="33"/>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c r="CM944"/>
      <c r="CN944"/>
      <c r="CO944"/>
      <c r="CP944"/>
      <c r="CQ944"/>
      <c r="CR944"/>
      <c r="CS944"/>
      <c r="CT944"/>
      <c r="CU944"/>
      <c r="CV944"/>
      <c r="CW944"/>
      <c r="CX944"/>
      <c r="CY944"/>
      <c r="CZ944"/>
      <c r="DA944"/>
      <c r="DB944"/>
      <c r="DC944"/>
      <c r="DD944"/>
      <c r="DE944"/>
      <c r="DF944"/>
      <c r="DG944"/>
      <c r="DH944"/>
      <c r="DI944"/>
      <c r="DJ944"/>
      <c r="DK944"/>
      <c r="DL944"/>
      <c r="DM944"/>
      <c r="DN944"/>
      <c r="DO944"/>
      <c r="DP944"/>
      <c r="DQ944"/>
      <c r="DR944"/>
      <c r="DS944"/>
      <c r="DT944"/>
      <c r="DU944"/>
      <c r="DV944"/>
      <c r="DW944"/>
      <c r="DX944"/>
      <c r="DY944"/>
      <c r="DZ944"/>
      <c r="EA944"/>
      <c r="EB944"/>
      <c r="EC944"/>
      <c r="ED944"/>
      <c r="EE944"/>
      <c r="EF944"/>
      <c r="EG944"/>
      <c r="EH944"/>
      <c r="EI944"/>
      <c r="EJ944"/>
      <c r="EK944"/>
      <c r="EL944"/>
      <c r="EM944"/>
    </row>
    <row r="945" spans="1:143" x14ac:dyDescent="0.25">
      <c r="A945"/>
      <c r="B945"/>
      <c r="C945"/>
      <c r="D945"/>
      <c r="E945"/>
      <c r="F945"/>
      <c r="G945"/>
      <c r="H945"/>
      <c r="I945"/>
      <c r="K945"/>
      <c r="N945"/>
      <c r="O945"/>
      <c r="P945" s="9"/>
      <c r="Q945" s="9"/>
      <c r="R945"/>
      <c r="S945"/>
      <c r="T945" s="34"/>
      <c r="V945"/>
      <c r="W945"/>
      <c r="Y945"/>
      <c r="Z945"/>
      <c r="AA945"/>
      <c r="AD945" s="33"/>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c r="CM945"/>
      <c r="CN945"/>
      <c r="CO945"/>
      <c r="CP945"/>
      <c r="CQ945"/>
      <c r="CR945"/>
      <c r="CS945"/>
      <c r="CT945"/>
      <c r="CU945"/>
      <c r="CV945"/>
      <c r="CW945"/>
      <c r="CX945"/>
      <c r="CY945"/>
      <c r="CZ945"/>
      <c r="DA945"/>
      <c r="DB945"/>
      <c r="DC945"/>
      <c r="DD945"/>
      <c r="DE945"/>
      <c r="DF945"/>
      <c r="DG945"/>
      <c r="DH945"/>
      <c r="DI945"/>
      <c r="DJ945"/>
      <c r="DK945"/>
      <c r="DL945"/>
      <c r="DM945"/>
      <c r="DN945"/>
      <c r="DO945"/>
      <c r="DP945"/>
      <c r="DQ945"/>
      <c r="DR945"/>
      <c r="DS945"/>
      <c r="DT945"/>
      <c r="DU945"/>
      <c r="DV945"/>
      <c r="DW945"/>
      <c r="DX945"/>
      <c r="DY945"/>
      <c r="DZ945"/>
      <c r="EA945"/>
      <c r="EB945"/>
      <c r="EC945"/>
      <c r="ED945"/>
      <c r="EE945"/>
      <c r="EF945"/>
      <c r="EG945"/>
      <c r="EH945"/>
      <c r="EI945"/>
      <c r="EJ945"/>
      <c r="EK945"/>
      <c r="EL945"/>
      <c r="EM945"/>
    </row>
    <row r="946" spans="1:143" x14ac:dyDescent="0.25">
      <c r="A946"/>
      <c r="B946"/>
      <c r="C946"/>
      <c r="D946"/>
      <c r="E946"/>
      <c r="F946"/>
      <c r="G946"/>
      <c r="H946"/>
      <c r="I946"/>
      <c r="K946"/>
      <c r="N946"/>
      <c r="O946"/>
      <c r="P946" s="9"/>
      <c r="Q946" s="9"/>
      <c r="R946"/>
      <c r="S946"/>
      <c r="T946" s="34"/>
      <c r="V946"/>
      <c r="W946"/>
      <c r="Y946"/>
      <c r="Z946"/>
      <c r="AA946"/>
      <c r="AD946" s="33"/>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c r="CM946"/>
      <c r="CN946"/>
      <c r="CO946"/>
      <c r="CP946"/>
      <c r="CQ946"/>
      <c r="CR946"/>
      <c r="CS946"/>
      <c r="CT946"/>
      <c r="CU946"/>
      <c r="CV946"/>
      <c r="CW946"/>
      <c r="CX946"/>
      <c r="CY946"/>
      <c r="CZ946"/>
      <c r="DA946"/>
      <c r="DB946"/>
      <c r="DC946"/>
      <c r="DD946"/>
      <c r="DE946"/>
      <c r="DF946"/>
      <c r="DG946"/>
      <c r="DH946"/>
      <c r="DI946"/>
      <c r="DJ946"/>
      <c r="DK946"/>
      <c r="DL946"/>
      <c r="DM946"/>
      <c r="DN946"/>
      <c r="DO946"/>
      <c r="DP946"/>
      <c r="DQ946"/>
      <c r="DR946"/>
      <c r="DS946"/>
      <c r="DT946"/>
      <c r="DU946"/>
      <c r="DV946"/>
      <c r="DW946"/>
      <c r="DX946"/>
      <c r="DY946"/>
      <c r="DZ946"/>
      <c r="EA946"/>
      <c r="EB946"/>
      <c r="EC946"/>
      <c r="ED946"/>
      <c r="EE946"/>
      <c r="EF946"/>
      <c r="EG946"/>
      <c r="EH946"/>
      <c r="EI946"/>
      <c r="EJ946"/>
      <c r="EK946"/>
      <c r="EL946"/>
      <c r="EM946"/>
    </row>
    <row r="947" spans="1:143" x14ac:dyDescent="0.25">
      <c r="A947"/>
      <c r="B947"/>
      <c r="C947"/>
      <c r="D947"/>
      <c r="E947"/>
      <c r="F947"/>
      <c r="G947"/>
      <c r="H947"/>
      <c r="I947"/>
      <c r="K947"/>
      <c r="N947"/>
      <c r="O947"/>
      <c r="P947" s="9"/>
      <c r="Q947" s="9"/>
      <c r="R947"/>
      <c r="S947"/>
      <c r="T947" s="34"/>
      <c r="V947"/>
      <c r="W947"/>
      <c r="Y947"/>
      <c r="Z947"/>
      <c r="AA947"/>
      <c r="AD947" s="33"/>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c r="CM947"/>
      <c r="CN947"/>
      <c r="CO947"/>
      <c r="CP947"/>
      <c r="CQ947"/>
      <c r="CR947"/>
      <c r="CS947"/>
      <c r="CT947"/>
      <c r="CU947"/>
      <c r="CV947"/>
      <c r="CW947"/>
      <c r="CX947"/>
      <c r="CY947"/>
      <c r="CZ947"/>
      <c r="DA947"/>
      <c r="DB947"/>
      <c r="DC947"/>
      <c r="DD947"/>
      <c r="DE947"/>
      <c r="DF947"/>
      <c r="DG947"/>
      <c r="DH947"/>
      <c r="DI947"/>
      <c r="DJ947"/>
      <c r="DK947"/>
      <c r="DL947"/>
      <c r="DM947"/>
      <c r="DN947"/>
      <c r="DO947"/>
      <c r="DP947"/>
      <c r="DQ947"/>
      <c r="DR947"/>
      <c r="DS947"/>
      <c r="DT947"/>
      <c r="DU947"/>
      <c r="DV947"/>
      <c r="DW947"/>
      <c r="DX947"/>
      <c r="DY947"/>
      <c r="DZ947"/>
      <c r="EA947"/>
      <c r="EB947"/>
      <c r="EC947"/>
      <c r="ED947"/>
      <c r="EE947"/>
      <c r="EF947"/>
      <c r="EG947"/>
      <c r="EH947"/>
      <c r="EI947"/>
      <c r="EJ947"/>
      <c r="EK947"/>
      <c r="EL947"/>
      <c r="EM947"/>
    </row>
    <row r="948" spans="1:143" x14ac:dyDescent="0.25">
      <c r="A948"/>
      <c r="B948"/>
      <c r="C948"/>
      <c r="D948"/>
      <c r="E948"/>
      <c r="F948"/>
      <c r="G948"/>
      <c r="H948"/>
      <c r="I948"/>
      <c r="K948"/>
      <c r="N948"/>
      <c r="O948"/>
      <c r="P948" s="9"/>
      <c r="Q948" s="9"/>
      <c r="R948"/>
      <c r="S948"/>
      <c r="T948" s="34"/>
      <c r="V948"/>
      <c r="W948"/>
      <c r="Y948"/>
      <c r="Z948"/>
      <c r="AA948"/>
      <c r="AD948" s="33"/>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c r="CM948"/>
      <c r="CN948"/>
      <c r="CO948"/>
      <c r="CP948"/>
      <c r="CQ948"/>
      <c r="CR948"/>
      <c r="CS948"/>
      <c r="CT948"/>
      <c r="CU948"/>
      <c r="CV948"/>
      <c r="CW948"/>
      <c r="CX948"/>
      <c r="CY948"/>
      <c r="CZ948"/>
      <c r="DA948"/>
      <c r="DB948"/>
      <c r="DC948"/>
      <c r="DD948"/>
      <c r="DE948"/>
      <c r="DF948"/>
      <c r="DG948"/>
      <c r="DH948"/>
      <c r="DI948"/>
      <c r="DJ948"/>
      <c r="DK948"/>
      <c r="DL948"/>
      <c r="DM948"/>
      <c r="DN948"/>
      <c r="DO948"/>
      <c r="DP948"/>
      <c r="DQ948"/>
      <c r="DR948"/>
      <c r="DS948"/>
      <c r="DT948"/>
      <c r="DU948"/>
      <c r="DV948"/>
      <c r="DW948"/>
      <c r="DX948"/>
      <c r="DY948"/>
      <c r="DZ948"/>
      <c r="EA948"/>
      <c r="EB948"/>
      <c r="EC948"/>
      <c r="ED948"/>
      <c r="EE948"/>
      <c r="EF948"/>
      <c r="EG948"/>
      <c r="EH948"/>
      <c r="EI948"/>
      <c r="EJ948"/>
      <c r="EK948"/>
      <c r="EL948"/>
      <c r="EM948"/>
    </row>
    <row r="949" spans="1:143" x14ac:dyDescent="0.25">
      <c r="A949"/>
      <c r="B949"/>
      <c r="C949"/>
      <c r="D949"/>
      <c r="E949"/>
      <c r="F949"/>
      <c r="G949"/>
      <c r="H949"/>
      <c r="I949"/>
      <c r="K949"/>
      <c r="N949"/>
      <c r="O949"/>
      <c r="P949" s="9"/>
      <c r="Q949" s="9"/>
      <c r="R949"/>
      <c r="S949"/>
      <c r="T949" s="34"/>
      <c r="V949"/>
      <c r="W949"/>
      <c r="Y949"/>
      <c r="Z949"/>
      <c r="AA949"/>
      <c r="AD949" s="33"/>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c r="CM949"/>
      <c r="CN949"/>
      <c r="CO949"/>
      <c r="CP949"/>
      <c r="CQ949"/>
      <c r="CR949"/>
      <c r="CS949"/>
      <c r="CT949"/>
      <c r="CU949"/>
      <c r="CV949"/>
      <c r="CW949"/>
      <c r="CX949"/>
      <c r="CY949"/>
      <c r="CZ949"/>
      <c r="DA949"/>
      <c r="DB949"/>
      <c r="DC949"/>
      <c r="DD949"/>
      <c r="DE949"/>
      <c r="DF949"/>
      <c r="DG949"/>
      <c r="DH949"/>
      <c r="DI949"/>
      <c r="DJ949"/>
      <c r="DK949"/>
      <c r="DL949"/>
      <c r="DM949"/>
      <c r="DN949"/>
      <c r="DO949"/>
      <c r="DP949"/>
      <c r="DQ949"/>
      <c r="DR949"/>
      <c r="DS949"/>
      <c r="DT949"/>
      <c r="DU949"/>
      <c r="DV949"/>
      <c r="DW949"/>
      <c r="DX949"/>
      <c r="DY949"/>
      <c r="DZ949"/>
      <c r="EA949"/>
      <c r="EB949"/>
      <c r="EC949"/>
      <c r="ED949"/>
      <c r="EE949"/>
      <c r="EF949"/>
      <c r="EG949"/>
      <c r="EH949"/>
      <c r="EI949"/>
      <c r="EJ949"/>
      <c r="EK949"/>
      <c r="EL949"/>
      <c r="EM949"/>
    </row>
    <row r="950" spans="1:143" x14ac:dyDescent="0.25">
      <c r="A950"/>
      <c r="B950"/>
      <c r="C950"/>
      <c r="D950"/>
      <c r="E950"/>
      <c r="F950"/>
      <c r="G950"/>
      <c r="H950"/>
      <c r="I950"/>
      <c r="K950"/>
      <c r="N950"/>
      <c r="O950"/>
      <c r="P950" s="9"/>
      <c r="Q950" s="9"/>
      <c r="R950"/>
      <c r="S950"/>
      <c r="T950" s="34"/>
      <c r="V950"/>
      <c r="W950"/>
      <c r="Y950"/>
      <c r="Z950"/>
      <c r="AA950"/>
      <c r="AD950" s="33"/>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c r="CM950"/>
      <c r="CN950"/>
      <c r="CO950"/>
      <c r="CP950"/>
      <c r="CQ950"/>
      <c r="CR950"/>
      <c r="CS950"/>
      <c r="CT950"/>
      <c r="CU950"/>
      <c r="CV950"/>
      <c r="CW950"/>
      <c r="CX950"/>
      <c r="CY950"/>
      <c r="CZ950"/>
      <c r="DA950"/>
      <c r="DB950"/>
      <c r="DC950"/>
      <c r="DD950"/>
      <c r="DE950"/>
      <c r="DF950"/>
      <c r="DG950"/>
      <c r="DH950"/>
      <c r="DI950"/>
      <c r="DJ950"/>
      <c r="DK950"/>
      <c r="DL950"/>
      <c r="DM950"/>
      <c r="DN950"/>
      <c r="DO950"/>
      <c r="DP950"/>
      <c r="DQ950"/>
      <c r="DR950"/>
      <c r="DS950"/>
      <c r="DT950"/>
      <c r="DU950"/>
      <c r="DV950"/>
      <c r="DW950"/>
      <c r="DX950"/>
      <c r="DY950"/>
      <c r="DZ950"/>
      <c r="EA950"/>
      <c r="EB950"/>
      <c r="EC950"/>
      <c r="ED950"/>
      <c r="EE950"/>
      <c r="EF950"/>
      <c r="EG950"/>
      <c r="EH950"/>
      <c r="EI950"/>
      <c r="EJ950"/>
      <c r="EK950"/>
      <c r="EL950"/>
      <c r="EM950"/>
    </row>
    <row r="951" spans="1:143" x14ac:dyDescent="0.25">
      <c r="A951"/>
      <c r="B951"/>
      <c r="C951"/>
      <c r="D951"/>
      <c r="E951"/>
      <c r="F951"/>
      <c r="G951"/>
      <c r="H951"/>
      <c r="I951"/>
      <c r="K951"/>
      <c r="N951"/>
      <c r="O951"/>
      <c r="P951" s="9"/>
      <c r="Q951" s="9"/>
      <c r="R951"/>
      <c r="S951"/>
      <c r="T951" s="34"/>
      <c r="V951"/>
      <c r="W951"/>
      <c r="Y951"/>
      <c r="Z951"/>
      <c r="AA951"/>
      <c r="AD951" s="33"/>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c r="CM951"/>
      <c r="CN951"/>
      <c r="CO951"/>
      <c r="CP951"/>
      <c r="CQ951"/>
      <c r="CR951"/>
      <c r="CS951"/>
      <c r="CT951"/>
      <c r="CU951"/>
      <c r="CV951"/>
      <c r="CW951"/>
      <c r="CX951"/>
      <c r="CY951"/>
      <c r="CZ951"/>
      <c r="DA951"/>
      <c r="DB951"/>
      <c r="DC951"/>
      <c r="DD951"/>
      <c r="DE951"/>
      <c r="DF951"/>
      <c r="DG951"/>
      <c r="DH951"/>
      <c r="DI951"/>
      <c r="DJ951"/>
      <c r="DK951"/>
      <c r="DL951"/>
      <c r="DM951"/>
      <c r="DN951"/>
      <c r="DO951"/>
      <c r="DP951"/>
      <c r="DQ951"/>
      <c r="DR951"/>
      <c r="DS951"/>
      <c r="DT951"/>
      <c r="DU951"/>
      <c r="DV951"/>
      <c r="DW951"/>
      <c r="DX951"/>
      <c r="DY951"/>
      <c r="DZ951"/>
      <c r="EA951"/>
      <c r="EB951"/>
      <c r="EC951"/>
      <c r="ED951"/>
      <c r="EE951"/>
      <c r="EF951"/>
      <c r="EG951"/>
      <c r="EH951"/>
      <c r="EI951"/>
      <c r="EJ951"/>
      <c r="EK951"/>
      <c r="EL951"/>
      <c r="EM951"/>
    </row>
    <row r="952" spans="1:143" x14ac:dyDescent="0.25">
      <c r="A952"/>
      <c r="B952"/>
      <c r="C952"/>
      <c r="D952"/>
      <c r="E952"/>
      <c r="F952"/>
      <c r="G952"/>
      <c r="H952"/>
      <c r="I952"/>
      <c r="K952"/>
      <c r="N952"/>
      <c r="O952"/>
      <c r="P952" s="9"/>
      <c r="Q952" s="9"/>
      <c r="R952"/>
      <c r="S952"/>
      <c r="T952" s="34"/>
      <c r="V952"/>
      <c r="W952"/>
      <c r="Y952"/>
      <c r="Z952"/>
      <c r="AA952"/>
      <c r="AD952" s="33"/>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c r="CM952"/>
      <c r="CN952"/>
      <c r="CO952"/>
      <c r="CP952"/>
      <c r="CQ952"/>
      <c r="CR952"/>
      <c r="CS952"/>
      <c r="CT952"/>
      <c r="CU952"/>
      <c r="CV952"/>
      <c r="CW952"/>
      <c r="CX952"/>
      <c r="CY952"/>
      <c r="CZ952"/>
      <c r="DA952"/>
      <c r="DB952"/>
      <c r="DC952"/>
      <c r="DD952"/>
      <c r="DE952"/>
      <c r="DF952"/>
      <c r="DG952"/>
      <c r="DH952"/>
      <c r="DI952"/>
      <c r="DJ952"/>
      <c r="DK952"/>
      <c r="DL952"/>
      <c r="DM952"/>
      <c r="DN952"/>
      <c r="DO952"/>
      <c r="DP952"/>
      <c r="DQ952"/>
      <c r="DR952"/>
      <c r="DS952"/>
      <c r="DT952"/>
      <c r="DU952"/>
      <c r="DV952"/>
      <c r="DW952"/>
      <c r="DX952"/>
      <c r="DY952"/>
      <c r="DZ952"/>
      <c r="EA952"/>
      <c r="EB952"/>
      <c r="EC952"/>
      <c r="ED952"/>
      <c r="EE952"/>
      <c r="EF952"/>
      <c r="EG952"/>
      <c r="EH952"/>
      <c r="EI952"/>
      <c r="EJ952"/>
      <c r="EK952"/>
      <c r="EL952"/>
      <c r="EM952"/>
    </row>
    <row r="953" spans="1:143" x14ac:dyDescent="0.25">
      <c r="A953"/>
      <c r="B953"/>
      <c r="C953"/>
      <c r="D953"/>
      <c r="E953"/>
      <c r="F953"/>
      <c r="G953"/>
      <c r="H953"/>
      <c r="I953"/>
      <c r="K953"/>
      <c r="N953"/>
      <c r="O953"/>
      <c r="P953" s="9"/>
      <c r="Q953" s="9"/>
      <c r="R953"/>
      <c r="S953"/>
      <c r="T953" s="34"/>
      <c r="V953"/>
      <c r="W953"/>
      <c r="Y953"/>
      <c r="Z953"/>
      <c r="AA953"/>
      <c r="AD953" s="3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c r="CM953"/>
      <c r="CN953"/>
      <c r="CO953"/>
      <c r="CP953"/>
      <c r="CQ953"/>
      <c r="CR953"/>
      <c r="CS953"/>
      <c r="CT953"/>
      <c r="CU953"/>
      <c r="CV953"/>
      <c r="CW953"/>
      <c r="CX953"/>
      <c r="CY953"/>
      <c r="CZ953"/>
      <c r="DA953"/>
      <c r="DB953"/>
      <c r="DC953"/>
      <c r="DD953"/>
      <c r="DE953"/>
      <c r="DF953"/>
      <c r="DG953"/>
      <c r="DH953"/>
      <c r="DI953"/>
      <c r="DJ953"/>
      <c r="DK953"/>
      <c r="DL953"/>
      <c r="DM953"/>
      <c r="DN953"/>
      <c r="DO953"/>
      <c r="DP953"/>
      <c r="DQ953"/>
      <c r="DR953"/>
      <c r="DS953"/>
      <c r="DT953"/>
      <c r="DU953"/>
      <c r="DV953"/>
      <c r="DW953"/>
      <c r="DX953"/>
      <c r="DY953"/>
      <c r="DZ953"/>
      <c r="EA953"/>
      <c r="EB953"/>
      <c r="EC953"/>
      <c r="ED953"/>
      <c r="EE953"/>
      <c r="EF953"/>
      <c r="EG953"/>
      <c r="EH953"/>
      <c r="EI953"/>
      <c r="EJ953"/>
      <c r="EK953"/>
      <c r="EL953"/>
      <c r="EM953"/>
    </row>
    <row r="954" spans="1:143" x14ac:dyDescent="0.25">
      <c r="A954"/>
      <c r="B954"/>
      <c r="C954"/>
      <c r="D954"/>
      <c r="E954"/>
      <c r="F954"/>
      <c r="G954"/>
      <c r="H954"/>
      <c r="I954"/>
      <c r="K954"/>
      <c r="N954"/>
      <c r="O954"/>
      <c r="P954" s="9"/>
      <c r="Q954" s="9"/>
      <c r="R954"/>
      <c r="S954"/>
      <c r="T954" s="34"/>
      <c r="V954"/>
      <c r="W954"/>
      <c r="Y954"/>
      <c r="Z954"/>
      <c r="AA954"/>
      <c r="AD954" s="33"/>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c r="CM954"/>
      <c r="CN954"/>
      <c r="CO954"/>
      <c r="CP954"/>
      <c r="CQ954"/>
      <c r="CR954"/>
      <c r="CS954"/>
      <c r="CT954"/>
      <c r="CU954"/>
      <c r="CV954"/>
      <c r="CW954"/>
      <c r="CX954"/>
      <c r="CY954"/>
      <c r="CZ954"/>
      <c r="DA954"/>
      <c r="DB954"/>
      <c r="DC954"/>
      <c r="DD954"/>
      <c r="DE954"/>
      <c r="DF954"/>
      <c r="DG954"/>
      <c r="DH954"/>
      <c r="DI954"/>
      <c r="DJ954"/>
      <c r="DK954"/>
      <c r="DL954"/>
      <c r="DM954"/>
      <c r="DN954"/>
      <c r="DO954"/>
      <c r="DP954"/>
      <c r="DQ954"/>
      <c r="DR954"/>
      <c r="DS954"/>
      <c r="DT954"/>
      <c r="DU954"/>
      <c r="DV954"/>
      <c r="DW954"/>
      <c r="DX954"/>
      <c r="DY954"/>
      <c r="DZ954"/>
      <c r="EA954"/>
      <c r="EB954"/>
      <c r="EC954"/>
      <c r="ED954"/>
      <c r="EE954"/>
      <c r="EF954"/>
      <c r="EG954"/>
      <c r="EH954"/>
      <c r="EI954"/>
      <c r="EJ954"/>
      <c r="EK954"/>
      <c r="EL954"/>
      <c r="EM954"/>
    </row>
    <row r="955" spans="1:143" x14ac:dyDescent="0.25">
      <c r="A955"/>
      <c r="B955"/>
      <c r="C955"/>
      <c r="D955"/>
      <c r="E955"/>
      <c r="F955"/>
      <c r="G955"/>
      <c r="H955"/>
      <c r="I955"/>
      <c r="K955"/>
      <c r="N955"/>
      <c r="O955"/>
      <c r="P955" s="9"/>
      <c r="Q955" s="9"/>
      <c r="R955"/>
      <c r="S955"/>
      <c r="T955" s="34"/>
      <c r="V955"/>
      <c r="W955"/>
      <c r="Y955"/>
      <c r="Z955"/>
      <c r="AA955"/>
      <c r="AD955" s="33"/>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c r="CM955"/>
      <c r="CN955"/>
      <c r="CO955"/>
      <c r="CP955"/>
      <c r="CQ955"/>
      <c r="CR955"/>
      <c r="CS955"/>
      <c r="CT955"/>
      <c r="CU955"/>
      <c r="CV955"/>
      <c r="CW955"/>
      <c r="CX955"/>
      <c r="CY955"/>
      <c r="CZ955"/>
      <c r="DA955"/>
      <c r="DB955"/>
      <c r="DC955"/>
      <c r="DD955"/>
      <c r="DE955"/>
      <c r="DF955"/>
      <c r="DG955"/>
      <c r="DH955"/>
      <c r="DI955"/>
      <c r="DJ955"/>
      <c r="DK955"/>
      <c r="DL955"/>
      <c r="DM955"/>
      <c r="DN955"/>
      <c r="DO955"/>
      <c r="DP955"/>
      <c r="DQ955"/>
      <c r="DR955"/>
      <c r="DS955"/>
      <c r="DT955"/>
      <c r="DU955"/>
      <c r="DV955"/>
      <c r="DW955"/>
      <c r="DX955"/>
      <c r="DY955"/>
      <c r="DZ955"/>
      <c r="EA955"/>
      <c r="EB955"/>
      <c r="EC955"/>
      <c r="ED955"/>
      <c r="EE955"/>
      <c r="EF955"/>
      <c r="EG955"/>
      <c r="EH955"/>
      <c r="EI955"/>
      <c r="EJ955"/>
      <c r="EK955"/>
      <c r="EL955"/>
      <c r="EM955"/>
    </row>
    <row r="956" spans="1:143" x14ac:dyDescent="0.25">
      <c r="A956"/>
      <c r="B956"/>
      <c r="C956"/>
      <c r="D956"/>
      <c r="E956"/>
      <c r="F956"/>
      <c r="G956"/>
      <c r="H956"/>
      <c r="I956"/>
      <c r="K956"/>
      <c r="N956"/>
      <c r="O956"/>
      <c r="P956" s="9"/>
      <c r="Q956" s="9"/>
      <c r="R956"/>
      <c r="S956"/>
      <c r="T956" s="34"/>
      <c r="V956"/>
      <c r="W956"/>
      <c r="Y956"/>
      <c r="Z956"/>
      <c r="AA956"/>
      <c r="AD956" s="33"/>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c r="CM956"/>
      <c r="CN956"/>
      <c r="CO956"/>
      <c r="CP956"/>
      <c r="CQ956"/>
      <c r="CR956"/>
      <c r="CS956"/>
      <c r="CT956"/>
      <c r="CU956"/>
      <c r="CV956"/>
      <c r="CW956"/>
      <c r="CX956"/>
      <c r="CY956"/>
      <c r="CZ956"/>
      <c r="DA956"/>
      <c r="DB956"/>
      <c r="DC956"/>
      <c r="DD956"/>
      <c r="DE956"/>
      <c r="DF956"/>
      <c r="DG956"/>
      <c r="DH956"/>
      <c r="DI956"/>
      <c r="DJ956"/>
      <c r="DK956"/>
      <c r="DL956"/>
      <c r="DM956"/>
      <c r="DN956"/>
      <c r="DO956"/>
      <c r="DP956"/>
      <c r="DQ956"/>
      <c r="DR956"/>
      <c r="DS956"/>
      <c r="DT956"/>
      <c r="DU956"/>
      <c r="DV956"/>
      <c r="DW956"/>
      <c r="DX956"/>
      <c r="DY956"/>
      <c r="DZ956"/>
      <c r="EA956"/>
      <c r="EB956"/>
      <c r="EC956"/>
      <c r="ED956"/>
      <c r="EE956"/>
      <c r="EF956"/>
      <c r="EG956"/>
      <c r="EH956"/>
      <c r="EI956"/>
      <c r="EJ956"/>
      <c r="EK956"/>
      <c r="EL956"/>
      <c r="EM956"/>
    </row>
    <row r="957" spans="1:143" x14ac:dyDescent="0.25">
      <c r="A957"/>
      <c r="B957"/>
      <c r="C957"/>
      <c r="D957"/>
      <c r="E957"/>
      <c r="F957"/>
      <c r="G957"/>
      <c r="H957"/>
      <c r="I957"/>
      <c r="K957"/>
      <c r="N957"/>
      <c r="O957"/>
      <c r="P957" s="9"/>
      <c r="Q957" s="9"/>
      <c r="R957"/>
      <c r="S957"/>
      <c r="T957" s="34"/>
      <c r="V957"/>
      <c r="W957"/>
      <c r="Y957"/>
      <c r="Z957"/>
      <c r="AA957"/>
      <c r="AD957" s="33"/>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c r="CM957"/>
      <c r="CN957"/>
      <c r="CO957"/>
      <c r="CP957"/>
      <c r="CQ957"/>
      <c r="CR957"/>
      <c r="CS957"/>
      <c r="CT957"/>
      <c r="CU957"/>
      <c r="CV957"/>
      <c r="CW957"/>
      <c r="CX957"/>
      <c r="CY957"/>
      <c r="CZ957"/>
      <c r="DA957"/>
      <c r="DB957"/>
      <c r="DC957"/>
      <c r="DD957"/>
      <c r="DE957"/>
      <c r="DF957"/>
      <c r="DG957"/>
      <c r="DH957"/>
      <c r="DI957"/>
      <c r="DJ957"/>
      <c r="DK957"/>
      <c r="DL957"/>
      <c r="DM957"/>
      <c r="DN957"/>
      <c r="DO957"/>
      <c r="DP957"/>
      <c r="DQ957"/>
      <c r="DR957"/>
      <c r="DS957"/>
      <c r="DT957"/>
      <c r="DU957"/>
      <c r="DV957"/>
      <c r="DW957"/>
      <c r="DX957"/>
      <c r="DY957"/>
      <c r="DZ957"/>
      <c r="EA957"/>
      <c r="EB957"/>
      <c r="EC957"/>
      <c r="ED957"/>
      <c r="EE957"/>
      <c r="EF957"/>
      <c r="EG957"/>
      <c r="EH957"/>
      <c r="EI957"/>
      <c r="EJ957"/>
      <c r="EK957"/>
      <c r="EL957"/>
      <c r="EM957"/>
    </row>
    <row r="958" spans="1:143" x14ac:dyDescent="0.25">
      <c r="A958"/>
      <c r="B958"/>
      <c r="C958"/>
      <c r="D958"/>
      <c r="E958"/>
      <c r="F958"/>
      <c r="G958"/>
      <c r="H958"/>
      <c r="I958"/>
      <c r="K958"/>
      <c r="N958"/>
      <c r="O958"/>
      <c r="P958" s="9"/>
      <c r="Q958" s="9"/>
      <c r="R958"/>
      <c r="S958"/>
      <c r="T958" s="34"/>
      <c r="V958"/>
      <c r="W958"/>
      <c r="Y958"/>
      <c r="Z958"/>
      <c r="AA958"/>
      <c r="AD958" s="33"/>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c r="CM958"/>
      <c r="CN958"/>
      <c r="CO958"/>
      <c r="CP958"/>
      <c r="CQ958"/>
      <c r="CR958"/>
      <c r="CS958"/>
      <c r="CT958"/>
      <c r="CU958"/>
      <c r="CV958"/>
      <c r="CW958"/>
      <c r="CX958"/>
      <c r="CY958"/>
      <c r="CZ958"/>
      <c r="DA958"/>
      <c r="DB958"/>
      <c r="DC958"/>
      <c r="DD958"/>
      <c r="DE958"/>
      <c r="DF958"/>
      <c r="DG958"/>
      <c r="DH958"/>
      <c r="DI958"/>
      <c r="DJ958"/>
      <c r="DK958"/>
      <c r="DL958"/>
      <c r="DM958"/>
      <c r="DN958"/>
      <c r="DO958"/>
      <c r="DP958"/>
      <c r="DQ958"/>
      <c r="DR958"/>
      <c r="DS958"/>
      <c r="DT958"/>
      <c r="DU958"/>
      <c r="DV958"/>
      <c r="DW958"/>
      <c r="DX958"/>
      <c r="DY958"/>
      <c r="DZ958"/>
      <c r="EA958"/>
      <c r="EB958"/>
      <c r="EC958"/>
      <c r="ED958"/>
      <c r="EE958"/>
      <c r="EF958"/>
      <c r="EG958"/>
      <c r="EH958"/>
      <c r="EI958"/>
      <c r="EJ958"/>
      <c r="EK958"/>
      <c r="EL958"/>
      <c r="EM958"/>
    </row>
    <row r="959" spans="1:143" x14ac:dyDescent="0.25">
      <c r="A959"/>
      <c r="B959"/>
      <c r="C959"/>
      <c r="D959"/>
      <c r="E959"/>
      <c r="F959"/>
      <c r="G959"/>
      <c r="H959"/>
      <c r="I959"/>
      <c r="K959"/>
      <c r="N959"/>
      <c r="O959"/>
      <c r="P959" s="9"/>
      <c r="Q959" s="9"/>
      <c r="R959"/>
      <c r="S959"/>
      <c r="T959" s="34"/>
      <c r="V959"/>
      <c r="W959"/>
      <c r="Y959"/>
      <c r="Z959"/>
      <c r="AA959"/>
      <c r="AD959" s="33"/>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c r="CM959"/>
      <c r="CN959"/>
      <c r="CO959"/>
      <c r="CP959"/>
      <c r="CQ959"/>
      <c r="CR959"/>
      <c r="CS959"/>
      <c r="CT959"/>
      <c r="CU959"/>
      <c r="CV959"/>
      <c r="CW959"/>
      <c r="CX959"/>
      <c r="CY959"/>
      <c r="CZ959"/>
      <c r="DA959"/>
      <c r="DB959"/>
      <c r="DC959"/>
      <c r="DD959"/>
      <c r="DE959"/>
      <c r="DF959"/>
      <c r="DG959"/>
      <c r="DH959"/>
      <c r="DI959"/>
      <c r="DJ959"/>
      <c r="DK959"/>
      <c r="DL959"/>
      <c r="DM959"/>
      <c r="DN959"/>
      <c r="DO959"/>
      <c r="DP959"/>
      <c r="DQ959"/>
      <c r="DR959"/>
      <c r="DS959"/>
      <c r="DT959"/>
      <c r="DU959"/>
      <c r="DV959"/>
      <c r="DW959"/>
      <c r="DX959"/>
      <c r="DY959"/>
      <c r="DZ959"/>
      <c r="EA959"/>
      <c r="EB959"/>
      <c r="EC959"/>
      <c r="ED959"/>
      <c r="EE959"/>
      <c r="EF959"/>
      <c r="EG959"/>
      <c r="EH959"/>
      <c r="EI959"/>
      <c r="EJ959"/>
      <c r="EK959"/>
      <c r="EL959"/>
      <c r="EM959"/>
    </row>
    <row r="960" spans="1:143" x14ac:dyDescent="0.25">
      <c r="A960"/>
      <c r="B960"/>
      <c r="C960"/>
      <c r="D960"/>
      <c r="E960"/>
      <c r="F960"/>
      <c r="G960"/>
      <c r="H960"/>
      <c r="I960"/>
      <c r="K960"/>
      <c r="N960"/>
      <c r="O960"/>
      <c r="P960" s="9"/>
      <c r="Q960" s="9"/>
      <c r="R960"/>
      <c r="S960"/>
      <c r="T960" s="34"/>
      <c r="V960"/>
      <c r="W960"/>
      <c r="Y960"/>
      <c r="Z960"/>
      <c r="AA960"/>
      <c r="AD960" s="33"/>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c r="CM960"/>
      <c r="CN960"/>
      <c r="CO960"/>
      <c r="CP960"/>
      <c r="CQ960"/>
      <c r="CR960"/>
      <c r="CS960"/>
      <c r="CT960"/>
      <c r="CU960"/>
      <c r="CV960"/>
      <c r="CW960"/>
      <c r="CX960"/>
      <c r="CY960"/>
      <c r="CZ960"/>
      <c r="DA960"/>
      <c r="DB960"/>
      <c r="DC960"/>
      <c r="DD960"/>
      <c r="DE960"/>
      <c r="DF960"/>
      <c r="DG960"/>
      <c r="DH960"/>
      <c r="DI960"/>
      <c r="DJ960"/>
      <c r="DK960"/>
      <c r="DL960"/>
      <c r="DM960"/>
      <c r="DN960"/>
      <c r="DO960"/>
      <c r="DP960"/>
      <c r="DQ960"/>
      <c r="DR960"/>
      <c r="DS960"/>
      <c r="DT960"/>
      <c r="DU960"/>
      <c r="DV960"/>
      <c r="DW960"/>
      <c r="DX960"/>
      <c r="DY960"/>
      <c r="DZ960"/>
      <c r="EA960"/>
      <c r="EB960"/>
      <c r="EC960"/>
      <c r="ED960"/>
      <c r="EE960"/>
      <c r="EF960"/>
      <c r="EG960"/>
      <c r="EH960"/>
      <c r="EI960"/>
      <c r="EJ960"/>
      <c r="EK960"/>
      <c r="EL960"/>
      <c r="EM960"/>
    </row>
    <row r="961" spans="1:143" x14ac:dyDescent="0.25">
      <c r="A961"/>
      <c r="B961"/>
      <c r="C961"/>
      <c r="D961"/>
      <c r="E961"/>
      <c r="F961"/>
      <c r="G961"/>
      <c r="H961"/>
      <c r="I961"/>
      <c r="K961"/>
      <c r="N961"/>
      <c r="O961"/>
      <c r="P961" s="9"/>
      <c r="Q961" s="9"/>
      <c r="R961"/>
      <c r="S961"/>
      <c r="T961" s="34"/>
      <c r="V961"/>
      <c r="W961"/>
      <c r="Y961"/>
      <c r="Z961"/>
      <c r="AA961"/>
      <c r="AD961" s="33"/>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c r="CM961"/>
      <c r="CN961"/>
      <c r="CO961"/>
      <c r="CP961"/>
      <c r="CQ961"/>
      <c r="CR961"/>
      <c r="CS961"/>
      <c r="CT961"/>
      <c r="CU961"/>
      <c r="CV961"/>
      <c r="CW961"/>
      <c r="CX961"/>
      <c r="CY961"/>
      <c r="CZ961"/>
      <c r="DA961"/>
      <c r="DB961"/>
      <c r="DC961"/>
      <c r="DD961"/>
      <c r="DE961"/>
      <c r="DF961"/>
      <c r="DG961"/>
      <c r="DH961"/>
      <c r="DI961"/>
      <c r="DJ961"/>
      <c r="DK961"/>
      <c r="DL961"/>
      <c r="DM961"/>
      <c r="DN961"/>
      <c r="DO961"/>
      <c r="DP961"/>
      <c r="DQ961"/>
      <c r="DR961"/>
      <c r="DS961"/>
      <c r="DT961"/>
      <c r="DU961"/>
      <c r="DV961"/>
      <c r="DW961"/>
      <c r="DX961"/>
      <c r="DY961"/>
      <c r="DZ961"/>
      <c r="EA961"/>
      <c r="EB961"/>
      <c r="EC961"/>
      <c r="ED961"/>
      <c r="EE961"/>
      <c r="EF961"/>
      <c r="EG961"/>
      <c r="EH961"/>
      <c r="EI961"/>
      <c r="EJ961"/>
      <c r="EK961"/>
      <c r="EL961"/>
      <c r="EM961"/>
    </row>
    <row r="962" spans="1:143" x14ac:dyDescent="0.25">
      <c r="A962"/>
      <c r="B962"/>
      <c r="C962"/>
      <c r="D962"/>
      <c r="E962"/>
      <c r="F962"/>
      <c r="G962"/>
      <c r="H962"/>
      <c r="I962"/>
      <c r="K962"/>
      <c r="N962"/>
      <c r="O962"/>
      <c r="P962" s="9"/>
      <c r="Q962" s="9"/>
      <c r="R962"/>
      <c r="S962"/>
      <c r="T962" s="34"/>
      <c r="V962"/>
      <c r="W962"/>
      <c r="Y962"/>
      <c r="Z962"/>
      <c r="AA962"/>
      <c r="AD962" s="33"/>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c r="DB962"/>
      <c r="DC962"/>
      <c r="DD962"/>
      <c r="DE962"/>
      <c r="DF962"/>
      <c r="DG962"/>
      <c r="DH962"/>
      <c r="DI962"/>
      <c r="DJ962"/>
      <c r="DK962"/>
      <c r="DL962"/>
      <c r="DM962"/>
      <c r="DN962"/>
      <c r="DO962"/>
      <c r="DP962"/>
      <c r="DQ962"/>
      <c r="DR962"/>
      <c r="DS962"/>
      <c r="DT962"/>
      <c r="DU962"/>
      <c r="DV962"/>
      <c r="DW962"/>
      <c r="DX962"/>
      <c r="DY962"/>
      <c r="DZ962"/>
      <c r="EA962"/>
      <c r="EB962"/>
      <c r="EC962"/>
      <c r="ED962"/>
      <c r="EE962"/>
      <c r="EF962"/>
      <c r="EG962"/>
      <c r="EH962"/>
      <c r="EI962"/>
      <c r="EJ962"/>
      <c r="EK962"/>
      <c r="EL962"/>
      <c r="EM962"/>
    </row>
    <row r="963" spans="1:143" x14ac:dyDescent="0.25">
      <c r="A963"/>
      <c r="B963"/>
      <c r="C963"/>
      <c r="D963"/>
      <c r="E963"/>
      <c r="F963"/>
      <c r="G963"/>
      <c r="H963"/>
      <c r="I963"/>
      <c r="K963"/>
      <c r="N963"/>
      <c r="O963"/>
      <c r="P963" s="9"/>
      <c r="Q963" s="9"/>
      <c r="R963"/>
      <c r="S963"/>
      <c r="T963" s="34"/>
      <c r="V963"/>
      <c r="W963"/>
      <c r="Y963"/>
      <c r="Z963"/>
      <c r="AA963"/>
      <c r="AD963" s="3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c r="DB963"/>
      <c r="DC963"/>
      <c r="DD963"/>
      <c r="DE963"/>
      <c r="DF963"/>
      <c r="DG963"/>
      <c r="DH963"/>
      <c r="DI963"/>
      <c r="DJ963"/>
      <c r="DK963"/>
      <c r="DL963"/>
      <c r="DM963"/>
      <c r="DN963"/>
      <c r="DO963"/>
      <c r="DP963"/>
      <c r="DQ963"/>
      <c r="DR963"/>
      <c r="DS963"/>
      <c r="DT963"/>
      <c r="DU963"/>
      <c r="DV963"/>
      <c r="DW963"/>
      <c r="DX963"/>
      <c r="DY963"/>
      <c r="DZ963"/>
      <c r="EA963"/>
      <c r="EB963"/>
      <c r="EC963"/>
      <c r="ED963"/>
      <c r="EE963"/>
      <c r="EF963"/>
      <c r="EG963"/>
      <c r="EH963"/>
      <c r="EI963"/>
      <c r="EJ963"/>
      <c r="EK963"/>
      <c r="EL963"/>
      <c r="EM963"/>
    </row>
    <row r="964" spans="1:143" x14ac:dyDescent="0.25">
      <c r="A964"/>
      <c r="B964"/>
      <c r="C964"/>
      <c r="D964"/>
      <c r="E964"/>
      <c r="F964"/>
      <c r="G964"/>
      <c r="H964"/>
      <c r="I964"/>
      <c r="K964"/>
      <c r="N964"/>
      <c r="O964"/>
      <c r="P964" s="9"/>
      <c r="Q964" s="9"/>
      <c r="R964"/>
      <c r="S964"/>
      <c r="T964" s="34"/>
      <c r="V964"/>
      <c r="W964"/>
      <c r="Y964"/>
      <c r="Z964"/>
      <c r="AA964"/>
      <c r="AD964" s="33"/>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c r="DB964"/>
      <c r="DC964"/>
      <c r="DD964"/>
      <c r="DE964"/>
      <c r="DF964"/>
      <c r="DG964"/>
      <c r="DH964"/>
      <c r="DI964"/>
      <c r="DJ964"/>
      <c r="DK964"/>
      <c r="DL964"/>
      <c r="DM964"/>
      <c r="DN964"/>
      <c r="DO964"/>
      <c r="DP964"/>
      <c r="DQ964"/>
      <c r="DR964"/>
      <c r="DS964"/>
      <c r="DT964"/>
      <c r="DU964"/>
      <c r="DV964"/>
      <c r="DW964"/>
      <c r="DX964"/>
      <c r="DY964"/>
      <c r="DZ964"/>
      <c r="EA964"/>
      <c r="EB964"/>
      <c r="EC964"/>
      <c r="ED964"/>
      <c r="EE964"/>
      <c r="EF964"/>
      <c r="EG964"/>
      <c r="EH964"/>
      <c r="EI964"/>
      <c r="EJ964"/>
      <c r="EK964"/>
      <c r="EL964"/>
      <c r="EM964"/>
    </row>
    <row r="965" spans="1:143" x14ac:dyDescent="0.25">
      <c r="A965"/>
      <c r="B965"/>
      <c r="C965"/>
      <c r="D965"/>
      <c r="E965"/>
      <c r="F965"/>
      <c r="G965"/>
      <c r="H965"/>
      <c r="I965"/>
      <c r="K965"/>
      <c r="N965"/>
      <c r="O965"/>
      <c r="P965" s="9"/>
      <c r="Q965" s="9"/>
      <c r="R965"/>
      <c r="S965"/>
      <c r="T965" s="34"/>
      <c r="V965"/>
      <c r="W965"/>
      <c r="Y965"/>
      <c r="Z965"/>
      <c r="AA965"/>
      <c r="AD965" s="33"/>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c r="DB965"/>
      <c r="DC965"/>
      <c r="DD965"/>
      <c r="DE965"/>
      <c r="DF965"/>
      <c r="DG965"/>
      <c r="DH965"/>
      <c r="DI965"/>
      <c r="DJ965"/>
      <c r="DK965"/>
      <c r="DL965"/>
      <c r="DM965"/>
      <c r="DN965"/>
      <c r="DO965"/>
      <c r="DP965"/>
      <c r="DQ965"/>
      <c r="DR965"/>
      <c r="DS965"/>
      <c r="DT965"/>
      <c r="DU965"/>
      <c r="DV965"/>
      <c r="DW965"/>
      <c r="DX965"/>
      <c r="DY965"/>
      <c r="DZ965"/>
      <c r="EA965"/>
      <c r="EB965"/>
      <c r="EC965"/>
      <c r="ED965"/>
      <c r="EE965"/>
      <c r="EF965"/>
      <c r="EG965"/>
      <c r="EH965"/>
      <c r="EI965"/>
      <c r="EJ965"/>
      <c r="EK965"/>
      <c r="EL965"/>
      <c r="EM965"/>
    </row>
    <row r="966" spans="1:143" x14ac:dyDescent="0.25">
      <c r="A966"/>
      <c r="B966"/>
      <c r="C966"/>
      <c r="D966"/>
      <c r="E966"/>
      <c r="F966"/>
      <c r="G966"/>
      <c r="H966"/>
      <c r="I966"/>
      <c r="K966"/>
      <c r="N966"/>
      <c r="O966"/>
      <c r="P966" s="9"/>
      <c r="Q966" s="9"/>
      <c r="R966"/>
      <c r="S966"/>
      <c r="T966" s="34"/>
      <c r="V966"/>
      <c r="W966"/>
      <c r="Y966"/>
      <c r="Z966"/>
      <c r="AA966"/>
      <c r="AD966" s="33"/>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c r="DB966"/>
      <c r="DC966"/>
      <c r="DD966"/>
      <c r="DE966"/>
      <c r="DF966"/>
      <c r="DG966"/>
      <c r="DH966"/>
      <c r="DI966"/>
      <c r="DJ966"/>
      <c r="DK966"/>
      <c r="DL966"/>
      <c r="DM966"/>
      <c r="DN966"/>
      <c r="DO966"/>
      <c r="DP966"/>
      <c r="DQ966"/>
      <c r="DR966"/>
      <c r="DS966"/>
      <c r="DT966"/>
      <c r="DU966"/>
      <c r="DV966"/>
      <c r="DW966"/>
      <c r="DX966"/>
      <c r="DY966"/>
      <c r="DZ966"/>
      <c r="EA966"/>
      <c r="EB966"/>
      <c r="EC966"/>
      <c r="ED966"/>
      <c r="EE966"/>
      <c r="EF966"/>
      <c r="EG966"/>
      <c r="EH966"/>
      <c r="EI966"/>
      <c r="EJ966"/>
      <c r="EK966"/>
      <c r="EL966"/>
      <c r="EM966"/>
    </row>
    <row r="967" spans="1:143" x14ac:dyDescent="0.25">
      <c r="A967"/>
      <c r="B967"/>
      <c r="C967"/>
      <c r="D967"/>
      <c r="E967"/>
      <c r="F967"/>
      <c r="G967"/>
      <c r="H967"/>
      <c r="I967"/>
      <c r="K967"/>
      <c r="N967"/>
      <c r="O967"/>
      <c r="P967" s="9"/>
      <c r="Q967" s="9"/>
      <c r="R967"/>
      <c r="S967"/>
      <c r="T967" s="34"/>
      <c r="V967"/>
      <c r="W967"/>
      <c r="Y967"/>
      <c r="Z967"/>
      <c r="AA967"/>
      <c r="AD967" s="33"/>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c r="DB967"/>
      <c r="DC967"/>
      <c r="DD967"/>
      <c r="DE967"/>
      <c r="DF967"/>
      <c r="DG967"/>
      <c r="DH967"/>
      <c r="DI967"/>
      <c r="DJ967"/>
      <c r="DK967"/>
      <c r="DL967"/>
      <c r="DM967"/>
      <c r="DN967"/>
      <c r="DO967"/>
      <c r="DP967"/>
      <c r="DQ967"/>
      <c r="DR967"/>
      <c r="DS967"/>
      <c r="DT967"/>
      <c r="DU967"/>
      <c r="DV967"/>
      <c r="DW967"/>
      <c r="DX967"/>
      <c r="DY967"/>
      <c r="DZ967"/>
      <c r="EA967"/>
      <c r="EB967"/>
      <c r="EC967"/>
      <c r="ED967"/>
      <c r="EE967"/>
      <c r="EF967"/>
      <c r="EG967"/>
      <c r="EH967"/>
      <c r="EI967"/>
      <c r="EJ967"/>
      <c r="EK967"/>
      <c r="EL967"/>
      <c r="EM967"/>
    </row>
    <row r="968" spans="1:143" x14ac:dyDescent="0.25">
      <c r="A968"/>
      <c r="B968"/>
      <c r="C968"/>
      <c r="D968"/>
      <c r="E968"/>
      <c r="F968"/>
      <c r="G968"/>
      <c r="H968"/>
      <c r="I968"/>
      <c r="K968"/>
      <c r="N968"/>
      <c r="O968"/>
      <c r="P968" s="9"/>
      <c r="Q968" s="9"/>
      <c r="R968"/>
      <c r="S968"/>
      <c r="T968" s="34"/>
      <c r="V968"/>
      <c r="W968"/>
      <c r="Y968"/>
      <c r="Z968"/>
      <c r="AA968"/>
      <c r="AD968" s="33"/>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c r="DB968"/>
      <c r="DC968"/>
      <c r="DD968"/>
      <c r="DE968"/>
      <c r="DF968"/>
      <c r="DG968"/>
      <c r="DH968"/>
      <c r="DI968"/>
      <c r="DJ968"/>
      <c r="DK968"/>
      <c r="DL968"/>
      <c r="DM968"/>
      <c r="DN968"/>
      <c r="DO968"/>
      <c r="DP968"/>
      <c r="DQ968"/>
      <c r="DR968"/>
      <c r="DS968"/>
      <c r="DT968"/>
      <c r="DU968"/>
      <c r="DV968"/>
      <c r="DW968"/>
      <c r="DX968"/>
      <c r="DY968"/>
      <c r="DZ968"/>
      <c r="EA968"/>
      <c r="EB968"/>
      <c r="EC968"/>
      <c r="ED968"/>
      <c r="EE968"/>
      <c r="EF968"/>
      <c r="EG968"/>
      <c r="EH968"/>
      <c r="EI968"/>
      <c r="EJ968"/>
      <c r="EK968"/>
      <c r="EL968"/>
      <c r="EM968"/>
    </row>
    <row r="969" spans="1:143" x14ac:dyDescent="0.25">
      <c r="A969"/>
      <c r="B969"/>
      <c r="C969"/>
      <c r="D969"/>
      <c r="E969"/>
      <c r="F969"/>
      <c r="G969"/>
      <c r="H969"/>
      <c r="I969"/>
      <c r="K969"/>
      <c r="N969"/>
      <c r="O969"/>
      <c r="P969" s="9"/>
      <c r="Q969" s="9"/>
      <c r="R969"/>
      <c r="S969"/>
      <c r="T969" s="34"/>
      <c r="V969"/>
      <c r="W969"/>
      <c r="Y969"/>
      <c r="Z969"/>
      <c r="AA969"/>
      <c r="AD969" s="33"/>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c r="DB969"/>
      <c r="DC969"/>
      <c r="DD969"/>
      <c r="DE969"/>
      <c r="DF969"/>
      <c r="DG969"/>
      <c r="DH969"/>
      <c r="DI969"/>
      <c r="DJ969"/>
      <c r="DK969"/>
      <c r="DL969"/>
      <c r="DM969"/>
      <c r="DN969"/>
      <c r="DO969"/>
      <c r="DP969"/>
      <c r="DQ969"/>
      <c r="DR969"/>
      <c r="DS969"/>
      <c r="DT969"/>
      <c r="DU969"/>
      <c r="DV969"/>
      <c r="DW969"/>
      <c r="DX969"/>
      <c r="DY969"/>
      <c r="DZ969"/>
      <c r="EA969"/>
      <c r="EB969"/>
      <c r="EC969"/>
      <c r="ED969"/>
      <c r="EE969"/>
      <c r="EF969"/>
      <c r="EG969"/>
      <c r="EH969"/>
      <c r="EI969"/>
      <c r="EJ969"/>
      <c r="EK969"/>
      <c r="EL969"/>
      <c r="EM969"/>
    </row>
    <row r="970" spans="1:143" x14ac:dyDescent="0.25">
      <c r="A970"/>
      <c r="B970"/>
      <c r="C970"/>
      <c r="D970"/>
      <c r="E970"/>
      <c r="F970"/>
      <c r="G970"/>
      <c r="H970"/>
      <c r="I970"/>
      <c r="K970"/>
      <c r="N970"/>
      <c r="O970"/>
      <c r="P970" s="9"/>
      <c r="Q970" s="9"/>
      <c r="R970"/>
      <c r="S970"/>
      <c r="T970" s="34"/>
      <c r="V970"/>
      <c r="W970"/>
      <c r="Y970"/>
      <c r="Z970"/>
      <c r="AA970"/>
      <c r="AD970" s="33"/>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c r="DB970"/>
      <c r="DC970"/>
      <c r="DD970"/>
      <c r="DE970"/>
      <c r="DF970"/>
      <c r="DG970"/>
      <c r="DH970"/>
      <c r="DI970"/>
      <c r="DJ970"/>
      <c r="DK970"/>
      <c r="DL970"/>
      <c r="DM970"/>
      <c r="DN970"/>
      <c r="DO970"/>
      <c r="DP970"/>
      <c r="DQ970"/>
      <c r="DR970"/>
      <c r="DS970"/>
      <c r="DT970"/>
      <c r="DU970"/>
      <c r="DV970"/>
      <c r="DW970"/>
      <c r="DX970"/>
      <c r="DY970"/>
      <c r="DZ970"/>
      <c r="EA970"/>
      <c r="EB970"/>
      <c r="EC970"/>
      <c r="ED970"/>
      <c r="EE970"/>
      <c r="EF970"/>
      <c r="EG970"/>
      <c r="EH970"/>
      <c r="EI970"/>
      <c r="EJ970"/>
      <c r="EK970"/>
      <c r="EL970"/>
      <c r="EM970"/>
    </row>
    <row r="971" spans="1:143" x14ac:dyDescent="0.25">
      <c r="A971"/>
      <c r="B971"/>
      <c r="C971"/>
      <c r="D971"/>
      <c r="E971"/>
      <c r="F971"/>
      <c r="G971"/>
      <c r="H971"/>
      <c r="I971"/>
      <c r="K971"/>
      <c r="N971"/>
      <c r="O971"/>
      <c r="P971" s="9"/>
      <c r="Q971" s="9"/>
      <c r="R971"/>
      <c r="S971"/>
      <c r="T971" s="34"/>
      <c r="V971"/>
      <c r="W971"/>
      <c r="Y971"/>
      <c r="Z971"/>
      <c r="AA971"/>
      <c r="AD971" s="33"/>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c r="DB971"/>
      <c r="DC971"/>
      <c r="DD971"/>
      <c r="DE971"/>
      <c r="DF971"/>
      <c r="DG971"/>
      <c r="DH971"/>
      <c r="DI971"/>
      <c r="DJ971"/>
      <c r="DK971"/>
      <c r="DL971"/>
      <c r="DM971"/>
      <c r="DN971"/>
      <c r="DO971"/>
      <c r="DP971"/>
      <c r="DQ971"/>
      <c r="DR971"/>
      <c r="DS971"/>
      <c r="DT971"/>
      <c r="DU971"/>
      <c r="DV971"/>
      <c r="DW971"/>
      <c r="DX971"/>
      <c r="DY971"/>
      <c r="DZ971"/>
      <c r="EA971"/>
      <c r="EB971"/>
      <c r="EC971"/>
      <c r="ED971"/>
      <c r="EE971"/>
      <c r="EF971"/>
      <c r="EG971"/>
      <c r="EH971"/>
      <c r="EI971"/>
      <c r="EJ971"/>
      <c r="EK971"/>
      <c r="EL971"/>
      <c r="EM971"/>
    </row>
    <row r="972" spans="1:143" x14ac:dyDescent="0.25">
      <c r="A972"/>
      <c r="B972"/>
      <c r="C972"/>
      <c r="D972"/>
      <c r="E972"/>
      <c r="F972"/>
      <c r="G972"/>
      <c r="H972"/>
      <c r="I972"/>
      <c r="K972"/>
      <c r="N972"/>
      <c r="O972"/>
      <c r="P972" s="9"/>
      <c r="Q972" s="9"/>
      <c r="R972"/>
      <c r="S972"/>
      <c r="T972" s="34"/>
      <c r="V972"/>
      <c r="W972"/>
      <c r="Y972"/>
      <c r="Z972"/>
      <c r="AA972"/>
      <c r="AD972" s="33"/>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c r="DB972"/>
      <c r="DC972"/>
      <c r="DD972"/>
      <c r="DE972"/>
      <c r="DF972"/>
      <c r="DG972"/>
      <c r="DH972"/>
      <c r="DI972"/>
      <c r="DJ972"/>
      <c r="DK972"/>
      <c r="DL972"/>
      <c r="DM972"/>
      <c r="DN972"/>
      <c r="DO972"/>
      <c r="DP972"/>
      <c r="DQ972"/>
      <c r="DR972"/>
      <c r="DS972"/>
      <c r="DT972"/>
      <c r="DU972"/>
      <c r="DV972"/>
      <c r="DW972"/>
      <c r="DX972"/>
      <c r="DY972"/>
      <c r="DZ972"/>
      <c r="EA972"/>
      <c r="EB972"/>
      <c r="EC972"/>
      <c r="ED972"/>
      <c r="EE972"/>
      <c r="EF972"/>
      <c r="EG972"/>
      <c r="EH972"/>
      <c r="EI972"/>
      <c r="EJ972"/>
      <c r="EK972"/>
      <c r="EL972"/>
      <c r="EM972"/>
    </row>
    <row r="973" spans="1:143" x14ac:dyDescent="0.25">
      <c r="A973"/>
      <c r="B973"/>
      <c r="C973"/>
      <c r="D973"/>
      <c r="E973"/>
      <c r="F973"/>
      <c r="G973"/>
      <c r="H973"/>
      <c r="I973"/>
      <c r="K973"/>
      <c r="N973"/>
      <c r="O973"/>
      <c r="P973" s="9"/>
      <c r="Q973" s="9"/>
      <c r="R973"/>
      <c r="S973"/>
      <c r="T973" s="34"/>
      <c r="V973"/>
      <c r="W973"/>
      <c r="Y973"/>
      <c r="Z973"/>
      <c r="AA973"/>
      <c r="AD973" s="3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c r="DB973"/>
      <c r="DC973"/>
      <c r="DD973"/>
      <c r="DE973"/>
      <c r="DF973"/>
      <c r="DG973"/>
      <c r="DH973"/>
      <c r="DI973"/>
      <c r="DJ973"/>
      <c r="DK973"/>
      <c r="DL973"/>
      <c r="DM973"/>
      <c r="DN973"/>
      <c r="DO973"/>
      <c r="DP973"/>
      <c r="DQ973"/>
      <c r="DR973"/>
      <c r="DS973"/>
      <c r="DT973"/>
      <c r="DU973"/>
      <c r="DV973"/>
      <c r="DW973"/>
      <c r="DX973"/>
      <c r="DY973"/>
      <c r="DZ973"/>
      <c r="EA973"/>
      <c r="EB973"/>
      <c r="EC973"/>
      <c r="ED973"/>
      <c r="EE973"/>
      <c r="EF973"/>
      <c r="EG973"/>
      <c r="EH973"/>
      <c r="EI973"/>
      <c r="EJ973"/>
      <c r="EK973"/>
      <c r="EL973"/>
      <c r="EM973"/>
    </row>
    <row r="974" spans="1:143" x14ac:dyDescent="0.25">
      <c r="A974"/>
      <c r="B974"/>
      <c r="C974"/>
      <c r="D974"/>
      <c r="E974"/>
      <c r="F974"/>
      <c r="G974"/>
      <c r="H974"/>
      <c r="I974"/>
      <c r="K974"/>
      <c r="N974"/>
      <c r="O974"/>
      <c r="P974" s="9"/>
      <c r="Q974" s="9"/>
      <c r="R974"/>
      <c r="S974"/>
      <c r="T974" s="34"/>
      <c r="V974"/>
      <c r="W974"/>
      <c r="Y974"/>
      <c r="Z974"/>
      <c r="AA974"/>
      <c r="AD974" s="33"/>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c r="DB974"/>
      <c r="DC974"/>
      <c r="DD974"/>
      <c r="DE974"/>
      <c r="DF974"/>
      <c r="DG974"/>
      <c r="DH974"/>
      <c r="DI974"/>
      <c r="DJ974"/>
      <c r="DK974"/>
      <c r="DL974"/>
      <c r="DM974"/>
      <c r="DN974"/>
      <c r="DO974"/>
      <c r="DP974"/>
      <c r="DQ974"/>
      <c r="DR974"/>
      <c r="DS974"/>
      <c r="DT974"/>
      <c r="DU974"/>
      <c r="DV974"/>
      <c r="DW974"/>
      <c r="DX974"/>
      <c r="DY974"/>
      <c r="DZ974"/>
      <c r="EA974"/>
      <c r="EB974"/>
      <c r="EC974"/>
      <c r="ED974"/>
      <c r="EE974"/>
      <c r="EF974"/>
      <c r="EG974"/>
      <c r="EH974"/>
      <c r="EI974"/>
      <c r="EJ974"/>
      <c r="EK974"/>
      <c r="EL974"/>
      <c r="EM974"/>
    </row>
    <row r="975" spans="1:143" x14ac:dyDescent="0.25">
      <c r="A975"/>
      <c r="B975"/>
      <c r="C975"/>
      <c r="D975"/>
      <c r="E975"/>
      <c r="F975"/>
      <c r="G975"/>
      <c r="H975"/>
      <c r="I975"/>
      <c r="K975"/>
      <c r="N975"/>
      <c r="O975"/>
      <c r="P975" s="9"/>
      <c r="Q975" s="9"/>
      <c r="R975"/>
      <c r="S975"/>
      <c r="T975" s="34"/>
      <c r="V975"/>
      <c r="W975"/>
      <c r="Y975"/>
      <c r="Z975"/>
      <c r="AA975"/>
      <c r="AD975" s="33"/>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c r="CM975"/>
      <c r="CN975"/>
      <c r="CO975"/>
      <c r="CP975"/>
      <c r="CQ975"/>
      <c r="CR975"/>
      <c r="CS975"/>
      <c r="CT975"/>
      <c r="CU975"/>
      <c r="CV975"/>
      <c r="CW975"/>
      <c r="CX975"/>
      <c r="CY975"/>
      <c r="CZ975"/>
      <c r="DA975"/>
      <c r="DB975"/>
      <c r="DC975"/>
      <c r="DD975"/>
      <c r="DE975"/>
      <c r="DF975"/>
      <c r="DG975"/>
      <c r="DH975"/>
      <c r="DI975"/>
      <c r="DJ975"/>
      <c r="DK975"/>
      <c r="DL975"/>
      <c r="DM975"/>
      <c r="DN975"/>
      <c r="DO975"/>
      <c r="DP975"/>
      <c r="DQ975"/>
      <c r="DR975"/>
      <c r="DS975"/>
      <c r="DT975"/>
      <c r="DU975"/>
      <c r="DV975"/>
      <c r="DW975"/>
      <c r="DX975"/>
      <c r="DY975"/>
      <c r="DZ975"/>
      <c r="EA975"/>
      <c r="EB975"/>
      <c r="EC975"/>
      <c r="ED975"/>
      <c r="EE975"/>
      <c r="EF975"/>
      <c r="EG975"/>
      <c r="EH975"/>
      <c r="EI975"/>
      <c r="EJ975"/>
      <c r="EK975"/>
      <c r="EL975"/>
      <c r="EM975"/>
    </row>
    <row r="976" spans="1:143" x14ac:dyDescent="0.25">
      <c r="A976"/>
      <c r="B976"/>
      <c r="C976"/>
      <c r="D976"/>
      <c r="E976"/>
      <c r="F976"/>
      <c r="G976"/>
      <c r="H976"/>
      <c r="I976"/>
      <c r="K976"/>
      <c r="N976"/>
      <c r="O976"/>
      <c r="P976" s="9"/>
      <c r="Q976" s="9"/>
      <c r="R976"/>
      <c r="S976"/>
      <c r="T976" s="34"/>
      <c r="V976"/>
      <c r="W976"/>
      <c r="Y976"/>
      <c r="Z976"/>
      <c r="AA976"/>
      <c r="AD976" s="33"/>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c r="CM976"/>
      <c r="CN976"/>
      <c r="CO976"/>
      <c r="CP976"/>
      <c r="CQ976"/>
      <c r="CR976"/>
      <c r="CS976"/>
      <c r="CT976"/>
      <c r="CU976"/>
      <c r="CV976"/>
      <c r="CW976"/>
      <c r="CX976"/>
      <c r="CY976"/>
      <c r="CZ976"/>
      <c r="DA976"/>
      <c r="DB976"/>
      <c r="DC976"/>
      <c r="DD976"/>
      <c r="DE976"/>
      <c r="DF976"/>
      <c r="DG976"/>
      <c r="DH976"/>
      <c r="DI976"/>
      <c r="DJ976"/>
      <c r="DK976"/>
      <c r="DL976"/>
      <c r="DM976"/>
      <c r="DN976"/>
      <c r="DO976"/>
      <c r="DP976"/>
      <c r="DQ976"/>
      <c r="DR976"/>
      <c r="DS976"/>
      <c r="DT976"/>
      <c r="DU976"/>
      <c r="DV976"/>
      <c r="DW976"/>
      <c r="DX976"/>
      <c r="DY976"/>
      <c r="DZ976"/>
      <c r="EA976"/>
      <c r="EB976"/>
      <c r="EC976"/>
      <c r="ED976"/>
      <c r="EE976"/>
      <c r="EF976"/>
      <c r="EG976"/>
      <c r="EH976"/>
      <c r="EI976"/>
      <c r="EJ976"/>
      <c r="EK976"/>
      <c r="EL976"/>
      <c r="EM976"/>
    </row>
    <row r="977" spans="1:143" x14ac:dyDescent="0.25">
      <c r="A977"/>
      <c r="B977"/>
      <c r="C977"/>
      <c r="D977"/>
      <c r="E977"/>
      <c r="F977"/>
      <c r="G977"/>
      <c r="H977"/>
      <c r="I977"/>
      <c r="K977"/>
      <c r="N977"/>
      <c r="O977"/>
      <c r="P977" s="9"/>
      <c r="Q977" s="9"/>
      <c r="R977"/>
      <c r="S977"/>
      <c r="T977" s="34"/>
      <c r="V977"/>
      <c r="W977"/>
      <c r="Y977"/>
      <c r="Z977"/>
      <c r="AA977"/>
      <c r="AD977" s="33"/>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c r="CM977"/>
      <c r="CN977"/>
      <c r="CO977"/>
      <c r="CP977"/>
      <c r="CQ977"/>
      <c r="CR977"/>
      <c r="CS977"/>
      <c r="CT977"/>
      <c r="CU977"/>
      <c r="CV977"/>
      <c r="CW977"/>
      <c r="CX977"/>
      <c r="CY977"/>
      <c r="CZ977"/>
      <c r="DA977"/>
      <c r="DB977"/>
      <c r="DC977"/>
      <c r="DD977"/>
      <c r="DE977"/>
      <c r="DF977"/>
      <c r="DG977"/>
      <c r="DH977"/>
      <c r="DI977"/>
      <c r="DJ977"/>
      <c r="DK977"/>
      <c r="DL977"/>
      <c r="DM977"/>
      <c r="DN977"/>
      <c r="DO977"/>
      <c r="DP977"/>
      <c r="DQ977"/>
      <c r="DR977"/>
      <c r="DS977"/>
      <c r="DT977"/>
      <c r="DU977"/>
      <c r="DV977"/>
      <c r="DW977"/>
      <c r="DX977"/>
      <c r="DY977"/>
      <c r="DZ977"/>
      <c r="EA977"/>
      <c r="EB977"/>
      <c r="EC977"/>
      <c r="ED977"/>
      <c r="EE977"/>
      <c r="EF977"/>
      <c r="EG977"/>
      <c r="EH977"/>
      <c r="EI977"/>
      <c r="EJ977"/>
      <c r="EK977"/>
      <c r="EL977"/>
      <c r="EM977"/>
    </row>
    <row r="978" spans="1:143" x14ac:dyDescent="0.25">
      <c r="A978"/>
      <c r="B978"/>
      <c r="C978"/>
      <c r="D978"/>
      <c r="E978"/>
      <c r="F978"/>
      <c r="G978"/>
      <c r="H978"/>
      <c r="I978"/>
      <c r="K978"/>
      <c r="N978"/>
      <c r="O978"/>
      <c r="P978" s="9"/>
      <c r="Q978" s="9"/>
      <c r="R978"/>
      <c r="S978"/>
      <c r="T978" s="34"/>
      <c r="V978"/>
      <c r="W978"/>
      <c r="Y978"/>
      <c r="Z978"/>
      <c r="AA978"/>
      <c r="AD978" s="33"/>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c r="CM978"/>
      <c r="CN978"/>
      <c r="CO978"/>
      <c r="CP978"/>
      <c r="CQ978"/>
      <c r="CR978"/>
      <c r="CS978"/>
      <c r="CT978"/>
      <c r="CU978"/>
      <c r="CV978"/>
      <c r="CW978"/>
      <c r="CX978"/>
      <c r="CY978"/>
      <c r="CZ978"/>
      <c r="DA978"/>
      <c r="DB978"/>
      <c r="DC978"/>
      <c r="DD978"/>
      <c r="DE978"/>
      <c r="DF978"/>
      <c r="DG978"/>
      <c r="DH978"/>
      <c r="DI978"/>
      <c r="DJ978"/>
      <c r="DK978"/>
      <c r="DL978"/>
      <c r="DM978"/>
      <c r="DN978"/>
      <c r="DO978"/>
      <c r="DP978"/>
      <c r="DQ978"/>
      <c r="DR978"/>
      <c r="DS978"/>
      <c r="DT978"/>
      <c r="DU978"/>
      <c r="DV978"/>
      <c r="DW978"/>
      <c r="DX978"/>
      <c r="DY978"/>
      <c r="DZ978"/>
      <c r="EA978"/>
      <c r="EB978"/>
      <c r="EC978"/>
      <c r="ED978"/>
      <c r="EE978"/>
      <c r="EF978"/>
      <c r="EG978"/>
      <c r="EH978"/>
      <c r="EI978"/>
      <c r="EJ978"/>
      <c r="EK978"/>
      <c r="EL978"/>
      <c r="EM978"/>
    </row>
    <row r="979" spans="1:143" x14ac:dyDescent="0.25">
      <c r="A979"/>
      <c r="B979"/>
      <c r="C979"/>
      <c r="D979"/>
      <c r="E979"/>
      <c r="F979"/>
      <c r="G979"/>
      <c r="H979"/>
      <c r="I979"/>
      <c r="K979"/>
      <c r="N979"/>
      <c r="O979"/>
      <c r="P979" s="9"/>
      <c r="Q979" s="9"/>
      <c r="R979"/>
      <c r="S979"/>
      <c r="T979" s="34"/>
      <c r="V979"/>
      <c r="W979"/>
      <c r="Y979"/>
      <c r="Z979"/>
      <c r="AA979"/>
      <c r="AD979" s="33"/>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c r="CM979"/>
      <c r="CN979"/>
      <c r="CO979"/>
      <c r="CP979"/>
      <c r="CQ979"/>
      <c r="CR979"/>
      <c r="CS979"/>
      <c r="CT979"/>
      <c r="CU979"/>
      <c r="CV979"/>
      <c r="CW979"/>
      <c r="CX979"/>
      <c r="CY979"/>
      <c r="CZ979"/>
      <c r="DA979"/>
      <c r="DB979"/>
      <c r="DC979"/>
      <c r="DD979"/>
      <c r="DE979"/>
      <c r="DF979"/>
      <c r="DG979"/>
      <c r="DH979"/>
      <c r="DI979"/>
      <c r="DJ979"/>
      <c r="DK979"/>
      <c r="DL979"/>
      <c r="DM979"/>
      <c r="DN979"/>
      <c r="DO979"/>
      <c r="DP979"/>
      <c r="DQ979"/>
      <c r="DR979"/>
      <c r="DS979"/>
      <c r="DT979"/>
      <c r="DU979"/>
      <c r="DV979"/>
      <c r="DW979"/>
      <c r="DX979"/>
      <c r="DY979"/>
      <c r="DZ979"/>
      <c r="EA979"/>
      <c r="EB979"/>
      <c r="EC979"/>
      <c r="ED979"/>
      <c r="EE979"/>
      <c r="EF979"/>
      <c r="EG979"/>
      <c r="EH979"/>
      <c r="EI979"/>
      <c r="EJ979"/>
      <c r="EK979"/>
      <c r="EL979"/>
      <c r="EM979"/>
    </row>
    <row r="980" spans="1:143" x14ac:dyDescent="0.25">
      <c r="A980"/>
      <c r="B980"/>
      <c r="C980"/>
      <c r="D980"/>
      <c r="E980"/>
      <c r="F980"/>
      <c r="G980"/>
      <c r="H980"/>
      <c r="I980"/>
      <c r="K980"/>
      <c r="N980"/>
      <c r="O980"/>
      <c r="P980" s="9"/>
      <c r="Q980" s="9"/>
      <c r="R980"/>
      <c r="S980"/>
      <c r="T980" s="34"/>
      <c r="V980"/>
      <c r="W980"/>
      <c r="Y980"/>
      <c r="Z980"/>
      <c r="AA980"/>
      <c r="AD980" s="33"/>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c r="CM980"/>
      <c r="CN980"/>
      <c r="CO980"/>
      <c r="CP980"/>
      <c r="CQ980"/>
      <c r="CR980"/>
      <c r="CS980"/>
      <c r="CT980"/>
      <c r="CU980"/>
      <c r="CV980"/>
      <c r="CW980"/>
      <c r="CX980"/>
      <c r="CY980"/>
      <c r="CZ980"/>
      <c r="DA980"/>
      <c r="DB980"/>
      <c r="DC980"/>
      <c r="DD980"/>
      <c r="DE980"/>
      <c r="DF980"/>
      <c r="DG980"/>
      <c r="DH980"/>
      <c r="DI980"/>
      <c r="DJ980"/>
      <c r="DK980"/>
      <c r="DL980"/>
      <c r="DM980"/>
      <c r="DN980"/>
      <c r="DO980"/>
      <c r="DP980"/>
      <c r="DQ980"/>
      <c r="DR980"/>
      <c r="DS980"/>
      <c r="DT980"/>
      <c r="DU980"/>
      <c r="DV980"/>
      <c r="DW980"/>
      <c r="DX980"/>
      <c r="DY980"/>
      <c r="DZ980"/>
      <c r="EA980"/>
      <c r="EB980"/>
      <c r="EC980"/>
      <c r="ED980"/>
      <c r="EE980"/>
      <c r="EF980"/>
      <c r="EG980"/>
      <c r="EH980"/>
      <c r="EI980"/>
      <c r="EJ980"/>
      <c r="EK980"/>
      <c r="EL980"/>
      <c r="EM980"/>
    </row>
    <row r="981" spans="1:143" x14ac:dyDescent="0.25">
      <c r="A981"/>
      <c r="B981"/>
      <c r="C981"/>
      <c r="D981"/>
      <c r="E981"/>
      <c r="F981"/>
      <c r="G981"/>
      <c r="H981"/>
      <c r="I981"/>
      <c r="K981"/>
      <c r="N981"/>
      <c r="O981"/>
      <c r="P981" s="9"/>
      <c r="Q981" s="9"/>
      <c r="R981"/>
      <c r="S981"/>
      <c r="T981" s="34"/>
      <c r="V981"/>
      <c r="W981"/>
      <c r="Y981"/>
      <c r="Z981"/>
      <c r="AA981"/>
      <c r="AD981" s="33"/>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c r="CM981"/>
      <c r="CN981"/>
      <c r="CO981"/>
      <c r="CP981"/>
      <c r="CQ981"/>
      <c r="CR981"/>
      <c r="CS981"/>
      <c r="CT981"/>
      <c r="CU981"/>
      <c r="CV981"/>
      <c r="CW981"/>
      <c r="CX981"/>
      <c r="CY981"/>
      <c r="CZ981"/>
      <c r="DA981"/>
      <c r="DB981"/>
      <c r="DC981"/>
      <c r="DD981"/>
      <c r="DE981"/>
      <c r="DF981"/>
      <c r="DG981"/>
      <c r="DH981"/>
      <c r="DI981"/>
      <c r="DJ981"/>
      <c r="DK981"/>
      <c r="DL981"/>
      <c r="DM981"/>
      <c r="DN981"/>
      <c r="DO981"/>
      <c r="DP981"/>
      <c r="DQ981"/>
      <c r="DR981"/>
      <c r="DS981"/>
      <c r="DT981"/>
      <c r="DU981"/>
      <c r="DV981"/>
      <c r="DW981"/>
      <c r="DX981"/>
      <c r="DY981"/>
      <c r="DZ981"/>
      <c r="EA981"/>
      <c r="EB981"/>
      <c r="EC981"/>
      <c r="ED981"/>
      <c r="EE981"/>
      <c r="EF981"/>
      <c r="EG981"/>
      <c r="EH981"/>
      <c r="EI981"/>
      <c r="EJ981"/>
      <c r="EK981"/>
      <c r="EL981"/>
      <c r="EM981"/>
    </row>
    <row r="982" spans="1:143" x14ac:dyDescent="0.25">
      <c r="A982"/>
      <c r="B982"/>
      <c r="C982"/>
      <c r="D982"/>
      <c r="E982"/>
      <c r="F982"/>
      <c r="G982"/>
      <c r="H982"/>
      <c r="I982"/>
      <c r="K982"/>
      <c r="N982"/>
      <c r="O982"/>
      <c r="P982" s="9"/>
      <c r="Q982" s="9"/>
      <c r="R982"/>
      <c r="S982"/>
      <c r="T982" s="34"/>
      <c r="V982"/>
      <c r="W982"/>
      <c r="Y982"/>
      <c r="Z982"/>
      <c r="AA982"/>
      <c r="AD982" s="33"/>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c r="CM982"/>
      <c r="CN982"/>
      <c r="CO982"/>
      <c r="CP982"/>
      <c r="CQ982"/>
      <c r="CR982"/>
      <c r="CS982"/>
      <c r="CT982"/>
      <c r="CU982"/>
      <c r="CV982"/>
      <c r="CW982"/>
      <c r="CX982"/>
      <c r="CY982"/>
      <c r="CZ982"/>
      <c r="DA982"/>
      <c r="DB982"/>
      <c r="DC982"/>
      <c r="DD982"/>
      <c r="DE982"/>
      <c r="DF982"/>
      <c r="DG982"/>
      <c r="DH982"/>
      <c r="DI982"/>
      <c r="DJ982"/>
      <c r="DK982"/>
      <c r="DL982"/>
      <c r="DM982"/>
      <c r="DN982"/>
      <c r="DO982"/>
      <c r="DP982"/>
      <c r="DQ982"/>
      <c r="DR982"/>
      <c r="DS982"/>
      <c r="DT982"/>
      <c r="DU982"/>
      <c r="DV982"/>
      <c r="DW982"/>
      <c r="DX982"/>
      <c r="DY982"/>
      <c r="DZ982"/>
      <c r="EA982"/>
      <c r="EB982"/>
      <c r="EC982"/>
      <c r="ED982"/>
      <c r="EE982"/>
      <c r="EF982"/>
      <c r="EG982"/>
      <c r="EH982"/>
      <c r="EI982"/>
      <c r="EJ982"/>
      <c r="EK982"/>
      <c r="EL982"/>
      <c r="EM982"/>
    </row>
    <row r="983" spans="1:143" x14ac:dyDescent="0.25">
      <c r="A983"/>
      <c r="B983"/>
      <c r="C983"/>
      <c r="D983"/>
      <c r="E983"/>
      <c r="F983"/>
      <c r="G983"/>
      <c r="H983"/>
      <c r="I983" s="34"/>
      <c r="K983"/>
      <c r="N983"/>
      <c r="O983"/>
      <c r="P983" s="9"/>
      <c r="Q983" s="9"/>
      <c r="R983"/>
      <c r="S983"/>
      <c r="T983" s="34"/>
      <c r="V983"/>
      <c r="W983"/>
      <c r="Y983"/>
      <c r="Z983"/>
      <c r="AA983"/>
      <c r="AD983" s="3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c r="CM983"/>
      <c r="CN983"/>
      <c r="CO983"/>
      <c r="CP983"/>
      <c r="CQ983"/>
      <c r="CR983"/>
      <c r="CS983"/>
      <c r="CT983"/>
      <c r="CU983"/>
      <c r="CV983"/>
      <c r="CW983"/>
      <c r="CX983"/>
      <c r="CY983"/>
      <c r="CZ983"/>
      <c r="DA983"/>
      <c r="DB983"/>
      <c r="DC983"/>
      <c r="DD983"/>
      <c r="DE983"/>
      <c r="DF983"/>
      <c r="DG983"/>
      <c r="DH983"/>
      <c r="DI983"/>
      <c r="DJ983"/>
      <c r="DK983"/>
      <c r="DL983"/>
      <c r="DM983"/>
      <c r="DN983"/>
      <c r="DO983"/>
      <c r="DP983"/>
      <c r="DQ983"/>
      <c r="DR983"/>
      <c r="DS983"/>
      <c r="DT983"/>
      <c r="DU983"/>
      <c r="DV983"/>
      <c r="DW983"/>
      <c r="DX983"/>
      <c r="DY983"/>
      <c r="DZ983"/>
      <c r="EA983"/>
      <c r="EB983"/>
      <c r="EC983"/>
      <c r="ED983"/>
      <c r="EE983"/>
      <c r="EF983"/>
      <c r="EG983"/>
      <c r="EH983"/>
      <c r="EI983"/>
      <c r="EJ983"/>
      <c r="EK983"/>
      <c r="EL983"/>
      <c r="EM983"/>
    </row>
    <row r="984" spans="1:143" x14ac:dyDescent="0.25">
      <c r="A984"/>
      <c r="B984"/>
      <c r="C984"/>
      <c r="D984"/>
      <c r="E984"/>
      <c r="F984"/>
      <c r="G984"/>
      <c r="H984"/>
      <c r="I984"/>
      <c r="K984"/>
      <c r="N984"/>
      <c r="O984"/>
      <c r="P984" s="9"/>
      <c r="Q984" s="9"/>
      <c r="R984"/>
      <c r="S984"/>
      <c r="T984" s="34"/>
      <c r="V984"/>
      <c r="W984"/>
      <c r="Y984"/>
      <c r="Z984"/>
      <c r="AA984"/>
      <c r="AD984" s="33"/>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c r="CM984"/>
      <c r="CN984"/>
      <c r="CO984"/>
      <c r="CP984"/>
      <c r="CQ984"/>
      <c r="CR984"/>
      <c r="CS984"/>
      <c r="CT984"/>
      <c r="CU984"/>
      <c r="CV984"/>
      <c r="CW984"/>
      <c r="CX984"/>
      <c r="CY984"/>
      <c r="CZ984"/>
      <c r="DA984"/>
      <c r="DB984"/>
      <c r="DC984"/>
      <c r="DD984"/>
      <c r="DE984"/>
      <c r="DF984"/>
      <c r="DG984"/>
      <c r="DH984"/>
      <c r="DI984"/>
      <c r="DJ984"/>
      <c r="DK984"/>
      <c r="DL984"/>
      <c r="DM984"/>
      <c r="DN984"/>
      <c r="DO984"/>
      <c r="DP984"/>
      <c r="DQ984"/>
      <c r="DR984"/>
      <c r="DS984"/>
      <c r="DT984"/>
      <c r="DU984"/>
      <c r="DV984"/>
      <c r="DW984"/>
      <c r="DX984"/>
      <c r="DY984"/>
      <c r="DZ984"/>
      <c r="EA984"/>
      <c r="EB984"/>
      <c r="EC984"/>
      <c r="ED984"/>
      <c r="EE984"/>
      <c r="EF984"/>
      <c r="EG984"/>
      <c r="EH984"/>
      <c r="EI984"/>
      <c r="EJ984"/>
      <c r="EK984"/>
      <c r="EL984"/>
      <c r="EM984"/>
    </row>
    <row r="985" spans="1:143" x14ac:dyDescent="0.25">
      <c r="A985"/>
      <c r="B985"/>
      <c r="C985"/>
      <c r="D985"/>
      <c r="E985"/>
      <c r="F985"/>
      <c r="G985"/>
      <c r="H985"/>
      <c r="I985"/>
      <c r="K985"/>
      <c r="N985"/>
      <c r="O985"/>
      <c r="P985" s="9"/>
      <c r="Q985" s="9"/>
      <c r="R985"/>
      <c r="S985"/>
      <c r="T985" s="34"/>
      <c r="V985"/>
      <c r="W985"/>
      <c r="Y985"/>
      <c r="Z985"/>
      <c r="AA985"/>
      <c r="AD985" s="33"/>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c r="CM985"/>
      <c r="CN985"/>
      <c r="CO985"/>
      <c r="CP985"/>
      <c r="CQ985"/>
      <c r="CR985"/>
      <c r="CS985"/>
      <c r="CT985"/>
      <c r="CU985"/>
      <c r="CV985"/>
      <c r="CW985"/>
      <c r="CX985"/>
      <c r="CY985"/>
      <c r="CZ985"/>
      <c r="DA985"/>
      <c r="DB985"/>
      <c r="DC985"/>
      <c r="DD985"/>
      <c r="DE985"/>
      <c r="DF985"/>
      <c r="DG985"/>
      <c r="DH985"/>
      <c r="DI985"/>
      <c r="DJ985"/>
      <c r="DK985"/>
      <c r="DL985"/>
      <c r="DM985"/>
      <c r="DN985"/>
      <c r="DO985"/>
      <c r="DP985"/>
      <c r="DQ985"/>
      <c r="DR985"/>
      <c r="DS985"/>
      <c r="DT985"/>
      <c r="DU985"/>
      <c r="DV985"/>
      <c r="DW985"/>
      <c r="DX985"/>
      <c r="DY985"/>
      <c r="DZ985"/>
      <c r="EA985"/>
      <c r="EB985"/>
      <c r="EC985"/>
      <c r="ED985"/>
      <c r="EE985"/>
      <c r="EF985"/>
      <c r="EG985"/>
      <c r="EH985"/>
      <c r="EI985"/>
      <c r="EJ985"/>
      <c r="EK985"/>
      <c r="EL985"/>
      <c r="EM985"/>
    </row>
    <row r="986" spans="1:143" x14ac:dyDescent="0.25">
      <c r="A986"/>
      <c r="B986"/>
      <c r="C986"/>
      <c r="D986"/>
      <c r="E986"/>
      <c r="F986"/>
      <c r="G986"/>
      <c r="H986"/>
      <c r="I986"/>
      <c r="K986"/>
      <c r="N986"/>
      <c r="O986"/>
      <c r="P986" s="9"/>
      <c r="Q986" s="9"/>
      <c r="R986"/>
      <c r="S986"/>
      <c r="T986" s="34"/>
      <c r="V986"/>
      <c r="W986"/>
      <c r="Y986"/>
      <c r="Z986"/>
      <c r="AA986"/>
      <c r="AD986" s="33"/>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c r="CM986"/>
      <c r="CN986"/>
      <c r="CO986"/>
      <c r="CP986"/>
      <c r="CQ986"/>
      <c r="CR986"/>
      <c r="CS986"/>
      <c r="CT986"/>
      <c r="CU986"/>
      <c r="CV986"/>
      <c r="CW986"/>
      <c r="CX986"/>
      <c r="CY986"/>
      <c r="CZ986"/>
      <c r="DA986"/>
      <c r="DB986"/>
      <c r="DC986"/>
      <c r="DD986"/>
      <c r="DE986"/>
      <c r="DF986"/>
      <c r="DG986"/>
      <c r="DH986"/>
      <c r="DI986"/>
      <c r="DJ986"/>
      <c r="DK986"/>
      <c r="DL986"/>
      <c r="DM986"/>
      <c r="DN986"/>
      <c r="DO986"/>
      <c r="DP986"/>
      <c r="DQ986"/>
      <c r="DR986"/>
      <c r="DS986"/>
      <c r="DT986"/>
      <c r="DU986"/>
      <c r="DV986"/>
      <c r="DW986"/>
      <c r="DX986"/>
      <c r="DY986"/>
      <c r="DZ986"/>
      <c r="EA986"/>
      <c r="EB986"/>
      <c r="EC986"/>
      <c r="ED986"/>
      <c r="EE986"/>
      <c r="EF986"/>
      <c r="EG986"/>
      <c r="EH986"/>
      <c r="EI986"/>
      <c r="EJ986"/>
      <c r="EK986"/>
      <c r="EL986"/>
      <c r="EM986"/>
    </row>
    <row r="987" spans="1:143" x14ac:dyDescent="0.25">
      <c r="A987"/>
      <c r="B987"/>
      <c r="C987"/>
      <c r="D987"/>
      <c r="E987"/>
      <c r="F987"/>
      <c r="G987"/>
      <c r="H987"/>
      <c r="I987"/>
      <c r="K987"/>
      <c r="N987"/>
      <c r="O987"/>
      <c r="P987" s="9"/>
      <c r="Q987" s="9"/>
      <c r="R987"/>
      <c r="S987"/>
      <c r="T987" s="34"/>
      <c r="V987"/>
      <c r="W987"/>
      <c r="Y987"/>
      <c r="Z987"/>
      <c r="AA987"/>
      <c r="AD987" s="33"/>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c r="CM987"/>
      <c r="CN987"/>
      <c r="CO987"/>
      <c r="CP987"/>
      <c r="CQ987"/>
      <c r="CR987"/>
      <c r="CS987"/>
      <c r="CT987"/>
      <c r="CU987"/>
      <c r="CV987"/>
      <c r="CW987"/>
      <c r="CX987"/>
      <c r="CY987"/>
      <c r="CZ987"/>
      <c r="DA987"/>
      <c r="DB987"/>
      <c r="DC987"/>
      <c r="DD987"/>
      <c r="DE987"/>
      <c r="DF987"/>
      <c r="DG987"/>
      <c r="DH987"/>
      <c r="DI987"/>
      <c r="DJ987"/>
      <c r="DK987"/>
      <c r="DL987"/>
      <c r="DM987"/>
      <c r="DN987"/>
      <c r="DO987"/>
      <c r="DP987"/>
      <c r="DQ987"/>
      <c r="DR987"/>
      <c r="DS987"/>
      <c r="DT987"/>
      <c r="DU987"/>
      <c r="DV987"/>
      <c r="DW987"/>
      <c r="DX987"/>
      <c r="DY987"/>
      <c r="DZ987"/>
      <c r="EA987"/>
      <c r="EB987"/>
      <c r="EC987"/>
      <c r="ED987"/>
      <c r="EE987"/>
      <c r="EF987"/>
      <c r="EG987"/>
      <c r="EH987"/>
      <c r="EI987"/>
      <c r="EJ987"/>
      <c r="EK987"/>
      <c r="EL987"/>
      <c r="EM987"/>
    </row>
    <row r="988" spans="1:143" x14ac:dyDescent="0.25">
      <c r="A988"/>
      <c r="B988"/>
      <c r="C988"/>
      <c r="D988"/>
      <c r="E988"/>
      <c r="F988"/>
      <c r="G988"/>
      <c r="H988"/>
      <c r="I988"/>
      <c r="K988"/>
      <c r="N988"/>
      <c r="O988"/>
      <c r="P988" s="9"/>
      <c r="Q988" s="9"/>
      <c r="R988"/>
      <c r="S988"/>
      <c r="T988" s="34"/>
      <c r="V988"/>
      <c r="W988"/>
      <c r="Y988"/>
      <c r="Z988"/>
      <c r="AA988"/>
      <c r="AD988" s="33"/>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c r="CM988"/>
      <c r="CN988"/>
      <c r="CO988"/>
      <c r="CP988"/>
      <c r="CQ988"/>
      <c r="CR988"/>
      <c r="CS988"/>
      <c r="CT988"/>
      <c r="CU988"/>
      <c r="CV988"/>
      <c r="CW988"/>
      <c r="CX988"/>
      <c r="CY988"/>
      <c r="CZ988"/>
      <c r="DA988"/>
      <c r="DB988"/>
      <c r="DC988"/>
      <c r="DD988"/>
      <c r="DE988"/>
      <c r="DF988"/>
      <c r="DG988"/>
      <c r="DH988"/>
      <c r="DI988"/>
      <c r="DJ988"/>
      <c r="DK988"/>
      <c r="DL988"/>
      <c r="DM988"/>
      <c r="DN988"/>
      <c r="DO988"/>
      <c r="DP988"/>
      <c r="DQ988"/>
      <c r="DR988"/>
      <c r="DS988"/>
      <c r="DT988"/>
      <c r="DU988"/>
      <c r="DV988"/>
      <c r="DW988"/>
      <c r="DX988"/>
      <c r="DY988"/>
      <c r="DZ988"/>
      <c r="EA988"/>
      <c r="EB988"/>
      <c r="EC988"/>
      <c r="ED988"/>
      <c r="EE988"/>
      <c r="EF988"/>
      <c r="EG988"/>
      <c r="EH988"/>
      <c r="EI988"/>
      <c r="EJ988"/>
      <c r="EK988"/>
      <c r="EL988"/>
      <c r="EM988"/>
    </row>
    <row r="989" spans="1:143" x14ac:dyDescent="0.25">
      <c r="A989"/>
      <c r="B989"/>
      <c r="C989"/>
      <c r="D989"/>
      <c r="E989"/>
      <c r="F989"/>
      <c r="G989"/>
      <c r="H989"/>
      <c r="I989"/>
      <c r="K989"/>
      <c r="N989"/>
      <c r="O989"/>
      <c r="P989" s="9"/>
      <c r="Q989" s="9"/>
      <c r="R989"/>
      <c r="S989"/>
      <c r="T989" s="34"/>
      <c r="V989"/>
      <c r="W989"/>
      <c r="Y989"/>
      <c r="Z989"/>
      <c r="AA989"/>
      <c r="AD989" s="33"/>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c r="CM989"/>
      <c r="CN989"/>
      <c r="CO989"/>
      <c r="CP989"/>
      <c r="CQ989"/>
      <c r="CR989"/>
      <c r="CS989"/>
      <c r="CT989"/>
      <c r="CU989"/>
      <c r="CV989"/>
      <c r="CW989"/>
      <c r="CX989"/>
      <c r="CY989"/>
      <c r="CZ989"/>
      <c r="DA989"/>
      <c r="DB989"/>
      <c r="DC989"/>
      <c r="DD989"/>
      <c r="DE989"/>
      <c r="DF989"/>
      <c r="DG989"/>
      <c r="DH989"/>
      <c r="DI989"/>
      <c r="DJ989"/>
      <c r="DK989"/>
      <c r="DL989"/>
      <c r="DM989"/>
      <c r="DN989"/>
      <c r="DO989"/>
      <c r="DP989"/>
      <c r="DQ989"/>
      <c r="DR989"/>
      <c r="DS989"/>
      <c r="DT989"/>
      <c r="DU989"/>
      <c r="DV989"/>
      <c r="DW989"/>
      <c r="DX989"/>
      <c r="DY989"/>
      <c r="DZ989"/>
      <c r="EA989"/>
      <c r="EB989"/>
      <c r="EC989"/>
      <c r="ED989"/>
      <c r="EE989"/>
      <c r="EF989"/>
      <c r="EG989"/>
      <c r="EH989"/>
      <c r="EI989"/>
      <c r="EJ989"/>
      <c r="EK989"/>
      <c r="EL989"/>
      <c r="EM989"/>
    </row>
    <row r="990" spans="1:143" x14ac:dyDescent="0.25">
      <c r="A990"/>
      <c r="B990"/>
      <c r="C990"/>
      <c r="D990"/>
      <c r="E990"/>
      <c r="F990"/>
      <c r="G990"/>
      <c r="H990"/>
      <c r="I990"/>
      <c r="K990"/>
      <c r="N990"/>
      <c r="O990"/>
      <c r="P990" s="9"/>
      <c r="Q990" s="9"/>
      <c r="R990"/>
      <c r="S990"/>
      <c r="T990" s="34"/>
      <c r="V990"/>
      <c r="W990"/>
      <c r="Y990"/>
      <c r="Z990"/>
      <c r="AA990"/>
      <c r="AD990" s="33"/>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c r="CM990"/>
      <c r="CN990"/>
      <c r="CO990"/>
      <c r="CP990"/>
      <c r="CQ990"/>
      <c r="CR990"/>
      <c r="CS990"/>
      <c r="CT990"/>
      <c r="CU990"/>
      <c r="CV990"/>
      <c r="CW990"/>
      <c r="CX990"/>
      <c r="CY990"/>
      <c r="CZ990"/>
      <c r="DA990"/>
      <c r="DB990"/>
      <c r="DC990"/>
      <c r="DD990"/>
      <c r="DE990"/>
      <c r="DF990"/>
      <c r="DG990"/>
      <c r="DH990"/>
      <c r="DI990"/>
      <c r="DJ990"/>
      <c r="DK990"/>
      <c r="DL990"/>
      <c r="DM990"/>
      <c r="DN990"/>
      <c r="DO990"/>
      <c r="DP990"/>
      <c r="DQ990"/>
      <c r="DR990"/>
      <c r="DS990"/>
      <c r="DT990"/>
      <c r="DU990"/>
      <c r="DV990"/>
      <c r="DW990"/>
      <c r="DX990"/>
      <c r="DY990"/>
      <c r="DZ990"/>
      <c r="EA990"/>
      <c r="EB990"/>
      <c r="EC990"/>
      <c r="ED990"/>
      <c r="EE990"/>
      <c r="EF990"/>
      <c r="EG990"/>
      <c r="EH990"/>
      <c r="EI990"/>
      <c r="EJ990"/>
      <c r="EK990"/>
      <c r="EL990"/>
      <c r="EM990"/>
    </row>
    <row r="991" spans="1:143" x14ac:dyDescent="0.25">
      <c r="A991"/>
      <c r="B991"/>
      <c r="C991"/>
      <c r="D991"/>
      <c r="E991"/>
      <c r="F991"/>
      <c r="G991"/>
      <c r="H991"/>
      <c r="I991"/>
      <c r="K991"/>
      <c r="N991"/>
      <c r="O991"/>
      <c r="P991" s="9"/>
      <c r="Q991" s="9"/>
      <c r="R991"/>
      <c r="S991"/>
      <c r="T991" s="34"/>
      <c r="V991"/>
      <c r="W991"/>
      <c r="Y991"/>
      <c r="Z991"/>
      <c r="AA991"/>
      <c r="AD991" s="33"/>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c r="DB991"/>
      <c r="DC991"/>
      <c r="DD991"/>
      <c r="DE991"/>
      <c r="DF991"/>
      <c r="DG991"/>
      <c r="DH991"/>
      <c r="DI991"/>
      <c r="DJ991"/>
      <c r="DK991"/>
      <c r="DL991"/>
      <c r="DM991"/>
      <c r="DN991"/>
      <c r="DO991"/>
      <c r="DP991"/>
      <c r="DQ991"/>
      <c r="DR991"/>
      <c r="DS991"/>
      <c r="DT991"/>
      <c r="DU991"/>
      <c r="DV991"/>
      <c r="DW991"/>
      <c r="DX991"/>
      <c r="DY991"/>
      <c r="DZ991"/>
      <c r="EA991"/>
      <c r="EB991"/>
      <c r="EC991"/>
      <c r="ED991"/>
      <c r="EE991"/>
      <c r="EF991"/>
      <c r="EG991"/>
      <c r="EH991"/>
      <c r="EI991"/>
      <c r="EJ991"/>
      <c r="EK991"/>
      <c r="EL991"/>
      <c r="EM991"/>
    </row>
    <row r="992" spans="1:143" x14ac:dyDescent="0.25">
      <c r="A992"/>
      <c r="B992"/>
      <c r="C992"/>
      <c r="D992"/>
      <c r="E992"/>
      <c r="F992"/>
      <c r="G992"/>
      <c r="H992"/>
      <c r="I992"/>
      <c r="K992"/>
      <c r="N992"/>
      <c r="O992"/>
      <c r="P992" s="9"/>
      <c r="Q992" s="9"/>
      <c r="R992"/>
      <c r="S992"/>
      <c r="T992" s="34"/>
      <c r="V992"/>
      <c r="W992"/>
      <c r="Y992"/>
      <c r="Z992"/>
      <c r="AA992"/>
      <c r="AD992" s="33"/>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c r="CM992"/>
      <c r="CN992"/>
      <c r="CO992"/>
      <c r="CP992"/>
      <c r="CQ992"/>
      <c r="CR992"/>
      <c r="CS992"/>
      <c r="CT992"/>
      <c r="CU992"/>
      <c r="CV992"/>
      <c r="CW992"/>
      <c r="CX992"/>
      <c r="CY992"/>
      <c r="CZ992"/>
      <c r="DA992"/>
      <c r="DB992"/>
      <c r="DC992"/>
      <c r="DD992"/>
      <c r="DE992"/>
      <c r="DF992"/>
      <c r="DG992"/>
      <c r="DH992"/>
      <c r="DI992"/>
      <c r="DJ992"/>
      <c r="DK992"/>
      <c r="DL992"/>
      <c r="DM992"/>
      <c r="DN992"/>
      <c r="DO992"/>
      <c r="DP992"/>
      <c r="DQ992"/>
      <c r="DR992"/>
      <c r="DS992"/>
      <c r="DT992"/>
      <c r="DU992"/>
      <c r="DV992"/>
      <c r="DW992"/>
      <c r="DX992"/>
      <c r="DY992"/>
      <c r="DZ992"/>
      <c r="EA992"/>
      <c r="EB992"/>
      <c r="EC992"/>
      <c r="ED992"/>
      <c r="EE992"/>
      <c r="EF992"/>
      <c r="EG992"/>
      <c r="EH992"/>
      <c r="EI992"/>
      <c r="EJ992"/>
      <c r="EK992"/>
      <c r="EL992"/>
      <c r="EM992"/>
    </row>
    <row r="993" spans="1:143" x14ac:dyDescent="0.25">
      <c r="A993"/>
      <c r="B993"/>
      <c r="C993"/>
      <c r="D993"/>
      <c r="E993"/>
      <c r="F993"/>
      <c r="G993"/>
      <c r="H993"/>
      <c r="I993" s="34"/>
      <c r="K993"/>
      <c r="N993"/>
      <c r="O993"/>
      <c r="P993" s="9"/>
      <c r="Q993" s="9"/>
      <c r="R993"/>
      <c r="S993"/>
      <c r="T993" s="34"/>
      <c r="V993"/>
      <c r="W993"/>
      <c r="Y993"/>
      <c r="Z993"/>
      <c r="AA993"/>
      <c r="AD993" s="3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c r="CM993"/>
      <c r="CN993"/>
      <c r="CO993"/>
      <c r="CP993"/>
      <c r="CQ993"/>
      <c r="CR993"/>
      <c r="CS993"/>
      <c r="CT993"/>
      <c r="CU993"/>
      <c r="CV993"/>
      <c r="CW993"/>
      <c r="CX993"/>
      <c r="CY993"/>
      <c r="CZ993"/>
      <c r="DA993"/>
      <c r="DB993"/>
      <c r="DC993"/>
      <c r="DD993"/>
      <c r="DE993"/>
      <c r="DF993"/>
      <c r="DG993"/>
      <c r="DH993"/>
      <c r="DI993"/>
      <c r="DJ993"/>
      <c r="DK993"/>
      <c r="DL993"/>
      <c r="DM993"/>
      <c r="DN993"/>
      <c r="DO993"/>
      <c r="DP993"/>
      <c r="DQ993"/>
      <c r="DR993"/>
      <c r="DS993"/>
      <c r="DT993"/>
      <c r="DU993"/>
      <c r="DV993"/>
      <c r="DW993"/>
      <c r="DX993"/>
      <c r="DY993"/>
      <c r="DZ993"/>
      <c r="EA993"/>
      <c r="EB993"/>
      <c r="EC993"/>
      <c r="ED993"/>
      <c r="EE993"/>
      <c r="EF993"/>
      <c r="EG993"/>
      <c r="EH993"/>
      <c r="EI993"/>
      <c r="EJ993"/>
      <c r="EK993"/>
      <c r="EL993"/>
      <c r="EM993"/>
    </row>
    <row r="994" spans="1:143" x14ac:dyDescent="0.25">
      <c r="A994"/>
      <c r="B994"/>
      <c r="C994"/>
      <c r="D994"/>
      <c r="E994"/>
      <c r="F994"/>
      <c r="G994"/>
      <c r="H994"/>
      <c r="I994"/>
      <c r="K994"/>
      <c r="N994"/>
      <c r="O994"/>
      <c r="P994" s="9"/>
      <c r="Q994" s="9"/>
      <c r="R994"/>
      <c r="S994"/>
      <c r="T994" s="34"/>
      <c r="V994"/>
      <c r="W994"/>
      <c r="Y994"/>
      <c r="Z994"/>
      <c r="AA994"/>
      <c r="AD994" s="33"/>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c r="CM994"/>
      <c r="CN994"/>
      <c r="CO994"/>
      <c r="CP994"/>
      <c r="CQ994"/>
      <c r="CR994"/>
      <c r="CS994"/>
      <c r="CT994"/>
      <c r="CU994"/>
      <c r="CV994"/>
      <c r="CW994"/>
      <c r="CX994"/>
      <c r="CY994"/>
      <c r="CZ994"/>
      <c r="DA994"/>
      <c r="DB994"/>
      <c r="DC994"/>
      <c r="DD994"/>
      <c r="DE994"/>
      <c r="DF994"/>
      <c r="DG994"/>
      <c r="DH994"/>
      <c r="DI994"/>
      <c r="DJ994"/>
      <c r="DK994"/>
      <c r="DL994"/>
      <c r="DM994"/>
      <c r="DN994"/>
      <c r="DO994"/>
      <c r="DP994"/>
      <c r="DQ994"/>
      <c r="DR994"/>
      <c r="DS994"/>
      <c r="DT994"/>
      <c r="DU994"/>
      <c r="DV994"/>
      <c r="DW994"/>
      <c r="DX994"/>
      <c r="DY994"/>
      <c r="DZ994"/>
      <c r="EA994"/>
      <c r="EB994"/>
      <c r="EC994"/>
      <c r="ED994"/>
      <c r="EE994"/>
      <c r="EF994"/>
      <c r="EG994"/>
      <c r="EH994"/>
      <c r="EI994"/>
      <c r="EJ994"/>
      <c r="EK994"/>
      <c r="EL994"/>
      <c r="EM994"/>
    </row>
    <row r="995" spans="1:143" x14ac:dyDescent="0.25">
      <c r="A995"/>
      <c r="B995"/>
      <c r="C995"/>
      <c r="D995"/>
      <c r="E995"/>
      <c r="F995"/>
      <c r="G995"/>
      <c r="H995"/>
      <c r="I995"/>
      <c r="K995"/>
      <c r="N995"/>
      <c r="O995"/>
      <c r="P995" s="9"/>
      <c r="Q995" s="9"/>
      <c r="R995"/>
      <c r="S995"/>
      <c r="T995" s="34"/>
      <c r="V995"/>
      <c r="W995"/>
      <c r="Y995"/>
      <c r="Z995"/>
      <c r="AA995"/>
      <c r="AD995" s="33"/>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c r="CM995"/>
      <c r="CN995"/>
      <c r="CO995"/>
      <c r="CP995"/>
      <c r="CQ995"/>
      <c r="CR995"/>
      <c r="CS995"/>
      <c r="CT995"/>
      <c r="CU995"/>
      <c r="CV995"/>
      <c r="CW995"/>
      <c r="CX995"/>
      <c r="CY995"/>
      <c r="CZ995"/>
      <c r="DA995"/>
      <c r="DB995"/>
      <c r="DC995"/>
      <c r="DD995"/>
      <c r="DE995"/>
      <c r="DF995"/>
      <c r="DG995"/>
      <c r="DH995"/>
      <c r="DI995"/>
      <c r="DJ995"/>
      <c r="DK995"/>
      <c r="DL995"/>
      <c r="DM995"/>
      <c r="DN995"/>
      <c r="DO995"/>
      <c r="DP995"/>
      <c r="DQ995"/>
      <c r="DR995"/>
      <c r="DS995"/>
      <c r="DT995"/>
      <c r="DU995"/>
      <c r="DV995"/>
      <c r="DW995"/>
      <c r="DX995"/>
      <c r="DY995"/>
      <c r="DZ995"/>
      <c r="EA995"/>
      <c r="EB995"/>
      <c r="EC995"/>
      <c r="ED995"/>
      <c r="EE995"/>
      <c r="EF995"/>
      <c r="EG995"/>
      <c r="EH995"/>
      <c r="EI995"/>
      <c r="EJ995"/>
      <c r="EK995"/>
      <c r="EL995"/>
      <c r="EM995"/>
    </row>
    <row r="996" spans="1:143" x14ac:dyDescent="0.25">
      <c r="A996"/>
      <c r="B996"/>
      <c r="C996"/>
      <c r="D996"/>
      <c r="E996"/>
      <c r="F996"/>
      <c r="G996"/>
      <c r="H996"/>
      <c r="I996"/>
      <c r="K996"/>
      <c r="N996"/>
      <c r="O996"/>
      <c r="P996" s="9"/>
      <c r="Q996" s="9"/>
      <c r="R996"/>
      <c r="S996"/>
      <c r="T996" s="34"/>
      <c r="V996"/>
      <c r="W996"/>
      <c r="Y996"/>
      <c r="Z996"/>
      <c r="AA996"/>
      <c r="AD996" s="33"/>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c r="CM996"/>
      <c r="CN996"/>
      <c r="CO996"/>
      <c r="CP996"/>
      <c r="CQ996"/>
      <c r="CR996"/>
      <c r="CS996"/>
      <c r="CT996"/>
      <c r="CU996"/>
      <c r="CV996"/>
      <c r="CW996"/>
      <c r="CX996"/>
      <c r="CY996"/>
      <c r="CZ996"/>
      <c r="DA996"/>
      <c r="DB996"/>
      <c r="DC996"/>
      <c r="DD996"/>
      <c r="DE996"/>
      <c r="DF996"/>
      <c r="DG996"/>
      <c r="DH996"/>
      <c r="DI996"/>
      <c r="DJ996"/>
      <c r="DK996"/>
      <c r="DL996"/>
      <c r="DM996"/>
      <c r="DN996"/>
      <c r="DO996"/>
      <c r="DP996"/>
      <c r="DQ996"/>
      <c r="DR996"/>
      <c r="DS996"/>
      <c r="DT996"/>
      <c r="DU996"/>
      <c r="DV996"/>
      <c r="DW996"/>
      <c r="DX996"/>
      <c r="DY996"/>
      <c r="DZ996"/>
      <c r="EA996"/>
      <c r="EB996"/>
      <c r="EC996"/>
      <c r="ED996"/>
      <c r="EE996"/>
      <c r="EF996"/>
      <c r="EG996"/>
      <c r="EH996"/>
      <c r="EI996"/>
      <c r="EJ996"/>
      <c r="EK996"/>
      <c r="EL996"/>
      <c r="EM996"/>
    </row>
    <row r="997" spans="1:143" x14ac:dyDescent="0.25">
      <c r="A997"/>
      <c r="B997"/>
      <c r="C997"/>
      <c r="D997"/>
      <c r="E997"/>
      <c r="F997"/>
      <c r="G997"/>
      <c r="H997"/>
      <c r="I997"/>
      <c r="K997"/>
      <c r="N997"/>
      <c r="O997"/>
      <c r="P997" s="9"/>
      <c r="Q997" s="9"/>
      <c r="R997"/>
      <c r="S997"/>
      <c r="T997" s="34"/>
      <c r="V997"/>
      <c r="W997"/>
      <c r="Y997"/>
      <c r="Z997"/>
      <c r="AA997"/>
      <c r="AD997" s="33"/>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c r="CM997"/>
      <c r="CN997"/>
      <c r="CO997"/>
      <c r="CP997"/>
      <c r="CQ997"/>
      <c r="CR997"/>
      <c r="CS997"/>
      <c r="CT997"/>
      <c r="CU997"/>
      <c r="CV997"/>
      <c r="CW997"/>
      <c r="CX997"/>
      <c r="CY997"/>
      <c r="CZ997"/>
      <c r="DA997"/>
      <c r="DB997"/>
      <c r="DC997"/>
      <c r="DD997"/>
      <c r="DE997"/>
      <c r="DF997"/>
      <c r="DG997"/>
      <c r="DH997"/>
      <c r="DI997"/>
      <c r="DJ997"/>
      <c r="DK997"/>
      <c r="DL997"/>
      <c r="DM997"/>
      <c r="DN997"/>
      <c r="DO997"/>
      <c r="DP997"/>
      <c r="DQ997"/>
      <c r="DR997"/>
      <c r="DS997"/>
      <c r="DT997"/>
      <c r="DU997"/>
      <c r="DV997"/>
      <c r="DW997"/>
      <c r="DX997"/>
      <c r="DY997"/>
      <c r="DZ997"/>
      <c r="EA997"/>
      <c r="EB997"/>
      <c r="EC997"/>
      <c r="ED997"/>
      <c r="EE997"/>
      <c r="EF997"/>
      <c r="EG997"/>
      <c r="EH997"/>
      <c r="EI997"/>
      <c r="EJ997"/>
      <c r="EK997"/>
      <c r="EL997"/>
      <c r="EM997"/>
    </row>
    <row r="998" spans="1:143" x14ac:dyDescent="0.25">
      <c r="A998"/>
      <c r="B998"/>
      <c r="C998"/>
      <c r="D998"/>
      <c r="E998"/>
      <c r="F998"/>
      <c r="G998"/>
      <c r="H998"/>
      <c r="I998"/>
      <c r="K998"/>
      <c r="N998"/>
      <c r="O998"/>
      <c r="P998" s="9"/>
      <c r="Q998" s="9"/>
      <c r="R998"/>
      <c r="S998"/>
      <c r="T998" s="34"/>
      <c r="V998"/>
      <c r="W998"/>
      <c r="Y998"/>
      <c r="Z998"/>
      <c r="AA998"/>
      <c r="AD998" s="33"/>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c r="CM998"/>
      <c r="CN998"/>
      <c r="CO998"/>
      <c r="CP998"/>
      <c r="CQ998"/>
      <c r="CR998"/>
      <c r="CS998"/>
      <c r="CT998"/>
      <c r="CU998"/>
      <c r="CV998"/>
      <c r="CW998"/>
      <c r="CX998"/>
      <c r="CY998"/>
      <c r="CZ998"/>
      <c r="DA998"/>
      <c r="DB998"/>
      <c r="DC998"/>
      <c r="DD998"/>
      <c r="DE998"/>
      <c r="DF998"/>
      <c r="DG998"/>
      <c r="DH998"/>
      <c r="DI998"/>
      <c r="DJ998"/>
      <c r="DK998"/>
      <c r="DL998"/>
      <c r="DM998"/>
      <c r="DN998"/>
      <c r="DO998"/>
      <c r="DP998"/>
      <c r="DQ998"/>
      <c r="DR998"/>
      <c r="DS998"/>
      <c r="DT998"/>
      <c r="DU998"/>
      <c r="DV998"/>
      <c r="DW998"/>
      <c r="DX998"/>
      <c r="DY998"/>
      <c r="DZ998"/>
      <c r="EA998"/>
      <c r="EB998"/>
      <c r="EC998"/>
      <c r="ED998"/>
      <c r="EE998"/>
      <c r="EF998"/>
      <c r="EG998"/>
      <c r="EH998"/>
      <c r="EI998"/>
      <c r="EJ998"/>
      <c r="EK998"/>
      <c r="EL998"/>
      <c r="EM998"/>
    </row>
    <row r="999" spans="1:143" x14ac:dyDescent="0.25">
      <c r="A999"/>
      <c r="B999"/>
      <c r="C999"/>
      <c r="D999"/>
      <c r="E999"/>
      <c r="F999"/>
      <c r="G999"/>
      <c r="H999"/>
      <c r="I999"/>
      <c r="K999"/>
      <c r="N999"/>
      <c r="O999"/>
      <c r="P999" s="9"/>
      <c r="Q999" s="9"/>
      <c r="R999"/>
      <c r="S999"/>
      <c r="T999" s="34"/>
      <c r="V999"/>
      <c r="W999"/>
      <c r="Y999"/>
      <c r="Z999"/>
      <c r="AA999"/>
      <c r="AD999" s="33"/>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c r="CM999"/>
      <c r="CN999"/>
      <c r="CO999"/>
      <c r="CP999"/>
      <c r="CQ999"/>
      <c r="CR999"/>
      <c r="CS999"/>
      <c r="CT999"/>
      <c r="CU999"/>
      <c r="CV999"/>
      <c r="CW999"/>
      <c r="CX999"/>
      <c r="CY999"/>
      <c r="CZ999"/>
      <c r="DA999"/>
      <c r="DB999"/>
      <c r="DC999"/>
      <c r="DD999"/>
      <c r="DE999"/>
      <c r="DF999"/>
      <c r="DG999"/>
      <c r="DH999"/>
      <c r="DI999"/>
      <c r="DJ999"/>
      <c r="DK999"/>
      <c r="DL999"/>
      <c r="DM999"/>
      <c r="DN999"/>
      <c r="DO999"/>
      <c r="DP999"/>
      <c r="DQ999"/>
      <c r="DR999"/>
      <c r="DS999"/>
      <c r="DT999"/>
      <c r="DU999"/>
      <c r="DV999"/>
      <c r="DW999"/>
      <c r="DX999"/>
      <c r="DY999"/>
      <c r="DZ999"/>
      <c r="EA999"/>
      <c r="EB999"/>
      <c r="EC999"/>
      <c r="ED999"/>
      <c r="EE999"/>
      <c r="EF999"/>
      <c r="EG999"/>
      <c r="EH999"/>
      <c r="EI999"/>
      <c r="EJ999"/>
      <c r="EK999"/>
      <c r="EL999"/>
      <c r="EM999"/>
    </row>
    <row r="1000" spans="1:143" x14ac:dyDescent="0.25">
      <c r="A1000"/>
      <c r="B1000"/>
      <c r="C1000"/>
      <c r="D1000"/>
      <c r="E1000"/>
      <c r="F1000"/>
      <c r="G1000"/>
      <c r="H1000"/>
      <c r="I1000"/>
      <c r="K1000"/>
      <c r="N1000"/>
      <c r="O1000"/>
      <c r="P1000" s="9"/>
      <c r="Q1000" s="9"/>
      <c r="R1000"/>
      <c r="S1000"/>
      <c r="T1000" s="34"/>
      <c r="V1000"/>
      <c r="W1000"/>
      <c r="Y1000"/>
      <c r="Z1000"/>
      <c r="AA1000"/>
      <c r="AD1000" s="33"/>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c r="CM1000"/>
      <c r="CN1000"/>
      <c r="CO1000"/>
      <c r="CP1000"/>
      <c r="CQ1000"/>
      <c r="CR1000"/>
      <c r="CS1000"/>
      <c r="CT1000"/>
      <c r="CU1000"/>
      <c r="CV1000"/>
      <c r="CW1000"/>
      <c r="CX1000"/>
      <c r="CY1000"/>
      <c r="CZ1000"/>
      <c r="DA1000"/>
      <c r="DB1000"/>
      <c r="DC1000"/>
      <c r="DD1000"/>
      <c r="DE1000"/>
      <c r="DF1000"/>
      <c r="DG1000"/>
      <c r="DH1000"/>
      <c r="DI1000"/>
      <c r="DJ1000"/>
      <c r="DK1000"/>
      <c r="DL1000"/>
      <c r="DM1000"/>
      <c r="DN1000"/>
      <c r="DO1000"/>
      <c r="DP1000"/>
      <c r="DQ1000"/>
      <c r="DR1000"/>
      <c r="DS1000"/>
      <c r="DT1000"/>
      <c r="DU1000"/>
      <c r="DV1000"/>
      <c r="DW1000"/>
      <c r="DX1000"/>
      <c r="DY1000"/>
      <c r="DZ1000"/>
      <c r="EA1000"/>
      <c r="EB1000"/>
      <c r="EC1000"/>
      <c r="ED1000"/>
      <c r="EE1000"/>
      <c r="EF1000"/>
      <c r="EG1000"/>
      <c r="EH1000"/>
      <c r="EI1000"/>
      <c r="EJ1000"/>
      <c r="EK1000"/>
      <c r="EL1000"/>
      <c r="EM1000"/>
    </row>
    <row r="1001" spans="1:143" x14ac:dyDescent="0.25">
      <c r="A1001"/>
      <c r="B1001"/>
      <c r="C1001"/>
      <c r="D1001"/>
      <c r="E1001"/>
      <c r="F1001"/>
      <c r="G1001"/>
      <c r="H1001"/>
      <c r="I1001" s="34"/>
      <c r="K1001"/>
      <c r="N1001"/>
      <c r="O1001"/>
      <c r="P1001" s="9"/>
      <c r="Q1001" s="9"/>
      <c r="R1001"/>
      <c r="S1001"/>
      <c r="T1001" s="34"/>
      <c r="V1001"/>
      <c r="W1001"/>
      <c r="Y1001"/>
      <c r="Z1001"/>
      <c r="AA1001"/>
      <c r="AD1001" s="33"/>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c r="CM1001"/>
      <c r="CN1001"/>
      <c r="CO1001"/>
      <c r="CP1001"/>
      <c r="CQ1001"/>
      <c r="CR1001"/>
      <c r="CS1001"/>
      <c r="CT1001"/>
      <c r="CU1001"/>
      <c r="CV1001"/>
      <c r="CW1001"/>
      <c r="CX1001"/>
      <c r="CY1001"/>
      <c r="CZ1001"/>
      <c r="DA1001"/>
      <c r="DB1001"/>
      <c r="DC1001"/>
      <c r="DD1001"/>
      <c r="DE1001"/>
      <c r="DF1001"/>
      <c r="DG1001"/>
      <c r="DH1001"/>
      <c r="DI1001"/>
      <c r="DJ1001"/>
      <c r="DK1001"/>
      <c r="DL1001"/>
      <c r="DM1001"/>
      <c r="DN1001"/>
      <c r="DO1001"/>
      <c r="DP1001"/>
      <c r="DQ1001"/>
      <c r="DR1001"/>
      <c r="DS1001"/>
      <c r="DT1001"/>
      <c r="DU1001"/>
      <c r="DV1001"/>
      <c r="DW1001"/>
      <c r="DX1001"/>
      <c r="DY1001"/>
      <c r="DZ1001"/>
      <c r="EA1001"/>
      <c r="EB1001"/>
      <c r="EC1001"/>
      <c r="ED1001"/>
      <c r="EE1001"/>
      <c r="EF1001"/>
      <c r="EG1001"/>
      <c r="EH1001"/>
      <c r="EI1001"/>
      <c r="EJ1001"/>
      <c r="EK1001"/>
      <c r="EL1001"/>
      <c r="EM1001"/>
    </row>
    <row r="1002" spans="1:143" x14ac:dyDescent="0.25">
      <c r="A1002"/>
      <c r="B1002"/>
      <c r="C1002"/>
      <c r="D1002"/>
      <c r="E1002"/>
      <c r="F1002"/>
      <c r="G1002"/>
      <c r="H1002"/>
      <c r="I1002"/>
      <c r="K1002"/>
      <c r="N1002"/>
      <c r="O1002"/>
      <c r="P1002" s="9"/>
      <c r="Q1002" s="9"/>
      <c r="R1002"/>
      <c r="S1002"/>
      <c r="T1002" s="34"/>
      <c r="V1002"/>
      <c r="W1002"/>
      <c r="Y1002"/>
      <c r="Z1002"/>
      <c r="AA1002"/>
      <c r="AD1002" s="33"/>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c r="CM1002"/>
      <c r="CN1002"/>
      <c r="CO1002"/>
      <c r="CP1002"/>
      <c r="CQ1002"/>
      <c r="CR1002"/>
      <c r="CS1002"/>
      <c r="CT1002"/>
      <c r="CU1002"/>
      <c r="CV1002"/>
      <c r="CW1002"/>
      <c r="CX1002"/>
      <c r="CY1002"/>
      <c r="CZ1002"/>
      <c r="DA1002"/>
      <c r="DB1002"/>
      <c r="DC1002"/>
      <c r="DD1002"/>
      <c r="DE1002"/>
      <c r="DF1002"/>
      <c r="DG1002"/>
      <c r="DH1002"/>
      <c r="DI1002"/>
      <c r="DJ1002"/>
      <c r="DK1002"/>
      <c r="DL1002"/>
      <c r="DM1002"/>
      <c r="DN1002"/>
      <c r="DO1002"/>
      <c r="DP1002"/>
      <c r="DQ1002"/>
      <c r="DR1002"/>
      <c r="DS1002"/>
      <c r="DT1002"/>
      <c r="DU1002"/>
      <c r="DV1002"/>
      <c r="DW1002"/>
      <c r="DX1002"/>
      <c r="DY1002"/>
      <c r="DZ1002"/>
      <c r="EA1002"/>
      <c r="EB1002"/>
      <c r="EC1002"/>
      <c r="ED1002"/>
      <c r="EE1002"/>
      <c r="EF1002"/>
      <c r="EG1002"/>
      <c r="EH1002"/>
      <c r="EI1002"/>
      <c r="EJ1002"/>
      <c r="EK1002"/>
      <c r="EL1002"/>
      <c r="EM1002"/>
    </row>
    <row r="1003" spans="1:143" x14ac:dyDescent="0.25">
      <c r="A1003"/>
      <c r="B1003"/>
      <c r="C1003"/>
      <c r="D1003"/>
      <c r="E1003"/>
      <c r="F1003"/>
      <c r="G1003"/>
      <c r="H1003"/>
      <c r="I1003" s="34"/>
      <c r="K1003"/>
      <c r="N1003"/>
      <c r="O1003"/>
      <c r="P1003" s="9"/>
      <c r="Q1003" s="9"/>
      <c r="R1003"/>
      <c r="S1003"/>
      <c r="T1003" s="34"/>
      <c r="V1003"/>
      <c r="W1003"/>
      <c r="Y1003"/>
      <c r="Z1003"/>
      <c r="AA1003"/>
      <c r="AD1003" s="3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c r="CM1003"/>
      <c r="CN1003"/>
      <c r="CO1003"/>
      <c r="CP1003"/>
      <c r="CQ1003"/>
      <c r="CR1003"/>
      <c r="CS1003"/>
      <c r="CT1003"/>
      <c r="CU1003"/>
      <c r="CV1003"/>
      <c r="CW1003"/>
      <c r="CX1003"/>
      <c r="CY1003"/>
      <c r="CZ1003"/>
      <c r="DA1003"/>
      <c r="DB1003"/>
      <c r="DC1003"/>
      <c r="DD1003"/>
      <c r="DE1003"/>
      <c r="DF1003"/>
      <c r="DG1003"/>
      <c r="DH1003"/>
      <c r="DI1003"/>
      <c r="DJ1003"/>
      <c r="DK1003"/>
      <c r="DL1003"/>
      <c r="DM1003"/>
      <c r="DN1003"/>
      <c r="DO1003"/>
      <c r="DP1003"/>
      <c r="DQ1003"/>
      <c r="DR1003"/>
      <c r="DS1003"/>
      <c r="DT1003"/>
      <c r="DU1003"/>
      <c r="DV1003"/>
      <c r="DW1003"/>
      <c r="DX1003"/>
      <c r="DY1003"/>
      <c r="DZ1003"/>
      <c r="EA1003"/>
      <c r="EB1003"/>
      <c r="EC1003"/>
      <c r="ED1003"/>
      <c r="EE1003"/>
      <c r="EF1003"/>
      <c r="EG1003"/>
      <c r="EH1003"/>
      <c r="EI1003"/>
      <c r="EJ1003"/>
      <c r="EK1003"/>
      <c r="EL1003"/>
      <c r="EM1003"/>
    </row>
    <row r="1004" spans="1:143" x14ac:dyDescent="0.25">
      <c r="A1004"/>
      <c r="B1004"/>
      <c r="C1004"/>
      <c r="D1004"/>
      <c r="E1004"/>
      <c r="F1004"/>
      <c r="G1004"/>
      <c r="H1004"/>
      <c r="I1004"/>
      <c r="K1004"/>
      <c r="N1004"/>
      <c r="O1004"/>
      <c r="P1004" s="9"/>
      <c r="Q1004" s="9"/>
      <c r="R1004"/>
      <c r="S1004"/>
      <c r="T1004" s="34"/>
      <c r="V1004"/>
      <c r="W1004"/>
      <c r="Y1004"/>
      <c r="Z1004"/>
      <c r="AA1004"/>
      <c r="AD1004" s="33"/>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c r="CM1004"/>
      <c r="CN1004"/>
      <c r="CO1004"/>
      <c r="CP1004"/>
      <c r="CQ1004"/>
      <c r="CR1004"/>
      <c r="CS1004"/>
      <c r="CT1004"/>
      <c r="CU1004"/>
      <c r="CV1004"/>
      <c r="CW1004"/>
      <c r="CX1004"/>
      <c r="CY1004"/>
      <c r="CZ1004"/>
      <c r="DA1004"/>
      <c r="DB1004"/>
      <c r="DC1004"/>
      <c r="DD1004"/>
      <c r="DE1004"/>
      <c r="DF1004"/>
      <c r="DG1004"/>
      <c r="DH1004"/>
      <c r="DI1004"/>
      <c r="DJ1004"/>
      <c r="DK1004"/>
      <c r="DL1004"/>
      <c r="DM1004"/>
      <c r="DN1004"/>
      <c r="DO1004"/>
      <c r="DP1004"/>
      <c r="DQ1004"/>
      <c r="DR1004"/>
      <c r="DS1004"/>
      <c r="DT1004"/>
      <c r="DU1004"/>
      <c r="DV1004"/>
      <c r="DW1004"/>
      <c r="DX1004"/>
      <c r="DY1004"/>
      <c r="DZ1004"/>
      <c r="EA1004"/>
      <c r="EB1004"/>
      <c r="EC1004"/>
      <c r="ED1004"/>
      <c r="EE1004"/>
      <c r="EF1004"/>
      <c r="EG1004"/>
      <c r="EH1004"/>
      <c r="EI1004"/>
      <c r="EJ1004"/>
      <c r="EK1004"/>
      <c r="EL1004"/>
      <c r="EM1004"/>
    </row>
    <row r="1005" spans="1:143" x14ac:dyDescent="0.25">
      <c r="A1005"/>
      <c r="B1005"/>
      <c r="C1005"/>
      <c r="D1005"/>
      <c r="E1005"/>
      <c r="F1005"/>
      <c r="G1005"/>
      <c r="H1005"/>
      <c r="I1005"/>
      <c r="K1005"/>
      <c r="N1005"/>
      <c r="O1005"/>
      <c r="P1005" s="9"/>
      <c r="Q1005" s="9"/>
      <c r="R1005"/>
      <c r="S1005"/>
      <c r="T1005" s="34"/>
      <c r="V1005"/>
      <c r="W1005"/>
      <c r="Y1005"/>
      <c r="Z1005"/>
      <c r="AA1005"/>
      <c r="AD1005" s="33"/>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c r="CM1005"/>
      <c r="CN1005"/>
      <c r="CO1005"/>
      <c r="CP1005"/>
      <c r="CQ1005"/>
      <c r="CR1005"/>
      <c r="CS1005"/>
      <c r="CT1005"/>
      <c r="CU1005"/>
      <c r="CV1005"/>
      <c r="CW1005"/>
      <c r="CX1005"/>
      <c r="CY1005"/>
      <c r="CZ1005"/>
      <c r="DA1005"/>
      <c r="DB1005"/>
      <c r="DC1005"/>
      <c r="DD1005"/>
      <c r="DE1005"/>
      <c r="DF1005"/>
      <c r="DG1005"/>
      <c r="DH1005"/>
      <c r="DI1005"/>
      <c r="DJ1005"/>
      <c r="DK1005"/>
      <c r="DL1005"/>
      <c r="DM1005"/>
      <c r="DN1005"/>
      <c r="DO1005"/>
      <c r="DP1005"/>
      <c r="DQ1005"/>
      <c r="DR1005"/>
      <c r="DS1005"/>
      <c r="DT1005"/>
      <c r="DU1005"/>
      <c r="DV1005"/>
      <c r="DW1005"/>
      <c r="DX1005"/>
      <c r="DY1005"/>
      <c r="DZ1005"/>
      <c r="EA1005"/>
      <c r="EB1005"/>
      <c r="EC1005"/>
      <c r="ED1005"/>
      <c r="EE1005"/>
      <c r="EF1005"/>
      <c r="EG1005"/>
      <c r="EH1005"/>
      <c r="EI1005"/>
      <c r="EJ1005"/>
      <c r="EK1005"/>
      <c r="EL1005"/>
      <c r="EM1005"/>
    </row>
    <row r="1006" spans="1:143" x14ac:dyDescent="0.25">
      <c r="A1006"/>
      <c r="B1006"/>
      <c r="C1006"/>
      <c r="D1006"/>
      <c r="E1006"/>
      <c r="F1006"/>
      <c r="G1006"/>
      <c r="H1006"/>
      <c r="I1006"/>
      <c r="K1006"/>
      <c r="N1006"/>
      <c r="O1006"/>
      <c r="P1006" s="9"/>
      <c r="Q1006" s="9"/>
      <c r="R1006"/>
      <c r="S1006"/>
      <c r="T1006" s="34"/>
      <c r="V1006"/>
      <c r="W1006"/>
      <c r="Y1006"/>
      <c r="Z1006"/>
      <c r="AA1006"/>
      <c r="AD1006" s="33"/>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c r="CM1006"/>
      <c r="CN1006"/>
      <c r="CO1006"/>
      <c r="CP1006"/>
      <c r="CQ1006"/>
      <c r="CR1006"/>
      <c r="CS1006"/>
      <c r="CT1006"/>
      <c r="CU1006"/>
      <c r="CV1006"/>
      <c r="CW1006"/>
      <c r="CX1006"/>
      <c r="CY1006"/>
      <c r="CZ1006"/>
      <c r="DA1006"/>
      <c r="DB1006"/>
      <c r="DC1006"/>
      <c r="DD1006"/>
      <c r="DE1006"/>
      <c r="DF1006"/>
      <c r="DG1006"/>
      <c r="DH1006"/>
      <c r="DI1006"/>
      <c r="DJ1006"/>
      <c r="DK1006"/>
      <c r="DL1006"/>
      <c r="DM1006"/>
      <c r="DN1006"/>
      <c r="DO1006"/>
      <c r="DP1006"/>
      <c r="DQ1006"/>
      <c r="DR1006"/>
      <c r="DS1006"/>
      <c r="DT1006"/>
      <c r="DU1006"/>
      <c r="DV1006"/>
      <c r="DW1006"/>
      <c r="DX1006"/>
      <c r="DY1006"/>
      <c r="DZ1006"/>
      <c r="EA1006"/>
      <c r="EB1006"/>
      <c r="EC1006"/>
      <c r="ED1006"/>
      <c r="EE1006"/>
      <c r="EF1006"/>
      <c r="EG1006"/>
      <c r="EH1006"/>
      <c r="EI1006"/>
      <c r="EJ1006"/>
      <c r="EK1006"/>
      <c r="EL1006"/>
      <c r="EM1006"/>
    </row>
    <row r="1007" spans="1:143" x14ac:dyDescent="0.25">
      <c r="A1007"/>
      <c r="B1007"/>
      <c r="C1007"/>
      <c r="D1007"/>
      <c r="E1007"/>
      <c r="F1007"/>
      <c r="G1007"/>
      <c r="H1007"/>
      <c r="I1007"/>
      <c r="K1007"/>
      <c r="N1007"/>
      <c r="O1007"/>
      <c r="P1007" s="9"/>
      <c r="Q1007" s="9"/>
      <c r="R1007"/>
      <c r="S1007"/>
      <c r="T1007" s="34"/>
      <c r="V1007"/>
      <c r="W1007"/>
      <c r="Y1007"/>
      <c r="Z1007"/>
      <c r="AA1007"/>
      <c r="AD1007" s="33"/>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c r="CM1007"/>
      <c r="CN1007"/>
      <c r="CO1007"/>
      <c r="CP1007"/>
      <c r="CQ1007"/>
      <c r="CR1007"/>
      <c r="CS1007"/>
      <c r="CT1007"/>
      <c r="CU1007"/>
      <c r="CV1007"/>
      <c r="CW1007"/>
      <c r="CX1007"/>
      <c r="CY1007"/>
      <c r="CZ1007"/>
      <c r="DA1007"/>
      <c r="DB1007"/>
      <c r="DC1007"/>
      <c r="DD1007"/>
      <c r="DE1007"/>
      <c r="DF1007"/>
      <c r="DG1007"/>
      <c r="DH1007"/>
      <c r="DI1007"/>
      <c r="DJ1007"/>
      <c r="DK1007"/>
      <c r="DL1007"/>
      <c r="DM1007"/>
      <c r="DN1007"/>
      <c r="DO1007"/>
      <c r="DP1007"/>
      <c r="DQ1007"/>
      <c r="DR1007"/>
      <c r="DS1007"/>
      <c r="DT1007"/>
      <c r="DU1007"/>
      <c r="DV1007"/>
      <c r="DW1007"/>
      <c r="DX1007"/>
      <c r="DY1007"/>
      <c r="DZ1007"/>
      <c r="EA1007"/>
      <c r="EB1007"/>
      <c r="EC1007"/>
      <c r="ED1007"/>
      <c r="EE1007"/>
      <c r="EF1007"/>
      <c r="EG1007"/>
      <c r="EH1007"/>
      <c r="EI1007"/>
      <c r="EJ1007"/>
      <c r="EK1007"/>
      <c r="EL1007"/>
      <c r="EM1007"/>
    </row>
    <row r="1008" spans="1:143" x14ac:dyDescent="0.25">
      <c r="A1008"/>
      <c r="B1008"/>
      <c r="C1008"/>
      <c r="D1008"/>
      <c r="E1008"/>
      <c r="F1008"/>
      <c r="G1008"/>
      <c r="H1008"/>
      <c r="I1008"/>
      <c r="K1008"/>
      <c r="N1008"/>
      <c r="O1008"/>
      <c r="P1008" s="9"/>
      <c r="Q1008" s="9"/>
      <c r="R1008"/>
      <c r="S1008"/>
      <c r="T1008" s="34"/>
      <c r="V1008"/>
      <c r="W1008"/>
      <c r="Y1008"/>
      <c r="Z1008"/>
      <c r="AA1008"/>
      <c r="AD1008" s="33"/>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c r="CM1008"/>
      <c r="CN1008"/>
      <c r="CO1008"/>
      <c r="CP1008"/>
      <c r="CQ1008"/>
      <c r="CR1008"/>
      <c r="CS1008"/>
      <c r="CT1008"/>
      <c r="CU1008"/>
      <c r="CV1008"/>
      <c r="CW1008"/>
      <c r="CX1008"/>
      <c r="CY1008"/>
      <c r="CZ1008"/>
      <c r="DA1008"/>
      <c r="DB1008"/>
      <c r="DC1008"/>
      <c r="DD1008"/>
      <c r="DE1008"/>
      <c r="DF1008"/>
      <c r="DG1008"/>
      <c r="DH1008"/>
      <c r="DI1008"/>
      <c r="DJ1008"/>
      <c r="DK1008"/>
      <c r="DL1008"/>
      <c r="DM1008"/>
      <c r="DN1008"/>
      <c r="DO1008"/>
      <c r="DP1008"/>
      <c r="DQ1008"/>
      <c r="DR1008"/>
      <c r="DS1008"/>
      <c r="DT1008"/>
      <c r="DU1008"/>
      <c r="DV1008"/>
      <c r="DW1008"/>
      <c r="DX1008"/>
      <c r="DY1008"/>
      <c r="DZ1008"/>
      <c r="EA1008"/>
      <c r="EB1008"/>
      <c r="EC1008"/>
      <c r="ED1008"/>
      <c r="EE1008"/>
      <c r="EF1008"/>
      <c r="EG1008"/>
      <c r="EH1008"/>
      <c r="EI1008"/>
      <c r="EJ1008"/>
      <c r="EK1008"/>
      <c r="EL1008"/>
      <c r="EM1008"/>
    </row>
    <row r="1009" spans="1:143" x14ac:dyDescent="0.25">
      <c r="A1009"/>
      <c r="B1009"/>
      <c r="C1009"/>
      <c r="D1009"/>
      <c r="E1009"/>
      <c r="F1009"/>
      <c r="G1009"/>
      <c r="H1009"/>
      <c r="I1009"/>
      <c r="K1009"/>
      <c r="N1009"/>
      <c r="O1009"/>
      <c r="P1009" s="9"/>
      <c r="Q1009" s="9"/>
      <c r="R1009"/>
      <c r="S1009"/>
      <c r="T1009" s="34"/>
      <c r="V1009"/>
      <c r="W1009"/>
      <c r="Y1009"/>
      <c r="Z1009"/>
      <c r="AA1009"/>
      <c r="AD1009" s="33"/>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c r="CM1009"/>
      <c r="CN1009"/>
      <c r="CO1009"/>
      <c r="CP1009"/>
      <c r="CQ1009"/>
      <c r="CR1009"/>
      <c r="CS1009"/>
      <c r="CT1009"/>
      <c r="CU1009"/>
      <c r="CV1009"/>
      <c r="CW1009"/>
      <c r="CX1009"/>
      <c r="CY1009"/>
      <c r="CZ1009"/>
      <c r="DA1009"/>
      <c r="DB1009"/>
      <c r="DC1009"/>
      <c r="DD1009"/>
      <c r="DE1009"/>
      <c r="DF1009"/>
      <c r="DG1009"/>
      <c r="DH1009"/>
      <c r="DI1009"/>
      <c r="DJ1009"/>
      <c r="DK1009"/>
      <c r="DL1009"/>
      <c r="DM1009"/>
      <c r="DN1009"/>
      <c r="DO1009"/>
      <c r="DP1009"/>
      <c r="DQ1009"/>
      <c r="DR1009"/>
      <c r="DS1009"/>
      <c r="DT1009"/>
      <c r="DU1009"/>
      <c r="DV1009"/>
      <c r="DW1009"/>
      <c r="DX1009"/>
      <c r="DY1009"/>
      <c r="DZ1009"/>
      <c r="EA1009"/>
      <c r="EB1009"/>
      <c r="EC1009"/>
      <c r="ED1009"/>
      <c r="EE1009"/>
      <c r="EF1009"/>
      <c r="EG1009"/>
      <c r="EH1009"/>
      <c r="EI1009"/>
      <c r="EJ1009"/>
      <c r="EK1009"/>
      <c r="EL1009"/>
      <c r="EM1009"/>
    </row>
    <row r="1010" spans="1:143" x14ac:dyDescent="0.25">
      <c r="A1010"/>
      <c r="B1010"/>
      <c r="C1010"/>
      <c r="D1010"/>
      <c r="E1010"/>
      <c r="F1010"/>
      <c r="G1010"/>
      <c r="H1010"/>
      <c r="I1010"/>
      <c r="K1010"/>
      <c r="N1010"/>
      <c r="O1010"/>
      <c r="P1010" s="9"/>
      <c r="Q1010" s="9"/>
      <c r="R1010"/>
      <c r="S1010"/>
      <c r="T1010" s="34"/>
      <c r="V1010"/>
      <c r="W1010"/>
      <c r="Y1010"/>
      <c r="Z1010"/>
      <c r="AA1010"/>
      <c r="AD1010" s="33"/>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c r="CM1010"/>
      <c r="CN1010"/>
      <c r="CO1010"/>
      <c r="CP1010"/>
      <c r="CQ1010"/>
      <c r="CR1010"/>
      <c r="CS1010"/>
      <c r="CT1010"/>
      <c r="CU1010"/>
      <c r="CV1010"/>
      <c r="CW1010"/>
      <c r="CX1010"/>
      <c r="CY1010"/>
      <c r="CZ1010"/>
      <c r="DA1010"/>
      <c r="DB1010"/>
      <c r="DC1010"/>
      <c r="DD1010"/>
      <c r="DE1010"/>
      <c r="DF1010"/>
      <c r="DG1010"/>
      <c r="DH1010"/>
      <c r="DI1010"/>
      <c r="DJ1010"/>
      <c r="DK1010"/>
      <c r="DL1010"/>
      <c r="DM1010"/>
      <c r="DN1010"/>
      <c r="DO1010"/>
      <c r="DP1010"/>
      <c r="DQ1010"/>
      <c r="DR1010"/>
      <c r="DS1010"/>
      <c r="DT1010"/>
      <c r="DU1010"/>
      <c r="DV1010"/>
      <c r="DW1010"/>
      <c r="DX1010"/>
      <c r="DY1010"/>
      <c r="DZ1010"/>
      <c r="EA1010"/>
      <c r="EB1010"/>
      <c r="EC1010"/>
      <c r="ED1010"/>
      <c r="EE1010"/>
      <c r="EF1010"/>
      <c r="EG1010"/>
      <c r="EH1010"/>
      <c r="EI1010"/>
      <c r="EJ1010"/>
      <c r="EK1010"/>
      <c r="EL1010"/>
      <c r="EM1010"/>
    </row>
    <row r="1011" spans="1:143" x14ac:dyDescent="0.25">
      <c r="A1011"/>
      <c r="B1011"/>
      <c r="C1011"/>
      <c r="D1011"/>
      <c r="E1011"/>
      <c r="F1011"/>
      <c r="G1011"/>
      <c r="H1011"/>
      <c r="I1011"/>
      <c r="K1011"/>
      <c r="N1011"/>
      <c r="O1011"/>
      <c r="P1011" s="9"/>
      <c r="Q1011" s="9"/>
      <c r="R1011"/>
      <c r="S1011"/>
      <c r="T1011" s="34"/>
      <c r="V1011"/>
      <c r="W1011"/>
      <c r="Y1011"/>
      <c r="Z1011"/>
      <c r="AA1011"/>
      <c r="AD1011" s="33"/>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c r="CM1011"/>
      <c r="CN1011"/>
      <c r="CO1011"/>
      <c r="CP1011"/>
      <c r="CQ1011"/>
      <c r="CR1011"/>
      <c r="CS1011"/>
      <c r="CT1011"/>
      <c r="CU1011"/>
      <c r="CV1011"/>
      <c r="CW1011"/>
      <c r="CX1011"/>
      <c r="CY1011"/>
      <c r="CZ1011"/>
      <c r="DA1011"/>
      <c r="DB1011"/>
      <c r="DC1011"/>
      <c r="DD1011"/>
      <c r="DE1011"/>
      <c r="DF1011"/>
      <c r="DG1011"/>
      <c r="DH1011"/>
      <c r="DI1011"/>
      <c r="DJ1011"/>
      <c r="DK1011"/>
      <c r="DL1011"/>
      <c r="DM1011"/>
      <c r="DN1011"/>
      <c r="DO1011"/>
      <c r="DP1011"/>
      <c r="DQ1011"/>
      <c r="DR1011"/>
      <c r="DS1011"/>
      <c r="DT1011"/>
      <c r="DU1011"/>
      <c r="DV1011"/>
      <c r="DW1011"/>
      <c r="DX1011"/>
      <c r="DY1011"/>
      <c r="DZ1011"/>
      <c r="EA1011"/>
      <c r="EB1011"/>
      <c r="EC1011"/>
      <c r="ED1011"/>
      <c r="EE1011"/>
      <c r="EF1011"/>
      <c r="EG1011"/>
      <c r="EH1011"/>
      <c r="EI1011"/>
      <c r="EJ1011"/>
      <c r="EK1011"/>
      <c r="EL1011"/>
      <c r="EM1011"/>
    </row>
    <row r="1012" spans="1:143" x14ac:dyDescent="0.25">
      <c r="A1012"/>
      <c r="B1012"/>
      <c r="C1012"/>
      <c r="D1012"/>
      <c r="E1012"/>
      <c r="F1012"/>
      <c r="G1012"/>
      <c r="H1012"/>
      <c r="I1012"/>
      <c r="K1012"/>
      <c r="N1012"/>
      <c r="O1012"/>
      <c r="P1012" s="9"/>
      <c r="Q1012" s="9"/>
      <c r="R1012"/>
      <c r="S1012"/>
      <c r="T1012" s="34"/>
      <c r="V1012"/>
      <c r="W1012"/>
      <c r="Y1012"/>
      <c r="Z1012"/>
      <c r="AA1012"/>
      <c r="AD1012" s="33"/>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c r="CM1012"/>
      <c r="CN1012"/>
      <c r="CO1012"/>
      <c r="CP1012"/>
      <c r="CQ1012"/>
      <c r="CR1012"/>
      <c r="CS1012"/>
      <c r="CT1012"/>
      <c r="CU1012"/>
      <c r="CV1012"/>
      <c r="CW1012"/>
      <c r="CX1012"/>
      <c r="CY1012"/>
      <c r="CZ1012"/>
      <c r="DA1012"/>
      <c r="DB1012"/>
      <c r="DC1012"/>
      <c r="DD1012"/>
      <c r="DE1012"/>
      <c r="DF1012"/>
      <c r="DG1012"/>
      <c r="DH1012"/>
      <c r="DI1012"/>
      <c r="DJ1012"/>
      <c r="DK1012"/>
      <c r="DL1012"/>
      <c r="DM1012"/>
      <c r="DN1012"/>
      <c r="DO1012"/>
      <c r="DP1012"/>
      <c r="DQ1012"/>
      <c r="DR1012"/>
      <c r="DS1012"/>
      <c r="DT1012"/>
      <c r="DU1012"/>
      <c r="DV1012"/>
      <c r="DW1012"/>
      <c r="DX1012"/>
      <c r="DY1012"/>
      <c r="DZ1012"/>
      <c r="EA1012"/>
      <c r="EB1012"/>
      <c r="EC1012"/>
      <c r="ED1012"/>
      <c r="EE1012"/>
      <c r="EF1012"/>
      <c r="EG1012"/>
      <c r="EH1012"/>
      <c r="EI1012"/>
      <c r="EJ1012"/>
      <c r="EK1012"/>
      <c r="EL1012"/>
      <c r="EM1012"/>
    </row>
    <row r="1013" spans="1:143" x14ac:dyDescent="0.25">
      <c r="A1013"/>
      <c r="B1013"/>
      <c r="C1013"/>
      <c r="D1013"/>
      <c r="E1013"/>
      <c r="F1013"/>
      <c r="G1013"/>
      <c r="H1013"/>
      <c r="I1013"/>
      <c r="K1013"/>
      <c r="N1013"/>
      <c r="O1013"/>
      <c r="P1013" s="9"/>
      <c r="Q1013" s="9"/>
      <c r="R1013"/>
      <c r="S1013"/>
      <c r="T1013" s="34"/>
      <c r="V1013"/>
      <c r="W1013"/>
      <c r="Y1013"/>
      <c r="Z1013"/>
      <c r="AA1013"/>
      <c r="AD1013" s="3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c r="CM1013"/>
      <c r="CN1013"/>
      <c r="CO1013"/>
      <c r="CP1013"/>
      <c r="CQ1013"/>
      <c r="CR1013"/>
      <c r="CS1013"/>
      <c r="CT1013"/>
      <c r="CU1013"/>
      <c r="CV1013"/>
      <c r="CW1013"/>
      <c r="CX1013"/>
      <c r="CY1013"/>
      <c r="CZ1013"/>
      <c r="DA1013"/>
      <c r="DB1013"/>
      <c r="DC1013"/>
      <c r="DD1013"/>
      <c r="DE1013"/>
      <c r="DF1013"/>
      <c r="DG1013"/>
      <c r="DH1013"/>
      <c r="DI1013"/>
      <c r="DJ1013"/>
      <c r="DK1013"/>
      <c r="DL1013"/>
      <c r="DM1013"/>
      <c r="DN1013"/>
      <c r="DO1013"/>
      <c r="DP1013"/>
      <c r="DQ1013"/>
      <c r="DR1013"/>
      <c r="DS1013"/>
      <c r="DT1013"/>
      <c r="DU1013"/>
      <c r="DV1013"/>
      <c r="DW1013"/>
      <c r="DX1013"/>
      <c r="DY1013"/>
      <c r="DZ1013"/>
      <c r="EA1013"/>
      <c r="EB1013"/>
      <c r="EC1013"/>
      <c r="ED1013"/>
      <c r="EE1013"/>
      <c r="EF1013"/>
      <c r="EG1013"/>
      <c r="EH1013"/>
      <c r="EI1013"/>
      <c r="EJ1013"/>
      <c r="EK1013"/>
      <c r="EL1013"/>
      <c r="EM1013"/>
    </row>
    <row r="1014" spans="1:143" x14ac:dyDescent="0.25">
      <c r="A1014"/>
      <c r="B1014"/>
      <c r="C1014"/>
      <c r="D1014"/>
      <c r="E1014"/>
      <c r="F1014"/>
      <c r="G1014"/>
      <c r="H1014"/>
      <c r="I1014"/>
      <c r="K1014"/>
      <c r="N1014"/>
      <c r="O1014"/>
      <c r="P1014" s="9"/>
      <c r="Q1014" s="9"/>
      <c r="R1014"/>
      <c r="S1014"/>
      <c r="T1014" s="34"/>
      <c r="V1014"/>
      <c r="W1014"/>
      <c r="Y1014"/>
      <c r="Z1014"/>
      <c r="AA1014"/>
      <c r="AD1014" s="33"/>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c r="CM1014"/>
      <c r="CN1014"/>
      <c r="CO1014"/>
      <c r="CP1014"/>
      <c r="CQ1014"/>
      <c r="CR1014"/>
      <c r="CS1014"/>
      <c r="CT1014"/>
      <c r="CU1014"/>
      <c r="CV1014"/>
      <c r="CW1014"/>
      <c r="CX1014"/>
      <c r="CY1014"/>
      <c r="CZ1014"/>
      <c r="DA1014"/>
      <c r="DB1014"/>
      <c r="DC1014"/>
      <c r="DD1014"/>
      <c r="DE1014"/>
      <c r="DF1014"/>
      <c r="DG1014"/>
      <c r="DH1014"/>
      <c r="DI1014"/>
      <c r="DJ1014"/>
      <c r="DK1014"/>
      <c r="DL1014"/>
      <c r="DM1014"/>
      <c r="DN1014"/>
      <c r="DO1014"/>
      <c r="DP1014"/>
      <c r="DQ1014"/>
      <c r="DR1014"/>
      <c r="DS1014"/>
      <c r="DT1014"/>
      <c r="DU1014"/>
      <c r="DV1014"/>
      <c r="DW1014"/>
      <c r="DX1014"/>
      <c r="DY1014"/>
      <c r="DZ1014"/>
      <c r="EA1014"/>
      <c r="EB1014"/>
      <c r="EC1014"/>
      <c r="ED1014"/>
      <c r="EE1014"/>
      <c r="EF1014"/>
      <c r="EG1014"/>
      <c r="EH1014"/>
      <c r="EI1014"/>
      <c r="EJ1014"/>
      <c r="EK1014"/>
      <c r="EL1014"/>
      <c r="EM1014"/>
    </row>
    <row r="1015" spans="1:143" x14ac:dyDescent="0.25">
      <c r="A1015"/>
      <c r="B1015"/>
      <c r="C1015"/>
      <c r="D1015"/>
      <c r="E1015"/>
      <c r="F1015"/>
      <c r="G1015"/>
      <c r="H1015"/>
      <c r="I1015"/>
      <c r="K1015"/>
      <c r="N1015"/>
      <c r="O1015"/>
      <c r="P1015" s="9"/>
      <c r="Q1015" s="9"/>
      <c r="R1015"/>
      <c r="S1015"/>
      <c r="T1015" s="34"/>
      <c r="V1015"/>
      <c r="W1015"/>
      <c r="Y1015"/>
      <c r="Z1015"/>
      <c r="AA1015"/>
      <c r="AD1015" s="33"/>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c r="CM1015"/>
      <c r="CN1015"/>
      <c r="CO1015"/>
      <c r="CP1015"/>
      <c r="CQ1015"/>
      <c r="CR1015"/>
      <c r="CS1015"/>
      <c r="CT1015"/>
      <c r="CU1015"/>
      <c r="CV1015"/>
      <c r="CW1015"/>
      <c r="CX1015"/>
      <c r="CY1015"/>
      <c r="CZ1015"/>
      <c r="DA1015"/>
      <c r="DB1015"/>
      <c r="DC1015"/>
      <c r="DD1015"/>
      <c r="DE1015"/>
      <c r="DF1015"/>
      <c r="DG1015"/>
      <c r="DH1015"/>
      <c r="DI1015"/>
      <c r="DJ1015"/>
      <c r="DK1015"/>
      <c r="DL1015"/>
      <c r="DM1015"/>
      <c r="DN1015"/>
      <c r="DO1015"/>
      <c r="DP1015"/>
      <c r="DQ1015"/>
      <c r="DR1015"/>
      <c r="DS1015"/>
      <c r="DT1015"/>
      <c r="DU1015"/>
      <c r="DV1015"/>
      <c r="DW1015"/>
      <c r="DX1015"/>
      <c r="DY1015"/>
      <c r="DZ1015"/>
      <c r="EA1015"/>
      <c r="EB1015"/>
      <c r="EC1015"/>
      <c r="ED1015"/>
      <c r="EE1015"/>
      <c r="EF1015"/>
      <c r="EG1015"/>
      <c r="EH1015"/>
      <c r="EI1015"/>
      <c r="EJ1015"/>
      <c r="EK1015"/>
      <c r="EL1015"/>
      <c r="EM1015"/>
    </row>
    <row r="1016" spans="1:143" x14ac:dyDescent="0.25">
      <c r="A1016"/>
      <c r="B1016"/>
      <c r="C1016"/>
      <c r="D1016"/>
      <c r="E1016"/>
      <c r="F1016"/>
      <c r="G1016"/>
      <c r="H1016"/>
      <c r="I1016"/>
      <c r="K1016"/>
      <c r="N1016"/>
      <c r="O1016"/>
      <c r="P1016" s="9"/>
      <c r="Q1016" s="9"/>
      <c r="R1016"/>
      <c r="S1016"/>
      <c r="T1016" s="34"/>
      <c r="V1016"/>
      <c r="W1016"/>
      <c r="Y1016"/>
      <c r="Z1016"/>
      <c r="AA1016"/>
      <c r="AD1016" s="33"/>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c r="CM1016"/>
      <c r="CN1016"/>
      <c r="CO1016"/>
      <c r="CP1016"/>
      <c r="CQ1016"/>
      <c r="CR1016"/>
      <c r="CS1016"/>
      <c r="CT1016"/>
      <c r="CU1016"/>
      <c r="CV1016"/>
      <c r="CW1016"/>
      <c r="CX1016"/>
      <c r="CY1016"/>
      <c r="CZ1016"/>
      <c r="DA1016"/>
      <c r="DB1016"/>
      <c r="DC1016"/>
      <c r="DD1016"/>
      <c r="DE1016"/>
      <c r="DF1016"/>
      <c r="DG1016"/>
      <c r="DH1016"/>
      <c r="DI1016"/>
      <c r="DJ1016"/>
      <c r="DK1016"/>
      <c r="DL1016"/>
      <c r="DM1016"/>
      <c r="DN1016"/>
      <c r="DO1016"/>
      <c r="DP1016"/>
      <c r="DQ1016"/>
      <c r="DR1016"/>
      <c r="DS1016"/>
      <c r="DT1016"/>
      <c r="DU1016"/>
      <c r="DV1016"/>
      <c r="DW1016"/>
      <c r="DX1016"/>
      <c r="DY1016"/>
      <c r="DZ1016"/>
      <c r="EA1016"/>
      <c r="EB1016"/>
      <c r="EC1016"/>
      <c r="ED1016"/>
      <c r="EE1016"/>
      <c r="EF1016"/>
      <c r="EG1016"/>
      <c r="EH1016"/>
      <c r="EI1016"/>
      <c r="EJ1016"/>
      <c r="EK1016"/>
      <c r="EL1016"/>
      <c r="EM1016"/>
    </row>
    <row r="1017" spans="1:143" x14ac:dyDescent="0.25">
      <c r="A1017"/>
      <c r="B1017"/>
      <c r="C1017"/>
      <c r="D1017"/>
      <c r="E1017"/>
      <c r="F1017"/>
      <c r="G1017"/>
      <c r="H1017"/>
      <c r="I1017"/>
      <c r="K1017"/>
      <c r="N1017"/>
      <c r="O1017"/>
      <c r="P1017" s="9"/>
      <c r="Q1017" s="9"/>
      <c r="R1017"/>
      <c r="S1017"/>
      <c r="T1017" s="34"/>
      <c r="V1017"/>
      <c r="W1017"/>
      <c r="Y1017"/>
      <c r="Z1017"/>
      <c r="AA1017"/>
      <c r="AD1017" s="33"/>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c r="CM1017"/>
      <c r="CN1017"/>
      <c r="CO1017"/>
      <c r="CP1017"/>
      <c r="CQ1017"/>
      <c r="CR1017"/>
      <c r="CS1017"/>
      <c r="CT1017"/>
      <c r="CU1017"/>
      <c r="CV1017"/>
      <c r="CW1017"/>
      <c r="CX1017"/>
      <c r="CY1017"/>
      <c r="CZ1017"/>
      <c r="DA1017"/>
      <c r="DB1017"/>
      <c r="DC1017"/>
      <c r="DD1017"/>
      <c r="DE1017"/>
      <c r="DF1017"/>
      <c r="DG1017"/>
      <c r="DH1017"/>
      <c r="DI1017"/>
      <c r="DJ1017"/>
      <c r="DK1017"/>
      <c r="DL1017"/>
      <c r="DM1017"/>
      <c r="DN1017"/>
      <c r="DO1017"/>
      <c r="DP1017"/>
      <c r="DQ1017"/>
      <c r="DR1017"/>
      <c r="DS1017"/>
      <c r="DT1017"/>
      <c r="DU1017"/>
      <c r="DV1017"/>
      <c r="DW1017"/>
      <c r="DX1017"/>
      <c r="DY1017"/>
      <c r="DZ1017"/>
      <c r="EA1017"/>
      <c r="EB1017"/>
      <c r="EC1017"/>
      <c r="ED1017"/>
      <c r="EE1017"/>
      <c r="EF1017"/>
      <c r="EG1017"/>
      <c r="EH1017"/>
      <c r="EI1017"/>
      <c r="EJ1017"/>
      <c r="EK1017"/>
      <c r="EL1017"/>
      <c r="EM1017"/>
    </row>
    <row r="1018" spans="1:143" x14ac:dyDescent="0.25">
      <c r="A1018"/>
      <c r="B1018"/>
      <c r="C1018"/>
      <c r="D1018"/>
      <c r="E1018"/>
      <c r="F1018"/>
      <c r="G1018"/>
      <c r="H1018"/>
      <c r="I1018"/>
      <c r="K1018"/>
      <c r="N1018"/>
      <c r="O1018"/>
      <c r="P1018" s="9"/>
      <c r="Q1018" s="9"/>
      <c r="R1018"/>
      <c r="S1018"/>
      <c r="T1018" s="34"/>
      <c r="V1018"/>
      <c r="W1018"/>
      <c r="Y1018"/>
      <c r="Z1018"/>
      <c r="AA1018"/>
      <c r="AD1018" s="33"/>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c r="CM1018"/>
      <c r="CN1018"/>
      <c r="CO1018"/>
      <c r="CP1018"/>
      <c r="CQ1018"/>
      <c r="CR1018"/>
      <c r="CS1018"/>
      <c r="CT1018"/>
      <c r="CU1018"/>
      <c r="CV1018"/>
      <c r="CW1018"/>
      <c r="CX1018"/>
      <c r="CY1018"/>
      <c r="CZ1018"/>
      <c r="DA1018"/>
      <c r="DB1018"/>
      <c r="DC1018"/>
      <c r="DD1018"/>
      <c r="DE1018"/>
      <c r="DF1018"/>
      <c r="DG1018"/>
      <c r="DH1018"/>
      <c r="DI1018"/>
      <c r="DJ1018"/>
      <c r="DK1018"/>
      <c r="DL1018"/>
      <c r="DM1018"/>
      <c r="DN1018"/>
      <c r="DO1018"/>
      <c r="DP1018"/>
      <c r="DQ1018"/>
      <c r="DR1018"/>
      <c r="DS1018"/>
      <c r="DT1018"/>
      <c r="DU1018"/>
      <c r="DV1018"/>
      <c r="DW1018"/>
      <c r="DX1018"/>
      <c r="DY1018"/>
      <c r="DZ1018"/>
      <c r="EA1018"/>
      <c r="EB1018"/>
      <c r="EC1018"/>
      <c r="ED1018"/>
      <c r="EE1018"/>
      <c r="EF1018"/>
      <c r="EG1018"/>
      <c r="EH1018"/>
      <c r="EI1018"/>
      <c r="EJ1018"/>
      <c r="EK1018"/>
      <c r="EL1018"/>
      <c r="EM1018"/>
    </row>
    <row r="1019" spans="1:143" x14ac:dyDescent="0.25">
      <c r="A1019"/>
      <c r="B1019"/>
      <c r="C1019"/>
      <c r="D1019"/>
      <c r="E1019"/>
      <c r="F1019"/>
      <c r="G1019"/>
      <c r="H1019"/>
      <c r="I1019" s="34"/>
      <c r="K1019"/>
      <c r="N1019"/>
      <c r="O1019"/>
      <c r="P1019" s="9"/>
      <c r="Q1019" s="9"/>
      <c r="R1019"/>
      <c r="S1019"/>
      <c r="T1019" s="34"/>
      <c r="V1019"/>
      <c r="W1019"/>
      <c r="Y1019"/>
      <c r="Z1019"/>
      <c r="AA1019"/>
      <c r="AD1019" s="33"/>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c r="CM1019"/>
      <c r="CN1019"/>
      <c r="CO1019"/>
      <c r="CP1019"/>
      <c r="CQ1019"/>
      <c r="CR1019"/>
      <c r="CS1019"/>
      <c r="CT1019"/>
      <c r="CU1019"/>
      <c r="CV1019"/>
      <c r="CW1019"/>
      <c r="CX1019"/>
      <c r="CY1019"/>
      <c r="CZ1019"/>
      <c r="DA1019"/>
      <c r="DB1019"/>
      <c r="DC1019"/>
      <c r="DD1019"/>
      <c r="DE1019"/>
      <c r="DF1019"/>
      <c r="DG1019"/>
      <c r="DH1019"/>
      <c r="DI1019"/>
      <c r="DJ1019"/>
      <c r="DK1019"/>
      <c r="DL1019"/>
      <c r="DM1019"/>
      <c r="DN1019"/>
      <c r="DO1019"/>
      <c r="DP1019"/>
      <c r="DQ1019"/>
      <c r="DR1019"/>
      <c r="DS1019"/>
      <c r="DT1019"/>
      <c r="DU1019"/>
      <c r="DV1019"/>
      <c r="DW1019"/>
      <c r="DX1019"/>
      <c r="DY1019"/>
      <c r="DZ1019"/>
      <c r="EA1019"/>
      <c r="EB1019"/>
      <c r="EC1019"/>
      <c r="ED1019"/>
      <c r="EE1019"/>
      <c r="EF1019"/>
      <c r="EG1019"/>
      <c r="EH1019"/>
      <c r="EI1019"/>
      <c r="EJ1019"/>
      <c r="EK1019"/>
      <c r="EL1019"/>
      <c r="EM1019"/>
    </row>
    <row r="1020" spans="1:143" x14ac:dyDescent="0.25">
      <c r="A1020"/>
      <c r="B1020"/>
      <c r="C1020"/>
      <c r="D1020"/>
      <c r="E1020"/>
      <c r="F1020"/>
      <c r="G1020"/>
      <c r="H1020"/>
      <c r="I1020"/>
      <c r="K1020"/>
      <c r="N1020"/>
      <c r="O1020"/>
      <c r="P1020" s="9"/>
      <c r="Q1020" s="9"/>
      <c r="R1020"/>
      <c r="S1020"/>
      <c r="T1020" s="34"/>
      <c r="V1020"/>
      <c r="W1020"/>
      <c r="Y1020"/>
      <c r="Z1020"/>
      <c r="AA1020"/>
      <c r="AD1020" s="33"/>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c r="CM1020"/>
      <c r="CN1020"/>
      <c r="CO1020"/>
      <c r="CP1020"/>
      <c r="CQ1020"/>
      <c r="CR1020"/>
      <c r="CS1020"/>
      <c r="CT1020"/>
      <c r="CU1020"/>
      <c r="CV1020"/>
      <c r="CW1020"/>
      <c r="CX1020"/>
      <c r="CY1020"/>
      <c r="CZ1020"/>
      <c r="DA1020"/>
      <c r="DB1020"/>
      <c r="DC1020"/>
      <c r="DD1020"/>
      <c r="DE1020"/>
      <c r="DF1020"/>
      <c r="DG1020"/>
      <c r="DH1020"/>
      <c r="DI1020"/>
      <c r="DJ1020"/>
      <c r="DK1020"/>
      <c r="DL1020"/>
      <c r="DM1020"/>
      <c r="DN1020"/>
      <c r="DO1020"/>
      <c r="DP1020"/>
      <c r="DQ1020"/>
      <c r="DR1020"/>
      <c r="DS1020"/>
      <c r="DT1020"/>
      <c r="DU1020"/>
      <c r="DV1020"/>
      <c r="DW1020"/>
      <c r="DX1020"/>
      <c r="DY1020"/>
      <c r="DZ1020"/>
      <c r="EA1020"/>
      <c r="EB1020"/>
      <c r="EC1020"/>
      <c r="ED1020"/>
      <c r="EE1020"/>
      <c r="EF1020"/>
      <c r="EG1020"/>
      <c r="EH1020"/>
      <c r="EI1020"/>
      <c r="EJ1020"/>
      <c r="EK1020"/>
      <c r="EL1020"/>
      <c r="EM1020"/>
    </row>
    <row r="1021" spans="1:143" x14ac:dyDescent="0.25">
      <c r="A1021"/>
      <c r="B1021"/>
      <c r="C1021"/>
      <c r="D1021"/>
      <c r="E1021"/>
      <c r="F1021"/>
      <c r="G1021"/>
      <c r="H1021"/>
      <c r="I1021"/>
      <c r="K1021"/>
      <c r="N1021"/>
      <c r="O1021"/>
      <c r="P1021" s="9"/>
      <c r="Q1021" s="9"/>
      <c r="R1021"/>
      <c r="S1021"/>
      <c r="T1021" s="34"/>
      <c r="V1021"/>
      <c r="W1021"/>
      <c r="Y1021"/>
      <c r="Z1021"/>
      <c r="AA1021"/>
      <c r="AD1021" s="33"/>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c r="CM1021"/>
      <c r="CN1021"/>
      <c r="CO1021"/>
      <c r="CP1021"/>
      <c r="CQ1021"/>
      <c r="CR1021"/>
      <c r="CS1021"/>
      <c r="CT1021"/>
      <c r="CU1021"/>
      <c r="CV1021"/>
      <c r="CW1021"/>
      <c r="CX1021"/>
      <c r="CY1021"/>
      <c r="CZ1021"/>
      <c r="DA1021"/>
      <c r="DB1021"/>
      <c r="DC1021"/>
      <c r="DD1021"/>
      <c r="DE1021"/>
      <c r="DF1021"/>
      <c r="DG1021"/>
      <c r="DH1021"/>
      <c r="DI1021"/>
      <c r="DJ1021"/>
      <c r="DK1021"/>
      <c r="DL1021"/>
      <c r="DM1021"/>
      <c r="DN1021"/>
      <c r="DO1021"/>
      <c r="DP1021"/>
      <c r="DQ1021"/>
      <c r="DR1021"/>
      <c r="DS1021"/>
      <c r="DT1021"/>
      <c r="DU1021"/>
      <c r="DV1021"/>
      <c r="DW1021"/>
      <c r="DX1021"/>
      <c r="DY1021"/>
      <c r="DZ1021"/>
      <c r="EA1021"/>
      <c r="EB1021"/>
      <c r="EC1021"/>
      <c r="ED1021"/>
      <c r="EE1021"/>
      <c r="EF1021"/>
      <c r="EG1021"/>
      <c r="EH1021"/>
      <c r="EI1021"/>
      <c r="EJ1021"/>
      <c r="EK1021"/>
      <c r="EL1021"/>
      <c r="EM1021"/>
    </row>
    <row r="1022" spans="1:143" x14ac:dyDescent="0.25">
      <c r="A1022"/>
      <c r="B1022"/>
      <c r="C1022"/>
      <c r="D1022"/>
      <c r="E1022"/>
      <c r="F1022"/>
      <c r="G1022"/>
      <c r="H1022"/>
      <c r="I1022"/>
      <c r="K1022"/>
      <c r="N1022"/>
      <c r="O1022"/>
      <c r="P1022" s="9"/>
      <c r="Q1022" s="9"/>
      <c r="R1022"/>
      <c r="S1022"/>
      <c r="T1022" s="34"/>
      <c r="V1022"/>
      <c r="W1022"/>
      <c r="Y1022"/>
      <c r="Z1022"/>
      <c r="AA1022"/>
      <c r="AD1022" s="33"/>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c r="CM1022"/>
      <c r="CN1022"/>
      <c r="CO1022"/>
      <c r="CP1022"/>
      <c r="CQ1022"/>
      <c r="CR1022"/>
      <c r="CS1022"/>
      <c r="CT1022"/>
      <c r="CU1022"/>
      <c r="CV1022"/>
      <c r="CW1022"/>
      <c r="CX1022"/>
      <c r="CY1022"/>
      <c r="CZ1022"/>
      <c r="DA1022"/>
      <c r="DB1022"/>
      <c r="DC1022"/>
      <c r="DD1022"/>
      <c r="DE1022"/>
      <c r="DF1022"/>
      <c r="DG1022"/>
      <c r="DH1022"/>
      <c r="DI1022"/>
      <c r="DJ1022"/>
      <c r="DK1022"/>
      <c r="DL1022"/>
      <c r="DM1022"/>
      <c r="DN1022"/>
      <c r="DO1022"/>
      <c r="DP1022"/>
      <c r="DQ1022"/>
      <c r="DR1022"/>
      <c r="DS1022"/>
      <c r="DT1022"/>
      <c r="DU1022"/>
      <c r="DV1022"/>
      <c r="DW1022"/>
      <c r="DX1022"/>
      <c r="DY1022"/>
      <c r="DZ1022"/>
      <c r="EA1022"/>
      <c r="EB1022"/>
      <c r="EC1022"/>
      <c r="ED1022"/>
      <c r="EE1022"/>
      <c r="EF1022"/>
      <c r="EG1022"/>
      <c r="EH1022"/>
      <c r="EI1022"/>
      <c r="EJ1022"/>
      <c r="EK1022"/>
      <c r="EL1022"/>
      <c r="EM1022"/>
    </row>
    <row r="1023" spans="1:143" x14ac:dyDescent="0.25">
      <c r="A1023"/>
      <c r="B1023"/>
      <c r="C1023"/>
      <c r="D1023"/>
      <c r="E1023"/>
      <c r="F1023"/>
      <c r="G1023"/>
      <c r="H1023"/>
      <c r="I1023"/>
      <c r="K1023"/>
      <c r="N1023"/>
      <c r="O1023"/>
      <c r="P1023" s="9"/>
      <c r="Q1023" s="9"/>
      <c r="R1023"/>
      <c r="S1023"/>
      <c r="T1023" s="34"/>
      <c r="V1023"/>
      <c r="W1023"/>
      <c r="Y1023"/>
      <c r="Z1023"/>
      <c r="AA1023"/>
      <c r="AD1023" s="3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c r="CM1023"/>
      <c r="CN1023"/>
      <c r="CO1023"/>
      <c r="CP1023"/>
      <c r="CQ1023"/>
      <c r="CR1023"/>
      <c r="CS1023"/>
      <c r="CT1023"/>
      <c r="CU1023"/>
      <c r="CV1023"/>
      <c r="CW1023"/>
      <c r="CX1023"/>
      <c r="CY1023"/>
      <c r="CZ1023"/>
      <c r="DA1023"/>
      <c r="DB1023"/>
      <c r="DC1023"/>
      <c r="DD1023"/>
      <c r="DE1023"/>
      <c r="DF1023"/>
      <c r="DG1023"/>
      <c r="DH1023"/>
      <c r="DI1023"/>
      <c r="DJ1023"/>
      <c r="DK1023"/>
      <c r="DL1023"/>
      <c r="DM1023"/>
      <c r="DN1023"/>
      <c r="DO1023"/>
      <c r="DP1023"/>
      <c r="DQ1023"/>
      <c r="DR1023"/>
      <c r="DS1023"/>
      <c r="DT1023"/>
      <c r="DU1023"/>
      <c r="DV1023"/>
      <c r="DW1023"/>
      <c r="DX1023"/>
      <c r="DY1023"/>
      <c r="DZ1023"/>
      <c r="EA1023"/>
      <c r="EB1023"/>
      <c r="EC1023"/>
      <c r="ED1023"/>
      <c r="EE1023"/>
      <c r="EF1023"/>
      <c r="EG1023"/>
      <c r="EH1023"/>
      <c r="EI1023"/>
      <c r="EJ1023"/>
      <c r="EK1023"/>
      <c r="EL1023"/>
      <c r="EM1023"/>
    </row>
    <row r="1024" spans="1:143" x14ac:dyDescent="0.25">
      <c r="A1024"/>
      <c r="B1024"/>
      <c r="C1024"/>
      <c r="D1024"/>
      <c r="E1024"/>
      <c r="F1024"/>
      <c r="G1024"/>
      <c r="H1024"/>
      <c r="I1024"/>
      <c r="K1024"/>
      <c r="N1024"/>
      <c r="O1024"/>
      <c r="P1024" s="9"/>
      <c r="Q1024" s="9"/>
      <c r="R1024"/>
      <c r="S1024"/>
      <c r="T1024" s="34"/>
      <c r="V1024"/>
      <c r="W1024"/>
      <c r="Y1024"/>
      <c r="Z1024"/>
      <c r="AA1024"/>
      <c r="AD1024" s="33"/>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c r="CM1024"/>
      <c r="CN1024"/>
      <c r="CO1024"/>
      <c r="CP1024"/>
      <c r="CQ1024"/>
      <c r="CR1024"/>
      <c r="CS1024"/>
      <c r="CT1024"/>
      <c r="CU1024"/>
      <c r="CV1024"/>
      <c r="CW1024"/>
      <c r="CX1024"/>
      <c r="CY1024"/>
      <c r="CZ1024"/>
      <c r="DA1024"/>
      <c r="DB1024"/>
      <c r="DC1024"/>
      <c r="DD1024"/>
      <c r="DE1024"/>
      <c r="DF1024"/>
      <c r="DG1024"/>
      <c r="DH1024"/>
      <c r="DI1024"/>
      <c r="DJ1024"/>
      <c r="DK1024"/>
      <c r="DL1024"/>
      <c r="DM1024"/>
      <c r="DN1024"/>
      <c r="DO1024"/>
      <c r="DP1024"/>
      <c r="DQ1024"/>
      <c r="DR1024"/>
      <c r="DS1024"/>
      <c r="DT1024"/>
      <c r="DU1024"/>
      <c r="DV1024"/>
      <c r="DW1024"/>
      <c r="DX1024"/>
      <c r="DY1024"/>
      <c r="DZ1024"/>
      <c r="EA1024"/>
      <c r="EB1024"/>
      <c r="EC1024"/>
      <c r="ED1024"/>
      <c r="EE1024"/>
      <c r="EF1024"/>
      <c r="EG1024"/>
      <c r="EH1024"/>
      <c r="EI1024"/>
      <c r="EJ1024"/>
      <c r="EK1024"/>
      <c r="EL1024"/>
      <c r="EM1024"/>
    </row>
    <row r="1025" spans="1:143" x14ac:dyDescent="0.25">
      <c r="A1025"/>
      <c r="B1025"/>
      <c r="C1025"/>
      <c r="D1025"/>
      <c r="E1025"/>
      <c r="F1025"/>
      <c r="G1025"/>
      <c r="H1025"/>
      <c r="I1025"/>
      <c r="K1025"/>
      <c r="N1025"/>
      <c r="O1025"/>
      <c r="P1025" s="9"/>
      <c r="Q1025" s="9"/>
      <c r="R1025"/>
      <c r="S1025"/>
      <c r="T1025" s="34"/>
      <c r="V1025"/>
      <c r="W1025"/>
      <c r="Y1025"/>
      <c r="Z1025"/>
      <c r="AA1025"/>
      <c r="AD1025" s="33"/>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c r="CM1025"/>
      <c r="CN1025"/>
      <c r="CO1025"/>
      <c r="CP1025"/>
      <c r="CQ1025"/>
      <c r="CR1025"/>
      <c r="CS1025"/>
      <c r="CT1025"/>
      <c r="CU1025"/>
      <c r="CV1025"/>
      <c r="CW1025"/>
      <c r="CX1025"/>
      <c r="CY1025"/>
      <c r="CZ1025"/>
      <c r="DA1025"/>
      <c r="DB1025"/>
      <c r="DC1025"/>
      <c r="DD1025"/>
      <c r="DE1025"/>
      <c r="DF1025"/>
      <c r="DG1025"/>
      <c r="DH1025"/>
      <c r="DI1025"/>
      <c r="DJ1025"/>
      <c r="DK1025"/>
      <c r="DL1025"/>
      <c r="DM1025"/>
      <c r="DN1025"/>
      <c r="DO1025"/>
      <c r="DP1025"/>
      <c r="DQ1025"/>
      <c r="DR1025"/>
      <c r="DS1025"/>
      <c r="DT1025"/>
      <c r="DU1025"/>
      <c r="DV1025"/>
      <c r="DW1025"/>
      <c r="DX1025"/>
      <c r="DY1025"/>
      <c r="DZ1025"/>
      <c r="EA1025"/>
      <c r="EB1025"/>
      <c r="EC1025"/>
      <c r="ED1025"/>
      <c r="EE1025"/>
      <c r="EF1025"/>
      <c r="EG1025"/>
      <c r="EH1025"/>
      <c r="EI1025"/>
      <c r="EJ1025"/>
      <c r="EK1025"/>
      <c r="EL1025"/>
      <c r="EM1025"/>
    </row>
    <row r="1026" spans="1:143" x14ac:dyDescent="0.25">
      <c r="A1026"/>
      <c r="B1026"/>
      <c r="C1026"/>
      <c r="D1026"/>
      <c r="E1026"/>
      <c r="F1026"/>
      <c r="G1026"/>
      <c r="H1026"/>
      <c r="I1026"/>
      <c r="K1026"/>
      <c r="N1026"/>
      <c r="O1026"/>
      <c r="P1026" s="9"/>
      <c r="Q1026" s="9"/>
      <c r="R1026"/>
      <c r="S1026"/>
      <c r="T1026" s="34"/>
      <c r="V1026"/>
      <c r="W1026"/>
      <c r="Y1026"/>
      <c r="Z1026"/>
      <c r="AA1026"/>
      <c r="AD1026" s="33"/>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c r="CM1026"/>
      <c r="CN1026"/>
      <c r="CO1026"/>
      <c r="CP1026"/>
      <c r="CQ1026"/>
      <c r="CR1026"/>
      <c r="CS1026"/>
      <c r="CT1026"/>
      <c r="CU1026"/>
      <c r="CV1026"/>
      <c r="CW1026"/>
      <c r="CX1026"/>
      <c r="CY1026"/>
      <c r="CZ1026"/>
      <c r="DA1026"/>
      <c r="DB1026"/>
      <c r="DC1026"/>
      <c r="DD1026"/>
      <c r="DE1026"/>
      <c r="DF1026"/>
      <c r="DG1026"/>
      <c r="DH1026"/>
      <c r="DI1026"/>
      <c r="DJ1026"/>
      <c r="DK1026"/>
      <c r="DL1026"/>
      <c r="DM1026"/>
      <c r="DN1026"/>
      <c r="DO1026"/>
      <c r="DP1026"/>
      <c r="DQ1026"/>
      <c r="DR1026"/>
      <c r="DS1026"/>
      <c r="DT1026"/>
      <c r="DU1026"/>
      <c r="DV1026"/>
      <c r="DW1026"/>
      <c r="DX1026"/>
      <c r="DY1026"/>
      <c r="DZ1026"/>
      <c r="EA1026"/>
      <c r="EB1026"/>
      <c r="EC1026"/>
      <c r="ED1026"/>
      <c r="EE1026"/>
      <c r="EF1026"/>
      <c r="EG1026"/>
      <c r="EH1026"/>
      <c r="EI1026"/>
      <c r="EJ1026"/>
      <c r="EK1026"/>
      <c r="EL1026"/>
      <c r="EM1026"/>
    </row>
    <row r="1027" spans="1:143" x14ac:dyDescent="0.25">
      <c r="A1027"/>
      <c r="B1027"/>
      <c r="C1027"/>
      <c r="D1027"/>
      <c r="E1027"/>
      <c r="F1027"/>
      <c r="G1027"/>
      <c r="H1027"/>
      <c r="I1027"/>
      <c r="K1027"/>
      <c r="N1027"/>
      <c r="O1027"/>
      <c r="P1027" s="9"/>
      <c r="Q1027" s="9"/>
      <c r="R1027"/>
      <c r="S1027"/>
      <c r="T1027" s="34"/>
      <c r="V1027"/>
      <c r="W1027"/>
      <c r="Y1027"/>
      <c r="Z1027"/>
      <c r="AA1027"/>
      <c r="AD1027" s="33"/>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c r="CM1027"/>
      <c r="CN1027"/>
      <c r="CO1027"/>
      <c r="CP1027"/>
      <c r="CQ1027"/>
      <c r="CR1027"/>
      <c r="CS1027"/>
      <c r="CT1027"/>
      <c r="CU1027"/>
      <c r="CV1027"/>
      <c r="CW1027"/>
      <c r="CX1027"/>
      <c r="CY1027"/>
      <c r="CZ1027"/>
      <c r="DA1027"/>
      <c r="DB1027"/>
      <c r="DC1027"/>
      <c r="DD1027"/>
      <c r="DE1027"/>
      <c r="DF1027"/>
      <c r="DG1027"/>
      <c r="DH1027"/>
      <c r="DI1027"/>
      <c r="DJ1027"/>
      <c r="DK1027"/>
      <c r="DL1027"/>
      <c r="DM1027"/>
      <c r="DN1027"/>
      <c r="DO1027"/>
      <c r="DP1027"/>
      <c r="DQ1027"/>
      <c r="DR1027"/>
      <c r="DS1027"/>
      <c r="DT1027"/>
      <c r="DU1027"/>
      <c r="DV1027"/>
      <c r="DW1027"/>
      <c r="DX1027"/>
      <c r="DY1027"/>
      <c r="DZ1027"/>
      <c r="EA1027"/>
      <c r="EB1027"/>
      <c r="EC1027"/>
      <c r="ED1027"/>
      <c r="EE1027"/>
      <c r="EF1027"/>
      <c r="EG1027"/>
      <c r="EH1027"/>
      <c r="EI1027"/>
      <c r="EJ1027"/>
      <c r="EK1027"/>
      <c r="EL1027"/>
      <c r="EM1027"/>
    </row>
    <row r="1028" spans="1:143" x14ac:dyDescent="0.25">
      <c r="A1028"/>
      <c r="B1028"/>
      <c r="C1028"/>
      <c r="D1028"/>
      <c r="E1028"/>
      <c r="F1028"/>
      <c r="G1028"/>
      <c r="H1028"/>
      <c r="I1028"/>
      <c r="K1028"/>
      <c r="N1028"/>
      <c r="O1028"/>
      <c r="P1028" s="9"/>
      <c r="Q1028" s="9"/>
      <c r="R1028"/>
      <c r="S1028"/>
      <c r="T1028" s="34"/>
      <c r="V1028"/>
      <c r="W1028"/>
      <c r="Y1028"/>
      <c r="Z1028"/>
      <c r="AA1028"/>
      <c r="AD1028" s="33"/>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c r="CM1028"/>
      <c r="CN1028"/>
      <c r="CO1028"/>
      <c r="CP1028"/>
      <c r="CQ1028"/>
      <c r="CR1028"/>
      <c r="CS1028"/>
      <c r="CT1028"/>
      <c r="CU1028"/>
      <c r="CV1028"/>
      <c r="CW1028"/>
      <c r="CX1028"/>
      <c r="CY1028"/>
      <c r="CZ1028"/>
      <c r="DA1028"/>
      <c r="DB1028"/>
      <c r="DC1028"/>
      <c r="DD1028"/>
      <c r="DE1028"/>
      <c r="DF1028"/>
      <c r="DG1028"/>
      <c r="DH1028"/>
      <c r="DI1028"/>
      <c r="DJ1028"/>
      <c r="DK1028"/>
      <c r="DL1028"/>
      <c r="DM1028"/>
      <c r="DN1028"/>
      <c r="DO1028"/>
      <c r="DP1028"/>
      <c r="DQ1028"/>
      <c r="DR1028"/>
      <c r="DS1028"/>
      <c r="DT1028"/>
      <c r="DU1028"/>
      <c r="DV1028"/>
      <c r="DW1028"/>
      <c r="DX1028"/>
      <c r="DY1028"/>
      <c r="DZ1028"/>
      <c r="EA1028"/>
      <c r="EB1028"/>
      <c r="EC1028"/>
      <c r="ED1028"/>
      <c r="EE1028"/>
      <c r="EF1028"/>
      <c r="EG1028"/>
      <c r="EH1028"/>
      <c r="EI1028"/>
      <c r="EJ1028"/>
      <c r="EK1028"/>
      <c r="EL1028"/>
      <c r="EM1028"/>
    </row>
    <row r="1029" spans="1:143" x14ac:dyDescent="0.25">
      <c r="A1029"/>
      <c r="B1029"/>
      <c r="C1029"/>
      <c r="D1029"/>
      <c r="E1029"/>
      <c r="F1029"/>
      <c r="G1029"/>
      <c r="H1029"/>
      <c r="I1029"/>
      <c r="K1029"/>
      <c r="N1029"/>
      <c r="O1029"/>
      <c r="P1029" s="9"/>
      <c r="Q1029" s="9"/>
      <c r="R1029"/>
      <c r="S1029"/>
      <c r="T1029" s="34"/>
      <c r="V1029"/>
      <c r="W1029"/>
      <c r="Y1029"/>
      <c r="Z1029"/>
      <c r="AA1029"/>
      <c r="AD1029" s="33"/>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c r="CM1029"/>
      <c r="CN1029"/>
      <c r="CO1029"/>
      <c r="CP1029"/>
      <c r="CQ1029"/>
      <c r="CR1029"/>
      <c r="CS1029"/>
      <c r="CT1029"/>
      <c r="CU1029"/>
      <c r="CV1029"/>
      <c r="CW1029"/>
      <c r="CX1029"/>
      <c r="CY1029"/>
      <c r="CZ1029"/>
      <c r="DA1029"/>
      <c r="DB1029"/>
      <c r="DC1029"/>
      <c r="DD1029"/>
      <c r="DE1029"/>
      <c r="DF1029"/>
      <c r="DG1029"/>
      <c r="DH1029"/>
      <c r="DI1029"/>
      <c r="DJ1029"/>
      <c r="DK1029"/>
      <c r="DL1029"/>
      <c r="DM1029"/>
      <c r="DN1029"/>
      <c r="DO1029"/>
      <c r="DP1029"/>
      <c r="DQ1029"/>
      <c r="DR1029"/>
      <c r="DS1029"/>
      <c r="DT1029"/>
      <c r="DU1029"/>
      <c r="DV1029"/>
      <c r="DW1029"/>
      <c r="DX1029"/>
      <c r="DY1029"/>
      <c r="DZ1029"/>
      <c r="EA1029"/>
      <c r="EB1029"/>
      <c r="EC1029"/>
      <c r="ED1029"/>
      <c r="EE1029"/>
      <c r="EF1029"/>
      <c r="EG1029"/>
      <c r="EH1029"/>
      <c r="EI1029"/>
      <c r="EJ1029"/>
      <c r="EK1029"/>
      <c r="EL1029"/>
      <c r="EM1029"/>
    </row>
    <row r="1030" spans="1:143" x14ac:dyDescent="0.25">
      <c r="A1030"/>
      <c r="B1030"/>
      <c r="C1030"/>
      <c r="D1030"/>
      <c r="E1030"/>
      <c r="F1030"/>
      <c r="G1030"/>
      <c r="H1030"/>
      <c r="I1030"/>
      <c r="K1030"/>
      <c r="N1030"/>
      <c r="O1030"/>
      <c r="P1030" s="9"/>
      <c r="Q1030" s="9"/>
      <c r="R1030"/>
      <c r="S1030"/>
      <c r="T1030" s="34"/>
      <c r="V1030"/>
      <c r="W1030"/>
      <c r="Y1030"/>
      <c r="Z1030"/>
      <c r="AA1030"/>
      <c r="AD1030" s="33"/>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c r="CM1030"/>
      <c r="CN1030"/>
      <c r="CO1030"/>
      <c r="CP1030"/>
      <c r="CQ1030"/>
      <c r="CR1030"/>
      <c r="CS1030"/>
      <c r="CT1030"/>
      <c r="CU1030"/>
      <c r="CV1030"/>
      <c r="CW1030"/>
      <c r="CX1030"/>
      <c r="CY1030"/>
      <c r="CZ1030"/>
      <c r="DA1030"/>
      <c r="DB1030"/>
      <c r="DC1030"/>
      <c r="DD1030"/>
      <c r="DE1030"/>
      <c r="DF1030"/>
      <c r="DG1030"/>
      <c r="DH1030"/>
      <c r="DI1030"/>
      <c r="DJ1030"/>
      <c r="DK1030"/>
      <c r="DL1030"/>
      <c r="DM1030"/>
      <c r="DN1030"/>
      <c r="DO1030"/>
      <c r="DP1030"/>
      <c r="DQ1030"/>
      <c r="DR1030"/>
      <c r="DS1030"/>
      <c r="DT1030"/>
      <c r="DU1030"/>
      <c r="DV1030"/>
      <c r="DW1030"/>
      <c r="DX1030"/>
      <c r="DY1030"/>
      <c r="DZ1030"/>
      <c r="EA1030"/>
      <c r="EB1030"/>
      <c r="EC1030"/>
      <c r="ED1030"/>
      <c r="EE1030"/>
      <c r="EF1030"/>
      <c r="EG1030"/>
      <c r="EH1030"/>
      <c r="EI1030"/>
      <c r="EJ1030"/>
      <c r="EK1030"/>
      <c r="EL1030"/>
      <c r="EM1030"/>
    </row>
    <row r="1031" spans="1:143" x14ac:dyDescent="0.25">
      <c r="A1031"/>
      <c r="B1031"/>
      <c r="C1031"/>
      <c r="D1031"/>
      <c r="E1031"/>
      <c r="F1031"/>
      <c r="G1031"/>
      <c r="H1031"/>
      <c r="I1031"/>
      <c r="K1031"/>
      <c r="N1031"/>
      <c r="O1031"/>
      <c r="P1031" s="9"/>
      <c r="Q1031" s="9"/>
      <c r="R1031"/>
      <c r="S1031"/>
      <c r="T1031" s="34"/>
      <c r="V1031"/>
      <c r="W1031"/>
      <c r="Y1031"/>
      <c r="Z1031"/>
      <c r="AA1031"/>
      <c r="AD1031" s="33"/>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c r="CM1031"/>
      <c r="CN1031"/>
      <c r="CO1031"/>
      <c r="CP1031"/>
      <c r="CQ1031"/>
      <c r="CR1031"/>
      <c r="CS1031"/>
      <c r="CT1031"/>
      <c r="CU1031"/>
      <c r="CV1031"/>
      <c r="CW1031"/>
      <c r="CX1031"/>
      <c r="CY1031"/>
      <c r="CZ1031"/>
      <c r="DA1031"/>
      <c r="DB1031"/>
      <c r="DC1031"/>
      <c r="DD1031"/>
      <c r="DE1031"/>
      <c r="DF1031"/>
      <c r="DG1031"/>
      <c r="DH1031"/>
      <c r="DI1031"/>
      <c r="DJ1031"/>
      <c r="DK1031"/>
      <c r="DL1031"/>
      <c r="DM1031"/>
      <c r="DN1031"/>
      <c r="DO1031"/>
      <c r="DP1031"/>
      <c r="DQ1031"/>
      <c r="DR1031"/>
      <c r="DS1031"/>
      <c r="DT1031"/>
      <c r="DU1031"/>
      <c r="DV1031"/>
      <c r="DW1031"/>
      <c r="DX1031"/>
      <c r="DY1031"/>
      <c r="DZ1031"/>
      <c r="EA1031"/>
      <c r="EB1031"/>
      <c r="EC1031"/>
      <c r="ED1031"/>
      <c r="EE1031"/>
      <c r="EF1031"/>
      <c r="EG1031"/>
      <c r="EH1031"/>
      <c r="EI1031"/>
      <c r="EJ1031"/>
      <c r="EK1031"/>
      <c r="EL1031"/>
      <c r="EM1031"/>
    </row>
    <row r="1032" spans="1:143" x14ac:dyDescent="0.25">
      <c r="A1032"/>
      <c r="B1032"/>
      <c r="C1032"/>
      <c r="D1032"/>
      <c r="E1032"/>
      <c r="F1032"/>
      <c r="G1032"/>
      <c r="H1032"/>
      <c r="I1032"/>
      <c r="K1032"/>
      <c r="N1032"/>
      <c r="O1032"/>
      <c r="P1032" s="9"/>
      <c r="Q1032" s="9"/>
      <c r="R1032"/>
      <c r="S1032"/>
      <c r="T1032" s="34"/>
      <c r="V1032"/>
      <c r="W1032"/>
      <c r="Y1032"/>
      <c r="Z1032"/>
      <c r="AA1032"/>
      <c r="AD1032" s="33"/>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c r="CM1032"/>
      <c r="CN1032"/>
      <c r="CO1032"/>
      <c r="CP1032"/>
      <c r="CQ1032"/>
      <c r="CR1032"/>
      <c r="CS1032"/>
      <c r="CT1032"/>
      <c r="CU1032"/>
      <c r="CV1032"/>
      <c r="CW1032"/>
      <c r="CX1032"/>
      <c r="CY1032"/>
      <c r="CZ1032"/>
      <c r="DA1032"/>
      <c r="DB1032"/>
      <c r="DC1032"/>
      <c r="DD1032"/>
      <c r="DE1032"/>
      <c r="DF1032"/>
      <c r="DG1032"/>
      <c r="DH1032"/>
      <c r="DI1032"/>
      <c r="DJ1032"/>
      <c r="DK1032"/>
      <c r="DL1032"/>
      <c r="DM1032"/>
      <c r="DN1032"/>
      <c r="DO1032"/>
      <c r="DP1032"/>
      <c r="DQ1032"/>
      <c r="DR1032"/>
      <c r="DS1032"/>
      <c r="DT1032"/>
      <c r="DU1032"/>
      <c r="DV1032"/>
      <c r="DW1032"/>
      <c r="DX1032"/>
      <c r="DY1032"/>
      <c r="DZ1032"/>
      <c r="EA1032"/>
      <c r="EB1032"/>
      <c r="EC1032"/>
      <c r="ED1032"/>
      <c r="EE1032"/>
      <c r="EF1032"/>
      <c r="EG1032"/>
      <c r="EH1032"/>
      <c r="EI1032"/>
      <c r="EJ1032"/>
      <c r="EK1032"/>
      <c r="EL1032"/>
      <c r="EM1032"/>
    </row>
    <row r="1033" spans="1:143" x14ac:dyDescent="0.25">
      <c r="A1033"/>
      <c r="B1033"/>
      <c r="C1033"/>
      <c r="D1033"/>
      <c r="E1033"/>
      <c r="F1033"/>
      <c r="G1033"/>
      <c r="H1033"/>
      <c r="I1033"/>
      <c r="K1033"/>
      <c r="N1033"/>
      <c r="O1033"/>
      <c r="P1033" s="9"/>
      <c r="Q1033" s="9"/>
      <c r="R1033"/>
      <c r="S1033"/>
      <c r="T1033" s="34"/>
      <c r="V1033"/>
      <c r="W1033"/>
      <c r="Y1033"/>
      <c r="Z1033"/>
      <c r="AA1033"/>
      <c r="AD1033" s="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c r="CM1033"/>
      <c r="CN1033"/>
      <c r="CO1033"/>
      <c r="CP1033"/>
      <c r="CQ1033"/>
      <c r="CR1033"/>
      <c r="CS1033"/>
      <c r="CT1033"/>
      <c r="CU1033"/>
      <c r="CV1033"/>
      <c r="CW1033"/>
      <c r="CX1033"/>
      <c r="CY1033"/>
      <c r="CZ1033"/>
      <c r="DA1033"/>
      <c r="DB1033"/>
      <c r="DC1033"/>
      <c r="DD1033"/>
      <c r="DE1033"/>
      <c r="DF1033"/>
      <c r="DG1033"/>
      <c r="DH1033"/>
      <c r="DI1033"/>
      <c r="DJ1033"/>
      <c r="DK1033"/>
      <c r="DL1033"/>
      <c r="DM1033"/>
      <c r="DN1033"/>
      <c r="DO1033"/>
      <c r="DP1033"/>
      <c r="DQ1033"/>
      <c r="DR1033"/>
      <c r="DS1033"/>
      <c r="DT1033"/>
      <c r="DU1033"/>
      <c r="DV1033"/>
      <c r="DW1033"/>
      <c r="DX1033"/>
      <c r="DY1033"/>
      <c r="DZ1033"/>
      <c r="EA1033"/>
      <c r="EB1033"/>
      <c r="EC1033"/>
      <c r="ED1033"/>
      <c r="EE1033"/>
      <c r="EF1033"/>
      <c r="EG1033"/>
      <c r="EH1033"/>
      <c r="EI1033"/>
      <c r="EJ1033"/>
      <c r="EK1033"/>
      <c r="EL1033"/>
      <c r="EM1033"/>
    </row>
    <row r="1034" spans="1:143" x14ac:dyDescent="0.25">
      <c r="A1034"/>
      <c r="B1034"/>
      <c r="C1034"/>
      <c r="D1034"/>
      <c r="E1034"/>
      <c r="F1034"/>
      <c r="G1034"/>
      <c r="H1034"/>
      <c r="I1034"/>
      <c r="K1034"/>
      <c r="N1034"/>
      <c r="O1034"/>
      <c r="P1034" s="9"/>
      <c r="Q1034" s="9"/>
      <c r="R1034"/>
      <c r="S1034"/>
      <c r="T1034" s="34"/>
      <c r="V1034"/>
      <c r="W1034"/>
      <c r="Y1034"/>
      <c r="Z1034"/>
      <c r="AA1034"/>
      <c r="AD1034" s="33"/>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c r="CM1034"/>
      <c r="CN1034"/>
      <c r="CO1034"/>
      <c r="CP1034"/>
      <c r="CQ1034"/>
      <c r="CR1034"/>
      <c r="CS1034"/>
      <c r="CT1034"/>
      <c r="CU1034"/>
      <c r="CV1034"/>
      <c r="CW1034"/>
      <c r="CX1034"/>
      <c r="CY1034"/>
      <c r="CZ1034"/>
      <c r="DA1034"/>
      <c r="DB1034"/>
      <c r="DC1034"/>
      <c r="DD1034"/>
      <c r="DE1034"/>
      <c r="DF1034"/>
      <c r="DG1034"/>
      <c r="DH1034"/>
      <c r="DI1034"/>
      <c r="DJ1034"/>
      <c r="DK1034"/>
      <c r="DL1034"/>
      <c r="DM1034"/>
      <c r="DN1034"/>
      <c r="DO1034"/>
      <c r="DP1034"/>
      <c r="DQ1034"/>
      <c r="DR1034"/>
      <c r="DS1034"/>
      <c r="DT1034"/>
      <c r="DU1034"/>
      <c r="DV1034"/>
      <c r="DW1034"/>
      <c r="DX1034"/>
      <c r="DY1034"/>
      <c r="DZ1034"/>
      <c r="EA1034"/>
      <c r="EB1034"/>
      <c r="EC1034"/>
      <c r="ED1034"/>
      <c r="EE1034"/>
      <c r="EF1034"/>
      <c r="EG1034"/>
      <c r="EH1034"/>
      <c r="EI1034"/>
      <c r="EJ1034"/>
      <c r="EK1034"/>
      <c r="EL1034"/>
      <c r="EM1034"/>
    </row>
    <row r="1035" spans="1:143" x14ac:dyDescent="0.25">
      <c r="A1035"/>
      <c r="B1035"/>
      <c r="C1035"/>
      <c r="D1035"/>
      <c r="E1035"/>
      <c r="F1035"/>
      <c r="G1035"/>
      <c r="H1035"/>
      <c r="I1035"/>
      <c r="K1035"/>
      <c r="N1035"/>
      <c r="O1035"/>
      <c r="P1035" s="9"/>
      <c r="Q1035" s="9"/>
      <c r="R1035"/>
      <c r="S1035"/>
      <c r="T1035" s="34"/>
      <c r="V1035"/>
      <c r="W1035"/>
      <c r="Y1035"/>
      <c r="Z1035"/>
      <c r="AA1035"/>
      <c r="AD1035" s="33"/>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c r="CM1035"/>
      <c r="CN1035"/>
      <c r="CO1035"/>
      <c r="CP1035"/>
      <c r="CQ1035"/>
      <c r="CR1035"/>
      <c r="CS1035"/>
      <c r="CT1035"/>
      <c r="CU1035"/>
      <c r="CV1035"/>
      <c r="CW1035"/>
      <c r="CX1035"/>
      <c r="CY1035"/>
      <c r="CZ1035"/>
      <c r="DA1035"/>
      <c r="DB1035"/>
      <c r="DC1035"/>
      <c r="DD1035"/>
      <c r="DE1035"/>
      <c r="DF1035"/>
      <c r="DG1035"/>
      <c r="DH1035"/>
      <c r="DI1035"/>
      <c r="DJ1035"/>
      <c r="DK1035"/>
      <c r="DL1035"/>
      <c r="DM1035"/>
      <c r="DN1035"/>
      <c r="DO1035"/>
      <c r="DP1035"/>
      <c r="DQ1035"/>
      <c r="DR1035"/>
      <c r="DS1035"/>
      <c r="DT1035"/>
      <c r="DU1035"/>
      <c r="DV1035"/>
      <c r="DW1035"/>
      <c r="DX1035"/>
      <c r="DY1035"/>
      <c r="DZ1035"/>
      <c r="EA1035"/>
      <c r="EB1035"/>
      <c r="EC1035"/>
      <c r="ED1035"/>
      <c r="EE1035"/>
      <c r="EF1035"/>
      <c r="EG1035"/>
      <c r="EH1035"/>
      <c r="EI1035"/>
      <c r="EJ1035"/>
      <c r="EK1035"/>
      <c r="EL1035"/>
      <c r="EM1035"/>
    </row>
    <row r="1036" spans="1:143" x14ac:dyDescent="0.25">
      <c r="A1036"/>
      <c r="B1036"/>
      <c r="C1036"/>
      <c r="D1036"/>
      <c r="E1036"/>
      <c r="F1036"/>
      <c r="G1036"/>
      <c r="H1036"/>
      <c r="I1036"/>
      <c r="K1036"/>
      <c r="N1036"/>
      <c r="O1036"/>
      <c r="P1036" s="9"/>
      <c r="Q1036" s="9"/>
      <c r="R1036"/>
      <c r="S1036"/>
      <c r="T1036" s="34"/>
      <c r="V1036"/>
      <c r="W1036"/>
      <c r="Y1036"/>
      <c r="Z1036"/>
      <c r="AA1036"/>
      <c r="AD1036" s="33"/>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c r="CM1036"/>
      <c r="CN1036"/>
      <c r="CO1036"/>
      <c r="CP1036"/>
      <c r="CQ1036"/>
      <c r="CR1036"/>
      <c r="CS1036"/>
      <c r="CT1036"/>
      <c r="CU1036"/>
      <c r="CV1036"/>
      <c r="CW1036"/>
      <c r="CX1036"/>
      <c r="CY1036"/>
      <c r="CZ1036"/>
      <c r="DA1036"/>
      <c r="DB1036"/>
      <c r="DC1036"/>
      <c r="DD1036"/>
      <c r="DE1036"/>
      <c r="DF1036"/>
      <c r="DG1036"/>
      <c r="DH1036"/>
      <c r="DI1036"/>
      <c r="DJ1036"/>
      <c r="DK1036"/>
      <c r="DL1036"/>
      <c r="DM1036"/>
      <c r="DN1036"/>
      <c r="DO1036"/>
      <c r="DP1036"/>
      <c r="DQ1036"/>
      <c r="DR1036"/>
      <c r="DS1036"/>
      <c r="DT1036"/>
      <c r="DU1036"/>
      <c r="DV1036"/>
      <c r="DW1036"/>
      <c r="DX1036"/>
      <c r="DY1036"/>
      <c r="DZ1036"/>
      <c r="EA1036"/>
      <c r="EB1036"/>
      <c r="EC1036"/>
      <c r="ED1036"/>
      <c r="EE1036"/>
      <c r="EF1036"/>
      <c r="EG1036"/>
      <c r="EH1036"/>
      <c r="EI1036"/>
      <c r="EJ1036"/>
      <c r="EK1036"/>
      <c r="EL1036"/>
      <c r="EM1036"/>
    </row>
    <row r="1037" spans="1:143" x14ac:dyDescent="0.25">
      <c r="A1037"/>
      <c r="B1037"/>
      <c r="C1037"/>
      <c r="D1037"/>
      <c r="E1037"/>
      <c r="F1037"/>
      <c r="G1037"/>
      <c r="H1037"/>
      <c r="I1037"/>
      <c r="K1037"/>
      <c r="N1037"/>
      <c r="O1037"/>
      <c r="P1037" s="9"/>
      <c r="Q1037" s="9"/>
      <c r="R1037"/>
      <c r="S1037"/>
      <c r="T1037" s="34"/>
      <c r="V1037"/>
      <c r="W1037"/>
      <c r="Y1037"/>
      <c r="Z1037"/>
      <c r="AA1037"/>
      <c r="AD1037" s="33"/>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c r="CM1037"/>
      <c r="CN1037"/>
      <c r="CO1037"/>
      <c r="CP1037"/>
      <c r="CQ1037"/>
      <c r="CR1037"/>
      <c r="CS1037"/>
      <c r="CT1037"/>
      <c r="CU1037"/>
      <c r="CV1037"/>
      <c r="CW1037"/>
      <c r="CX1037"/>
      <c r="CY1037"/>
      <c r="CZ1037"/>
      <c r="DA1037"/>
      <c r="DB1037"/>
      <c r="DC1037"/>
      <c r="DD1037"/>
      <c r="DE1037"/>
      <c r="DF1037"/>
      <c r="DG1037"/>
      <c r="DH1037"/>
      <c r="DI1037"/>
      <c r="DJ1037"/>
      <c r="DK1037"/>
      <c r="DL1037"/>
      <c r="DM1037"/>
      <c r="DN1037"/>
      <c r="DO1037"/>
      <c r="DP1037"/>
      <c r="DQ1037"/>
      <c r="DR1037"/>
      <c r="DS1037"/>
      <c r="DT1037"/>
      <c r="DU1037"/>
      <c r="DV1037"/>
      <c r="DW1037"/>
      <c r="DX1037"/>
      <c r="DY1037"/>
      <c r="DZ1037"/>
      <c r="EA1037"/>
      <c r="EB1037"/>
      <c r="EC1037"/>
      <c r="ED1037"/>
      <c r="EE1037"/>
      <c r="EF1037"/>
      <c r="EG1037"/>
      <c r="EH1037"/>
      <c r="EI1037"/>
      <c r="EJ1037"/>
      <c r="EK1037"/>
      <c r="EL1037"/>
      <c r="EM1037"/>
    </row>
    <row r="1038" spans="1:143" x14ac:dyDescent="0.25">
      <c r="A1038"/>
      <c r="B1038"/>
      <c r="C1038"/>
      <c r="D1038"/>
      <c r="E1038"/>
      <c r="F1038"/>
      <c r="G1038"/>
      <c r="H1038"/>
      <c r="I1038"/>
      <c r="K1038"/>
      <c r="N1038"/>
      <c r="O1038"/>
      <c r="P1038" s="9"/>
      <c r="Q1038" s="9"/>
      <c r="R1038"/>
      <c r="S1038"/>
      <c r="T1038" s="34"/>
      <c r="V1038"/>
      <c r="W1038"/>
      <c r="Y1038"/>
      <c r="Z1038"/>
      <c r="AA1038"/>
      <c r="AD1038" s="33"/>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c r="CM1038"/>
      <c r="CN1038"/>
      <c r="CO1038"/>
      <c r="CP1038"/>
      <c r="CQ1038"/>
      <c r="CR1038"/>
      <c r="CS1038"/>
      <c r="CT1038"/>
      <c r="CU1038"/>
      <c r="CV1038"/>
      <c r="CW1038"/>
      <c r="CX1038"/>
      <c r="CY1038"/>
      <c r="CZ1038"/>
      <c r="DA1038"/>
      <c r="DB1038"/>
      <c r="DC1038"/>
      <c r="DD1038"/>
      <c r="DE1038"/>
      <c r="DF1038"/>
      <c r="DG1038"/>
      <c r="DH1038"/>
      <c r="DI1038"/>
      <c r="DJ1038"/>
      <c r="DK1038"/>
      <c r="DL1038"/>
      <c r="DM1038"/>
      <c r="DN1038"/>
      <c r="DO1038"/>
      <c r="DP1038"/>
      <c r="DQ1038"/>
      <c r="DR1038"/>
      <c r="DS1038"/>
      <c r="DT1038"/>
      <c r="DU1038"/>
      <c r="DV1038"/>
      <c r="DW1038"/>
      <c r="DX1038"/>
      <c r="DY1038"/>
      <c r="DZ1038"/>
      <c r="EA1038"/>
      <c r="EB1038"/>
      <c r="EC1038"/>
      <c r="ED1038"/>
      <c r="EE1038"/>
      <c r="EF1038"/>
      <c r="EG1038"/>
      <c r="EH1038"/>
      <c r="EI1038"/>
      <c r="EJ1038"/>
      <c r="EK1038"/>
      <c r="EL1038"/>
      <c r="EM1038"/>
    </row>
    <row r="1039" spans="1:143" x14ac:dyDescent="0.25">
      <c r="A1039"/>
      <c r="B1039"/>
      <c r="C1039"/>
      <c r="D1039"/>
      <c r="E1039"/>
      <c r="F1039"/>
      <c r="G1039"/>
      <c r="H1039"/>
      <c r="I1039"/>
      <c r="K1039"/>
      <c r="N1039"/>
      <c r="O1039"/>
      <c r="P1039" s="9"/>
      <c r="Q1039" s="9"/>
      <c r="R1039"/>
      <c r="S1039"/>
      <c r="T1039" s="34"/>
      <c r="V1039"/>
      <c r="W1039"/>
      <c r="Y1039"/>
      <c r="Z1039"/>
      <c r="AA1039"/>
      <c r="AD1039" s="33"/>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c r="CM1039"/>
      <c r="CN1039"/>
      <c r="CO1039"/>
      <c r="CP1039"/>
      <c r="CQ1039"/>
      <c r="CR1039"/>
      <c r="CS1039"/>
      <c r="CT1039"/>
      <c r="CU1039"/>
      <c r="CV1039"/>
      <c r="CW1039"/>
      <c r="CX1039"/>
      <c r="CY1039"/>
      <c r="CZ1039"/>
      <c r="DA1039"/>
      <c r="DB1039"/>
      <c r="DC1039"/>
      <c r="DD1039"/>
      <c r="DE1039"/>
      <c r="DF1039"/>
      <c r="DG1039"/>
      <c r="DH1039"/>
      <c r="DI1039"/>
      <c r="DJ1039"/>
      <c r="DK1039"/>
      <c r="DL1039"/>
      <c r="DM1039"/>
      <c r="DN1039"/>
      <c r="DO1039"/>
      <c r="DP1039"/>
      <c r="DQ1039"/>
      <c r="DR1039"/>
      <c r="DS1039"/>
      <c r="DT1039"/>
      <c r="DU1039"/>
      <c r="DV1039"/>
      <c r="DW1039"/>
      <c r="DX1039"/>
      <c r="DY1039"/>
      <c r="DZ1039"/>
      <c r="EA1039"/>
      <c r="EB1039"/>
      <c r="EC1039"/>
      <c r="ED1039"/>
      <c r="EE1039"/>
      <c r="EF1039"/>
      <c r="EG1039"/>
      <c r="EH1039"/>
      <c r="EI1039"/>
      <c r="EJ1039"/>
      <c r="EK1039"/>
      <c r="EL1039"/>
      <c r="EM1039"/>
    </row>
    <row r="1040" spans="1:143" x14ac:dyDescent="0.25">
      <c r="A1040"/>
      <c r="B1040"/>
      <c r="C1040"/>
      <c r="D1040"/>
      <c r="E1040"/>
      <c r="F1040"/>
      <c r="G1040"/>
      <c r="H1040"/>
      <c r="I1040"/>
      <c r="K1040"/>
      <c r="N1040"/>
      <c r="O1040"/>
      <c r="P1040" s="9"/>
      <c r="Q1040" s="9"/>
      <c r="R1040"/>
      <c r="S1040"/>
      <c r="T1040" s="34"/>
      <c r="V1040"/>
      <c r="W1040"/>
      <c r="Y1040"/>
      <c r="Z1040"/>
      <c r="AA1040"/>
      <c r="AD1040" s="33"/>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c r="CM1040"/>
      <c r="CN1040"/>
      <c r="CO1040"/>
      <c r="CP1040"/>
      <c r="CQ1040"/>
      <c r="CR1040"/>
      <c r="CS1040"/>
      <c r="CT1040"/>
      <c r="CU1040"/>
      <c r="CV1040"/>
      <c r="CW1040"/>
      <c r="CX1040"/>
      <c r="CY1040"/>
      <c r="CZ1040"/>
      <c r="DA1040"/>
      <c r="DB1040"/>
      <c r="DC1040"/>
      <c r="DD1040"/>
      <c r="DE1040"/>
      <c r="DF1040"/>
      <c r="DG1040"/>
      <c r="DH1040"/>
      <c r="DI1040"/>
      <c r="DJ1040"/>
      <c r="DK1040"/>
      <c r="DL1040"/>
      <c r="DM1040"/>
      <c r="DN1040"/>
      <c r="DO1040"/>
      <c r="DP1040"/>
      <c r="DQ1040"/>
      <c r="DR1040"/>
      <c r="DS1040"/>
      <c r="DT1040"/>
      <c r="DU1040"/>
      <c r="DV1040"/>
      <c r="DW1040"/>
      <c r="DX1040"/>
      <c r="DY1040"/>
      <c r="DZ1040"/>
      <c r="EA1040"/>
      <c r="EB1040"/>
      <c r="EC1040"/>
      <c r="ED1040"/>
      <c r="EE1040"/>
      <c r="EF1040"/>
      <c r="EG1040"/>
      <c r="EH1040"/>
      <c r="EI1040"/>
      <c r="EJ1040"/>
      <c r="EK1040"/>
      <c r="EL1040"/>
      <c r="EM1040"/>
    </row>
    <row r="1041" spans="1:143" x14ac:dyDescent="0.25">
      <c r="A1041"/>
      <c r="B1041"/>
      <c r="C1041"/>
      <c r="D1041"/>
      <c r="E1041"/>
      <c r="F1041"/>
      <c r="G1041"/>
      <c r="H1041"/>
      <c r="I1041"/>
      <c r="K1041"/>
      <c r="N1041"/>
      <c r="O1041"/>
      <c r="P1041" s="9"/>
      <c r="Q1041" s="9"/>
      <c r="R1041"/>
      <c r="S1041"/>
      <c r="T1041" s="34"/>
      <c r="V1041"/>
      <c r="W1041"/>
      <c r="Y1041"/>
      <c r="Z1041"/>
      <c r="AA1041"/>
      <c r="AD1041" s="33"/>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c r="CM1041"/>
      <c r="CN1041"/>
      <c r="CO1041"/>
      <c r="CP1041"/>
      <c r="CQ1041"/>
      <c r="CR1041"/>
      <c r="CS1041"/>
      <c r="CT1041"/>
      <c r="CU1041"/>
      <c r="CV1041"/>
      <c r="CW1041"/>
      <c r="CX1041"/>
      <c r="CY1041"/>
      <c r="CZ1041"/>
      <c r="DA1041"/>
      <c r="DB1041"/>
      <c r="DC1041"/>
      <c r="DD1041"/>
      <c r="DE1041"/>
      <c r="DF1041"/>
      <c r="DG1041"/>
      <c r="DH1041"/>
      <c r="DI1041"/>
      <c r="DJ1041"/>
      <c r="DK1041"/>
      <c r="DL1041"/>
      <c r="DM1041"/>
      <c r="DN1041"/>
      <c r="DO1041"/>
      <c r="DP1041"/>
      <c r="DQ1041"/>
      <c r="DR1041"/>
      <c r="DS1041"/>
      <c r="DT1041"/>
      <c r="DU1041"/>
      <c r="DV1041"/>
      <c r="DW1041"/>
      <c r="DX1041"/>
      <c r="DY1041"/>
      <c r="DZ1041"/>
      <c r="EA1041"/>
      <c r="EB1041"/>
      <c r="EC1041"/>
      <c r="ED1041"/>
      <c r="EE1041"/>
      <c r="EF1041"/>
      <c r="EG1041"/>
      <c r="EH1041"/>
      <c r="EI1041"/>
      <c r="EJ1041"/>
      <c r="EK1041"/>
      <c r="EL1041"/>
      <c r="EM1041"/>
    </row>
    <row r="1042" spans="1:143" x14ac:dyDescent="0.25">
      <c r="A1042"/>
      <c r="B1042"/>
      <c r="C1042"/>
      <c r="D1042"/>
      <c r="E1042"/>
      <c r="F1042"/>
      <c r="G1042"/>
      <c r="H1042"/>
      <c r="I1042"/>
      <c r="K1042"/>
      <c r="N1042"/>
      <c r="O1042"/>
      <c r="P1042" s="9"/>
      <c r="Q1042" s="9"/>
      <c r="R1042"/>
      <c r="S1042"/>
      <c r="T1042" s="34"/>
      <c r="V1042"/>
      <c r="W1042"/>
      <c r="Y1042"/>
      <c r="Z1042"/>
      <c r="AA1042"/>
      <c r="AD1042" s="33"/>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c r="CM1042"/>
      <c r="CN1042"/>
      <c r="CO1042"/>
      <c r="CP1042"/>
      <c r="CQ1042"/>
      <c r="CR1042"/>
      <c r="CS1042"/>
      <c r="CT1042"/>
      <c r="CU1042"/>
      <c r="CV1042"/>
      <c r="CW1042"/>
      <c r="CX1042"/>
      <c r="CY1042"/>
      <c r="CZ1042"/>
      <c r="DA1042"/>
      <c r="DB1042"/>
      <c r="DC1042"/>
      <c r="DD1042"/>
      <c r="DE1042"/>
      <c r="DF1042"/>
      <c r="DG1042"/>
      <c r="DH1042"/>
      <c r="DI1042"/>
      <c r="DJ1042"/>
      <c r="DK1042"/>
      <c r="DL1042"/>
      <c r="DM1042"/>
      <c r="DN1042"/>
      <c r="DO1042"/>
      <c r="DP1042"/>
      <c r="DQ1042"/>
      <c r="DR1042"/>
      <c r="DS1042"/>
      <c r="DT1042"/>
      <c r="DU1042"/>
      <c r="DV1042"/>
      <c r="DW1042"/>
      <c r="DX1042"/>
      <c r="DY1042"/>
      <c r="DZ1042"/>
      <c r="EA1042"/>
      <c r="EB1042"/>
      <c r="EC1042"/>
      <c r="ED1042"/>
      <c r="EE1042"/>
      <c r="EF1042"/>
      <c r="EG1042"/>
      <c r="EH1042"/>
      <c r="EI1042"/>
      <c r="EJ1042"/>
      <c r="EK1042"/>
      <c r="EL1042"/>
      <c r="EM1042"/>
    </row>
    <row r="1043" spans="1:143" x14ac:dyDescent="0.25">
      <c r="A1043"/>
      <c r="B1043"/>
      <c r="C1043"/>
      <c r="D1043"/>
      <c r="E1043"/>
      <c r="F1043"/>
      <c r="G1043"/>
      <c r="H1043"/>
      <c r="I1043" s="34"/>
      <c r="K1043"/>
      <c r="N1043"/>
      <c r="O1043"/>
      <c r="P1043" s="9"/>
      <c r="Q1043" s="9"/>
      <c r="R1043"/>
      <c r="S1043"/>
      <c r="T1043" s="34"/>
      <c r="V1043"/>
      <c r="W1043"/>
      <c r="Y1043"/>
      <c r="Z1043"/>
      <c r="AA1043"/>
      <c r="AD1043" s="3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c r="CM1043"/>
      <c r="CN1043"/>
      <c r="CO1043"/>
      <c r="CP1043"/>
      <c r="CQ1043"/>
      <c r="CR1043"/>
      <c r="CS1043"/>
      <c r="CT1043"/>
      <c r="CU1043"/>
      <c r="CV1043"/>
      <c r="CW1043"/>
      <c r="CX1043"/>
      <c r="CY1043"/>
      <c r="CZ1043"/>
      <c r="DA1043"/>
      <c r="DB1043"/>
      <c r="DC1043"/>
      <c r="DD1043"/>
      <c r="DE1043"/>
      <c r="DF1043"/>
      <c r="DG1043"/>
      <c r="DH1043"/>
      <c r="DI1043"/>
      <c r="DJ1043"/>
      <c r="DK1043"/>
      <c r="DL1043"/>
      <c r="DM1043"/>
      <c r="DN1043"/>
      <c r="DO1043"/>
      <c r="DP1043"/>
      <c r="DQ1043"/>
      <c r="DR1043"/>
      <c r="DS1043"/>
      <c r="DT1043"/>
      <c r="DU1043"/>
      <c r="DV1043"/>
      <c r="DW1043"/>
      <c r="DX1043"/>
      <c r="DY1043"/>
      <c r="DZ1043"/>
      <c r="EA1043"/>
      <c r="EB1043"/>
      <c r="EC1043"/>
      <c r="ED1043"/>
      <c r="EE1043"/>
      <c r="EF1043"/>
      <c r="EG1043"/>
      <c r="EH1043"/>
      <c r="EI1043"/>
      <c r="EJ1043"/>
      <c r="EK1043"/>
      <c r="EL1043"/>
      <c r="EM1043"/>
    </row>
    <row r="1044" spans="1:143" x14ac:dyDescent="0.25">
      <c r="A1044"/>
      <c r="B1044"/>
      <c r="C1044"/>
      <c r="D1044"/>
      <c r="E1044"/>
      <c r="F1044"/>
      <c r="G1044"/>
      <c r="H1044"/>
      <c r="I1044"/>
      <c r="K1044"/>
      <c r="N1044"/>
      <c r="O1044"/>
      <c r="P1044" s="9"/>
      <c r="Q1044" s="9"/>
      <c r="R1044"/>
      <c r="S1044"/>
      <c r="T1044" s="34"/>
      <c r="V1044"/>
      <c r="W1044"/>
      <c r="Y1044"/>
      <c r="Z1044"/>
      <c r="AA1044"/>
      <c r="AD1044" s="33"/>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c r="CM1044"/>
      <c r="CN1044"/>
      <c r="CO1044"/>
      <c r="CP1044"/>
      <c r="CQ1044"/>
      <c r="CR1044"/>
      <c r="CS1044"/>
      <c r="CT1044"/>
      <c r="CU1044"/>
      <c r="CV1044"/>
      <c r="CW1044"/>
      <c r="CX1044"/>
      <c r="CY1044"/>
      <c r="CZ1044"/>
      <c r="DA1044"/>
      <c r="DB1044"/>
      <c r="DC1044"/>
      <c r="DD1044"/>
      <c r="DE1044"/>
      <c r="DF1044"/>
      <c r="DG1044"/>
      <c r="DH1044"/>
      <c r="DI1044"/>
      <c r="DJ1044"/>
      <c r="DK1044"/>
      <c r="DL1044"/>
      <c r="DM1044"/>
      <c r="DN1044"/>
      <c r="DO1044"/>
      <c r="DP1044"/>
      <c r="DQ1044"/>
      <c r="DR1044"/>
      <c r="DS1044"/>
      <c r="DT1044"/>
      <c r="DU1044"/>
      <c r="DV1044"/>
      <c r="DW1044"/>
      <c r="DX1044"/>
      <c r="DY1044"/>
      <c r="DZ1044"/>
      <c r="EA1044"/>
      <c r="EB1044"/>
      <c r="EC1044"/>
      <c r="ED1044"/>
      <c r="EE1044"/>
      <c r="EF1044"/>
      <c r="EG1044"/>
      <c r="EH1044"/>
      <c r="EI1044"/>
      <c r="EJ1044"/>
      <c r="EK1044"/>
      <c r="EL1044"/>
      <c r="EM1044"/>
    </row>
    <row r="1045" spans="1:143" x14ac:dyDescent="0.25">
      <c r="A1045"/>
      <c r="B1045"/>
      <c r="C1045"/>
      <c r="D1045"/>
      <c r="E1045"/>
      <c r="F1045"/>
      <c r="G1045"/>
      <c r="H1045"/>
      <c r="I1045"/>
      <c r="K1045"/>
      <c r="N1045"/>
      <c r="O1045"/>
      <c r="P1045" s="9"/>
      <c r="Q1045" s="9"/>
      <c r="R1045"/>
      <c r="S1045"/>
      <c r="T1045" s="34"/>
      <c r="V1045"/>
      <c r="W1045"/>
      <c r="Y1045"/>
      <c r="Z1045"/>
      <c r="AA1045"/>
      <c r="AD1045" s="33"/>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c r="CM1045"/>
      <c r="CN1045"/>
      <c r="CO1045"/>
      <c r="CP1045"/>
      <c r="CQ1045"/>
      <c r="CR1045"/>
      <c r="CS1045"/>
      <c r="CT1045"/>
      <c r="CU1045"/>
      <c r="CV1045"/>
      <c r="CW1045"/>
      <c r="CX1045"/>
      <c r="CY1045"/>
      <c r="CZ1045"/>
      <c r="DA1045"/>
      <c r="DB1045"/>
      <c r="DC1045"/>
      <c r="DD1045"/>
      <c r="DE1045"/>
      <c r="DF1045"/>
      <c r="DG1045"/>
      <c r="DH1045"/>
      <c r="DI1045"/>
      <c r="DJ1045"/>
      <c r="DK1045"/>
      <c r="DL1045"/>
      <c r="DM1045"/>
      <c r="DN1045"/>
      <c r="DO1045"/>
      <c r="DP1045"/>
      <c r="DQ1045"/>
      <c r="DR1045"/>
      <c r="DS1045"/>
      <c r="DT1045"/>
      <c r="DU1045"/>
      <c r="DV1045"/>
      <c r="DW1045"/>
      <c r="DX1045"/>
      <c r="DY1045"/>
      <c r="DZ1045"/>
      <c r="EA1045"/>
      <c r="EB1045"/>
      <c r="EC1045"/>
      <c r="ED1045"/>
      <c r="EE1045"/>
      <c r="EF1045"/>
      <c r="EG1045"/>
      <c r="EH1045"/>
      <c r="EI1045"/>
      <c r="EJ1045"/>
      <c r="EK1045"/>
      <c r="EL1045"/>
      <c r="EM1045"/>
    </row>
    <row r="1046" spans="1:143" x14ac:dyDescent="0.25">
      <c r="A1046"/>
      <c r="B1046"/>
      <c r="C1046"/>
      <c r="D1046"/>
      <c r="E1046"/>
      <c r="F1046"/>
      <c r="G1046"/>
      <c r="H1046"/>
      <c r="I1046"/>
      <c r="K1046"/>
      <c r="N1046"/>
      <c r="O1046"/>
      <c r="P1046" s="9"/>
      <c r="Q1046" s="9"/>
      <c r="R1046"/>
      <c r="S1046"/>
      <c r="T1046" s="34"/>
      <c r="V1046"/>
      <c r="W1046"/>
      <c r="Y1046"/>
      <c r="Z1046"/>
      <c r="AA1046"/>
      <c r="AD1046" s="33"/>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c r="CM1046"/>
      <c r="CN1046"/>
      <c r="CO1046"/>
      <c r="CP1046"/>
      <c r="CQ1046"/>
      <c r="CR1046"/>
      <c r="CS1046"/>
      <c r="CT1046"/>
      <c r="CU1046"/>
      <c r="CV1046"/>
      <c r="CW1046"/>
      <c r="CX1046"/>
      <c r="CY1046"/>
      <c r="CZ1046"/>
      <c r="DA1046"/>
      <c r="DB1046"/>
      <c r="DC1046"/>
      <c r="DD1046"/>
      <c r="DE1046"/>
      <c r="DF1046"/>
      <c r="DG1046"/>
      <c r="DH1046"/>
      <c r="DI1046"/>
      <c r="DJ1046"/>
      <c r="DK1046"/>
      <c r="DL1046"/>
      <c r="DM1046"/>
      <c r="DN1046"/>
      <c r="DO1046"/>
      <c r="DP1046"/>
      <c r="DQ1046"/>
      <c r="DR1046"/>
      <c r="DS1046"/>
      <c r="DT1046"/>
      <c r="DU1046"/>
      <c r="DV1046"/>
      <c r="DW1046"/>
      <c r="DX1046"/>
      <c r="DY1046"/>
      <c r="DZ1046"/>
      <c r="EA1046"/>
      <c r="EB1046"/>
      <c r="EC1046"/>
      <c r="ED1046"/>
      <c r="EE1046"/>
      <c r="EF1046"/>
      <c r="EG1046"/>
      <c r="EH1046"/>
      <c r="EI1046"/>
      <c r="EJ1046"/>
      <c r="EK1046"/>
      <c r="EL1046"/>
      <c r="EM1046"/>
    </row>
    <row r="1047" spans="1:143" x14ac:dyDescent="0.25">
      <c r="A1047"/>
      <c r="B1047"/>
      <c r="C1047"/>
      <c r="D1047"/>
      <c r="E1047"/>
      <c r="F1047"/>
      <c r="G1047"/>
      <c r="H1047"/>
      <c r="I1047"/>
      <c r="K1047"/>
      <c r="N1047"/>
      <c r="O1047"/>
      <c r="P1047" s="9"/>
      <c r="Q1047" s="9"/>
      <c r="R1047"/>
      <c r="S1047"/>
      <c r="T1047" s="34"/>
      <c r="V1047"/>
      <c r="W1047"/>
      <c r="Y1047"/>
      <c r="Z1047"/>
      <c r="AA1047"/>
      <c r="AD1047" s="33"/>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c r="CM1047"/>
      <c r="CN1047"/>
      <c r="CO1047"/>
      <c r="CP1047"/>
      <c r="CQ1047"/>
      <c r="CR1047"/>
      <c r="CS1047"/>
      <c r="CT1047"/>
      <c r="CU1047"/>
      <c r="CV1047"/>
      <c r="CW1047"/>
      <c r="CX1047"/>
      <c r="CY1047"/>
      <c r="CZ1047"/>
      <c r="DA1047"/>
      <c r="DB1047"/>
      <c r="DC1047"/>
      <c r="DD1047"/>
      <c r="DE1047"/>
      <c r="DF1047"/>
      <c r="DG1047"/>
      <c r="DH1047"/>
      <c r="DI1047"/>
      <c r="DJ1047"/>
      <c r="DK1047"/>
      <c r="DL1047"/>
      <c r="DM1047"/>
      <c r="DN1047"/>
      <c r="DO1047"/>
      <c r="DP1047"/>
      <c r="DQ1047"/>
      <c r="DR1047"/>
      <c r="DS1047"/>
      <c r="DT1047"/>
      <c r="DU1047"/>
      <c r="DV1047"/>
      <c r="DW1047"/>
      <c r="DX1047"/>
      <c r="DY1047"/>
      <c r="DZ1047"/>
      <c r="EA1047"/>
      <c r="EB1047"/>
      <c r="EC1047"/>
      <c r="ED1047"/>
      <c r="EE1047"/>
      <c r="EF1047"/>
      <c r="EG1047"/>
      <c r="EH1047"/>
      <c r="EI1047"/>
      <c r="EJ1047"/>
      <c r="EK1047"/>
      <c r="EL1047"/>
      <c r="EM1047"/>
    </row>
    <row r="1048" spans="1:143" x14ac:dyDescent="0.25">
      <c r="A1048"/>
      <c r="B1048"/>
      <c r="C1048"/>
      <c r="D1048"/>
      <c r="E1048"/>
      <c r="F1048"/>
      <c r="G1048"/>
      <c r="H1048"/>
      <c r="I1048"/>
      <c r="K1048"/>
      <c r="N1048"/>
      <c r="O1048"/>
      <c r="P1048" s="9"/>
      <c r="Q1048" s="9"/>
      <c r="R1048"/>
      <c r="S1048"/>
      <c r="T1048" s="34"/>
      <c r="V1048"/>
      <c r="W1048"/>
      <c r="Y1048"/>
      <c r="Z1048"/>
      <c r="AA1048"/>
      <c r="AD1048" s="33"/>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c r="CM1048"/>
      <c r="CN1048"/>
      <c r="CO1048"/>
      <c r="CP1048"/>
      <c r="CQ1048"/>
      <c r="CR1048"/>
      <c r="CS1048"/>
      <c r="CT1048"/>
      <c r="CU1048"/>
      <c r="CV1048"/>
      <c r="CW1048"/>
      <c r="CX1048"/>
      <c r="CY1048"/>
      <c r="CZ1048"/>
      <c r="DA1048"/>
      <c r="DB1048"/>
      <c r="DC1048"/>
      <c r="DD1048"/>
      <c r="DE1048"/>
      <c r="DF1048"/>
      <c r="DG1048"/>
      <c r="DH1048"/>
      <c r="DI1048"/>
      <c r="DJ1048"/>
      <c r="DK1048"/>
      <c r="DL1048"/>
      <c r="DM1048"/>
      <c r="DN1048"/>
      <c r="DO1048"/>
      <c r="DP1048"/>
      <c r="DQ1048"/>
      <c r="DR1048"/>
      <c r="DS1048"/>
      <c r="DT1048"/>
      <c r="DU1048"/>
      <c r="DV1048"/>
      <c r="DW1048"/>
      <c r="DX1048"/>
      <c r="DY1048"/>
      <c r="DZ1048"/>
      <c r="EA1048"/>
      <c r="EB1048"/>
      <c r="EC1048"/>
      <c r="ED1048"/>
      <c r="EE1048"/>
      <c r="EF1048"/>
      <c r="EG1048"/>
      <c r="EH1048"/>
      <c r="EI1048"/>
      <c r="EJ1048"/>
      <c r="EK1048"/>
      <c r="EL1048"/>
      <c r="EM1048"/>
    </row>
    <row r="1049" spans="1:143" x14ac:dyDescent="0.25">
      <c r="A1049"/>
      <c r="B1049"/>
      <c r="C1049"/>
      <c r="D1049"/>
      <c r="E1049"/>
      <c r="F1049"/>
      <c r="G1049"/>
      <c r="H1049"/>
      <c r="I1049"/>
      <c r="K1049"/>
      <c r="N1049"/>
      <c r="O1049"/>
      <c r="P1049" s="9"/>
      <c r="Q1049" s="9"/>
      <c r="R1049"/>
      <c r="S1049"/>
      <c r="T1049" s="34"/>
      <c r="V1049"/>
      <c r="W1049"/>
      <c r="Y1049"/>
      <c r="Z1049"/>
      <c r="AA1049"/>
      <c r="AD1049" s="33"/>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c r="CM1049"/>
      <c r="CN1049"/>
      <c r="CO1049"/>
      <c r="CP1049"/>
      <c r="CQ1049"/>
      <c r="CR1049"/>
      <c r="CS1049"/>
      <c r="CT1049"/>
      <c r="CU1049"/>
      <c r="CV1049"/>
      <c r="CW1049"/>
      <c r="CX1049"/>
      <c r="CY1049"/>
      <c r="CZ1049"/>
      <c r="DA1049"/>
      <c r="DB1049"/>
      <c r="DC1049"/>
      <c r="DD1049"/>
      <c r="DE1049"/>
      <c r="DF1049"/>
      <c r="DG1049"/>
      <c r="DH1049"/>
      <c r="DI1049"/>
      <c r="DJ1049"/>
      <c r="DK1049"/>
      <c r="DL1049"/>
      <c r="DM1049"/>
      <c r="DN1049"/>
      <c r="DO1049"/>
      <c r="DP1049"/>
      <c r="DQ1049"/>
      <c r="DR1049"/>
      <c r="DS1049"/>
      <c r="DT1049"/>
      <c r="DU1049"/>
      <c r="DV1049"/>
      <c r="DW1049"/>
      <c r="DX1049"/>
      <c r="DY1049"/>
      <c r="DZ1049"/>
      <c r="EA1049"/>
      <c r="EB1049"/>
      <c r="EC1049"/>
      <c r="ED1049"/>
      <c r="EE1049"/>
      <c r="EF1049"/>
      <c r="EG1049"/>
      <c r="EH1049"/>
      <c r="EI1049"/>
      <c r="EJ1049"/>
      <c r="EK1049"/>
      <c r="EL1049"/>
      <c r="EM1049"/>
    </row>
    <row r="1050" spans="1:143" x14ac:dyDescent="0.25">
      <c r="A1050"/>
      <c r="B1050"/>
      <c r="C1050"/>
      <c r="D1050"/>
      <c r="E1050"/>
      <c r="F1050"/>
      <c r="G1050"/>
      <c r="H1050"/>
      <c r="I1050"/>
      <c r="K1050"/>
      <c r="N1050"/>
      <c r="O1050"/>
      <c r="P1050" s="9"/>
      <c r="Q1050" s="9"/>
      <c r="R1050"/>
      <c r="S1050"/>
      <c r="T1050" s="34"/>
      <c r="V1050"/>
      <c r="W1050"/>
      <c r="Y1050"/>
      <c r="Z1050"/>
      <c r="AA1050"/>
      <c r="AD1050" s="33"/>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c r="CM1050"/>
      <c r="CN1050"/>
      <c r="CO1050"/>
      <c r="CP1050"/>
      <c r="CQ1050"/>
      <c r="CR1050"/>
      <c r="CS1050"/>
      <c r="CT1050"/>
      <c r="CU1050"/>
      <c r="CV1050"/>
      <c r="CW1050"/>
      <c r="CX1050"/>
      <c r="CY1050"/>
      <c r="CZ1050"/>
      <c r="DA1050"/>
      <c r="DB1050"/>
      <c r="DC1050"/>
      <c r="DD1050"/>
      <c r="DE1050"/>
      <c r="DF1050"/>
      <c r="DG1050"/>
      <c r="DH1050"/>
      <c r="DI1050"/>
      <c r="DJ1050"/>
      <c r="DK1050"/>
      <c r="DL1050"/>
      <c r="DM1050"/>
      <c r="DN1050"/>
      <c r="DO1050"/>
      <c r="DP1050"/>
      <c r="DQ1050"/>
      <c r="DR1050"/>
      <c r="DS1050"/>
      <c r="DT1050"/>
      <c r="DU1050"/>
      <c r="DV1050"/>
      <c r="DW1050"/>
      <c r="DX1050"/>
      <c r="DY1050"/>
      <c r="DZ1050"/>
      <c r="EA1050"/>
      <c r="EB1050"/>
      <c r="EC1050"/>
      <c r="ED1050"/>
      <c r="EE1050"/>
      <c r="EF1050"/>
      <c r="EG1050"/>
      <c r="EH1050"/>
      <c r="EI1050"/>
      <c r="EJ1050"/>
      <c r="EK1050"/>
      <c r="EL1050"/>
      <c r="EM1050"/>
    </row>
    <row r="1051" spans="1:143" x14ac:dyDescent="0.25">
      <c r="A1051"/>
      <c r="B1051"/>
      <c r="C1051"/>
      <c r="D1051"/>
      <c r="E1051"/>
      <c r="F1051"/>
      <c r="G1051"/>
      <c r="H1051"/>
      <c r="I1051"/>
      <c r="K1051"/>
      <c r="N1051"/>
      <c r="O1051"/>
      <c r="P1051" s="9"/>
      <c r="Q1051" s="9"/>
      <c r="R1051"/>
      <c r="S1051"/>
      <c r="T1051" s="34"/>
      <c r="V1051"/>
      <c r="W1051"/>
      <c r="Y1051"/>
      <c r="Z1051"/>
      <c r="AA1051"/>
      <c r="AD1051" s="33"/>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c r="CM1051"/>
      <c r="CN1051"/>
      <c r="CO1051"/>
      <c r="CP1051"/>
      <c r="CQ1051"/>
      <c r="CR1051"/>
      <c r="CS1051"/>
      <c r="CT1051"/>
      <c r="CU1051"/>
      <c r="CV1051"/>
      <c r="CW1051"/>
      <c r="CX1051"/>
      <c r="CY1051"/>
      <c r="CZ1051"/>
      <c r="DA1051"/>
      <c r="DB1051"/>
      <c r="DC1051"/>
      <c r="DD1051"/>
      <c r="DE1051"/>
      <c r="DF1051"/>
      <c r="DG1051"/>
      <c r="DH1051"/>
      <c r="DI1051"/>
      <c r="DJ1051"/>
      <c r="DK1051"/>
      <c r="DL1051"/>
      <c r="DM1051"/>
      <c r="DN1051"/>
      <c r="DO1051"/>
      <c r="DP1051"/>
      <c r="DQ1051"/>
      <c r="DR1051"/>
      <c r="DS1051"/>
      <c r="DT1051"/>
      <c r="DU1051"/>
      <c r="DV1051"/>
      <c r="DW1051"/>
      <c r="DX1051"/>
      <c r="DY1051"/>
      <c r="DZ1051"/>
      <c r="EA1051"/>
      <c r="EB1051"/>
      <c r="EC1051"/>
      <c r="ED1051"/>
      <c r="EE1051"/>
      <c r="EF1051"/>
      <c r="EG1051"/>
      <c r="EH1051"/>
      <c r="EI1051"/>
      <c r="EJ1051"/>
      <c r="EK1051"/>
      <c r="EL1051"/>
      <c r="EM1051"/>
    </row>
    <row r="1052" spans="1:143" x14ac:dyDescent="0.25">
      <c r="A1052"/>
      <c r="B1052"/>
      <c r="C1052"/>
      <c r="D1052"/>
      <c r="E1052"/>
      <c r="F1052"/>
      <c r="G1052"/>
      <c r="H1052"/>
      <c r="I1052"/>
      <c r="K1052"/>
      <c r="N1052"/>
      <c r="O1052"/>
      <c r="P1052" s="9"/>
      <c r="Q1052" s="9"/>
      <c r="R1052"/>
      <c r="S1052"/>
      <c r="T1052" s="34"/>
      <c r="V1052"/>
      <c r="W1052"/>
      <c r="Y1052"/>
      <c r="Z1052"/>
      <c r="AA1052"/>
      <c r="AD1052" s="33"/>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c r="CM1052"/>
      <c r="CN1052"/>
      <c r="CO1052"/>
      <c r="CP1052"/>
      <c r="CQ1052"/>
      <c r="CR1052"/>
      <c r="CS1052"/>
      <c r="CT1052"/>
      <c r="CU1052"/>
      <c r="CV1052"/>
      <c r="CW1052"/>
      <c r="CX1052"/>
      <c r="CY1052"/>
      <c r="CZ1052"/>
      <c r="DA1052"/>
      <c r="DB1052"/>
      <c r="DC1052"/>
      <c r="DD1052"/>
      <c r="DE1052"/>
      <c r="DF1052"/>
      <c r="DG1052"/>
      <c r="DH1052"/>
      <c r="DI1052"/>
      <c r="DJ1052"/>
      <c r="DK1052"/>
      <c r="DL1052"/>
      <c r="DM1052"/>
      <c r="DN1052"/>
      <c r="DO1052"/>
      <c r="DP1052"/>
      <c r="DQ1052"/>
      <c r="DR1052"/>
      <c r="DS1052"/>
      <c r="DT1052"/>
      <c r="DU1052"/>
      <c r="DV1052"/>
      <c r="DW1052"/>
      <c r="DX1052"/>
      <c r="DY1052"/>
      <c r="DZ1052"/>
      <c r="EA1052"/>
      <c r="EB1052"/>
      <c r="EC1052"/>
      <c r="ED1052"/>
      <c r="EE1052"/>
      <c r="EF1052"/>
      <c r="EG1052"/>
      <c r="EH1052"/>
      <c r="EI1052"/>
      <c r="EJ1052"/>
      <c r="EK1052"/>
      <c r="EL1052"/>
      <c r="EM1052"/>
    </row>
    <row r="1053" spans="1:143" x14ac:dyDescent="0.25">
      <c r="A1053"/>
      <c r="B1053"/>
      <c r="C1053"/>
      <c r="D1053"/>
      <c r="E1053"/>
      <c r="F1053"/>
      <c r="G1053"/>
      <c r="H1053"/>
      <c r="I1053" s="34"/>
      <c r="K1053"/>
      <c r="N1053"/>
      <c r="O1053"/>
      <c r="P1053" s="9"/>
      <c r="Q1053" s="9"/>
      <c r="R1053"/>
      <c r="S1053"/>
      <c r="T1053" s="34"/>
      <c r="V1053"/>
      <c r="W1053"/>
      <c r="Y1053"/>
      <c r="Z1053"/>
      <c r="AA1053"/>
      <c r="AD1053" s="3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c r="CM1053"/>
      <c r="CN1053"/>
      <c r="CO1053"/>
      <c r="CP1053"/>
      <c r="CQ1053"/>
      <c r="CR1053"/>
      <c r="CS1053"/>
      <c r="CT1053"/>
      <c r="CU1053"/>
      <c r="CV1053"/>
      <c r="CW1053"/>
      <c r="CX1053"/>
      <c r="CY1053"/>
      <c r="CZ1053"/>
      <c r="DA1053"/>
      <c r="DB1053"/>
      <c r="DC1053"/>
      <c r="DD1053"/>
      <c r="DE1053"/>
      <c r="DF1053"/>
      <c r="DG1053"/>
      <c r="DH1053"/>
      <c r="DI1053"/>
      <c r="DJ1053"/>
      <c r="DK1053"/>
      <c r="DL1053"/>
      <c r="DM1053"/>
      <c r="DN1053"/>
      <c r="DO1053"/>
      <c r="DP1053"/>
      <c r="DQ1053"/>
      <c r="DR1053"/>
      <c r="DS1053"/>
      <c r="DT1053"/>
      <c r="DU1053"/>
      <c r="DV1053"/>
      <c r="DW1053"/>
      <c r="DX1053"/>
      <c r="DY1053"/>
      <c r="DZ1053"/>
      <c r="EA1053"/>
      <c r="EB1053"/>
      <c r="EC1053"/>
      <c r="ED1053"/>
      <c r="EE1053"/>
      <c r="EF1053"/>
      <c r="EG1053"/>
      <c r="EH1053"/>
      <c r="EI1053"/>
      <c r="EJ1053"/>
      <c r="EK1053"/>
      <c r="EL1053"/>
      <c r="EM1053"/>
    </row>
    <row r="1054" spans="1:143" x14ac:dyDescent="0.25">
      <c r="A1054"/>
      <c r="B1054"/>
      <c r="C1054"/>
      <c r="D1054"/>
      <c r="E1054"/>
      <c r="F1054"/>
      <c r="G1054"/>
      <c r="H1054"/>
      <c r="I1054"/>
      <c r="K1054"/>
      <c r="N1054"/>
      <c r="O1054"/>
      <c r="P1054" s="9"/>
      <c r="Q1054" s="9"/>
      <c r="R1054"/>
      <c r="S1054"/>
      <c r="T1054" s="34"/>
      <c r="V1054"/>
      <c r="W1054"/>
      <c r="Y1054"/>
      <c r="Z1054"/>
      <c r="AA1054"/>
      <c r="AD1054" s="33"/>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c r="CM1054"/>
      <c r="CN1054"/>
      <c r="CO1054"/>
      <c r="CP1054"/>
      <c r="CQ1054"/>
      <c r="CR1054"/>
      <c r="CS1054"/>
      <c r="CT1054"/>
      <c r="CU1054"/>
      <c r="CV1054"/>
      <c r="CW1054"/>
      <c r="CX1054"/>
      <c r="CY1054"/>
      <c r="CZ1054"/>
      <c r="DA1054"/>
      <c r="DB1054"/>
      <c r="DC1054"/>
      <c r="DD1054"/>
      <c r="DE1054"/>
      <c r="DF1054"/>
      <c r="DG1054"/>
      <c r="DH1054"/>
      <c r="DI1054"/>
      <c r="DJ1054"/>
      <c r="DK1054"/>
      <c r="DL1054"/>
      <c r="DM1054"/>
      <c r="DN1054"/>
      <c r="DO1054"/>
      <c r="DP1054"/>
      <c r="DQ1054"/>
      <c r="DR1054"/>
      <c r="DS1054"/>
      <c r="DT1054"/>
      <c r="DU1054"/>
      <c r="DV1054"/>
      <c r="DW1054"/>
      <c r="DX1054"/>
      <c r="DY1054"/>
      <c r="DZ1054"/>
      <c r="EA1054"/>
      <c r="EB1054"/>
      <c r="EC1054"/>
      <c r="ED1054"/>
      <c r="EE1054"/>
      <c r="EF1054"/>
      <c r="EG1054"/>
      <c r="EH1054"/>
      <c r="EI1054"/>
      <c r="EJ1054"/>
      <c r="EK1054"/>
      <c r="EL1054"/>
      <c r="EM1054"/>
    </row>
    <row r="1055" spans="1:143" x14ac:dyDescent="0.25">
      <c r="A1055"/>
      <c r="B1055"/>
      <c r="C1055"/>
      <c r="D1055"/>
      <c r="E1055"/>
      <c r="F1055"/>
      <c r="G1055"/>
      <c r="H1055"/>
      <c r="I1055"/>
      <c r="K1055"/>
      <c r="N1055"/>
      <c r="O1055"/>
      <c r="P1055" s="9"/>
      <c r="Q1055" s="9"/>
      <c r="R1055"/>
      <c r="S1055"/>
      <c r="T1055" s="34"/>
      <c r="V1055"/>
      <c r="W1055"/>
      <c r="Y1055"/>
      <c r="Z1055"/>
      <c r="AA1055"/>
      <c r="AD1055" s="33"/>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c r="CM1055"/>
      <c r="CN1055"/>
      <c r="CO1055"/>
      <c r="CP1055"/>
      <c r="CQ1055"/>
      <c r="CR1055"/>
      <c r="CS1055"/>
      <c r="CT1055"/>
      <c r="CU1055"/>
      <c r="CV1055"/>
      <c r="CW1055"/>
      <c r="CX1055"/>
      <c r="CY1055"/>
      <c r="CZ1055"/>
      <c r="DA1055"/>
      <c r="DB1055"/>
      <c r="DC1055"/>
      <c r="DD1055"/>
      <c r="DE1055"/>
      <c r="DF1055"/>
      <c r="DG1055"/>
      <c r="DH1055"/>
      <c r="DI1055"/>
      <c r="DJ1055"/>
      <c r="DK1055"/>
      <c r="DL1055"/>
      <c r="DM1055"/>
      <c r="DN1055"/>
      <c r="DO1055"/>
      <c r="DP1055"/>
      <c r="DQ1055"/>
      <c r="DR1055"/>
      <c r="DS1055"/>
      <c r="DT1055"/>
      <c r="DU1055"/>
      <c r="DV1055"/>
      <c r="DW1055"/>
      <c r="DX1055"/>
      <c r="DY1055"/>
      <c r="DZ1055"/>
      <c r="EA1055"/>
      <c r="EB1055"/>
      <c r="EC1055"/>
      <c r="ED1055"/>
      <c r="EE1055"/>
      <c r="EF1055"/>
      <c r="EG1055"/>
      <c r="EH1055"/>
      <c r="EI1055"/>
      <c r="EJ1055"/>
      <c r="EK1055"/>
      <c r="EL1055"/>
      <c r="EM1055"/>
    </row>
    <row r="1056" spans="1:143" x14ac:dyDescent="0.25">
      <c r="A1056"/>
      <c r="B1056"/>
      <c r="C1056"/>
      <c r="D1056"/>
      <c r="E1056"/>
      <c r="F1056"/>
      <c r="G1056"/>
      <c r="H1056"/>
      <c r="I1056"/>
      <c r="K1056"/>
      <c r="N1056"/>
      <c r="O1056"/>
      <c r="P1056" s="9"/>
      <c r="Q1056" s="9"/>
      <c r="R1056"/>
      <c r="S1056"/>
      <c r="T1056" s="34"/>
      <c r="V1056"/>
      <c r="W1056"/>
      <c r="Y1056"/>
      <c r="Z1056"/>
      <c r="AA1056"/>
      <c r="AD1056" s="33"/>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c r="CM1056"/>
      <c r="CN1056"/>
      <c r="CO1056"/>
      <c r="CP1056"/>
      <c r="CQ1056"/>
      <c r="CR1056"/>
      <c r="CS1056"/>
      <c r="CT1056"/>
      <c r="CU1056"/>
      <c r="CV1056"/>
      <c r="CW1056"/>
      <c r="CX1056"/>
      <c r="CY1056"/>
      <c r="CZ1056"/>
      <c r="DA1056"/>
      <c r="DB1056"/>
      <c r="DC1056"/>
      <c r="DD1056"/>
      <c r="DE1056"/>
      <c r="DF1056"/>
      <c r="DG1056"/>
      <c r="DH1056"/>
      <c r="DI1056"/>
      <c r="DJ1056"/>
      <c r="DK1056"/>
      <c r="DL1056"/>
      <c r="DM1056"/>
      <c r="DN1056"/>
      <c r="DO1056"/>
      <c r="DP1056"/>
      <c r="DQ1056"/>
      <c r="DR1056"/>
      <c r="DS1056"/>
      <c r="DT1056"/>
      <c r="DU1056"/>
      <c r="DV1056"/>
      <c r="DW1056"/>
      <c r="DX1056"/>
      <c r="DY1056"/>
      <c r="DZ1056"/>
      <c r="EA1056"/>
      <c r="EB1056"/>
      <c r="EC1056"/>
      <c r="ED1056"/>
      <c r="EE1056"/>
      <c r="EF1056"/>
      <c r="EG1056"/>
      <c r="EH1056"/>
      <c r="EI1056"/>
      <c r="EJ1056"/>
      <c r="EK1056"/>
      <c r="EL1056"/>
      <c r="EM1056"/>
    </row>
    <row r="1057" spans="1:143" x14ac:dyDescent="0.25">
      <c r="A1057"/>
      <c r="B1057"/>
      <c r="C1057"/>
      <c r="D1057"/>
      <c r="E1057"/>
      <c r="F1057"/>
      <c r="G1057"/>
      <c r="H1057"/>
      <c r="I1057"/>
      <c r="K1057"/>
      <c r="N1057"/>
      <c r="O1057"/>
      <c r="P1057" s="9"/>
      <c r="Q1057" s="9"/>
      <c r="R1057"/>
      <c r="S1057"/>
      <c r="T1057" s="34"/>
      <c r="V1057"/>
      <c r="W1057"/>
      <c r="Y1057"/>
      <c r="Z1057"/>
      <c r="AA1057"/>
      <c r="AD1057" s="33"/>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c r="CM1057"/>
      <c r="CN1057"/>
      <c r="CO1057"/>
      <c r="CP1057"/>
      <c r="CQ1057"/>
      <c r="CR1057"/>
      <c r="CS1057"/>
      <c r="CT1057"/>
      <c r="CU1057"/>
      <c r="CV1057"/>
      <c r="CW1057"/>
      <c r="CX1057"/>
      <c r="CY1057"/>
      <c r="CZ1057"/>
      <c r="DA1057"/>
      <c r="DB1057"/>
      <c r="DC1057"/>
      <c r="DD1057"/>
      <c r="DE1057"/>
      <c r="DF1057"/>
      <c r="DG1057"/>
      <c r="DH1057"/>
      <c r="DI1057"/>
      <c r="DJ1057"/>
      <c r="DK1057"/>
      <c r="DL1057"/>
      <c r="DM1057"/>
      <c r="DN1057"/>
      <c r="DO1057"/>
      <c r="DP1057"/>
      <c r="DQ1057"/>
      <c r="DR1057"/>
      <c r="DS1057"/>
      <c r="DT1057"/>
      <c r="DU1057"/>
      <c r="DV1057"/>
      <c r="DW1057"/>
      <c r="DX1057"/>
      <c r="DY1057"/>
      <c r="DZ1057"/>
      <c r="EA1057"/>
      <c r="EB1057"/>
      <c r="EC1057"/>
      <c r="ED1057"/>
      <c r="EE1057"/>
      <c r="EF1057"/>
      <c r="EG1057"/>
      <c r="EH1057"/>
      <c r="EI1057"/>
      <c r="EJ1057"/>
      <c r="EK1057"/>
      <c r="EL1057"/>
      <c r="EM1057"/>
    </row>
    <row r="1058" spans="1:143" x14ac:dyDescent="0.25">
      <c r="A1058"/>
      <c r="B1058"/>
      <c r="C1058"/>
      <c r="D1058"/>
      <c r="E1058"/>
      <c r="F1058"/>
      <c r="G1058"/>
      <c r="H1058"/>
      <c r="I1058"/>
      <c r="K1058"/>
      <c r="N1058"/>
      <c r="O1058"/>
      <c r="P1058" s="9"/>
      <c r="Q1058" s="9"/>
      <c r="R1058"/>
      <c r="S1058"/>
      <c r="T1058" s="34"/>
      <c r="V1058"/>
      <c r="W1058"/>
      <c r="Y1058"/>
      <c r="Z1058"/>
      <c r="AA1058"/>
      <c r="AD1058" s="33"/>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c r="CM1058"/>
      <c r="CN1058"/>
      <c r="CO1058"/>
      <c r="CP1058"/>
      <c r="CQ1058"/>
      <c r="CR1058"/>
      <c r="CS1058"/>
      <c r="CT1058"/>
      <c r="CU1058"/>
      <c r="CV1058"/>
      <c r="CW1058"/>
      <c r="CX1058"/>
      <c r="CY1058"/>
      <c r="CZ1058"/>
      <c r="DA1058"/>
      <c r="DB1058"/>
      <c r="DC1058"/>
      <c r="DD1058"/>
      <c r="DE1058"/>
      <c r="DF1058"/>
      <c r="DG1058"/>
      <c r="DH1058"/>
      <c r="DI1058"/>
      <c r="DJ1058"/>
      <c r="DK1058"/>
      <c r="DL1058"/>
      <c r="DM1058"/>
      <c r="DN1058"/>
      <c r="DO1058"/>
      <c r="DP1058"/>
      <c r="DQ1058"/>
      <c r="DR1058"/>
      <c r="DS1058"/>
      <c r="DT1058"/>
      <c r="DU1058"/>
      <c r="DV1058"/>
      <c r="DW1058"/>
      <c r="DX1058"/>
      <c r="DY1058"/>
      <c r="DZ1058"/>
      <c r="EA1058"/>
      <c r="EB1058"/>
      <c r="EC1058"/>
      <c r="ED1058"/>
      <c r="EE1058"/>
      <c r="EF1058"/>
      <c r="EG1058"/>
      <c r="EH1058"/>
      <c r="EI1058"/>
      <c r="EJ1058"/>
      <c r="EK1058"/>
      <c r="EL1058"/>
      <c r="EM1058"/>
    </row>
    <row r="1059" spans="1:143" x14ac:dyDescent="0.25">
      <c r="A1059"/>
      <c r="B1059"/>
      <c r="C1059"/>
      <c r="D1059"/>
      <c r="E1059"/>
      <c r="F1059"/>
      <c r="G1059"/>
      <c r="H1059"/>
      <c r="I1059"/>
      <c r="K1059"/>
      <c r="N1059"/>
      <c r="O1059"/>
      <c r="P1059" s="9"/>
      <c r="Q1059" s="9"/>
      <c r="R1059"/>
      <c r="S1059"/>
      <c r="T1059" s="34"/>
      <c r="V1059"/>
      <c r="W1059"/>
      <c r="Y1059"/>
      <c r="Z1059"/>
      <c r="AA1059"/>
      <c r="AD1059" s="33"/>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c r="CM1059"/>
      <c r="CN1059"/>
      <c r="CO1059"/>
      <c r="CP1059"/>
      <c r="CQ1059"/>
      <c r="CR1059"/>
      <c r="CS1059"/>
      <c r="CT1059"/>
      <c r="CU1059"/>
      <c r="CV1059"/>
      <c r="CW1059"/>
      <c r="CX1059"/>
      <c r="CY1059"/>
      <c r="CZ1059"/>
      <c r="DA1059"/>
      <c r="DB1059"/>
      <c r="DC1059"/>
      <c r="DD1059"/>
      <c r="DE1059"/>
      <c r="DF1059"/>
      <c r="DG1059"/>
      <c r="DH1059"/>
      <c r="DI1059"/>
      <c r="DJ1059"/>
      <c r="DK1059"/>
      <c r="DL1059"/>
      <c r="DM1059"/>
      <c r="DN1059"/>
      <c r="DO1059"/>
      <c r="DP1059"/>
      <c r="DQ1059"/>
      <c r="DR1059"/>
      <c r="DS1059"/>
      <c r="DT1059"/>
      <c r="DU1059"/>
      <c r="DV1059"/>
      <c r="DW1059"/>
      <c r="DX1059"/>
      <c r="DY1059"/>
      <c r="DZ1059"/>
      <c r="EA1059"/>
      <c r="EB1059"/>
      <c r="EC1059"/>
      <c r="ED1059"/>
      <c r="EE1059"/>
      <c r="EF1059"/>
      <c r="EG1059"/>
      <c r="EH1059"/>
      <c r="EI1059"/>
      <c r="EJ1059"/>
      <c r="EK1059"/>
      <c r="EL1059"/>
      <c r="EM1059"/>
    </row>
    <row r="1060" spans="1:143" x14ac:dyDescent="0.25">
      <c r="A1060"/>
      <c r="B1060"/>
      <c r="C1060"/>
      <c r="D1060"/>
      <c r="E1060"/>
      <c r="F1060"/>
      <c r="G1060"/>
      <c r="H1060"/>
      <c r="I1060"/>
      <c r="K1060"/>
      <c r="N1060"/>
      <c r="O1060"/>
      <c r="P1060" s="9"/>
      <c r="Q1060" s="9"/>
      <c r="R1060"/>
      <c r="S1060"/>
      <c r="T1060" s="34"/>
      <c r="V1060"/>
      <c r="W1060"/>
      <c r="Y1060"/>
      <c r="Z1060"/>
      <c r="AA1060"/>
      <c r="AD1060" s="33"/>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c r="CM1060"/>
      <c r="CN1060"/>
      <c r="CO1060"/>
      <c r="CP1060"/>
      <c r="CQ1060"/>
      <c r="CR1060"/>
      <c r="CS1060"/>
      <c r="CT1060"/>
      <c r="CU1060"/>
      <c r="CV1060"/>
      <c r="CW1060"/>
      <c r="CX1060"/>
      <c r="CY1060"/>
      <c r="CZ1060"/>
      <c r="DA1060"/>
      <c r="DB1060"/>
      <c r="DC1060"/>
      <c r="DD1060"/>
      <c r="DE1060"/>
      <c r="DF1060"/>
      <c r="DG1060"/>
      <c r="DH1060"/>
      <c r="DI1060"/>
      <c r="DJ1060"/>
      <c r="DK1060"/>
      <c r="DL1060"/>
      <c r="DM1060"/>
      <c r="DN1060"/>
      <c r="DO1060"/>
      <c r="DP1060"/>
      <c r="DQ1060"/>
      <c r="DR1060"/>
      <c r="DS1060"/>
      <c r="DT1060"/>
      <c r="DU1060"/>
      <c r="DV1060"/>
      <c r="DW1060"/>
      <c r="DX1060"/>
      <c r="DY1060"/>
      <c r="DZ1060"/>
      <c r="EA1060"/>
      <c r="EB1060"/>
      <c r="EC1060"/>
      <c r="ED1060"/>
      <c r="EE1060"/>
      <c r="EF1060"/>
      <c r="EG1060"/>
      <c r="EH1060"/>
      <c r="EI1060"/>
      <c r="EJ1060"/>
      <c r="EK1060"/>
      <c r="EL1060"/>
      <c r="EM1060"/>
    </row>
    <row r="1061" spans="1:143" x14ac:dyDescent="0.25">
      <c r="A1061"/>
      <c r="B1061"/>
      <c r="C1061"/>
      <c r="D1061"/>
      <c r="E1061"/>
      <c r="F1061"/>
      <c r="G1061"/>
      <c r="H1061"/>
      <c r="I1061"/>
      <c r="K1061"/>
      <c r="N1061"/>
      <c r="O1061"/>
      <c r="P1061" s="9"/>
      <c r="Q1061" s="9"/>
      <c r="R1061"/>
      <c r="S1061"/>
      <c r="T1061" s="34"/>
      <c r="V1061"/>
      <c r="W1061"/>
      <c r="Y1061"/>
      <c r="Z1061"/>
      <c r="AA1061"/>
      <c r="AD1061" s="33"/>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c r="CM1061"/>
      <c r="CN1061"/>
      <c r="CO1061"/>
      <c r="CP1061"/>
      <c r="CQ1061"/>
      <c r="CR1061"/>
      <c r="CS1061"/>
      <c r="CT1061"/>
      <c r="CU1061"/>
      <c r="CV1061"/>
      <c r="CW1061"/>
      <c r="CX1061"/>
      <c r="CY1061"/>
      <c r="CZ1061"/>
      <c r="DA1061"/>
      <c r="DB1061"/>
      <c r="DC1061"/>
      <c r="DD1061"/>
      <c r="DE1061"/>
      <c r="DF1061"/>
      <c r="DG1061"/>
      <c r="DH1061"/>
      <c r="DI1061"/>
      <c r="DJ1061"/>
      <c r="DK1061"/>
      <c r="DL1061"/>
      <c r="DM1061"/>
      <c r="DN1061"/>
      <c r="DO1061"/>
      <c r="DP1061"/>
      <c r="DQ1061"/>
      <c r="DR1061"/>
      <c r="DS1061"/>
      <c r="DT1061"/>
      <c r="DU1061"/>
      <c r="DV1061"/>
      <c r="DW1061"/>
      <c r="DX1061"/>
      <c r="DY1061"/>
      <c r="DZ1061"/>
      <c r="EA1061"/>
      <c r="EB1061"/>
      <c r="EC1061"/>
      <c r="ED1061"/>
      <c r="EE1061"/>
      <c r="EF1061"/>
      <c r="EG1061"/>
      <c r="EH1061"/>
      <c r="EI1061"/>
      <c r="EJ1061"/>
      <c r="EK1061"/>
      <c r="EL1061"/>
      <c r="EM1061"/>
    </row>
    <row r="1062" spans="1:143" x14ac:dyDescent="0.25">
      <c r="A1062"/>
      <c r="B1062"/>
      <c r="C1062"/>
      <c r="D1062"/>
      <c r="E1062"/>
      <c r="F1062"/>
      <c r="G1062"/>
      <c r="H1062"/>
      <c r="I1062"/>
      <c r="K1062"/>
      <c r="N1062"/>
      <c r="O1062"/>
      <c r="P1062" s="9"/>
      <c r="Q1062" s="9"/>
      <c r="R1062"/>
      <c r="S1062"/>
      <c r="T1062" s="34"/>
      <c r="V1062"/>
      <c r="W1062"/>
      <c r="Y1062"/>
      <c r="Z1062"/>
      <c r="AA1062"/>
      <c r="AD1062" s="33"/>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c r="CM1062"/>
      <c r="CN1062"/>
      <c r="CO1062"/>
      <c r="CP1062"/>
      <c r="CQ1062"/>
      <c r="CR1062"/>
      <c r="CS1062"/>
      <c r="CT1062"/>
      <c r="CU1062"/>
      <c r="CV1062"/>
      <c r="CW1062"/>
      <c r="CX1062"/>
      <c r="CY1062"/>
      <c r="CZ1062"/>
      <c r="DA1062"/>
      <c r="DB1062"/>
      <c r="DC1062"/>
      <c r="DD1062"/>
      <c r="DE1062"/>
      <c r="DF1062"/>
      <c r="DG1062"/>
      <c r="DH1062"/>
      <c r="DI1062"/>
      <c r="DJ1062"/>
      <c r="DK1062"/>
      <c r="DL1062"/>
      <c r="DM1062"/>
      <c r="DN1062"/>
      <c r="DO1062"/>
      <c r="DP1062"/>
      <c r="DQ1062"/>
      <c r="DR1062"/>
      <c r="DS1062"/>
      <c r="DT1062"/>
      <c r="DU1062"/>
      <c r="DV1062"/>
      <c r="DW1062"/>
      <c r="DX1062"/>
      <c r="DY1062"/>
      <c r="DZ1062"/>
      <c r="EA1062"/>
      <c r="EB1062"/>
      <c r="EC1062"/>
      <c r="ED1062"/>
      <c r="EE1062"/>
      <c r="EF1062"/>
      <c r="EG1062"/>
      <c r="EH1062"/>
      <c r="EI1062"/>
      <c r="EJ1062"/>
      <c r="EK1062"/>
      <c r="EL1062"/>
      <c r="EM1062"/>
    </row>
    <row r="1063" spans="1:143" x14ac:dyDescent="0.25">
      <c r="A1063"/>
      <c r="B1063"/>
      <c r="C1063"/>
      <c r="D1063"/>
      <c r="E1063"/>
      <c r="F1063"/>
      <c r="G1063"/>
      <c r="H1063"/>
      <c r="I1063"/>
      <c r="K1063"/>
      <c r="N1063"/>
      <c r="O1063"/>
      <c r="P1063" s="9"/>
      <c r="Q1063" s="9"/>
      <c r="R1063"/>
      <c r="S1063"/>
      <c r="T1063" s="34"/>
      <c r="V1063"/>
      <c r="W1063"/>
      <c r="Y1063"/>
      <c r="Z1063"/>
      <c r="AA1063"/>
      <c r="AD1063" s="3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c r="CM1063"/>
      <c r="CN1063"/>
      <c r="CO1063"/>
      <c r="CP1063"/>
      <c r="CQ1063"/>
      <c r="CR1063"/>
      <c r="CS1063"/>
      <c r="CT1063"/>
      <c r="CU1063"/>
      <c r="CV1063"/>
      <c r="CW1063"/>
      <c r="CX1063"/>
      <c r="CY1063"/>
      <c r="CZ1063"/>
      <c r="DA1063"/>
      <c r="DB1063"/>
      <c r="DC1063"/>
      <c r="DD1063"/>
      <c r="DE1063"/>
      <c r="DF1063"/>
      <c r="DG1063"/>
      <c r="DH1063"/>
      <c r="DI1063"/>
      <c r="DJ1063"/>
      <c r="DK1063"/>
      <c r="DL1063"/>
      <c r="DM1063"/>
      <c r="DN1063"/>
      <c r="DO1063"/>
      <c r="DP1063"/>
      <c r="DQ1063"/>
      <c r="DR1063"/>
      <c r="DS1063"/>
      <c r="DT1063"/>
      <c r="DU1063"/>
      <c r="DV1063"/>
      <c r="DW1063"/>
      <c r="DX1063"/>
      <c r="DY1063"/>
      <c r="DZ1063"/>
      <c r="EA1063"/>
      <c r="EB1063"/>
      <c r="EC1063"/>
      <c r="ED1063"/>
      <c r="EE1063"/>
      <c r="EF1063"/>
      <c r="EG1063"/>
      <c r="EH1063"/>
      <c r="EI1063"/>
      <c r="EJ1063"/>
      <c r="EK1063"/>
      <c r="EL1063"/>
      <c r="EM1063"/>
    </row>
    <row r="1064" spans="1:143" x14ac:dyDescent="0.25">
      <c r="A1064"/>
      <c r="B1064"/>
      <c r="C1064"/>
      <c r="D1064"/>
      <c r="E1064"/>
      <c r="F1064"/>
      <c r="G1064"/>
      <c r="H1064"/>
      <c r="I1064"/>
      <c r="K1064"/>
      <c r="N1064"/>
      <c r="O1064"/>
      <c r="P1064" s="9"/>
      <c r="Q1064" s="9"/>
      <c r="R1064"/>
      <c r="S1064"/>
      <c r="T1064" s="34"/>
      <c r="V1064"/>
      <c r="W1064"/>
      <c r="Y1064"/>
      <c r="Z1064"/>
      <c r="AA1064"/>
      <c r="AD1064" s="33"/>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c r="CM1064"/>
      <c r="CN1064"/>
      <c r="CO1064"/>
      <c r="CP1064"/>
      <c r="CQ1064"/>
      <c r="CR1064"/>
      <c r="CS1064"/>
      <c r="CT1064"/>
      <c r="CU1064"/>
      <c r="CV1064"/>
      <c r="CW1064"/>
      <c r="CX1064"/>
      <c r="CY1064"/>
      <c r="CZ1064"/>
      <c r="DA1064"/>
      <c r="DB1064"/>
      <c r="DC1064"/>
      <c r="DD1064"/>
      <c r="DE1064"/>
      <c r="DF1064"/>
      <c r="DG1064"/>
      <c r="DH1064"/>
      <c r="DI1064"/>
      <c r="DJ1064"/>
      <c r="DK1064"/>
      <c r="DL1064"/>
      <c r="DM1064"/>
      <c r="DN1064"/>
      <c r="DO1064"/>
      <c r="DP1064"/>
      <c r="DQ1064"/>
      <c r="DR1064"/>
      <c r="DS1064"/>
      <c r="DT1064"/>
      <c r="DU1064"/>
      <c r="DV1064"/>
      <c r="DW1064"/>
      <c r="DX1064"/>
      <c r="DY1064"/>
      <c r="DZ1064"/>
      <c r="EA1064"/>
      <c r="EB1064"/>
      <c r="EC1064"/>
      <c r="ED1064"/>
      <c r="EE1064"/>
      <c r="EF1064"/>
      <c r="EG1064"/>
      <c r="EH1064"/>
      <c r="EI1064"/>
      <c r="EJ1064"/>
      <c r="EK1064"/>
      <c r="EL1064"/>
      <c r="EM1064"/>
    </row>
    <row r="1065" spans="1:143" x14ac:dyDescent="0.25">
      <c r="A1065"/>
      <c r="B1065"/>
      <c r="C1065"/>
      <c r="D1065"/>
      <c r="E1065"/>
      <c r="F1065"/>
      <c r="G1065"/>
      <c r="H1065"/>
      <c r="I1065" s="34"/>
      <c r="K1065"/>
      <c r="N1065"/>
      <c r="O1065"/>
      <c r="P1065" s="9"/>
      <c r="Q1065" s="9"/>
      <c r="R1065"/>
      <c r="S1065"/>
      <c r="T1065" s="34"/>
      <c r="V1065"/>
      <c r="W1065"/>
      <c r="Y1065"/>
      <c r="Z1065"/>
      <c r="AA1065"/>
      <c r="AD1065" s="33"/>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c r="CM1065"/>
      <c r="CN1065"/>
      <c r="CO1065"/>
      <c r="CP1065"/>
      <c r="CQ1065"/>
      <c r="CR1065"/>
      <c r="CS1065"/>
      <c r="CT1065"/>
      <c r="CU1065"/>
      <c r="CV1065"/>
      <c r="CW1065"/>
      <c r="CX1065"/>
      <c r="CY1065"/>
      <c r="CZ1065"/>
      <c r="DA1065"/>
      <c r="DB1065"/>
      <c r="DC1065"/>
      <c r="DD1065"/>
      <c r="DE1065"/>
      <c r="DF1065"/>
      <c r="DG1065"/>
      <c r="DH1065"/>
      <c r="DI1065"/>
      <c r="DJ1065"/>
      <c r="DK1065"/>
      <c r="DL1065"/>
      <c r="DM1065"/>
      <c r="DN1065"/>
      <c r="DO1065"/>
      <c r="DP1065"/>
      <c r="DQ1065"/>
      <c r="DR1065"/>
      <c r="DS1065"/>
      <c r="DT1065"/>
      <c r="DU1065"/>
      <c r="DV1065"/>
      <c r="DW1065"/>
      <c r="DX1065"/>
      <c r="DY1065"/>
      <c r="DZ1065"/>
      <c r="EA1065"/>
      <c r="EB1065"/>
      <c r="EC1065"/>
      <c r="ED1065"/>
      <c r="EE1065"/>
      <c r="EF1065"/>
      <c r="EG1065"/>
      <c r="EH1065"/>
      <c r="EI1065"/>
      <c r="EJ1065"/>
      <c r="EK1065"/>
      <c r="EL1065"/>
      <c r="EM1065"/>
    </row>
    <row r="1066" spans="1:143" x14ac:dyDescent="0.25">
      <c r="A1066"/>
      <c r="B1066"/>
      <c r="C1066"/>
      <c r="D1066"/>
      <c r="E1066"/>
      <c r="F1066"/>
      <c r="G1066"/>
      <c r="H1066"/>
      <c r="I1066"/>
      <c r="K1066"/>
      <c r="N1066"/>
      <c r="O1066"/>
      <c r="P1066" s="9"/>
      <c r="Q1066" s="9"/>
      <c r="R1066"/>
      <c r="S1066"/>
      <c r="T1066" s="34"/>
      <c r="V1066"/>
      <c r="W1066"/>
      <c r="Y1066"/>
      <c r="Z1066"/>
      <c r="AA1066"/>
      <c r="AD1066" s="33"/>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c r="CM1066"/>
      <c r="CN1066"/>
      <c r="CO1066"/>
      <c r="CP1066"/>
      <c r="CQ1066"/>
      <c r="CR1066"/>
      <c r="CS1066"/>
      <c r="CT1066"/>
      <c r="CU1066"/>
      <c r="CV1066"/>
      <c r="CW1066"/>
      <c r="CX1066"/>
      <c r="CY1066"/>
      <c r="CZ1066"/>
      <c r="DA1066"/>
      <c r="DB1066"/>
      <c r="DC1066"/>
      <c r="DD1066"/>
      <c r="DE1066"/>
      <c r="DF1066"/>
      <c r="DG1066"/>
      <c r="DH1066"/>
      <c r="DI1066"/>
      <c r="DJ1066"/>
      <c r="DK1066"/>
      <c r="DL1066"/>
      <c r="DM1066"/>
      <c r="DN1066"/>
      <c r="DO1066"/>
      <c r="DP1066"/>
      <c r="DQ1066"/>
      <c r="DR1066"/>
      <c r="DS1066"/>
      <c r="DT1066"/>
      <c r="DU1066"/>
      <c r="DV1066"/>
      <c r="DW1066"/>
      <c r="DX1066"/>
      <c r="DY1066"/>
      <c r="DZ1066"/>
      <c r="EA1066"/>
      <c r="EB1066"/>
      <c r="EC1066"/>
      <c r="ED1066"/>
      <c r="EE1066"/>
      <c r="EF1066"/>
      <c r="EG1066"/>
      <c r="EH1066"/>
      <c r="EI1066"/>
      <c r="EJ1066"/>
      <c r="EK1066"/>
      <c r="EL1066"/>
      <c r="EM1066"/>
    </row>
    <row r="1067" spans="1:143" x14ac:dyDescent="0.25">
      <c r="A1067"/>
      <c r="B1067"/>
      <c r="C1067"/>
      <c r="D1067"/>
      <c r="E1067"/>
      <c r="F1067"/>
      <c r="G1067"/>
      <c r="H1067"/>
      <c r="I1067"/>
      <c r="K1067"/>
      <c r="N1067"/>
      <c r="O1067"/>
      <c r="P1067" s="9"/>
      <c r="Q1067" s="9"/>
      <c r="R1067"/>
      <c r="S1067"/>
      <c r="T1067" s="34"/>
      <c r="V1067"/>
      <c r="W1067"/>
      <c r="Y1067"/>
      <c r="Z1067"/>
      <c r="AA1067"/>
      <c r="AD1067" s="33"/>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c r="CM1067"/>
      <c r="CN1067"/>
      <c r="CO1067"/>
      <c r="CP1067"/>
      <c r="CQ1067"/>
      <c r="CR1067"/>
      <c r="CS1067"/>
      <c r="CT1067"/>
      <c r="CU1067"/>
      <c r="CV1067"/>
      <c r="CW1067"/>
      <c r="CX1067"/>
      <c r="CY1067"/>
      <c r="CZ1067"/>
      <c r="DA1067"/>
      <c r="DB1067"/>
      <c r="DC1067"/>
      <c r="DD1067"/>
      <c r="DE1067"/>
      <c r="DF1067"/>
      <c r="DG1067"/>
      <c r="DH1067"/>
      <c r="DI1067"/>
      <c r="DJ1067"/>
      <c r="DK1067"/>
      <c r="DL1067"/>
      <c r="DM1067"/>
      <c r="DN1067"/>
      <c r="DO1067"/>
      <c r="DP1067"/>
      <c r="DQ1067"/>
      <c r="DR1067"/>
      <c r="DS1067"/>
      <c r="DT1067"/>
      <c r="DU1067"/>
      <c r="DV1067"/>
      <c r="DW1067"/>
      <c r="DX1067"/>
      <c r="DY1067"/>
      <c r="DZ1067"/>
      <c r="EA1067"/>
      <c r="EB1067"/>
      <c r="EC1067"/>
      <c r="ED1067"/>
      <c r="EE1067"/>
      <c r="EF1067"/>
      <c r="EG1067"/>
      <c r="EH1067"/>
      <c r="EI1067"/>
      <c r="EJ1067"/>
      <c r="EK1067"/>
      <c r="EL1067"/>
      <c r="EM1067"/>
    </row>
    <row r="1068" spans="1:143" x14ac:dyDescent="0.25">
      <c r="A1068"/>
      <c r="B1068"/>
      <c r="C1068"/>
      <c r="D1068"/>
      <c r="E1068"/>
      <c r="F1068"/>
      <c r="G1068"/>
      <c r="H1068"/>
      <c r="I1068"/>
      <c r="K1068"/>
      <c r="N1068"/>
      <c r="O1068"/>
      <c r="P1068" s="9"/>
      <c r="Q1068" s="9"/>
      <c r="R1068"/>
      <c r="S1068"/>
      <c r="T1068" s="34"/>
      <c r="V1068"/>
      <c r="W1068"/>
      <c r="Y1068"/>
      <c r="Z1068"/>
      <c r="AA1068"/>
      <c r="AD1068" s="33"/>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c r="CM1068"/>
      <c r="CN1068"/>
      <c r="CO1068"/>
      <c r="CP1068"/>
      <c r="CQ1068"/>
      <c r="CR1068"/>
      <c r="CS1068"/>
      <c r="CT1068"/>
      <c r="CU1068"/>
      <c r="CV1068"/>
      <c r="CW1068"/>
      <c r="CX1068"/>
      <c r="CY1068"/>
      <c r="CZ1068"/>
      <c r="DA1068"/>
      <c r="DB1068"/>
      <c r="DC1068"/>
      <c r="DD1068"/>
      <c r="DE1068"/>
      <c r="DF1068"/>
      <c r="DG1068"/>
      <c r="DH1068"/>
      <c r="DI1068"/>
      <c r="DJ1068"/>
      <c r="DK1068"/>
      <c r="DL1068"/>
      <c r="DM1068"/>
      <c r="DN1068"/>
      <c r="DO1068"/>
      <c r="DP1068"/>
      <c r="DQ1068"/>
      <c r="DR1068"/>
      <c r="DS1068"/>
      <c r="DT1068"/>
      <c r="DU1068"/>
      <c r="DV1068"/>
      <c r="DW1068"/>
      <c r="DX1068"/>
      <c r="DY1068"/>
      <c r="DZ1068"/>
      <c r="EA1068"/>
      <c r="EB1068"/>
      <c r="EC1068"/>
      <c r="ED1068"/>
      <c r="EE1068"/>
      <c r="EF1068"/>
      <c r="EG1068"/>
      <c r="EH1068"/>
      <c r="EI1068"/>
      <c r="EJ1068"/>
      <c r="EK1068"/>
      <c r="EL1068"/>
      <c r="EM1068"/>
    </row>
    <row r="1069" spans="1:143" x14ac:dyDescent="0.25">
      <c r="A1069"/>
      <c r="B1069"/>
      <c r="C1069"/>
      <c r="D1069"/>
      <c r="E1069"/>
      <c r="F1069"/>
      <c r="G1069"/>
      <c r="H1069"/>
      <c r="I1069"/>
      <c r="K1069"/>
      <c r="N1069"/>
      <c r="O1069"/>
      <c r="P1069" s="9"/>
      <c r="Q1069" s="9"/>
      <c r="R1069"/>
      <c r="S1069"/>
      <c r="T1069" s="34"/>
      <c r="V1069"/>
      <c r="W1069"/>
      <c r="Y1069"/>
      <c r="Z1069"/>
      <c r="AA1069"/>
      <c r="AD1069" s="33"/>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c r="CM1069"/>
      <c r="CN1069"/>
      <c r="CO1069"/>
      <c r="CP1069"/>
      <c r="CQ1069"/>
      <c r="CR1069"/>
      <c r="CS1069"/>
      <c r="CT1069"/>
      <c r="CU1069"/>
      <c r="CV1069"/>
      <c r="CW1069"/>
      <c r="CX1069"/>
      <c r="CY1069"/>
      <c r="CZ1069"/>
      <c r="DA1069"/>
      <c r="DB1069"/>
      <c r="DC1069"/>
      <c r="DD1069"/>
      <c r="DE1069"/>
      <c r="DF1069"/>
      <c r="DG1069"/>
      <c r="DH1069"/>
      <c r="DI1069"/>
      <c r="DJ1069"/>
      <c r="DK1069"/>
      <c r="DL1069"/>
      <c r="DM1069"/>
      <c r="DN1069"/>
      <c r="DO1069"/>
      <c r="DP1069"/>
      <c r="DQ1069"/>
      <c r="DR1069"/>
      <c r="DS1069"/>
      <c r="DT1069"/>
      <c r="DU1069"/>
      <c r="DV1069"/>
      <c r="DW1069"/>
      <c r="DX1069"/>
      <c r="DY1069"/>
      <c r="DZ1069"/>
      <c r="EA1069"/>
      <c r="EB1069"/>
      <c r="EC1069"/>
      <c r="ED1069"/>
      <c r="EE1069"/>
      <c r="EF1069"/>
      <c r="EG1069"/>
      <c r="EH1069"/>
      <c r="EI1069"/>
      <c r="EJ1069"/>
      <c r="EK1069"/>
      <c r="EL1069"/>
      <c r="EM1069"/>
    </row>
    <row r="1070" spans="1:143" x14ac:dyDescent="0.25">
      <c r="A1070"/>
      <c r="B1070"/>
      <c r="C1070"/>
      <c r="D1070"/>
      <c r="E1070"/>
      <c r="F1070"/>
      <c r="G1070"/>
      <c r="H1070"/>
      <c r="I1070"/>
      <c r="K1070"/>
      <c r="N1070"/>
      <c r="O1070"/>
      <c r="P1070" s="9"/>
      <c r="Q1070" s="9"/>
      <c r="R1070"/>
      <c r="S1070"/>
      <c r="T1070" s="34"/>
      <c r="V1070"/>
      <c r="W1070"/>
      <c r="Y1070"/>
      <c r="Z1070"/>
      <c r="AA1070"/>
      <c r="AD1070" s="33"/>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c r="CM1070"/>
      <c r="CN1070"/>
      <c r="CO1070"/>
      <c r="CP1070"/>
      <c r="CQ1070"/>
      <c r="CR1070"/>
      <c r="CS1070"/>
      <c r="CT1070"/>
      <c r="CU1070"/>
      <c r="CV1070"/>
      <c r="CW1070"/>
      <c r="CX1070"/>
      <c r="CY1070"/>
      <c r="CZ1070"/>
      <c r="DA1070"/>
      <c r="DB1070"/>
      <c r="DC1070"/>
      <c r="DD1070"/>
      <c r="DE1070"/>
      <c r="DF1070"/>
      <c r="DG1070"/>
      <c r="DH1070"/>
      <c r="DI1070"/>
      <c r="DJ1070"/>
      <c r="DK1070"/>
      <c r="DL1070"/>
      <c r="DM1070"/>
      <c r="DN1070"/>
      <c r="DO1070"/>
      <c r="DP1070"/>
      <c r="DQ1070"/>
      <c r="DR1070"/>
      <c r="DS1070"/>
      <c r="DT1070"/>
      <c r="DU1070"/>
      <c r="DV1070"/>
      <c r="DW1070"/>
      <c r="DX1070"/>
      <c r="DY1070"/>
      <c r="DZ1070"/>
      <c r="EA1070"/>
      <c r="EB1070"/>
      <c r="EC1070"/>
      <c r="ED1070"/>
      <c r="EE1070"/>
      <c r="EF1070"/>
      <c r="EG1070"/>
      <c r="EH1070"/>
      <c r="EI1070"/>
      <c r="EJ1070"/>
      <c r="EK1070"/>
      <c r="EL1070"/>
      <c r="EM1070"/>
    </row>
    <row r="1071" spans="1:143" x14ac:dyDescent="0.25">
      <c r="A1071"/>
      <c r="B1071"/>
      <c r="C1071"/>
      <c r="D1071"/>
      <c r="E1071"/>
      <c r="F1071"/>
      <c r="G1071"/>
      <c r="H1071"/>
      <c r="I1071"/>
      <c r="K1071"/>
      <c r="N1071"/>
      <c r="O1071"/>
      <c r="P1071" s="9"/>
      <c r="Q1071" s="9"/>
      <c r="R1071"/>
      <c r="S1071"/>
      <c r="T1071" s="34"/>
      <c r="V1071"/>
      <c r="W1071"/>
      <c r="Y1071"/>
      <c r="Z1071"/>
      <c r="AA1071"/>
      <c r="AD1071" s="33"/>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c r="CM1071"/>
      <c r="CN1071"/>
      <c r="CO1071"/>
      <c r="CP1071"/>
      <c r="CQ1071"/>
      <c r="CR1071"/>
      <c r="CS1071"/>
      <c r="CT1071"/>
      <c r="CU1071"/>
      <c r="CV1071"/>
      <c r="CW1071"/>
      <c r="CX1071"/>
      <c r="CY1071"/>
      <c r="CZ1071"/>
      <c r="DA1071"/>
      <c r="DB1071"/>
      <c r="DC1071"/>
      <c r="DD1071"/>
      <c r="DE1071"/>
      <c r="DF1071"/>
      <c r="DG1071"/>
      <c r="DH1071"/>
      <c r="DI1071"/>
      <c r="DJ1071"/>
      <c r="DK1071"/>
      <c r="DL1071"/>
      <c r="DM1071"/>
      <c r="DN1071"/>
      <c r="DO1071"/>
      <c r="DP1071"/>
      <c r="DQ1071"/>
      <c r="DR1071"/>
      <c r="DS1071"/>
      <c r="DT1071"/>
      <c r="DU1071"/>
      <c r="DV1071"/>
      <c r="DW1071"/>
      <c r="DX1071"/>
      <c r="DY1071"/>
      <c r="DZ1071"/>
      <c r="EA1071"/>
      <c r="EB1071"/>
      <c r="EC1071"/>
      <c r="ED1071"/>
      <c r="EE1071"/>
      <c r="EF1071"/>
      <c r="EG1071"/>
      <c r="EH1071"/>
      <c r="EI1071"/>
      <c r="EJ1071"/>
      <c r="EK1071"/>
      <c r="EL1071"/>
      <c r="EM1071"/>
    </row>
    <row r="1072" spans="1:143" x14ac:dyDescent="0.25">
      <c r="A1072"/>
      <c r="B1072"/>
      <c r="C1072"/>
      <c r="D1072"/>
      <c r="E1072"/>
      <c r="F1072"/>
      <c r="G1072"/>
      <c r="H1072"/>
      <c r="I1072"/>
      <c r="K1072"/>
      <c r="N1072"/>
      <c r="O1072"/>
      <c r="P1072" s="9"/>
      <c r="Q1072" s="9"/>
      <c r="R1072"/>
      <c r="S1072"/>
      <c r="T1072" s="34"/>
      <c r="V1072"/>
      <c r="W1072"/>
      <c r="Y1072"/>
      <c r="Z1072"/>
      <c r="AA1072"/>
      <c r="AD1072" s="33"/>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c r="CM1072"/>
      <c r="CN1072"/>
      <c r="CO1072"/>
      <c r="CP1072"/>
      <c r="CQ1072"/>
      <c r="CR1072"/>
      <c r="CS1072"/>
      <c r="CT1072"/>
      <c r="CU1072"/>
      <c r="CV1072"/>
      <c r="CW1072"/>
      <c r="CX1072"/>
      <c r="CY1072"/>
      <c r="CZ1072"/>
      <c r="DA1072"/>
      <c r="DB1072"/>
      <c r="DC1072"/>
      <c r="DD1072"/>
      <c r="DE1072"/>
      <c r="DF1072"/>
      <c r="DG1072"/>
      <c r="DH1072"/>
      <c r="DI1072"/>
      <c r="DJ1072"/>
      <c r="DK1072"/>
      <c r="DL1072"/>
      <c r="DM1072"/>
      <c r="DN1072"/>
      <c r="DO1072"/>
      <c r="DP1072"/>
      <c r="DQ1072"/>
      <c r="DR1072"/>
      <c r="DS1072"/>
      <c r="DT1072"/>
      <c r="DU1072"/>
      <c r="DV1072"/>
      <c r="DW1072"/>
      <c r="DX1072"/>
      <c r="DY1072"/>
      <c r="DZ1072"/>
      <c r="EA1072"/>
      <c r="EB1072"/>
      <c r="EC1072"/>
      <c r="ED1072"/>
      <c r="EE1072"/>
      <c r="EF1072"/>
      <c r="EG1072"/>
      <c r="EH1072"/>
      <c r="EI1072"/>
      <c r="EJ1072"/>
      <c r="EK1072"/>
      <c r="EL1072"/>
      <c r="EM1072"/>
    </row>
    <row r="1073" spans="1:143" x14ac:dyDescent="0.25">
      <c r="A1073"/>
      <c r="B1073"/>
      <c r="C1073"/>
      <c r="D1073"/>
      <c r="E1073"/>
      <c r="F1073"/>
      <c r="G1073"/>
      <c r="H1073"/>
      <c r="I1073"/>
      <c r="K1073"/>
      <c r="N1073"/>
      <c r="O1073"/>
      <c r="P1073" s="9"/>
      <c r="Q1073" s="9"/>
      <c r="R1073"/>
      <c r="S1073"/>
      <c r="T1073" s="34"/>
      <c r="V1073"/>
      <c r="W1073"/>
      <c r="Y1073"/>
      <c r="Z1073"/>
      <c r="AA1073"/>
      <c r="AD1073" s="3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c r="CM1073"/>
      <c r="CN1073"/>
      <c r="CO1073"/>
      <c r="CP1073"/>
      <c r="CQ1073"/>
      <c r="CR1073"/>
      <c r="CS1073"/>
      <c r="CT1073"/>
      <c r="CU1073"/>
      <c r="CV1073"/>
      <c r="CW1073"/>
      <c r="CX1073"/>
      <c r="CY1073"/>
      <c r="CZ1073"/>
      <c r="DA1073"/>
      <c r="DB1073"/>
      <c r="DC1073"/>
      <c r="DD1073"/>
      <c r="DE1073"/>
      <c r="DF1073"/>
      <c r="DG1073"/>
      <c r="DH1073"/>
      <c r="DI1073"/>
      <c r="DJ1073"/>
      <c r="DK1073"/>
      <c r="DL1073"/>
      <c r="DM1073"/>
      <c r="DN1073"/>
      <c r="DO1073"/>
      <c r="DP1073"/>
      <c r="DQ1073"/>
      <c r="DR1073"/>
      <c r="DS1073"/>
      <c r="DT1073"/>
      <c r="DU1073"/>
      <c r="DV1073"/>
      <c r="DW1073"/>
      <c r="DX1073"/>
      <c r="DY1073"/>
      <c r="DZ1073"/>
      <c r="EA1073"/>
      <c r="EB1073"/>
      <c r="EC1073"/>
      <c r="ED1073"/>
      <c r="EE1073"/>
      <c r="EF1073"/>
      <c r="EG1073"/>
      <c r="EH1073"/>
      <c r="EI1073"/>
      <c r="EJ1073"/>
      <c r="EK1073"/>
      <c r="EL1073"/>
      <c r="EM1073"/>
    </row>
    <row r="1074" spans="1:143" x14ac:dyDescent="0.25">
      <c r="A1074"/>
      <c r="B1074"/>
      <c r="C1074"/>
      <c r="D1074"/>
      <c r="E1074"/>
      <c r="F1074"/>
      <c r="G1074"/>
      <c r="H1074"/>
      <c r="I1074"/>
      <c r="K1074"/>
      <c r="N1074"/>
      <c r="O1074"/>
      <c r="P1074" s="9"/>
      <c r="Q1074" s="9"/>
      <c r="R1074"/>
      <c r="S1074"/>
      <c r="T1074" s="34"/>
      <c r="V1074"/>
      <c r="W1074"/>
      <c r="Y1074"/>
      <c r="Z1074"/>
      <c r="AA1074"/>
      <c r="AD1074" s="33"/>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c r="CM1074"/>
      <c r="CN1074"/>
      <c r="CO1074"/>
      <c r="CP1074"/>
      <c r="CQ1074"/>
      <c r="CR1074"/>
      <c r="CS1074"/>
      <c r="CT1074"/>
      <c r="CU1074"/>
      <c r="CV1074"/>
      <c r="CW1074"/>
      <c r="CX1074"/>
      <c r="CY1074"/>
      <c r="CZ1074"/>
      <c r="DA1074"/>
      <c r="DB1074"/>
      <c r="DC1074"/>
      <c r="DD1074"/>
      <c r="DE1074"/>
      <c r="DF1074"/>
      <c r="DG1074"/>
      <c r="DH1074"/>
      <c r="DI1074"/>
      <c r="DJ1074"/>
      <c r="DK1074"/>
      <c r="DL1074"/>
      <c r="DM1074"/>
      <c r="DN1074"/>
      <c r="DO1074"/>
      <c r="DP1074"/>
      <c r="DQ1074"/>
      <c r="DR1074"/>
      <c r="DS1074"/>
      <c r="DT1074"/>
      <c r="DU1074"/>
      <c r="DV1074"/>
      <c r="DW1074"/>
      <c r="DX1074"/>
      <c r="DY1074"/>
      <c r="DZ1074"/>
      <c r="EA1074"/>
      <c r="EB1074"/>
      <c r="EC1074"/>
      <c r="ED1074"/>
      <c r="EE1074"/>
      <c r="EF1074"/>
      <c r="EG1074"/>
      <c r="EH1074"/>
      <c r="EI1074"/>
      <c r="EJ1074"/>
      <c r="EK1074"/>
      <c r="EL1074"/>
      <c r="EM1074"/>
    </row>
    <row r="1075" spans="1:143" x14ac:dyDescent="0.25">
      <c r="A1075"/>
      <c r="B1075"/>
      <c r="C1075"/>
      <c r="D1075"/>
      <c r="E1075"/>
      <c r="F1075"/>
      <c r="G1075"/>
      <c r="H1075"/>
      <c r="I1075"/>
      <c r="K1075"/>
      <c r="N1075"/>
      <c r="O1075"/>
      <c r="P1075" s="9"/>
      <c r="Q1075" s="9"/>
      <c r="R1075"/>
      <c r="S1075"/>
      <c r="T1075" s="34"/>
      <c r="V1075"/>
      <c r="W1075"/>
      <c r="Y1075"/>
      <c r="Z1075"/>
      <c r="AA1075"/>
      <c r="AD1075" s="33"/>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c r="CM1075"/>
      <c r="CN1075"/>
      <c r="CO1075"/>
      <c r="CP1075"/>
      <c r="CQ1075"/>
      <c r="CR1075"/>
      <c r="CS1075"/>
      <c r="CT1075"/>
      <c r="CU1075"/>
      <c r="CV1075"/>
      <c r="CW1075"/>
      <c r="CX1075"/>
      <c r="CY1075"/>
      <c r="CZ1075"/>
      <c r="DA1075"/>
      <c r="DB1075"/>
      <c r="DC1075"/>
      <c r="DD1075"/>
      <c r="DE1075"/>
      <c r="DF1075"/>
      <c r="DG1075"/>
      <c r="DH1075"/>
      <c r="DI1075"/>
      <c r="DJ1075"/>
      <c r="DK1075"/>
      <c r="DL1075"/>
      <c r="DM1075"/>
      <c r="DN1075"/>
      <c r="DO1075"/>
      <c r="DP1075"/>
      <c r="DQ1075"/>
      <c r="DR1075"/>
      <c r="DS1075"/>
      <c r="DT1075"/>
      <c r="DU1075"/>
      <c r="DV1075"/>
      <c r="DW1075"/>
      <c r="DX1075"/>
      <c r="DY1075"/>
      <c r="DZ1075"/>
      <c r="EA1075"/>
      <c r="EB1075"/>
      <c r="EC1075"/>
      <c r="ED1075"/>
      <c r="EE1075"/>
      <c r="EF1075"/>
      <c r="EG1075"/>
      <c r="EH1075"/>
      <c r="EI1075"/>
      <c r="EJ1075"/>
      <c r="EK1075"/>
      <c r="EL1075"/>
      <c r="EM1075"/>
    </row>
    <row r="1076" spans="1:143" x14ac:dyDescent="0.25">
      <c r="A1076"/>
      <c r="B1076"/>
      <c r="C1076"/>
      <c r="D1076"/>
      <c r="E1076"/>
      <c r="F1076"/>
      <c r="G1076"/>
      <c r="H1076"/>
      <c r="I1076"/>
      <c r="K1076"/>
      <c r="N1076"/>
      <c r="O1076"/>
      <c r="P1076" s="9"/>
      <c r="Q1076" s="9"/>
      <c r="R1076"/>
      <c r="S1076"/>
      <c r="T1076" s="34"/>
      <c r="V1076"/>
      <c r="W1076"/>
      <c r="Y1076"/>
      <c r="Z1076"/>
      <c r="AA1076"/>
      <c r="AD1076" s="33"/>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c r="CM1076"/>
      <c r="CN1076"/>
      <c r="CO1076"/>
      <c r="CP1076"/>
      <c r="CQ1076"/>
      <c r="CR1076"/>
      <c r="CS1076"/>
      <c r="CT1076"/>
      <c r="CU1076"/>
      <c r="CV1076"/>
      <c r="CW1076"/>
      <c r="CX1076"/>
      <c r="CY1076"/>
      <c r="CZ1076"/>
      <c r="DA1076"/>
      <c r="DB1076"/>
      <c r="DC1076"/>
      <c r="DD1076"/>
      <c r="DE1076"/>
      <c r="DF1076"/>
      <c r="DG1076"/>
      <c r="DH1076"/>
      <c r="DI1076"/>
      <c r="DJ1076"/>
      <c r="DK1076"/>
      <c r="DL1076"/>
      <c r="DM1076"/>
      <c r="DN1076"/>
      <c r="DO1076"/>
      <c r="DP1076"/>
      <c r="DQ1076"/>
      <c r="DR1076"/>
      <c r="DS1076"/>
      <c r="DT1076"/>
      <c r="DU1076"/>
      <c r="DV1076"/>
      <c r="DW1076"/>
      <c r="DX1076"/>
      <c r="DY1076"/>
      <c r="DZ1076"/>
      <c r="EA1076"/>
      <c r="EB1076"/>
      <c r="EC1076"/>
      <c r="ED1076"/>
      <c r="EE1076"/>
      <c r="EF1076"/>
      <c r="EG1076"/>
      <c r="EH1076"/>
      <c r="EI1076"/>
      <c r="EJ1076"/>
      <c r="EK1076"/>
      <c r="EL1076"/>
      <c r="EM1076"/>
    </row>
    <row r="1077" spans="1:143" x14ac:dyDescent="0.25">
      <c r="A1077"/>
      <c r="B1077"/>
      <c r="C1077"/>
      <c r="D1077"/>
      <c r="E1077"/>
      <c r="F1077"/>
      <c r="G1077"/>
      <c r="H1077"/>
      <c r="I1077"/>
      <c r="K1077"/>
      <c r="N1077"/>
      <c r="O1077"/>
      <c r="P1077" s="9"/>
      <c r="Q1077" s="9"/>
      <c r="R1077"/>
      <c r="S1077"/>
      <c r="T1077" s="34"/>
      <c r="V1077"/>
      <c r="W1077"/>
      <c r="Y1077"/>
      <c r="Z1077"/>
      <c r="AA1077"/>
      <c r="AD1077" s="33"/>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c r="CM1077"/>
      <c r="CN1077"/>
      <c r="CO1077"/>
      <c r="CP1077"/>
      <c r="CQ1077"/>
      <c r="CR1077"/>
      <c r="CS1077"/>
      <c r="CT1077"/>
      <c r="CU1077"/>
      <c r="CV1077"/>
      <c r="CW1077"/>
      <c r="CX1077"/>
      <c r="CY1077"/>
      <c r="CZ1077"/>
      <c r="DA1077"/>
      <c r="DB1077"/>
      <c r="DC1077"/>
      <c r="DD1077"/>
      <c r="DE1077"/>
      <c r="DF1077"/>
      <c r="DG1077"/>
      <c r="DH1077"/>
      <c r="DI1077"/>
      <c r="DJ1077"/>
      <c r="DK1077"/>
      <c r="DL1077"/>
      <c r="DM1077"/>
      <c r="DN1077"/>
      <c r="DO1077"/>
      <c r="DP1077"/>
      <c r="DQ1077"/>
      <c r="DR1077"/>
      <c r="DS1077"/>
      <c r="DT1077"/>
      <c r="DU1077"/>
      <c r="DV1077"/>
      <c r="DW1077"/>
      <c r="DX1077"/>
      <c r="DY1077"/>
      <c r="DZ1077"/>
      <c r="EA1077"/>
      <c r="EB1077"/>
      <c r="EC1077"/>
      <c r="ED1077"/>
      <c r="EE1077"/>
      <c r="EF1077"/>
      <c r="EG1077"/>
      <c r="EH1077"/>
      <c r="EI1077"/>
      <c r="EJ1077"/>
      <c r="EK1077"/>
      <c r="EL1077"/>
      <c r="EM1077"/>
    </row>
    <row r="1078" spans="1:143" x14ac:dyDescent="0.25">
      <c r="A1078"/>
      <c r="B1078"/>
      <c r="C1078"/>
      <c r="D1078"/>
      <c r="E1078"/>
      <c r="F1078"/>
      <c r="G1078"/>
      <c r="H1078"/>
      <c r="I1078"/>
      <c r="K1078"/>
      <c r="N1078"/>
      <c r="O1078"/>
      <c r="P1078" s="9"/>
      <c r="Q1078" s="9"/>
      <c r="R1078"/>
      <c r="S1078"/>
      <c r="T1078" s="34"/>
      <c r="V1078"/>
      <c r="W1078"/>
      <c r="Y1078"/>
      <c r="Z1078"/>
      <c r="AA1078"/>
      <c r="AD1078" s="33"/>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c r="CM1078"/>
      <c r="CN1078"/>
      <c r="CO1078"/>
      <c r="CP1078"/>
      <c r="CQ1078"/>
      <c r="CR1078"/>
      <c r="CS1078"/>
      <c r="CT1078"/>
      <c r="CU1078"/>
      <c r="CV1078"/>
      <c r="CW1078"/>
      <c r="CX1078"/>
      <c r="CY1078"/>
      <c r="CZ1078"/>
      <c r="DA1078"/>
      <c r="DB1078"/>
      <c r="DC1078"/>
      <c r="DD1078"/>
      <c r="DE1078"/>
      <c r="DF1078"/>
      <c r="DG1078"/>
      <c r="DH1078"/>
      <c r="DI1078"/>
      <c r="DJ1078"/>
      <c r="DK1078"/>
      <c r="DL1078"/>
      <c r="DM1078"/>
      <c r="DN1078"/>
      <c r="DO1078"/>
      <c r="DP1078"/>
      <c r="DQ1078"/>
      <c r="DR1078"/>
      <c r="DS1078"/>
      <c r="DT1078"/>
      <c r="DU1078"/>
      <c r="DV1078"/>
      <c r="DW1078"/>
      <c r="DX1078"/>
      <c r="DY1078"/>
      <c r="DZ1078"/>
      <c r="EA1078"/>
      <c r="EB1078"/>
      <c r="EC1078"/>
      <c r="ED1078"/>
      <c r="EE1078"/>
      <c r="EF1078"/>
      <c r="EG1078"/>
      <c r="EH1078"/>
      <c r="EI1078"/>
      <c r="EJ1078"/>
      <c r="EK1078"/>
      <c r="EL1078"/>
      <c r="EM1078"/>
    </row>
    <row r="1079" spans="1:143" x14ac:dyDescent="0.25">
      <c r="A1079"/>
      <c r="B1079"/>
      <c r="C1079"/>
      <c r="D1079"/>
      <c r="E1079"/>
      <c r="F1079"/>
      <c r="G1079"/>
      <c r="H1079"/>
      <c r="I1079"/>
      <c r="K1079"/>
      <c r="N1079"/>
      <c r="O1079"/>
      <c r="P1079" s="9"/>
      <c r="Q1079" s="9"/>
      <c r="R1079"/>
      <c r="S1079"/>
      <c r="T1079" s="34"/>
      <c r="V1079"/>
      <c r="W1079"/>
      <c r="Y1079"/>
      <c r="Z1079"/>
      <c r="AA1079"/>
      <c r="AD1079" s="33"/>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c r="CM1079"/>
      <c r="CN1079"/>
      <c r="CO1079"/>
      <c r="CP1079"/>
      <c r="CQ1079"/>
      <c r="CR1079"/>
      <c r="CS1079"/>
      <c r="CT1079"/>
      <c r="CU1079"/>
      <c r="CV1079"/>
      <c r="CW1079"/>
      <c r="CX1079"/>
      <c r="CY1079"/>
      <c r="CZ1079"/>
      <c r="DA1079"/>
      <c r="DB1079"/>
      <c r="DC1079"/>
      <c r="DD1079"/>
      <c r="DE1079"/>
      <c r="DF1079"/>
      <c r="DG1079"/>
      <c r="DH1079"/>
      <c r="DI1079"/>
      <c r="DJ1079"/>
      <c r="DK1079"/>
      <c r="DL1079"/>
      <c r="DM1079"/>
      <c r="DN1079"/>
      <c r="DO1079"/>
      <c r="DP1079"/>
      <c r="DQ1079"/>
      <c r="DR1079"/>
      <c r="DS1079"/>
      <c r="DT1079"/>
      <c r="DU1079"/>
      <c r="DV1079"/>
      <c r="DW1079"/>
      <c r="DX1079"/>
      <c r="DY1079"/>
      <c r="DZ1079"/>
      <c r="EA1079"/>
      <c r="EB1079"/>
      <c r="EC1079"/>
      <c r="ED1079"/>
      <c r="EE1079"/>
      <c r="EF1079"/>
      <c r="EG1079"/>
      <c r="EH1079"/>
      <c r="EI1079"/>
      <c r="EJ1079"/>
      <c r="EK1079"/>
      <c r="EL1079"/>
      <c r="EM1079"/>
    </row>
    <row r="1080" spans="1:143" x14ac:dyDescent="0.25">
      <c r="A1080"/>
      <c r="B1080"/>
      <c r="C1080"/>
      <c r="D1080"/>
      <c r="E1080"/>
      <c r="F1080"/>
      <c r="G1080"/>
      <c r="H1080"/>
      <c r="I1080" s="34"/>
      <c r="K1080"/>
      <c r="N1080"/>
      <c r="O1080"/>
      <c r="P1080" s="9"/>
      <c r="Q1080" s="9"/>
      <c r="R1080"/>
      <c r="S1080"/>
      <c r="T1080" s="34"/>
      <c r="V1080"/>
      <c r="W1080"/>
      <c r="Y1080"/>
      <c r="Z1080"/>
      <c r="AA1080"/>
      <c r="AD1080" s="33"/>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c r="CM1080"/>
      <c r="CN1080"/>
      <c r="CO1080"/>
      <c r="CP1080"/>
      <c r="CQ1080"/>
      <c r="CR1080"/>
      <c r="CS1080"/>
      <c r="CT1080"/>
      <c r="CU1080"/>
      <c r="CV1080"/>
      <c r="CW1080"/>
      <c r="CX1080"/>
      <c r="CY1080"/>
      <c r="CZ1080"/>
      <c r="DA1080"/>
      <c r="DB1080"/>
      <c r="DC1080"/>
      <c r="DD1080"/>
      <c r="DE1080"/>
      <c r="DF1080"/>
      <c r="DG1080"/>
      <c r="DH1080"/>
      <c r="DI1080"/>
      <c r="DJ1080"/>
      <c r="DK1080"/>
      <c r="DL1080"/>
      <c r="DM1080"/>
      <c r="DN1080"/>
      <c r="DO1080"/>
      <c r="DP1080"/>
      <c r="DQ1080"/>
      <c r="DR1080"/>
      <c r="DS1080"/>
      <c r="DT1080"/>
      <c r="DU1080"/>
      <c r="DV1080"/>
      <c r="DW1080"/>
      <c r="DX1080"/>
      <c r="DY1080"/>
      <c r="DZ1080"/>
      <c r="EA1080"/>
      <c r="EB1080"/>
      <c r="EC1080"/>
      <c r="ED1080"/>
      <c r="EE1080"/>
      <c r="EF1080"/>
      <c r="EG1080"/>
      <c r="EH1080"/>
      <c r="EI1080"/>
      <c r="EJ1080"/>
      <c r="EK1080"/>
      <c r="EL1080"/>
      <c r="EM1080"/>
    </row>
    <row r="1081" spans="1:143" x14ac:dyDescent="0.25">
      <c r="A1081"/>
      <c r="B1081"/>
      <c r="C1081"/>
      <c r="D1081"/>
      <c r="E1081"/>
      <c r="F1081"/>
      <c r="G1081"/>
      <c r="H1081"/>
      <c r="I1081"/>
      <c r="K1081"/>
      <c r="N1081"/>
      <c r="O1081"/>
      <c r="P1081" s="9"/>
      <c r="Q1081" s="9"/>
      <c r="R1081"/>
      <c r="S1081"/>
      <c r="T1081" s="34"/>
      <c r="V1081"/>
      <c r="W1081"/>
      <c r="Y1081"/>
      <c r="Z1081"/>
      <c r="AA1081"/>
      <c r="AD1081" s="33"/>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c r="CM1081"/>
      <c r="CN1081"/>
      <c r="CO1081"/>
      <c r="CP1081"/>
      <c r="CQ1081"/>
      <c r="CR1081"/>
      <c r="CS1081"/>
      <c r="CT1081"/>
      <c r="CU1081"/>
      <c r="CV1081"/>
      <c r="CW1081"/>
      <c r="CX1081"/>
      <c r="CY1081"/>
      <c r="CZ1081"/>
      <c r="DA1081"/>
      <c r="DB1081"/>
      <c r="DC1081"/>
      <c r="DD1081"/>
      <c r="DE1081"/>
      <c r="DF1081"/>
      <c r="DG1081"/>
      <c r="DH1081"/>
      <c r="DI1081"/>
      <c r="DJ1081"/>
      <c r="DK1081"/>
      <c r="DL1081"/>
      <c r="DM1081"/>
      <c r="DN1081"/>
      <c r="DO1081"/>
      <c r="DP1081"/>
      <c r="DQ1081"/>
      <c r="DR1081"/>
      <c r="DS1081"/>
      <c r="DT1081"/>
      <c r="DU1081"/>
      <c r="DV1081"/>
      <c r="DW1081"/>
      <c r="DX1081"/>
      <c r="DY1081"/>
      <c r="DZ1081"/>
      <c r="EA1081"/>
      <c r="EB1081"/>
      <c r="EC1081"/>
      <c r="ED1081"/>
      <c r="EE1081"/>
      <c r="EF1081"/>
      <c r="EG1081"/>
      <c r="EH1081"/>
      <c r="EI1081"/>
      <c r="EJ1081"/>
      <c r="EK1081"/>
      <c r="EL1081"/>
      <c r="EM1081"/>
    </row>
    <row r="1082" spans="1:143" x14ac:dyDescent="0.25">
      <c r="A1082"/>
      <c r="B1082"/>
      <c r="C1082"/>
      <c r="D1082"/>
      <c r="E1082"/>
      <c r="F1082"/>
      <c r="G1082"/>
      <c r="H1082"/>
      <c r="I1082"/>
      <c r="K1082"/>
      <c r="N1082"/>
      <c r="O1082"/>
      <c r="P1082" s="9"/>
      <c r="Q1082" s="9"/>
      <c r="R1082"/>
      <c r="S1082"/>
      <c r="T1082" s="34"/>
      <c r="V1082"/>
      <c r="W1082"/>
      <c r="Y1082"/>
      <c r="Z1082"/>
      <c r="AA1082"/>
      <c r="AD1082" s="33"/>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c r="CM1082"/>
      <c r="CN1082"/>
      <c r="CO1082"/>
      <c r="CP1082"/>
      <c r="CQ1082"/>
      <c r="CR1082"/>
      <c r="CS1082"/>
      <c r="CT1082"/>
      <c r="CU1082"/>
      <c r="CV1082"/>
      <c r="CW1082"/>
      <c r="CX1082"/>
      <c r="CY1082"/>
      <c r="CZ1082"/>
      <c r="DA1082"/>
      <c r="DB1082"/>
      <c r="DC1082"/>
      <c r="DD1082"/>
      <c r="DE1082"/>
      <c r="DF1082"/>
      <c r="DG1082"/>
      <c r="DH1082"/>
      <c r="DI1082"/>
      <c r="DJ1082"/>
      <c r="DK1082"/>
      <c r="DL1082"/>
      <c r="DM1082"/>
      <c r="DN1082"/>
      <c r="DO1082"/>
      <c r="DP1082"/>
      <c r="DQ1082"/>
      <c r="DR1082"/>
      <c r="DS1082"/>
      <c r="DT1082"/>
      <c r="DU1082"/>
      <c r="DV1082"/>
      <c r="DW1082"/>
      <c r="DX1082"/>
      <c r="DY1082"/>
      <c r="DZ1082"/>
      <c r="EA1082"/>
      <c r="EB1082"/>
      <c r="EC1082"/>
      <c r="ED1082"/>
      <c r="EE1082"/>
      <c r="EF1082"/>
      <c r="EG1082"/>
      <c r="EH1082"/>
      <c r="EI1082"/>
      <c r="EJ1082"/>
      <c r="EK1082"/>
      <c r="EL1082"/>
      <c r="EM1082"/>
    </row>
    <row r="1083" spans="1:143" x14ac:dyDescent="0.25">
      <c r="A1083"/>
      <c r="B1083"/>
      <c r="C1083"/>
      <c r="D1083"/>
      <c r="E1083"/>
      <c r="F1083"/>
      <c r="G1083"/>
      <c r="H1083"/>
      <c r="I1083"/>
      <c r="K1083"/>
      <c r="N1083"/>
      <c r="O1083"/>
      <c r="P1083" s="9"/>
      <c r="Q1083" s="9"/>
      <c r="R1083"/>
      <c r="S1083"/>
      <c r="T1083" s="34"/>
      <c r="V1083"/>
      <c r="W1083"/>
      <c r="Y1083"/>
      <c r="Z1083"/>
      <c r="AA1083"/>
      <c r="AD1083" s="3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c r="CM1083"/>
      <c r="CN1083"/>
      <c r="CO1083"/>
      <c r="CP1083"/>
      <c r="CQ1083"/>
      <c r="CR1083"/>
      <c r="CS1083"/>
      <c r="CT1083"/>
      <c r="CU1083"/>
      <c r="CV1083"/>
      <c r="CW1083"/>
      <c r="CX1083"/>
      <c r="CY1083"/>
      <c r="CZ1083"/>
      <c r="DA1083"/>
      <c r="DB1083"/>
      <c r="DC1083"/>
      <c r="DD1083"/>
      <c r="DE1083"/>
      <c r="DF1083"/>
      <c r="DG1083"/>
      <c r="DH1083"/>
      <c r="DI1083"/>
      <c r="DJ1083"/>
      <c r="DK1083"/>
      <c r="DL1083"/>
      <c r="DM1083"/>
      <c r="DN1083"/>
      <c r="DO1083"/>
      <c r="DP1083"/>
      <c r="DQ1083"/>
      <c r="DR1083"/>
      <c r="DS1083"/>
      <c r="DT1083"/>
      <c r="DU1083"/>
      <c r="DV1083"/>
      <c r="DW1083"/>
      <c r="DX1083"/>
      <c r="DY1083"/>
      <c r="DZ1083"/>
      <c r="EA1083"/>
      <c r="EB1083"/>
      <c r="EC1083"/>
      <c r="ED1083"/>
      <c r="EE1083"/>
      <c r="EF1083"/>
      <c r="EG1083"/>
      <c r="EH1083"/>
      <c r="EI1083"/>
      <c r="EJ1083"/>
      <c r="EK1083"/>
      <c r="EL1083"/>
      <c r="EM1083"/>
    </row>
    <row r="1084" spans="1:143" x14ac:dyDescent="0.25">
      <c r="A1084"/>
      <c r="B1084"/>
      <c r="C1084"/>
      <c r="D1084"/>
      <c r="E1084"/>
      <c r="F1084"/>
      <c r="G1084"/>
      <c r="H1084"/>
      <c r="I1084"/>
      <c r="K1084"/>
      <c r="N1084"/>
      <c r="O1084"/>
      <c r="P1084" s="9"/>
      <c r="Q1084" s="9"/>
      <c r="R1084"/>
      <c r="S1084"/>
      <c r="T1084" s="34"/>
      <c r="V1084"/>
      <c r="W1084"/>
      <c r="Y1084"/>
      <c r="Z1084"/>
      <c r="AA1084"/>
      <c r="AD1084" s="33"/>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c r="CM1084"/>
      <c r="CN1084"/>
      <c r="CO1084"/>
      <c r="CP1084"/>
      <c r="CQ1084"/>
      <c r="CR1084"/>
      <c r="CS1084"/>
      <c r="CT1084"/>
      <c r="CU1084"/>
      <c r="CV1084"/>
      <c r="CW1084"/>
      <c r="CX1084"/>
      <c r="CY1084"/>
      <c r="CZ1084"/>
      <c r="DA1084"/>
      <c r="DB1084"/>
      <c r="DC1084"/>
      <c r="DD1084"/>
      <c r="DE1084"/>
      <c r="DF1084"/>
      <c r="DG1084"/>
      <c r="DH1084"/>
      <c r="DI1084"/>
      <c r="DJ1084"/>
      <c r="DK1084"/>
      <c r="DL1084"/>
      <c r="DM1084"/>
      <c r="DN1084"/>
      <c r="DO1084"/>
      <c r="DP1084"/>
      <c r="DQ1084"/>
      <c r="DR1084"/>
      <c r="DS1084"/>
      <c r="DT1084"/>
      <c r="DU1084"/>
      <c r="DV1084"/>
      <c r="DW1084"/>
      <c r="DX1084"/>
      <c r="DY1084"/>
      <c r="DZ1084"/>
      <c r="EA1084"/>
      <c r="EB1084"/>
      <c r="EC1084"/>
      <c r="ED1084"/>
      <c r="EE1084"/>
      <c r="EF1084"/>
      <c r="EG1084"/>
      <c r="EH1084"/>
      <c r="EI1084"/>
      <c r="EJ1084"/>
      <c r="EK1084"/>
      <c r="EL1084"/>
      <c r="EM1084"/>
    </row>
    <row r="1085" spans="1:143" x14ac:dyDescent="0.25">
      <c r="A1085"/>
      <c r="B1085"/>
      <c r="C1085"/>
      <c r="D1085"/>
      <c r="E1085"/>
      <c r="F1085"/>
      <c r="G1085"/>
      <c r="H1085"/>
      <c r="I1085"/>
      <c r="K1085"/>
      <c r="N1085"/>
      <c r="O1085"/>
      <c r="P1085" s="9"/>
      <c r="Q1085" s="9"/>
      <c r="R1085"/>
      <c r="S1085"/>
      <c r="T1085" s="34"/>
      <c r="V1085"/>
      <c r="W1085"/>
      <c r="Y1085"/>
      <c r="Z1085"/>
      <c r="AA1085"/>
      <c r="AD1085" s="33"/>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c r="CM1085"/>
      <c r="CN1085"/>
      <c r="CO1085"/>
      <c r="CP1085"/>
      <c r="CQ1085"/>
      <c r="CR1085"/>
      <c r="CS1085"/>
      <c r="CT1085"/>
      <c r="CU1085"/>
      <c r="CV1085"/>
      <c r="CW1085"/>
      <c r="CX1085"/>
      <c r="CY1085"/>
      <c r="CZ1085"/>
      <c r="DA1085"/>
      <c r="DB1085"/>
      <c r="DC1085"/>
      <c r="DD1085"/>
      <c r="DE1085"/>
      <c r="DF1085"/>
      <c r="DG1085"/>
      <c r="DH1085"/>
      <c r="DI1085"/>
      <c r="DJ1085"/>
      <c r="DK1085"/>
      <c r="DL1085"/>
      <c r="DM1085"/>
      <c r="DN1085"/>
      <c r="DO1085"/>
      <c r="DP1085"/>
      <c r="DQ1085"/>
      <c r="DR1085"/>
      <c r="DS1085"/>
      <c r="DT1085"/>
      <c r="DU1085"/>
      <c r="DV1085"/>
      <c r="DW1085"/>
      <c r="DX1085"/>
      <c r="DY1085"/>
      <c r="DZ1085"/>
      <c r="EA1085"/>
      <c r="EB1085"/>
      <c r="EC1085"/>
      <c r="ED1085"/>
      <c r="EE1085"/>
      <c r="EF1085"/>
      <c r="EG1085"/>
      <c r="EH1085"/>
      <c r="EI1085"/>
      <c r="EJ1085"/>
      <c r="EK1085"/>
      <c r="EL1085"/>
      <c r="EM1085"/>
    </row>
    <row r="1086" spans="1:143" x14ac:dyDescent="0.25">
      <c r="A1086"/>
      <c r="B1086"/>
      <c r="C1086"/>
      <c r="D1086"/>
      <c r="E1086"/>
      <c r="F1086"/>
      <c r="G1086"/>
      <c r="H1086"/>
      <c r="I1086"/>
      <c r="K1086"/>
      <c r="N1086"/>
      <c r="O1086"/>
      <c r="P1086" s="9"/>
      <c r="Q1086" s="9"/>
      <c r="R1086"/>
      <c r="S1086"/>
      <c r="T1086" s="34"/>
      <c r="V1086"/>
      <c r="W1086"/>
      <c r="Y1086"/>
      <c r="Z1086"/>
      <c r="AA1086"/>
      <c r="AD1086" s="33"/>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c r="CM1086"/>
      <c r="CN1086"/>
      <c r="CO1086"/>
      <c r="CP1086"/>
      <c r="CQ1086"/>
      <c r="CR1086"/>
      <c r="CS1086"/>
      <c r="CT1086"/>
      <c r="CU1086"/>
      <c r="CV1086"/>
      <c r="CW1086"/>
      <c r="CX1086"/>
      <c r="CY1086"/>
      <c r="CZ1086"/>
      <c r="DA1086"/>
      <c r="DB1086"/>
      <c r="DC1086"/>
      <c r="DD1086"/>
      <c r="DE1086"/>
      <c r="DF1086"/>
      <c r="DG1086"/>
      <c r="DH1086"/>
      <c r="DI1086"/>
      <c r="DJ1086"/>
      <c r="DK1086"/>
      <c r="DL1086"/>
      <c r="DM1086"/>
      <c r="DN1086"/>
      <c r="DO1086"/>
      <c r="DP1086"/>
      <c r="DQ1086"/>
      <c r="DR1086"/>
      <c r="DS1086"/>
      <c r="DT1086"/>
      <c r="DU1086"/>
      <c r="DV1086"/>
      <c r="DW1086"/>
      <c r="DX1086"/>
      <c r="DY1086"/>
      <c r="DZ1086"/>
      <c r="EA1086"/>
      <c r="EB1086"/>
      <c r="EC1086"/>
      <c r="ED1086"/>
      <c r="EE1086"/>
      <c r="EF1086"/>
      <c r="EG1086"/>
      <c r="EH1086"/>
      <c r="EI1086"/>
      <c r="EJ1086"/>
      <c r="EK1086"/>
      <c r="EL1086"/>
      <c r="EM1086"/>
    </row>
    <row r="1087" spans="1:143" x14ac:dyDescent="0.25">
      <c r="A1087"/>
      <c r="B1087"/>
      <c r="C1087"/>
      <c r="D1087"/>
      <c r="E1087"/>
      <c r="F1087"/>
      <c r="G1087"/>
      <c r="H1087"/>
      <c r="I1087"/>
      <c r="K1087"/>
      <c r="N1087"/>
      <c r="O1087"/>
      <c r="P1087" s="9"/>
      <c r="Q1087" s="9"/>
      <c r="R1087"/>
      <c r="S1087"/>
      <c r="T1087" s="34"/>
      <c r="V1087"/>
      <c r="W1087"/>
      <c r="Y1087"/>
      <c r="Z1087"/>
      <c r="AA1087"/>
      <c r="AD1087" s="33"/>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c r="CM1087"/>
      <c r="CN1087"/>
      <c r="CO1087"/>
      <c r="CP1087"/>
      <c r="CQ1087"/>
      <c r="CR1087"/>
      <c r="CS1087"/>
      <c r="CT1087"/>
      <c r="CU1087"/>
      <c r="CV1087"/>
      <c r="CW1087"/>
      <c r="CX1087"/>
      <c r="CY1087"/>
      <c r="CZ1087"/>
      <c r="DA1087"/>
      <c r="DB1087"/>
      <c r="DC1087"/>
      <c r="DD1087"/>
      <c r="DE1087"/>
      <c r="DF1087"/>
      <c r="DG1087"/>
      <c r="DH1087"/>
      <c r="DI1087"/>
      <c r="DJ1087"/>
      <c r="DK1087"/>
      <c r="DL1087"/>
      <c r="DM1087"/>
      <c r="DN1087"/>
      <c r="DO1087"/>
      <c r="DP1087"/>
      <c r="DQ1087"/>
      <c r="DR1087"/>
      <c r="DS1087"/>
      <c r="DT1087"/>
      <c r="DU1087"/>
      <c r="DV1087"/>
      <c r="DW1087"/>
      <c r="DX1087"/>
      <c r="DY1087"/>
      <c r="DZ1087"/>
      <c r="EA1087"/>
      <c r="EB1087"/>
      <c r="EC1087"/>
      <c r="ED1087"/>
      <c r="EE1087"/>
      <c r="EF1087"/>
      <c r="EG1087"/>
      <c r="EH1087"/>
      <c r="EI1087"/>
      <c r="EJ1087"/>
      <c r="EK1087"/>
      <c r="EL1087"/>
      <c r="EM1087"/>
    </row>
    <row r="1088" spans="1:143" x14ac:dyDescent="0.25">
      <c r="A1088"/>
      <c r="B1088"/>
      <c r="C1088"/>
      <c r="D1088"/>
      <c r="E1088"/>
      <c r="F1088"/>
      <c r="G1088"/>
      <c r="H1088"/>
      <c r="I1088" s="34"/>
      <c r="K1088"/>
      <c r="N1088"/>
      <c r="O1088"/>
      <c r="P1088" s="9"/>
      <c r="Q1088" s="9"/>
      <c r="R1088"/>
      <c r="S1088"/>
      <c r="T1088" s="34"/>
      <c r="V1088"/>
      <c r="W1088"/>
      <c r="Y1088"/>
      <c r="Z1088"/>
      <c r="AA1088"/>
      <c r="AD1088" s="33"/>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c r="CM1088"/>
      <c r="CN1088"/>
      <c r="CO1088"/>
      <c r="CP1088"/>
      <c r="CQ1088"/>
      <c r="CR1088"/>
      <c r="CS1088"/>
      <c r="CT1088"/>
      <c r="CU1088"/>
      <c r="CV1088"/>
      <c r="CW1088"/>
      <c r="CX1088"/>
      <c r="CY1088"/>
      <c r="CZ1088"/>
      <c r="DA1088"/>
      <c r="DB1088"/>
      <c r="DC1088"/>
      <c r="DD1088"/>
      <c r="DE1088"/>
      <c r="DF1088"/>
      <c r="DG1088"/>
      <c r="DH1088"/>
      <c r="DI1088"/>
      <c r="DJ1088"/>
      <c r="DK1088"/>
      <c r="DL1088"/>
      <c r="DM1088"/>
      <c r="DN1088"/>
      <c r="DO1088"/>
      <c r="DP1088"/>
      <c r="DQ1088"/>
      <c r="DR1088"/>
      <c r="DS1088"/>
      <c r="DT1088"/>
      <c r="DU1088"/>
      <c r="DV1088"/>
      <c r="DW1088"/>
      <c r="DX1088"/>
      <c r="DY1088"/>
      <c r="DZ1088"/>
      <c r="EA1088"/>
      <c r="EB1088"/>
      <c r="EC1088"/>
      <c r="ED1088"/>
      <c r="EE1088"/>
      <c r="EF1088"/>
      <c r="EG1088"/>
      <c r="EH1088"/>
      <c r="EI1088"/>
      <c r="EJ1088"/>
      <c r="EK1088"/>
      <c r="EL1088"/>
      <c r="EM1088"/>
    </row>
    <row r="1089" spans="1:143" x14ac:dyDescent="0.25">
      <c r="A1089"/>
      <c r="B1089"/>
      <c r="C1089"/>
      <c r="D1089"/>
      <c r="E1089"/>
      <c r="F1089"/>
      <c r="G1089"/>
      <c r="H1089"/>
      <c r="I1089" s="34"/>
      <c r="K1089"/>
      <c r="N1089"/>
      <c r="O1089"/>
      <c r="P1089" s="9"/>
      <c r="Q1089" s="9"/>
      <c r="R1089"/>
      <c r="S1089"/>
      <c r="T1089" s="34"/>
      <c r="V1089"/>
      <c r="W1089"/>
      <c r="Y1089"/>
      <c r="Z1089"/>
      <c r="AA1089"/>
      <c r="AD1089" s="33"/>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c r="CM1089"/>
      <c r="CN1089"/>
      <c r="CO1089"/>
      <c r="CP1089"/>
      <c r="CQ1089"/>
      <c r="CR1089"/>
      <c r="CS1089"/>
      <c r="CT1089"/>
      <c r="CU1089"/>
      <c r="CV1089"/>
      <c r="CW1089"/>
      <c r="CX1089"/>
      <c r="CY1089"/>
      <c r="CZ1089"/>
      <c r="DA1089"/>
      <c r="DB1089"/>
      <c r="DC1089"/>
      <c r="DD1089"/>
      <c r="DE1089"/>
      <c r="DF1089"/>
      <c r="DG1089"/>
      <c r="DH1089"/>
      <c r="DI1089"/>
      <c r="DJ1089"/>
      <c r="DK1089"/>
      <c r="DL1089"/>
      <c r="DM1089"/>
      <c r="DN1089"/>
      <c r="DO1089"/>
      <c r="DP1089"/>
      <c r="DQ1089"/>
      <c r="DR1089"/>
      <c r="DS1089"/>
      <c r="DT1089"/>
      <c r="DU1089"/>
      <c r="DV1089"/>
      <c r="DW1089"/>
      <c r="DX1089"/>
      <c r="DY1089"/>
      <c r="DZ1089"/>
      <c r="EA1089"/>
      <c r="EB1089"/>
      <c r="EC1089"/>
      <c r="ED1089"/>
      <c r="EE1089"/>
      <c r="EF1089"/>
      <c r="EG1089"/>
      <c r="EH1089"/>
      <c r="EI1089"/>
      <c r="EJ1089"/>
      <c r="EK1089"/>
      <c r="EL1089"/>
      <c r="EM1089"/>
    </row>
    <row r="1090" spans="1:143" x14ac:dyDescent="0.25">
      <c r="A1090"/>
      <c r="B1090"/>
      <c r="C1090"/>
      <c r="D1090"/>
      <c r="E1090"/>
      <c r="F1090"/>
      <c r="G1090"/>
      <c r="H1090"/>
      <c r="I1090"/>
      <c r="K1090"/>
      <c r="N1090"/>
      <c r="O1090"/>
      <c r="P1090" s="9"/>
      <c r="Q1090" s="9"/>
      <c r="R1090"/>
      <c r="S1090"/>
      <c r="T1090" s="34"/>
      <c r="V1090"/>
      <c r="W1090"/>
      <c r="Y1090"/>
      <c r="Z1090"/>
      <c r="AA1090"/>
      <c r="AD1090" s="33"/>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c r="CM1090"/>
      <c r="CN1090"/>
      <c r="CO1090"/>
      <c r="CP1090"/>
      <c r="CQ1090"/>
      <c r="CR1090"/>
      <c r="CS1090"/>
      <c r="CT1090"/>
      <c r="CU1090"/>
      <c r="CV1090"/>
      <c r="CW1090"/>
      <c r="CX1090"/>
      <c r="CY1090"/>
      <c r="CZ1090"/>
      <c r="DA1090"/>
      <c r="DB1090"/>
      <c r="DC1090"/>
      <c r="DD1090"/>
      <c r="DE1090"/>
      <c r="DF1090"/>
      <c r="DG1090"/>
      <c r="DH1090"/>
      <c r="DI1090"/>
      <c r="DJ1090"/>
      <c r="DK1090"/>
      <c r="DL1090"/>
      <c r="DM1090"/>
      <c r="DN1090"/>
      <c r="DO1090"/>
      <c r="DP1090"/>
      <c r="DQ1090"/>
      <c r="DR1090"/>
      <c r="DS1090"/>
      <c r="DT1090"/>
      <c r="DU1090"/>
      <c r="DV1090"/>
      <c r="DW1090"/>
      <c r="DX1090"/>
      <c r="DY1090"/>
      <c r="DZ1090"/>
      <c r="EA1090"/>
      <c r="EB1090"/>
      <c r="EC1090"/>
      <c r="ED1090"/>
      <c r="EE1090"/>
      <c r="EF1090"/>
      <c r="EG1090"/>
      <c r="EH1090"/>
      <c r="EI1090"/>
      <c r="EJ1090"/>
      <c r="EK1090"/>
      <c r="EL1090"/>
      <c r="EM1090"/>
    </row>
    <row r="1091" spans="1:143" x14ac:dyDescent="0.25">
      <c r="A1091"/>
      <c r="B1091"/>
      <c r="C1091"/>
      <c r="D1091"/>
      <c r="E1091"/>
      <c r="F1091"/>
      <c r="G1091"/>
      <c r="H1091"/>
      <c r="I1091"/>
      <c r="K1091"/>
      <c r="N1091"/>
      <c r="O1091"/>
      <c r="P1091" s="9"/>
      <c r="Q1091" s="9"/>
      <c r="R1091"/>
      <c r="S1091"/>
      <c r="T1091" s="34"/>
      <c r="V1091"/>
      <c r="W1091"/>
      <c r="Y1091"/>
      <c r="Z1091"/>
      <c r="AA1091"/>
      <c r="AD1091" s="33"/>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c r="CM1091"/>
      <c r="CN1091"/>
      <c r="CO1091"/>
      <c r="CP1091"/>
      <c r="CQ1091"/>
      <c r="CR1091"/>
      <c r="CS1091"/>
      <c r="CT1091"/>
      <c r="CU1091"/>
      <c r="CV1091"/>
      <c r="CW1091"/>
      <c r="CX1091"/>
      <c r="CY1091"/>
      <c r="CZ1091"/>
      <c r="DA1091"/>
      <c r="DB1091"/>
      <c r="DC1091"/>
      <c r="DD1091"/>
      <c r="DE1091"/>
      <c r="DF1091"/>
      <c r="DG1091"/>
      <c r="DH1091"/>
      <c r="DI1091"/>
      <c r="DJ1091"/>
      <c r="DK1091"/>
      <c r="DL1091"/>
      <c r="DM1091"/>
      <c r="DN1091"/>
      <c r="DO1091"/>
      <c r="DP1091"/>
      <c r="DQ1091"/>
      <c r="DR1091"/>
      <c r="DS1091"/>
      <c r="DT1091"/>
      <c r="DU1091"/>
      <c r="DV1091"/>
      <c r="DW1091"/>
      <c r="DX1091"/>
      <c r="DY1091"/>
      <c r="DZ1091"/>
      <c r="EA1091"/>
      <c r="EB1091"/>
      <c r="EC1091"/>
      <c r="ED1091"/>
      <c r="EE1091"/>
      <c r="EF1091"/>
      <c r="EG1091"/>
      <c r="EH1091"/>
      <c r="EI1091"/>
      <c r="EJ1091"/>
      <c r="EK1091"/>
      <c r="EL1091"/>
      <c r="EM1091"/>
    </row>
    <row r="1092" spans="1:143" x14ac:dyDescent="0.25">
      <c r="A1092"/>
      <c r="B1092"/>
      <c r="C1092"/>
      <c r="D1092"/>
      <c r="E1092"/>
      <c r="F1092"/>
      <c r="G1092"/>
      <c r="H1092"/>
      <c r="I1092"/>
      <c r="K1092"/>
      <c r="N1092"/>
      <c r="O1092"/>
      <c r="P1092" s="9"/>
      <c r="Q1092" s="9"/>
      <c r="R1092"/>
      <c r="S1092"/>
      <c r="T1092" s="34"/>
      <c r="V1092"/>
      <c r="W1092"/>
      <c r="Y1092"/>
      <c r="Z1092"/>
      <c r="AA1092"/>
      <c r="AD1092" s="33"/>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c r="CM1092"/>
      <c r="CN1092"/>
      <c r="CO1092"/>
      <c r="CP1092"/>
      <c r="CQ1092"/>
      <c r="CR1092"/>
      <c r="CS1092"/>
      <c r="CT1092"/>
      <c r="CU1092"/>
      <c r="CV1092"/>
      <c r="CW1092"/>
      <c r="CX1092"/>
      <c r="CY1092"/>
      <c r="CZ1092"/>
      <c r="DA1092"/>
      <c r="DB1092"/>
      <c r="DC1092"/>
      <c r="DD1092"/>
      <c r="DE1092"/>
      <c r="DF1092"/>
      <c r="DG1092"/>
      <c r="DH1092"/>
      <c r="DI1092"/>
      <c r="DJ1092"/>
      <c r="DK1092"/>
      <c r="DL1092"/>
      <c r="DM1092"/>
      <c r="DN1092"/>
      <c r="DO1092"/>
      <c r="DP1092"/>
      <c r="DQ1092"/>
      <c r="DR1092"/>
      <c r="DS1092"/>
      <c r="DT1092"/>
      <c r="DU1092"/>
      <c r="DV1092"/>
      <c r="DW1092"/>
      <c r="DX1092"/>
      <c r="DY1092"/>
      <c r="DZ1092"/>
      <c r="EA1092"/>
      <c r="EB1092"/>
      <c r="EC1092"/>
      <c r="ED1092"/>
      <c r="EE1092"/>
      <c r="EF1092"/>
      <c r="EG1092"/>
      <c r="EH1092"/>
      <c r="EI1092"/>
      <c r="EJ1092"/>
      <c r="EK1092"/>
      <c r="EL1092"/>
      <c r="EM1092"/>
    </row>
    <row r="1093" spans="1:143" x14ac:dyDescent="0.25">
      <c r="A1093"/>
      <c r="B1093"/>
      <c r="C1093"/>
      <c r="D1093"/>
      <c r="E1093"/>
      <c r="F1093"/>
      <c r="G1093"/>
      <c r="H1093"/>
      <c r="I1093"/>
      <c r="K1093"/>
      <c r="N1093"/>
      <c r="O1093"/>
      <c r="P1093" s="9"/>
      <c r="Q1093" s="9"/>
      <c r="R1093"/>
      <c r="S1093"/>
      <c r="T1093" s="34"/>
      <c r="V1093"/>
      <c r="W1093"/>
      <c r="Y1093"/>
      <c r="Z1093"/>
      <c r="AA1093"/>
      <c r="AD1093" s="3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c r="CM1093"/>
      <c r="CN1093"/>
      <c r="CO1093"/>
      <c r="CP1093"/>
      <c r="CQ1093"/>
      <c r="CR1093"/>
      <c r="CS1093"/>
      <c r="CT1093"/>
      <c r="CU1093"/>
      <c r="CV1093"/>
      <c r="CW1093"/>
      <c r="CX1093"/>
      <c r="CY1093"/>
      <c r="CZ1093"/>
      <c r="DA1093"/>
      <c r="DB1093"/>
      <c r="DC1093"/>
      <c r="DD1093"/>
      <c r="DE1093"/>
      <c r="DF1093"/>
      <c r="DG1093"/>
      <c r="DH1093"/>
      <c r="DI1093"/>
      <c r="DJ1093"/>
      <c r="DK1093"/>
      <c r="DL1093"/>
      <c r="DM1093"/>
      <c r="DN1093"/>
      <c r="DO1093"/>
      <c r="DP1093"/>
      <c r="DQ1093"/>
      <c r="DR1093"/>
      <c r="DS1093"/>
      <c r="DT1093"/>
      <c r="DU1093"/>
      <c r="DV1093"/>
      <c r="DW1093"/>
      <c r="DX1093"/>
      <c r="DY1093"/>
      <c r="DZ1093"/>
      <c r="EA1093"/>
      <c r="EB1093"/>
      <c r="EC1093"/>
      <c r="ED1093"/>
      <c r="EE1093"/>
      <c r="EF1093"/>
      <c r="EG1093"/>
      <c r="EH1093"/>
      <c r="EI1093"/>
      <c r="EJ1093"/>
      <c r="EK1093"/>
      <c r="EL1093"/>
      <c r="EM1093"/>
    </row>
    <row r="1094" spans="1:143" x14ac:dyDescent="0.25">
      <c r="A1094"/>
      <c r="B1094"/>
      <c r="C1094"/>
      <c r="D1094"/>
      <c r="E1094"/>
      <c r="F1094"/>
      <c r="G1094"/>
      <c r="H1094"/>
      <c r="I1094"/>
      <c r="K1094"/>
      <c r="N1094"/>
      <c r="O1094"/>
      <c r="P1094" s="9"/>
      <c r="Q1094" s="9"/>
      <c r="R1094"/>
      <c r="S1094"/>
      <c r="T1094" s="34"/>
      <c r="V1094"/>
      <c r="W1094"/>
      <c r="Y1094"/>
      <c r="Z1094"/>
      <c r="AA1094"/>
      <c r="AD1094" s="33"/>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c r="CM1094"/>
      <c r="CN1094"/>
      <c r="CO1094"/>
      <c r="CP1094"/>
      <c r="CQ1094"/>
      <c r="CR1094"/>
      <c r="CS1094"/>
      <c r="CT1094"/>
      <c r="CU1094"/>
      <c r="CV1094"/>
      <c r="CW1094"/>
      <c r="CX1094"/>
      <c r="CY1094"/>
      <c r="CZ1094"/>
      <c r="DA1094"/>
      <c r="DB1094"/>
      <c r="DC1094"/>
      <c r="DD1094"/>
      <c r="DE1094"/>
      <c r="DF1094"/>
      <c r="DG1094"/>
      <c r="DH1094"/>
      <c r="DI1094"/>
      <c r="DJ1094"/>
      <c r="DK1094"/>
      <c r="DL1094"/>
      <c r="DM1094"/>
      <c r="DN1094"/>
      <c r="DO1094"/>
      <c r="DP1094"/>
      <c r="DQ1094"/>
      <c r="DR1094"/>
      <c r="DS1094"/>
      <c r="DT1094"/>
      <c r="DU1094"/>
      <c r="DV1094"/>
      <c r="DW1094"/>
      <c r="DX1094"/>
      <c r="DY1094"/>
      <c r="DZ1094"/>
      <c r="EA1094"/>
      <c r="EB1094"/>
      <c r="EC1094"/>
      <c r="ED1094"/>
      <c r="EE1094"/>
      <c r="EF1094"/>
      <c r="EG1094"/>
      <c r="EH1094"/>
      <c r="EI1094"/>
      <c r="EJ1094"/>
      <c r="EK1094"/>
      <c r="EL1094"/>
      <c r="EM1094"/>
    </row>
    <row r="1095" spans="1:143" x14ac:dyDescent="0.25">
      <c r="A1095"/>
      <c r="B1095"/>
      <c r="C1095"/>
      <c r="D1095"/>
      <c r="E1095"/>
      <c r="F1095"/>
      <c r="G1095"/>
      <c r="H1095"/>
      <c r="I1095"/>
      <c r="K1095"/>
      <c r="N1095"/>
      <c r="O1095"/>
      <c r="P1095" s="9"/>
      <c r="Q1095" s="9"/>
      <c r="R1095"/>
      <c r="S1095"/>
      <c r="T1095" s="34"/>
      <c r="V1095"/>
      <c r="W1095"/>
      <c r="Y1095"/>
      <c r="Z1095"/>
      <c r="AA1095"/>
      <c r="AD1095" s="33"/>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c r="CM1095"/>
      <c r="CN1095"/>
      <c r="CO1095"/>
      <c r="CP1095"/>
      <c r="CQ1095"/>
      <c r="CR1095"/>
      <c r="CS1095"/>
      <c r="CT1095"/>
      <c r="CU1095"/>
      <c r="CV1095"/>
      <c r="CW1095"/>
      <c r="CX1095"/>
      <c r="CY1095"/>
      <c r="CZ1095"/>
      <c r="DA1095"/>
      <c r="DB1095"/>
      <c r="DC1095"/>
      <c r="DD1095"/>
      <c r="DE1095"/>
      <c r="DF1095"/>
      <c r="DG1095"/>
      <c r="DH1095"/>
      <c r="DI1095"/>
      <c r="DJ1095"/>
      <c r="DK1095"/>
      <c r="DL1095"/>
      <c r="DM1095"/>
      <c r="DN1095"/>
      <c r="DO1095"/>
      <c r="DP1095"/>
      <c r="DQ1095"/>
      <c r="DR1095"/>
      <c r="DS1095"/>
      <c r="DT1095"/>
      <c r="DU1095"/>
      <c r="DV1095"/>
      <c r="DW1095"/>
      <c r="DX1095"/>
      <c r="DY1095"/>
      <c r="DZ1095"/>
      <c r="EA1095"/>
      <c r="EB1095"/>
      <c r="EC1095"/>
      <c r="ED1095"/>
      <c r="EE1095"/>
      <c r="EF1095"/>
      <c r="EG1095"/>
      <c r="EH1095"/>
      <c r="EI1095"/>
      <c r="EJ1095"/>
      <c r="EK1095"/>
      <c r="EL1095"/>
      <c r="EM1095"/>
    </row>
    <row r="1096" spans="1:143" x14ac:dyDescent="0.25">
      <c r="A1096"/>
      <c r="B1096"/>
      <c r="C1096"/>
      <c r="D1096"/>
      <c r="E1096"/>
      <c r="F1096"/>
      <c r="G1096"/>
      <c r="H1096"/>
      <c r="I1096"/>
      <c r="K1096"/>
      <c r="N1096"/>
      <c r="O1096"/>
      <c r="P1096" s="9"/>
      <c r="Q1096" s="9"/>
      <c r="R1096"/>
      <c r="S1096"/>
      <c r="T1096" s="34"/>
      <c r="V1096"/>
      <c r="W1096"/>
      <c r="Y1096"/>
      <c r="Z1096"/>
      <c r="AA1096"/>
      <c r="AD1096" s="33"/>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c r="CM1096"/>
      <c r="CN1096"/>
      <c r="CO1096"/>
      <c r="CP1096"/>
      <c r="CQ1096"/>
      <c r="CR1096"/>
      <c r="CS1096"/>
      <c r="CT1096"/>
      <c r="CU1096"/>
      <c r="CV1096"/>
      <c r="CW1096"/>
      <c r="CX1096"/>
      <c r="CY1096"/>
      <c r="CZ1096"/>
      <c r="DA1096"/>
      <c r="DB1096"/>
      <c r="DC1096"/>
      <c r="DD1096"/>
      <c r="DE1096"/>
      <c r="DF1096"/>
      <c r="DG1096"/>
      <c r="DH1096"/>
      <c r="DI1096"/>
      <c r="DJ1096"/>
      <c r="DK1096"/>
      <c r="DL1096"/>
      <c r="DM1096"/>
      <c r="DN1096"/>
      <c r="DO1096"/>
      <c r="DP1096"/>
      <c r="DQ1096"/>
      <c r="DR1096"/>
      <c r="DS1096"/>
      <c r="DT1096"/>
      <c r="DU1096"/>
      <c r="DV1096"/>
      <c r="DW1096"/>
      <c r="DX1096"/>
      <c r="DY1096"/>
      <c r="DZ1096"/>
      <c r="EA1096"/>
      <c r="EB1096"/>
      <c r="EC1096"/>
      <c r="ED1096"/>
      <c r="EE1096"/>
      <c r="EF1096"/>
      <c r="EG1096"/>
      <c r="EH1096"/>
      <c r="EI1096"/>
      <c r="EJ1096"/>
      <c r="EK1096"/>
      <c r="EL1096"/>
      <c r="EM1096"/>
    </row>
    <row r="1097" spans="1:143" x14ac:dyDescent="0.25">
      <c r="A1097"/>
      <c r="B1097"/>
      <c r="C1097"/>
      <c r="D1097"/>
      <c r="E1097"/>
      <c r="F1097"/>
      <c r="G1097"/>
      <c r="H1097"/>
      <c r="I1097"/>
      <c r="K1097"/>
      <c r="N1097"/>
      <c r="O1097"/>
      <c r="P1097" s="9"/>
      <c r="Q1097" s="9"/>
      <c r="R1097"/>
      <c r="S1097"/>
      <c r="T1097" s="34"/>
      <c r="V1097"/>
      <c r="W1097"/>
      <c r="Y1097"/>
      <c r="Z1097"/>
      <c r="AA1097"/>
      <c r="AD1097" s="33"/>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c r="CM1097"/>
      <c r="CN1097"/>
      <c r="CO1097"/>
      <c r="CP1097"/>
      <c r="CQ1097"/>
      <c r="CR1097"/>
      <c r="CS1097"/>
      <c r="CT1097"/>
      <c r="CU1097"/>
      <c r="CV1097"/>
      <c r="CW1097"/>
      <c r="CX1097"/>
      <c r="CY1097"/>
      <c r="CZ1097"/>
      <c r="DA1097"/>
      <c r="DB1097"/>
      <c r="DC1097"/>
      <c r="DD1097"/>
      <c r="DE1097"/>
      <c r="DF1097"/>
      <c r="DG1097"/>
      <c r="DH1097"/>
      <c r="DI1097"/>
      <c r="DJ1097"/>
      <c r="DK1097"/>
      <c r="DL1097"/>
      <c r="DM1097"/>
      <c r="DN1097"/>
      <c r="DO1097"/>
      <c r="DP1097"/>
      <c r="DQ1097"/>
      <c r="DR1097"/>
      <c r="DS1097"/>
      <c r="DT1097"/>
      <c r="DU1097"/>
      <c r="DV1097"/>
      <c r="DW1097"/>
      <c r="DX1097"/>
      <c r="DY1097"/>
      <c r="DZ1097"/>
      <c r="EA1097"/>
      <c r="EB1097"/>
      <c r="EC1097"/>
      <c r="ED1097"/>
      <c r="EE1097"/>
      <c r="EF1097"/>
      <c r="EG1097"/>
      <c r="EH1097"/>
      <c r="EI1097"/>
      <c r="EJ1097"/>
      <c r="EK1097"/>
      <c r="EL1097"/>
      <c r="EM1097"/>
    </row>
    <row r="1098" spans="1:143" x14ac:dyDescent="0.25">
      <c r="A1098"/>
      <c r="B1098"/>
      <c r="C1098"/>
      <c r="D1098"/>
      <c r="E1098"/>
      <c r="F1098"/>
      <c r="G1098"/>
      <c r="H1098"/>
      <c r="I1098"/>
      <c r="K1098"/>
      <c r="N1098"/>
      <c r="O1098"/>
      <c r="P1098" s="9"/>
      <c r="Q1098" s="9"/>
      <c r="R1098"/>
      <c r="S1098"/>
      <c r="T1098" s="34"/>
      <c r="V1098"/>
      <c r="W1098"/>
      <c r="Y1098"/>
      <c r="Z1098"/>
      <c r="AA1098"/>
      <c r="AD1098" s="33"/>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c r="CM1098"/>
      <c r="CN1098"/>
      <c r="CO1098"/>
      <c r="CP1098"/>
      <c r="CQ1098"/>
      <c r="CR1098"/>
      <c r="CS1098"/>
      <c r="CT1098"/>
      <c r="CU1098"/>
      <c r="CV1098"/>
      <c r="CW1098"/>
      <c r="CX1098"/>
      <c r="CY1098"/>
      <c r="CZ1098"/>
      <c r="DA1098"/>
      <c r="DB1098"/>
      <c r="DC1098"/>
      <c r="DD1098"/>
      <c r="DE1098"/>
      <c r="DF1098"/>
      <c r="DG1098"/>
      <c r="DH1098"/>
      <c r="DI1098"/>
      <c r="DJ1098"/>
      <c r="DK1098"/>
      <c r="DL1098"/>
      <c r="DM1098"/>
      <c r="DN1098"/>
      <c r="DO1098"/>
      <c r="DP1098"/>
      <c r="DQ1098"/>
      <c r="DR1098"/>
      <c r="DS1098"/>
      <c r="DT1098"/>
      <c r="DU1098"/>
      <c r="DV1098"/>
      <c r="DW1098"/>
      <c r="DX1098"/>
      <c r="DY1098"/>
      <c r="DZ1098"/>
      <c r="EA1098"/>
      <c r="EB1098"/>
      <c r="EC1098"/>
      <c r="ED1098"/>
      <c r="EE1098"/>
      <c r="EF1098"/>
      <c r="EG1098"/>
      <c r="EH1098"/>
      <c r="EI1098"/>
      <c r="EJ1098"/>
      <c r="EK1098"/>
      <c r="EL1098"/>
      <c r="EM1098"/>
    </row>
    <row r="1099" spans="1:143" x14ac:dyDescent="0.25">
      <c r="A1099"/>
      <c r="B1099"/>
      <c r="C1099"/>
      <c r="D1099"/>
      <c r="E1099"/>
      <c r="F1099"/>
      <c r="G1099"/>
      <c r="H1099"/>
      <c r="I1099"/>
      <c r="K1099"/>
      <c r="N1099"/>
      <c r="O1099"/>
      <c r="P1099" s="9"/>
      <c r="Q1099" s="9"/>
      <c r="R1099"/>
      <c r="S1099"/>
      <c r="T1099" s="34"/>
      <c r="V1099"/>
      <c r="W1099"/>
      <c r="Y1099"/>
      <c r="Z1099"/>
      <c r="AA1099"/>
      <c r="AD1099" s="33"/>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c r="CM1099"/>
      <c r="CN1099"/>
      <c r="CO1099"/>
      <c r="CP1099"/>
      <c r="CQ1099"/>
      <c r="CR1099"/>
      <c r="CS1099"/>
      <c r="CT1099"/>
      <c r="CU1099"/>
      <c r="CV1099"/>
      <c r="CW1099"/>
      <c r="CX1099"/>
      <c r="CY1099"/>
      <c r="CZ1099"/>
      <c r="DA1099"/>
      <c r="DB1099"/>
      <c r="DC1099"/>
      <c r="DD1099"/>
      <c r="DE1099"/>
      <c r="DF1099"/>
      <c r="DG1099"/>
      <c r="DH1099"/>
      <c r="DI1099"/>
      <c r="DJ1099"/>
      <c r="DK1099"/>
      <c r="DL1099"/>
      <c r="DM1099"/>
      <c r="DN1099"/>
      <c r="DO1099"/>
      <c r="DP1099"/>
      <c r="DQ1099"/>
      <c r="DR1099"/>
      <c r="DS1099"/>
      <c r="DT1099"/>
      <c r="DU1099"/>
      <c r="DV1099"/>
      <c r="DW1099"/>
      <c r="DX1099"/>
      <c r="DY1099"/>
      <c r="DZ1099"/>
      <c r="EA1099"/>
      <c r="EB1099"/>
      <c r="EC1099"/>
      <c r="ED1099"/>
      <c r="EE1099"/>
      <c r="EF1099"/>
      <c r="EG1099"/>
      <c r="EH1099"/>
      <c r="EI1099"/>
      <c r="EJ1099"/>
      <c r="EK1099"/>
      <c r="EL1099"/>
      <c r="EM1099"/>
    </row>
    <row r="1100" spans="1:143" x14ac:dyDescent="0.25">
      <c r="A1100"/>
      <c r="B1100"/>
      <c r="C1100"/>
      <c r="D1100"/>
      <c r="E1100"/>
      <c r="F1100"/>
      <c r="G1100"/>
      <c r="H1100"/>
      <c r="I1100"/>
      <c r="K1100"/>
      <c r="N1100"/>
      <c r="O1100"/>
      <c r="P1100" s="9"/>
      <c r="Q1100" s="9"/>
      <c r="R1100"/>
      <c r="S1100"/>
      <c r="T1100" s="34"/>
      <c r="V1100"/>
      <c r="W1100"/>
      <c r="Y1100"/>
      <c r="Z1100"/>
      <c r="AA1100"/>
      <c r="AD1100" s="33"/>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c r="CM1100"/>
      <c r="CN1100"/>
      <c r="CO1100"/>
      <c r="CP1100"/>
      <c r="CQ1100"/>
      <c r="CR1100"/>
      <c r="CS1100"/>
      <c r="CT1100"/>
      <c r="CU1100"/>
      <c r="CV1100"/>
      <c r="CW1100"/>
      <c r="CX1100"/>
      <c r="CY1100"/>
      <c r="CZ1100"/>
      <c r="DA1100"/>
      <c r="DB1100"/>
      <c r="DC1100"/>
      <c r="DD1100"/>
      <c r="DE1100"/>
      <c r="DF1100"/>
      <c r="DG1100"/>
      <c r="DH1100"/>
      <c r="DI1100"/>
      <c r="DJ1100"/>
      <c r="DK1100"/>
      <c r="DL1100"/>
      <c r="DM1100"/>
      <c r="DN1100"/>
      <c r="DO1100"/>
      <c r="DP1100"/>
      <c r="DQ1100"/>
      <c r="DR1100"/>
      <c r="DS1100"/>
      <c r="DT1100"/>
      <c r="DU1100"/>
      <c r="DV1100"/>
      <c r="DW1100"/>
      <c r="DX1100"/>
      <c r="DY1100"/>
      <c r="DZ1100"/>
      <c r="EA1100"/>
      <c r="EB1100"/>
      <c r="EC1100"/>
      <c r="ED1100"/>
      <c r="EE1100"/>
      <c r="EF1100"/>
      <c r="EG1100"/>
      <c r="EH1100"/>
      <c r="EI1100"/>
      <c r="EJ1100"/>
      <c r="EK1100"/>
      <c r="EL1100"/>
      <c r="EM1100"/>
    </row>
    <row r="1101" spans="1:143" x14ac:dyDescent="0.25">
      <c r="A1101"/>
      <c r="B1101"/>
      <c r="C1101"/>
      <c r="D1101"/>
      <c r="E1101"/>
      <c r="F1101"/>
      <c r="G1101"/>
      <c r="H1101"/>
      <c r="I1101" s="34"/>
      <c r="K1101"/>
      <c r="N1101"/>
      <c r="O1101"/>
      <c r="P1101" s="9"/>
      <c r="Q1101" s="9"/>
      <c r="R1101"/>
      <c r="S1101"/>
      <c r="T1101" s="34"/>
      <c r="V1101"/>
      <c r="W1101"/>
      <c r="Y1101"/>
      <c r="Z1101"/>
      <c r="AA1101"/>
      <c r="AD1101" s="33"/>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c r="CM1101"/>
      <c r="CN1101"/>
      <c r="CO1101"/>
      <c r="CP1101"/>
      <c r="CQ1101"/>
      <c r="CR1101"/>
      <c r="CS1101"/>
      <c r="CT1101"/>
      <c r="CU1101"/>
      <c r="CV1101"/>
      <c r="CW1101"/>
      <c r="CX1101"/>
      <c r="CY1101"/>
      <c r="CZ1101"/>
      <c r="DA1101"/>
      <c r="DB1101"/>
      <c r="DC1101"/>
      <c r="DD1101"/>
      <c r="DE1101"/>
      <c r="DF1101"/>
      <c r="DG1101"/>
      <c r="DH1101"/>
      <c r="DI1101"/>
      <c r="DJ1101"/>
      <c r="DK1101"/>
      <c r="DL1101"/>
      <c r="DM1101"/>
      <c r="DN1101"/>
      <c r="DO1101"/>
      <c r="DP1101"/>
      <c r="DQ1101"/>
      <c r="DR1101"/>
      <c r="DS1101"/>
      <c r="DT1101"/>
      <c r="DU1101"/>
      <c r="DV1101"/>
      <c r="DW1101"/>
      <c r="DX1101"/>
      <c r="DY1101"/>
      <c r="DZ1101"/>
      <c r="EA1101"/>
      <c r="EB1101"/>
      <c r="EC1101"/>
      <c r="ED1101"/>
      <c r="EE1101"/>
      <c r="EF1101"/>
      <c r="EG1101"/>
      <c r="EH1101"/>
      <c r="EI1101"/>
      <c r="EJ1101"/>
      <c r="EK1101"/>
      <c r="EL1101"/>
      <c r="EM1101"/>
    </row>
    <row r="1102" spans="1:143" x14ac:dyDescent="0.25">
      <c r="A1102"/>
      <c r="B1102"/>
      <c r="C1102"/>
      <c r="D1102"/>
      <c r="E1102"/>
      <c r="F1102"/>
      <c r="G1102"/>
      <c r="H1102"/>
      <c r="I1102"/>
      <c r="K1102"/>
      <c r="N1102"/>
      <c r="O1102"/>
      <c r="P1102" s="9"/>
      <c r="Q1102" s="9"/>
      <c r="R1102"/>
      <c r="S1102"/>
      <c r="T1102" s="34"/>
      <c r="V1102"/>
      <c r="W1102"/>
      <c r="Y1102"/>
      <c r="Z1102"/>
      <c r="AA1102"/>
      <c r="AD1102" s="33"/>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c r="CM1102"/>
      <c r="CN1102"/>
      <c r="CO1102"/>
      <c r="CP1102"/>
      <c r="CQ1102"/>
      <c r="CR1102"/>
      <c r="CS1102"/>
      <c r="CT1102"/>
      <c r="CU1102"/>
      <c r="CV1102"/>
      <c r="CW1102"/>
      <c r="CX1102"/>
      <c r="CY1102"/>
      <c r="CZ1102"/>
      <c r="DA1102"/>
      <c r="DB1102"/>
      <c r="DC1102"/>
      <c r="DD1102"/>
      <c r="DE1102"/>
      <c r="DF1102"/>
      <c r="DG1102"/>
      <c r="DH1102"/>
      <c r="DI1102"/>
      <c r="DJ1102"/>
      <c r="DK1102"/>
      <c r="DL1102"/>
      <c r="DM1102"/>
      <c r="DN1102"/>
      <c r="DO1102"/>
      <c r="DP1102"/>
      <c r="DQ1102"/>
      <c r="DR1102"/>
      <c r="DS1102"/>
      <c r="DT1102"/>
      <c r="DU1102"/>
      <c r="DV1102"/>
      <c r="DW1102"/>
      <c r="DX1102"/>
      <c r="DY1102"/>
      <c r="DZ1102"/>
      <c r="EA1102"/>
      <c r="EB1102"/>
      <c r="EC1102"/>
      <c r="ED1102"/>
      <c r="EE1102"/>
      <c r="EF1102"/>
      <c r="EG1102"/>
      <c r="EH1102"/>
      <c r="EI1102"/>
      <c r="EJ1102"/>
      <c r="EK1102"/>
      <c r="EL1102"/>
      <c r="EM1102"/>
    </row>
    <row r="1103" spans="1:143" x14ac:dyDescent="0.25">
      <c r="A1103"/>
      <c r="B1103"/>
      <c r="C1103"/>
      <c r="D1103"/>
      <c r="E1103"/>
      <c r="F1103"/>
      <c r="G1103"/>
      <c r="H1103"/>
      <c r="I1103" s="34"/>
      <c r="K1103"/>
      <c r="N1103"/>
      <c r="O1103"/>
      <c r="P1103" s="9"/>
      <c r="Q1103" s="9"/>
      <c r="R1103"/>
      <c r="S1103"/>
      <c r="T1103" s="34"/>
      <c r="V1103"/>
      <c r="W1103"/>
      <c r="Y1103"/>
      <c r="Z1103"/>
      <c r="AA1103"/>
      <c r="AD1103" s="3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c r="CM1103"/>
      <c r="CN1103"/>
      <c r="CO1103"/>
      <c r="CP1103"/>
      <c r="CQ1103"/>
      <c r="CR1103"/>
      <c r="CS1103"/>
      <c r="CT1103"/>
      <c r="CU1103"/>
      <c r="CV1103"/>
      <c r="CW1103"/>
      <c r="CX1103"/>
      <c r="CY1103"/>
      <c r="CZ1103"/>
      <c r="DA1103"/>
      <c r="DB1103"/>
      <c r="DC1103"/>
      <c r="DD1103"/>
      <c r="DE1103"/>
      <c r="DF1103"/>
      <c r="DG1103"/>
      <c r="DH1103"/>
      <c r="DI1103"/>
      <c r="DJ1103"/>
      <c r="DK1103"/>
      <c r="DL1103"/>
      <c r="DM1103"/>
      <c r="DN1103"/>
      <c r="DO1103"/>
      <c r="DP1103"/>
      <c r="DQ1103"/>
      <c r="DR1103"/>
      <c r="DS1103"/>
      <c r="DT1103"/>
      <c r="DU1103"/>
      <c r="DV1103"/>
      <c r="DW1103"/>
      <c r="DX1103"/>
      <c r="DY1103"/>
      <c r="DZ1103"/>
      <c r="EA1103"/>
      <c r="EB1103"/>
      <c r="EC1103"/>
      <c r="ED1103"/>
      <c r="EE1103"/>
      <c r="EF1103"/>
      <c r="EG1103"/>
      <c r="EH1103"/>
      <c r="EI1103"/>
      <c r="EJ1103"/>
      <c r="EK1103"/>
      <c r="EL1103"/>
      <c r="EM1103"/>
    </row>
    <row r="1104" spans="1:143" x14ac:dyDescent="0.25">
      <c r="A1104"/>
      <c r="B1104"/>
      <c r="C1104"/>
      <c r="D1104"/>
      <c r="E1104"/>
      <c r="F1104"/>
      <c r="G1104"/>
      <c r="H1104"/>
      <c r="I1104"/>
      <c r="K1104"/>
      <c r="N1104"/>
      <c r="O1104"/>
      <c r="P1104" s="9"/>
      <c r="Q1104" s="9"/>
      <c r="R1104"/>
      <c r="S1104"/>
      <c r="T1104" s="34"/>
      <c r="V1104"/>
      <c r="W1104"/>
      <c r="Y1104"/>
      <c r="Z1104"/>
      <c r="AA1104"/>
      <c r="AD1104" s="33"/>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c r="CM1104"/>
      <c r="CN1104"/>
      <c r="CO1104"/>
      <c r="CP1104"/>
      <c r="CQ1104"/>
      <c r="CR1104"/>
      <c r="CS1104"/>
      <c r="CT1104"/>
      <c r="CU1104"/>
      <c r="CV1104"/>
      <c r="CW1104"/>
      <c r="CX1104"/>
      <c r="CY1104"/>
      <c r="CZ1104"/>
      <c r="DA1104"/>
      <c r="DB1104"/>
      <c r="DC1104"/>
      <c r="DD1104"/>
      <c r="DE1104"/>
      <c r="DF1104"/>
      <c r="DG1104"/>
      <c r="DH1104"/>
      <c r="DI1104"/>
      <c r="DJ1104"/>
      <c r="DK1104"/>
      <c r="DL1104"/>
      <c r="DM1104"/>
      <c r="DN1104"/>
      <c r="DO1104"/>
      <c r="DP1104"/>
      <c r="DQ1104"/>
      <c r="DR1104"/>
      <c r="DS1104"/>
      <c r="DT1104"/>
      <c r="DU1104"/>
      <c r="DV1104"/>
      <c r="DW1104"/>
      <c r="DX1104"/>
      <c r="DY1104"/>
      <c r="DZ1104"/>
      <c r="EA1104"/>
      <c r="EB1104"/>
      <c r="EC1104"/>
      <c r="ED1104"/>
      <c r="EE1104"/>
      <c r="EF1104"/>
      <c r="EG1104"/>
      <c r="EH1104"/>
      <c r="EI1104"/>
      <c r="EJ1104"/>
      <c r="EK1104"/>
      <c r="EL1104"/>
      <c r="EM1104"/>
    </row>
    <row r="1105" spans="1:143" x14ac:dyDescent="0.25">
      <c r="A1105"/>
      <c r="B1105"/>
      <c r="C1105"/>
      <c r="D1105"/>
      <c r="E1105"/>
      <c r="F1105"/>
      <c r="G1105"/>
      <c r="H1105"/>
      <c r="I1105"/>
      <c r="K1105"/>
      <c r="N1105"/>
      <c r="O1105"/>
      <c r="P1105" s="9"/>
      <c r="Q1105" s="9"/>
      <c r="R1105"/>
      <c r="S1105"/>
      <c r="T1105" s="34"/>
      <c r="V1105"/>
      <c r="W1105"/>
      <c r="Y1105"/>
      <c r="Z1105"/>
      <c r="AA1105"/>
      <c r="AD1105" s="33"/>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c r="DB1105"/>
      <c r="DC1105"/>
      <c r="DD1105"/>
      <c r="DE1105"/>
      <c r="DF1105"/>
      <c r="DG1105"/>
      <c r="DH1105"/>
      <c r="DI1105"/>
      <c r="DJ1105"/>
      <c r="DK1105"/>
      <c r="DL1105"/>
      <c r="DM1105"/>
      <c r="DN1105"/>
      <c r="DO1105"/>
      <c r="DP1105"/>
      <c r="DQ1105"/>
      <c r="DR1105"/>
      <c r="DS1105"/>
      <c r="DT1105"/>
      <c r="DU1105"/>
      <c r="DV1105"/>
      <c r="DW1105"/>
      <c r="DX1105"/>
      <c r="DY1105"/>
      <c r="DZ1105"/>
      <c r="EA1105"/>
      <c r="EB1105"/>
      <c r="EC1105"/>
      <c r="ED1105"/>
      <c r="EE1105"/>
      <c r="EF1105"/>
      <c r="EG1105"/>
      <c r="EH1105"/>
      <c r="EI1105"/>
      <c r="EJ1105"/>
      <c r="EK1105"/>
      <c r="EL1105"/>
      <c r="EM1105"/>
    </row>
    <row r="1106" spans="1:143" x14ac:dyDescent="0.25">
      <c r="A1106"/>
      <c r="B1106"/>
      <c r="C1106"/>
      <c r="D1106"/>
      <c r="E1106"/>
      <c r="F1106"/>
      <c r="G1106"/>
      <c r="H1106"/>
      <c r="I1106"/>
      <c r="K1106"/>
      <c r="N1106"/>
      <c r="O1106"/>
      <c r="P1106" s="9"/>
      <c r="Q1106" s="9"/>
      <c r="R1106"/>
      <c r="S1106"/>
      <c r="T1106" s="34"/>
      <c r="V1106"/>
      <c r="W1106"/>
      <c r="Y1106"/>
      <c r="Z1106"/>
      <c r="AA1106"/>
      <c r="AD1106" s="33"/>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c r="DB1106"/>
      <c r="DC1106"/>
      <c r="DD1106"/>
      <c r="DE1106"/>
      <c r="DF1106"/>
      <c r="DG1106"/>
      <c r="DH1106"/>
      <c r="DI1106"/>
      <c r="DJ1106"/>
      <c r="DK1106"/>
      <c r="DL1106"/>
      <c r="DM1106"/>
      <c r="DN1106"/>
      <c r="DO1106"/>
      <c r="DP1106"/>
      <c r="DQ1106"/>
      <c r="DR1106"/>
      <c r="DS1106"/>
      <c r="DT1106"/>
      <c r="DU1106"/>
      <c r="DV1106"/>
      <c r="DW1106"/>
      <c r="DX1106"/>
      <c r="DY1106"/>
      <c r="DZ1106"/>
      <c r="EA1106"/>
      <c r="EB1106"/>
      <c r="EC1106"/>
      <c r="ED1106"/>
      <c r="EE1106"/>
      <c r="EF1106"/>
      <c r="EG1106"/>
      <c r="EH1106"/>
      <c r="EI1106"/>
      <c r="EJ1106"/>
      <c r="EK1106"/>
      <c r="EL1106"/>
      <c r="EM1106"/>
    </row>
    <row r="1107" spans="1:143" x14ac:dyDescent="0.25">
      <c r="A1107"/>
      <c r="B1107"/>
      <c r="C1107"/>
      <c r="D1107"/>
      <c r="E1107"/>
      <c r="F1107"/>
      <c r="G1107"/>
      <c r="H1107"/>
      <c r="I1107"/>
      <c r="K1107"/>
      <c r="N1107"/>
      <c r="O1107"/>
      <c r="P1107" s="9"/>
      <c r="Q1107" s="9"/>
      <c r="R1107"/>
      <c r="S1107"/>
      <c r="T1107" s="34"/>
      <c r="V1107"/>
      <c r="W1107"/>
      <c r="Y1107"/>
      <c r="Z1107"/>
      <c r="AA1107"/>
      <c r="AD1107" s="33"/>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c r="DB1107"/>
      <c r="DC1107"/>
      <c r="DD1107"/>
      <c r="DE1107"/>
      <c r="DF1107"/>
      <c r="DG1107"/>
      <c r="DH1107"/>
      <c r="DI1107"/>
      <c r="DJ1107"/>
      <c r="DK1107"/>
      <c r="DL1107"/>
      <c r="DM1107"/>
      <c r="DN1107"/>
      <c r="DO1107"/>
      <c r="DP1107"/>
      <c r="DQ1107"/>
      <c r="DR1107"/>
      <c r="DS1107"/>
      <c r="DT1107"/>
      <c r="DU1107"/>
      <c r="DV1107"/>
      <c r="DW1107"/>
      <c r="DX1107"/>
      <c r="DY1107"/>
      <c r="DZ1107"/>
      <c r="EA1107"/>
      <c r="EB1107"/>
      <c r="EC1107"/>
      <c r="ED1107"/>
      <c r="EE1107"/>
      <c r="EF1107"/>
      <c r="EG1107"/>
      <c r="EH1107"/>
      <c r="EI1107"/>
      <c r="EJ1107"/>
      <c r="EK1107"/>
      <c r="EL1107"/>
      <c r="EM1107"/>
    </row>
    <row r="1108" spans="1:143" x14ac:dyDescent="0.25">
      <c r="A1108"/>
      <c r="B1108"/>
      <c r="C1108"/>
      <c r="D1108"/>
      <c r="E1108"/>
      <c r="F1108"/>
      <c r="G1108"/>
      <c r="H1108"/>
      <c r="I1108"/>
      <c r="K1108"/>
      <c r="N1108"/>
      <c r="O1108"/>
      <c r="P1108" s="9"/>
      <c r="Q1108" s="9"/>
      <c r="R1108"/>
      <c r="S1108"/>
      <c r="T1108" s="34"/>
      <c r="V1108"/>
      <c r="W1108"/>
      <c r="Y1108"/>
      <c r="Z1108"/>
      <c r="AA1108"/>
      <c r="AD1108" s="33"/>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c r="DB1108"/>
      <c r="DC1108"/>
      <c r="DD1108"/>
      <c r="DE1108"/>
      <c r="DF1108"/>
      <c r="DG1108"/>
      <c r="DH1108"/>
      <c r="DI1108"/>
      <c r="DJ1108"/>
      <c r="DK1108"/>
      <c r="DL1108"/>
      <c r="DM1108"/>
      <c r="DN1108"/>
      <c r="DO1108"/>
      <c r="DP1108"/>
      <c r="DQ1108"/>
      <c r="DR1108"/>
      <c r="DS1108"/>
      <c r="DT1108"/>
      <c r="DU1108"/>
      <c r="DV1108"/>
      <c r="DW1108"/>
      <c r="DX1108"/>
      <c r="DY1108"/>
      <c r="DZ1108"/>
      <c r="EA1108"/>
      <c r="EB1108"/>
      <c r="EC1108"/>
      <c r="ED1108"/>
      <c r="EE1108"/>
      <c r="EF1108"/>
      <c r="EG1108"/>
      <c r="EH1108"/>
      <c r="EI1108"/>
      <c r="EJ1108"/>
      <c r="EK1108"/>
      <c r="EL1108"/>
      <c r="EM1108"/>
    </row>
    <row r="1109" spans="1:143" x14ac:dyDescent="0.25">
      <c r="A1109"/>
      <c r="B1109"/>
      <c r="C1109"/>
      <c r="D1109"/>
      <c r="E1109"/>
      <c r="F1109"/>
      <c r="G1109"/>
      <c r="H1109"/>
      <c r="I1109"/>
      <c r="K1109"/>
      <c r="N1109"/>
      <c r="O1109"/>
      <c r="P1109" s="9"/>
      <c r="Q1109" s="9"/>
      <c r="R1109"/>
      <c r="S1109"/>
      <c r="T1109" s="34"/>
      <c r="V1109"/>
      <c r="W1109"/>
      <c r="Y1109"/>
      <c r="Z1109"/>
      <c r="AA1109"/>
      <c r="AD1109" s="33"/>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c r="DB1109"/>
      <c r="DC1109"/>
      <c r="DD1109"/>
      <c r="DE1109"/>
      <c r="DF1109"/>
      <c r="DG1109"/>
      <c r="DH1109"/>
      <c r="DI1109"/>
      <c r="DJ1109"/>
      <c r="DK1109"/>
      <c r="DL1109"/>
      <c r="DM1109"/>
      <c r="DN1109"/>
      <c r="DO1109"/>
      <c r="DP1109"/>
      <c r="DQ1109"/>
      <c r="DR1109"/>
      <c r="DS1109"/>
      <c r="DT1109"/>
      <c r="DU1109"/>
      <c r="DV1109"/>
      <c r="DW1109"/>
      <c r="DX1109"/>
      <c r="DY1109"/>
      <c r="DZ1109"/>
      <c r="EA1109"/>
      <c r="EB1109"/>
      <c r="EC1109"/>
      <c r="ED1109"/>
      <c r="EE1109"/>
      <c r="EF1109"/>
      <c r="EG1109"/>
      <c r="EH1109"/>
      <c r="EI1109"/>
      <c r="EJ1109"/>
      <c r="EK1109"/>
      <c r="EL1109"/>
      <c r="EM1109"/>
    </row>
    <row r="1110" spans="1:143" x14ac:dyDescent="0.25">
      <c r="A1110"/>
      <c r="B1110"/>
      <c r="C1110"/>
      <c r="D1110"/>
      <c r="E1110"/>
      <c r="F1110"/>
      <c r="G1110"/>
      <c r="H1110"/>
      <c r="I1110"/>
      <c r="K1110"/>
      <c r="N1110"/>
      <c r="O1110"/>
      <c r="P1110" s="9"/>
      <c r="Q1110" s="9"/>
      <c r="R1110"/>
      <c r="S1110"/>
      <c r="T1110" s="34"/>
      <c r="V1110"/>
      <c r="W1110"/>
      <c r="Y1110"/>
      <c r="Z1110"/>
      <c r="AA1110"/>
      <c r="AD1110" s="33"/>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c r="DB1110"/>
      <c r="DC1110"/>
      <c r="DD1110"/>
      <c r="DE1110"/>
      <c r="DF1110"/>
      <c r="DG1110"/>
      <c r="DH1110"/>
      <c r="DI1110"/>
      <c r="DJ1110"/>
      <c r="DK1110"/>
      <c r="DL1110"/>
      <c r="DM1110"/>
      <c r="DN1110"/>
      <c r="DO1110"/>
      <c r="DP1110"/>
      <c r="DQ1110"/>
      <c r="DR1110"/>
      <c r="DS1110"/>
      <c r="DT1110"/>
      <c r="DU1110"/>
      <c r="DV1110"/>
      <c r="DW1110"/>
      <c r="DX1110"/>
      <c r="DY1110"/>
      <c r="DZ1110"/>
      <c r="EA1110"/>
      <c r="EB1110"/>
      <c r="EC1110"/>
      <c r="ED1110"/>
      <c r="EE1110"/>
      <c r="EF1110"/>
      <c r="EG1110"/>
      <c r="EH1110"/>
      <c r="EI1110"/>
      <c r="EJ1110"/>
      <c r="EK1110"/>
      <c r="EL1110"/>
      <c r="EM1110"/>
    </row>
    <row r="1111" spans="1:143" x14ac:dyDescent="0.25">
      <c r="A1111"/>
      <c r="B1111"/>
      <c r="C1111"/>
      <c r="D1111"/>
      <c r="E1111"/>
      <c r="F1111"/>
      <c r="G1111"/>
      <c r="H1111"/>
      <c r="I1111"/>
      <c r="K1111"/>
      <c r="N1111"/>
      <c r="O1111"/>
      <c r="P1111" s="9"/>
      <c r="Q1111" s="9"/>
      <c r="R1111"/>
      <c r="S1111"/>
      <c r="T1111" s="34"/>
      <c r="V1111"/>
      <c r="W1111"/>
      <c r="Y1111"/>
      <c r="Z1111"/>
      <c r="AA1111"/>
      <c r="AD1111" s="33"/>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c r="DB1111"/>
      <c r="DC1111"/>
      <c r="DD1111"/>
      <c r="DE1111"/>
      <c r="DF1111"/>
      <c r="DG1111"/>
      <c r="DH1111"/>
      <c r="DI1111"/>
      <c r="DJ1111"/>
      <c r="DK1111"/>
      <c r="DL1111"/>
      <c r="DM1111"/>
      <c r="DN1111"/>
      <c r="DO1111"/>
      <c r="DP1111"/>
      <c r="DQ1111"/>
      <c r="DR1111"/>
      <c r="DS1111"/>
      <c r="DT1111"/>
      <c r="DU1111"/>
      <c r="DV1111"/>
      <c r="DW1111"/>
      <c r="DX1111"/>
      <c r="DY1111"/>
      <c r="DZ1111"/>
      <c r="EA1111"/>
      <c r="EB1111"/>
      <c r="EC1111"/>
      <c r="ED1111"/>
      <c r="EE1111"/>
      <c r="EF1111"/>
      <c r="EG1111"/>
      <c r="EH1111"/>
      <c r="EI1111"/>
      <c r="EJ1111"/>
      <c r="EK1111"/>
      <c r="EL1111"/>
      <c r="EM1111"/>
    </row>
    <row r="1112" spans="1:143" x14ac:dyDescent="0.25">
      <c r="A1112"/>
      <c r="B1112"/>
      <c r="C1112"/>
      <c r="D1112"/>
      <c r="E1112"/>
      <c r="F1112"/>
      <c r="G1112"/>
      <c r="H1112"/>
      <c r="I1112"/>
      <c r="K1112"/>
      <c r="N1112"/>
      <c r="O1112"/>
      <c r="P1112" s="9"/>
      <c r="Q1112" s="9"/>
      <c r="R1112"/>
      <c r="S1112"/>
      <c r="T1112" s="34"/>
      <c r="V1112"/>
      <c r="W1112"/>
      <c r="Y1112"/>
      <c r="Z1112"/>
      <c r="AA1112"/>
      <c r="AD1112" s="33"/>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c r="DB1112"/>
      <c r="DC1112"/>
      <c r="DD1112"/>
      <c r="DE1112"/>
      <c r="DF1112"/>
      <c r="DG1112"/>
      <c r="DH1112"/>
      <c r="DI1112"/>
      <c r="DJ1112"/>
      <c r="DK1112"/>
      <c r="DL1112"/>
      <c r="DM1112"/>
      <c r="DN1112"/>
      <c r="DO1112"/>
      <c r="DP1112"/>
      <c r="DQ1112"/>
      <c r="DR1112"/>
      <c r="DS1112"/>
      <c r="DT1112"/>
      <c r="DU1112"/>
      <c r="DV1112"/>
      <c r="DW1112"/>
      <c r="DX1112"/>
      <c r="DY1112"/>
      <c r="DZ1112"/>
      <c r="EA1112"/>
      <c r="EB1112"/>
      <c r="EC1112"/>
      <c r="ED1112"/>
      <c r="EE1112"/>
      <c r="EF1112"/>
      <c r="EG1112"/>
      <c r="EH1112"/>
      <c r="EI1112"/>
      <c r="EJ1112"/>
      <c r="EK1112"/>
      <c r="EL1112"/>
      <c r="EM1112"/>
    </row>
    <row r="1113" spans="1:143" x14ac:dyDescent="0.25">
      <c r="A1113"/>
      <c r="B1113"/>
      <c r="C1113"/>
      <c r="D1113"/>
      <c r="E1113"/>
      <c r="F1113"/>
      <c r="G1113"/>
      <c r="H1113"/>
      <c r="I1113"/>
      <c r="K1113"/>
      <c r="N1113"/>
      <c r="O1113"/>
      <c r="P1113" s="9"/>
      <c r="Q1113" s="9"/>
      <c r="R1113"/>
      <c r="S1113"/>
      <c r="T1113" s="34"/>
      <c r="V1113"/>
      <c r="W1113"/>
      <c r="Y1113"/>
      <c r="Z1113"/>
      <c r="AA1113"/>
      <c r="AD1113" s="3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c r="DB1113"/>
      <c r="DC1113"/>
      <c r="DD1113"/>
      <c r="DE1113"/>
      <c r="DF1113"/>
      <c r="DG1113"/>
      <c r="DH1113"/>
      <c r="DI1113"/>
      <c r="DJ1113"/>
      <c r="DK1113"/>
      <c r="DL1113"/>
      <c r="DM1113"/>
      <c r="DN1113"/>
      <c r="DO1113"/>
      <c r="DP1113"/>
      <c r="DQ1113"/>
      <c r="DR1113"/>
      <c r="DS1113"/>
      <c r="DT1113"/>
      <c r="DU1113"/>
      <c r="DV1113"/>
      <c r="DW1113"/>
      <c r="DX1113"/>
      <c r="DY1113"/>
      <c r="DZ1113"/>
      <c r="EA1113"/>
      <c r="EB1113"/>
      <c r="EC1113"/>
      <c r="ED1113"/>
      <c r="EE1113"/>
      <c r="EF1113"/>
      <c r="EG1113"/>
      <c r="EH1113"/>
      <c r="EI1113"/>
      <c r="EJ1113"/>
      <c r="EK1113"/>
      <c r="EL1113"/>
      <c r="EM1113"/>
    </row>
    <row r="1114" spans="1:143" x14ac:dyDescent="0.25">
      <c r="A1114"/>
      <c r="B1114"/>
      <c r="C1114"/>
      <c r="D1114"/>
      <c r="E1114"/>
      <c r="F1114"/>
      <c r="G1114"/>
      <c r="H1114"/>
      <c r="I1114"/>
      <c r="K1114"/>
      <c r="N1114"/>
      <c r="O1114"/>
      <c r="P1114" s="9"/>
      <c r="Q1114" s="9"/>
      <c r="R1114"/>
      <c r="S1114"/>
      <c r="T1114" s="34"/>
      <c r="V1114"/>
      <c r="W1114"/>
      <c r="Y1114"/>
      <c r="Z1114"/>
      <c r="AA1114"/>
      <c r="AD1114" s="33"/>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c r="DB1114"/>
      <c r="DC1114"/>
      <c r="DD1114"/>
      <c r="DE1114"/>
      <c r="DF1114"/>
      <c r="DG1114"/>
      <c r="DH1114"/>
      <c r="DI1114"/>
      <c r="DJ1114"/>
      <c r="DK1114"/>
      <c r="DL1114"/>
      <c r="DM1114"/>
      <c r="DN1114"/>
      <c r="DO1114"/>
      <c r="DP1114"/>
      <c r="DQ1114"/>
      <c r="DR1114"/>
      <c r="DS1114"/>
      <c r="DT1114"/>
      <c r="DU1114"/>
      <c r="DV1114"/>
      <c r="DW1114"/>
      <c r="DX1114"/>
      <c r="DY1114"/>
      <c r="DZ1114"/>
      <c r="EA1114"/>
      <c r="EB1114"/>
      <c r="EC1114"/>
      <c r="ED1114"/>
      <c r="EE1114"/>
      <c r="EF1114"/>
      <c r="EG1114"/>
      <c r="EH1114"/>
      <c r="EI1114"/>
      <c r="EJ1114"/>
      <c r="EK1114"/>
      <c r="EL1114"/>
      <c r="EM1114"/>
    </row>
    <row r="1115" spans="1:143" x14ac:dyDescent="0.25">
      <c r="A1115"/>
      <c r="B1115"/>
      <c r="C1115"/>
      <c r="D1115"/>
      <c r="E1115"/>
      <c r="F1115"/>
      <c r="G1115"/>
      <c r="H1115"/>
      <c r="I1115" s="34"/>
      <c r="K1115"/>
      <c r="N1115"/>
      <c r="O1115"/>
      <c r="P1115" s="9"/>
      <c r="Q1115" s="9"/>
      <c r="R1115"/>
      <c r="S1115"/>
      <c r="T1115" s="34"/>
      <c r="V1115"/>
      <c r="W1115"/>
      <c r="Y1115"/>
      <c r="Z1115"/>
      <c r="AA1115"/>
      <c r="AD1115" s="33"/>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c r="DB1115"/>
      <c r="DC1115"/>
      <c r="DD1115"/>
      <c r="DE1115"/>
      <c r="DF1115"/>
      <c r="DG1115"/>
      <c r="DH1115"/>
      <c r="DI1115"/>
      <c r="DJ1115"/>
      <c r="DK1115"/>
      <c r="DL1115"/>
      <c r="DM1115"/>
      <c r="DN1115"/>
      <c r="DO1115"/>
      <c r="DP1115"/>
      <c r="DQ1115"/>
      <c r="DR1115"/>
      <c r="DS1115"/>
      <c r="DT1115"/>
      <c r="DU1115"/>
      <c r="DV1115"/>
      <c r="DW1115"/>
      <c r="DX1115"/>
      <c r="DY1115"/>
      <c r="DZ1115"/>
      <c r="EA1115"/>
      <c r="EB1115"/>
      <c r="EC1115"/>
      <c r="ED1115"/>
      <c r="EE1115"/>
      <c r="EF1115"/>
      <c r="EG1115"/>
      <c r="EH1115"/>
      <c r="EI1115"/>
      <c r="EJ1115"/>
      <c r="EK1115"/>
      <c r="EL1115"/>
      <c r="EM1115"/>
    </row>
    <row r="1116" spans="1:143" x14ac:dyDescent="0.25">
      <c r="A1116"/>
      <c r="B1116"/>
      <c r="C1116"/>
      <c r="D1116"/>
      <c r="E1116"/>
      <c r="F1116"/>
      <c r="G1116"/>
      <c r="H1116"/>
      <c r="I1116"/>
      <c r="K1116"/>
      <c r="N1116"/>
      <c r="O1116"/>
      <c r="P1116" s="9"/>
      <c r="Q1116" s="9"/>
      <c r="R1116"/>
      <c r="S1116"/>
      <c r="T1116" s="34"/>
      <c r="V1116"/>
      <c r="W1116"/>
      <c r="Y1116"/>
      <c r="Z1116"/>
      <c r="AA1116"/>
      <c r="AD1116" s="33"/>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c r="DB1116"/>
      <c r="DC1116"/>
      <c r="DD1116"/>
      <c r="DE1116"/>
      <c r="DF1116"/>
      <c r="DG1116"/>
      <c r="DH1116"/>
      <c r="DI1116"/>
      <c r="DJ1116"/>
      <c r="DK1116"/>
      <c r="DL1116"/>
      <c r="DM1116"/>
      <c r="DN1116"/>
      <c r="DO1116"/>
      <c r="DP1116"/>
      <c r="DQ1116"/>
      <c r="DR1116"/>
      <c r="DS1116"/>
      <c r="DT1116"/>
      <c r="DU1116"/>
      <c r="DV1116"/>
      <c r="DW1116"/>
      <c r="DX1116"/>
      <c r="DY1116"/>
      <c r="DZ1116"/>
      <c r="EA1116"/>
      <c r="EB1116"/>
      <c r="EC1116"/>
      <c r="ED1116"/>
      <c r="EE1116"/>
      <c r="EF1116"/>
      <c r="EG1116"/>
      <c r="EH1116"/>
      <c r="EI1116"/>
      <c r="EJ1116"/>
      <c r="EK1116"/>
      <c r="EL1116"/>
      <c r="EM1116"/>
    </row>
    <row r="1117" spans="1:143" x14ac:dyDescent="0.25">
      <c r="A1117"/>
      <c r="B1117"/>
      <c r="C1117"/>
      <c r="D1117"/>
      <c r="E1117"/>
      <c r="F1117"/>
      <c r="G1117"/>
      <c r="H1117"/>
      <c r="I1117"/>
      <c r="K1117"/>
      <c r="N1117"/>
      <c r="O1117"/>
      <c r="P1117" s="9"/>
      <c r="Q1117" s="9"/>
      <c r="R1117"/>
      <c r="S1117"/>
      <c r="T1117" s="34"/>
      <c r="V1117"/>
      <c r="W1117"/>
      <c r="Y1117"/>
      <c r="Z1117"/>
      <c r="AA1117"/>
      <c r="AD1117" s="33"/>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c r="DB1117"/>
      <c r="DC1117"/>
      <c r="DD1117"/>
      <c r="DE1117"/>
      <c r="DF1117"/>
      <c r="DG1117"/>
      <c r="DH1117"/>
      <c r="DI1117"/>
      <c r="DJ1117"/>
      <c r="DK1117"/>
      <c r="DL1117"/>
      <c r="DM1117"/>
      <c r="DN1117"/>
      <c r="DO1117"/>
      <c r="DP1117"/>
      <c r="DQ1117"/>
      <c r="DR1117"/>
      <c r="DS1117"/>
      <c r="DT1117"/>
      <c r="DU1117"/>
      <c r="DV1117"/>
      <c r="DW1117"/>
      <c r="DX1117"/>
      <c r="DY1117"/>
      <c r="DZ1117"/>
      <c r="EA1117"/>
      <c r="EB1117"/>
      <c r="EC1117"/>
      <c r="ED1117"/>
      <c r="EE1117"/>
      <c r="EF1117"/>
      <c r="EG1117"/>
      <c r="EH1117"/>
      <c r="EI1117"/>
      <c r="EJ1117"/>
      <c r="EK1117"/>
      <c r="EL1117"/>
      <c r="EM1117"/>
    </row>
    <row r="1118" spans="1:143" x14ac:dyDescent="0.25">
      <c r="A1118"/>
      <c r="B1118"/>
      <c r="C1118"/>
      <c r="D1118"/>
      <c r="E1118"/>
      <c r="F1118"/>
      <c r="G1118"/>
      <c r="H1118"/>
      <c r="I1118"/>
      <c r="K1118"/>
      <c r="N1118"/>
      <c r="O1118"/>
      <c r="P1118" s="9"/>
      <c r="Q1118" s="9"/>
      <c r="R1118"/>
      <c r="S1118"/>
      <c r="T1118" s="34"/>
      <c r="V1118"/>
      <c r="W1118"/>
      <c r="Y1118"/>
      <c r="Z1118"/>
      <c r="AA1118"/>
      <c r="AD1118" s="33"/>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c r="DB1118"/>
      <c r="DC1118"/>
      <c r="DD1118"/>
      <c r="DE1118"/>
      <c r="DF1118"/>
      <c r="DG1118"/>
      <c r="DH1118"/>
      <c r="DI1118"/>
      <c r="DJ1118"/>
      <c r="DK1118"/>
      <c r="DL1118"/>
      <c r="DM1118"/>
      <c r="DN1118"/>
      <c r="DO1118"/>
      <c r="DP1118"/>
      <c r="DQ1118"/>
      <c r="DR1118"/>
      <c r="DS1118"/>
      <c r="DT1118"/>
      <c r="DU1118"/>
      <c r="DV1118"/>
      <c r="DW1118"/>
      <c r="DX1118"/>
      <c r="DY1118"/>
      <c r="DZ1118"/>
      <c r="EA1118"/>
      <c r="EB1118"/>
      <c r="EC1118"/>
      <c r="ED1118"/>
      <c r="EE1118"/>
      <c r="EF1118"/>
      <c r="EG1118"/>
      <c r="EH1118"/>
      <c r="EI1118"/>
      <c r="EJ1118"/>
      <c r="EK1118"/>
      <c r="EL1118"/>
      <c r="EM1118"/>
    </row>
    <row r="1119" spans="1:143" x14ac:dyDescent="0.25">
      <c r="A1119"/>
      <c r="B1119"/>
      <c r="C1119"/>
      <c r="D1119"/>
      <c r="E1119"/>
      <c r="F1119"/>
      <c r="G1119"/>
      <c r="H1119"/>
      <c r="I1119"/>
      <c r="K1119"/>
      <c r="N1119"/>
      <c r="O1119"/>
      <c r="P1119" s="9"/>
      <c r="Q1119" s="9"/>
      <c r="R1119"/>
      <c r="S1119"/>
      <c r="T1119" s="34"/>
      <c r="V1119"/>
      <c r="W1119"/>
      <c r="Y1119"/>
      <c r="Z1119"/>
      <c r="AA1119"/>
      <c r="AD1119" s="33"/>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c r="DB1119"/>
      <c r="DC1119"/>
      <c r="DD1119"/>
      <c r="DE1119"/>
      <c r="DF1119"/>
      <c r="DG1119"/>
      <c r="DH1119"/>
      <c r="DI1119"/>
      <c r="DJ1119"/>
      <c r="DK1119"/>
      <c r="DL1119"/>
      <c r="DM1119"/>
      <c r="DN1119"/>
      <c r="DO1119"/>
      <c r="DP1119"/>
      <c r="DQ1119"/>
      <c r="DR1119"/>
      <c r="DS1119"/>
      <c r="DT1119"/>
      <c r="DU1119"/>
      <c r="DV1119"/>
      <c r="DW1119"/>
      <c r="DX1119"/>
      <c r="DY1119"/>
      <c r="DZ1119"/>
      <c r="EA1119"/>
      <c r="EB1119"/>
      <c r="EC1119"/>
      <c r="ED1119"/>
      <c r="EE1119"/>
      <c r="EF1119"/>
      <c r="EG1119"/>
      <c r="EH1119"/>
      <c r="EI1119"/>
      <c r="EJ1119"/>
      <c r="EK1119"/>
      <c r="EL1119"/>
      <c r="EM1119"/>
    </row>
    <row r="1120" spans="1:143" x14ac:dyDescent="0.25">
      <c r="A1120"/>
      <c r="B1120"/>
      <c r="C1120"/>
      <c r="D1120"/>
      <c r="E1120"/>
      <c r="F1120"/>
      <c r="G1120"/>
      <c r="H1120"/>
      <c r="I1120"/>
      <c r="K1120"/>
      <c r="N1120"/>
      <c r="O1120"/>
      <c r="P1120" s="9"/>
      <c r="Q1120" s="9"/>
      <c r="R1120"/>
      <c r="S1120"/>
      <c r="T1120" s="34"/>
      <c r="V1120"/>
      <c r="W1120"/>
      <c r="Y1120"/>
      <c r="Z1120"/>
      <c r="AA1120"/>
      <c r="AD1120" s="33"/>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c r="DB1120"/>
      <c r="DC1120"/>
      <c r="DD1120"/>
      <c r="DE1120"/>
      <c r="DF1120"/>
      <c r="DG1120"/>
      <c r="DH1120"/>
      <c r="DI1120"/>
      <c r="DJ1120"/>
      <c r="DK1120"/>
      <c r="DL1120"/>
      <c r="DM1120"/>
      <c r="DN1120"/>
      <c r="DO1120"/>
      <c r="DP1120"/>
      <c r="DQ1120"/>
      <c r="DR1120"/>
      <c r="DS1120"/>
      <c r="DT1120"/>
      <c r="DU1120"/>
      <c r="DV1120"/>
      <c r="DW1120"/>
      <c r="DX1120"/>
      <c r="DY1120"/>
      <c r="DZ1120"/>
      <c r="EA1120"/>
      <c r="EB1120"/>
      <c r="EC1120"/>
      <c r="ED1120"/>
      <c r="EE1120"/>
      <c r="EF1120"/>
      <c r="EG1120"/>
      <c r="EH1120"/>
      <c r="EI1120"/>
      <c r="EJ1120"/>
      <c r="EK1120"/>
      <c r="EL1120"/>
      <c r="EM1120"/>
    </row>
    <row r="1121" spans="1:143" x14ac:dyDescent="0.25">
      <c r="A1121"/>
      <c r="B1121"/>
      <c r="C1121"/>
      <c r="D1121"/>
      <c r="E1121"/>
      <c r="F1121"/>
      <c r="G1121"/>
      <c r="H1121"/>
      <c r="I1121"/>
      <c r="K1121"/>
      <c r="N1121"/>
      <c r="O1121"/>
      <c r="P1121" s="9"/>
      <c r="Q1121" s="9"/>
      <c r="R1121"/>
      <c r="S1121"/>
      <c r="T1121" s="34"/>
      <c r="V1121"/>
      <c r="W1121"/>
      <c r="Y1121"/>
      <c r="Z1121"/>
      <c r="AA1121"/>
      <c r="AD1121" s="33"/>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c r="DB1121"/>
      <c r="DC1121"/>
      <c r="DD1121"/>
      <c r="DE1121"/>
      <c r="DF1121"/>
      <c r="DG1121"/>
      <c r="DH1121"/>
      <c r="DI1121"/>
      <c r="DJ1121"/>
      <c r="DK1121"/>
      <c r="DL1121"/>
      <c r="DM1121"/>
      <c r="DN1121"/>
      <c r="DO1121"/>
      <c r="DP1121"/>
      <c r="DQ1121"/>
      <c r="DR1121"/>
      <c r="DS1121"/>
      <c r="DT1121"/>
      <c r="DU1121"/>
      <c r="DV1121"/>
      <c r="DW1121"/>
      <c r="DX1121"/>
      <c r="DY1121"/>
      <c r="DZ1121"/>
      <c r="EA1121"/>
      <c r="EB1121"/>
      <c r="EC1121"/>
      <c r="ED1121"/>
      <c r="EE1121"/>
      <c r="EF1121"/>
      <c r="EG1121"/>
      <c r="EH1121"/>
      <c r="EI1121"/>
      <c r="EJ1121"/>
      <c r="EK1121"/>
      <c r="EL1121"/>
      <c r="EM1121"/>
    </row>
    <row r="1122" spans="1:143" x14ac:dyDescent="0.25">
      <c r="A1122"/>
      <c r="B1122"/>
      <c r="C1122"/>
      <c r="D1122"/>
      <c r="E1122"/>
      <c r="F1122"/>
      <c r="G1122"/>
      <c r="H1122"/>
      <c r="I1122" s="34"/>
      <c r="K1122"/>
      <c r="N1122"/>
      <c r="O1122"/>
      <c r="P1122" s="9"/>
      <c r="Q1122" s="9"/>
      <c r="R1122"/>
      <c r="S1122"/>
      <c r="T1122" s="34"/>
      <c r="V1122"/>
      <c r="W1122"/>
      <c r="Y1122"/>
      <c r="Z1122"/>
      <c r="AA1122"/>
      <c r="AD1122" s="33"/>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c r="DB1122"/>
      <c r="DC1122"/>
      <c r="DD1122"/>
      <c r="DE1122"/>
      <c r="DF1122"/>
      <c r="DG1122"/>
      <c r="DH1122"/>
      <c r="DI1122"/>
      <c r="DJ1122"/>
      <c r="DK1122"/>
      <c r="DL1122"/>
      <c r="DM1122"/>
      <c r="DN1122"/>
      <c r="DO1122"/>
      <c r="DP1122"/>
      <c r="DQ1122"/>
      <c r="DR1122"/>
      <c r="DS1122"/>
      <c r="DT1122"/>
      <c r="DU1122"/>
      <c r="DV1122"/>
      <c r="DW1122"/>
      <c r="DX1122"/>
      <c r="DY1122"/>
      <c r="DZ1122"/>
      <c r="EA1122"/>
      <c r="EB1122"/>
      <c r="EC1122"/>
      <c r="ED1122"/>
      <c r="EE1122"/>
      <c r="EF1122"/>
      <c r="EG1122"/>
      <c r="EH1122"/>
      <c r="EI1122"/>
      <c r="EJ1122"/>
      <c r="EK1122"/>
      <c r="EL1122"/>
      <c r="EM1122"/>
    </row>
    <row r="1123" spans="1:143" x14ac:dyDescent="0.25">
      <c r="A1123"/>
      <c r="B1123"/>
      <c r="C1123"/>
      <c r="D1123"/>
      <c r="E1123"/>
      <c r="F1123"/>
      <c r="G1123"/>
      <c r="H1123"/>
      <c r="I1123"/>
      <c r="K1123"/>
      <c r="N1123"/>
      <c r="O1123"/>
      <c r="P1123" s="9"/>
      <c r="Q1123" s="9"/>
      <c r="R1123"/>
      <c r="S1123"/>
      <c r="T1123" s="34"/>
      <c r="V1123"/>
      <c r="W1123"/>
      <c r="Y1123"/>
      <c r="Z1123"/>
      <c r="AA1123"/>
      <c r="AD1123" s="3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c r="DB1123"/>
      <c r="DC1123"/>
      <c r="DD1123"/>
      <c r="DE1123"/>
      <c r="DF1123"/>
      <c r="DG1123"/>
      <c r="DH1123"/>
      <c r="DI1123"/>
      <c r="DJ1123"/>
      <c r="DK1123"/>
      <c r="DL1123"/>
      <c r="DM1123"/>
      <c r="DN1123"/>
      <c r="DO1123"/>
      <c r="DP1123"/>
      <c r="DQ1123"/>
      <c r="DR1123"/>
      <c r="DS1123"/>
      <c r="DT1123"/>
      <c r="DU1123"/>
      <c r="DV1123"/>
      <c r="DW1123"/>
      <c r="DX1123"/>
      <c r="DY1123"/>
      <c r="DZ1123"/>
      <c r="EA1123"/>
      <c r="EB1123"/>
      <c r="EC1123"/>
      <c r="ED1123"/>
      <c r="EE1123"/>
      <c r="EF1123"/>
      <c r="EG1123"/>
      <c r="EH1123"/>
      <c r="EI1123"/>
      <c r="EJ1123"/>
      <c r="EK1123"/>
      <c r="EL1123"/>
      <c r="EM1123"/>
    </row>
    <row r="1124" spans="1:143" x14ac:dyDescent="0.25">
      <c r="A1124"/>
      <c r="B1124"/>
      <c r="C1124"/>
      <c r="D1124"/>
      <c r="E1124"/>
      <c r="F1124"/>
      <c r="G1124"/>
      <c r="H1124"/>
      <c r="I1124"/>
      <c r="K1124"/>
      <c r="N1124"/>
      <c r="O1124"/>
      <c r="P1124" s="9"/>
      <c r="Q1124" s="9"/>
      <c r="R1124"/>
      <c r="S1124"/>
      <c r="T1124" s="34"/>
      <c r="V1124"/>
      <c r="W1124"/>
      <c r="Y1124"/>
      <c r="Z1124"/>
      <c r="AA1124"/>
      <c r="AD1124" s="33"/>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c r="DB1124"/>
      <c r="DC1124"/>
      <c r="DD1124"/>
      <c r="DE1124"/>
      <c r="DF1124"/>
      <c r="DG1124"/>
      <c r="DH1124"/>
      <c r="DI1124"/>
      <c r="DJ1124"/>
      <c r="DK1124"/>
      <c r="DL1124"/>
      <c r="DM1124"/>
      <c r="DN1124"/>
      <c r="DO1124"/>
      <c r="DP1124"/>
      <c r="DQ1124"/>
      <c r="DR1124"/>
      <c r="DS1124"/>
      <c r="DT1124"/>
      <c r="DU1124"/>
      <c r="DV1124"/>
      <c r="DW1124"/>
      <c r="DX1124"/>
      <c r="DY1124"/>
      <c r="DZ1124"/>
      <c r="EA1124"/>
      <c r="EB1124"/>
      <c r="EC1124"/>
      <c r="ED1124"/>
      <c r="EE1124"/>
      <c r="EF1124"/>
      <c r="EG1124"/>
      <c r="EH1124"/>
      <c r="EI1124"/>
      <c r="EJ1124"/>
      <c r="EK1124"/>
      <c r="EL1124"/>
      <c r="EM1124"/>
    </row>
    <row r="1125" spans="1:143" x14ac:dyDescent="0.25">
      <c r="A1125"/>
      <c r="B1125"/>
      <c r="C1125"/>
      <c r="D1125"/>
      <c r="E1125"/>
      <c r="F1125"/>
      <c r="G1125"/>
      <c r="H1125"/>
      <c r="I1125"/>
      <c r="K1125"/>
      <c r="N1125"/>
      <c r="O1125"/>
      <c r="P1125" s="9"/>
      <c r="Q1125" s="9"/>
      <c r="R1125"/>
      <c r="S1125"/>
      <c r="T1125" s="34"/>
      <c r="V1125"/>
      <c r="W1125"/>
      <c r="Y1125"/>
      <c r="Z1125"/>
      <c r="AA1125"/>
      <c r="AD1125" s="33"/>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c r="DB1125"/>
      <c r="DC1125"/>
      <c r="DD1125"/>
      <c r="DE1125"/>
      <c r="DF1125"/>
      <c r="DG1125"/>
      <c r="DH1125"/>
      <c r="DI1125"/>
      <c r="DJ1125"/>
      <c r="DK1125"/>
      <c r="DL1125"/>
      <c r="DM1125"/>
      <c r="DN1125"/>
      <c r="DO1125"/>
      <c r="DP1125"/>
      <c r="DQ1125"/>
      <c r="DR1125"/>
      <c r="DS1125"/>
      <c r="DT1125"/>
      <c r="DU1125"/>
      <c r="DV1125"/>
      <c r="DW1125"/>
      <c r="DX1125"/>
      <c r="DY1125"/>
      <c r="DZ1125"/>
      <c r="EA1125"/>
      <c r="EB1125"/>
      <c r="EC1125"/>
      <c r="ED1125"/>
      <c r="EE1125"/>
      <c r="EF1125"/>
      <c r="EG1125"/>
      <c r="EH1125"/>
      <c r="EI1125"/>
      <c r="EJ1125"/>
      <c r="EK1125"/>
      <c r="EL1125"/>
      <c r="EM1125"/>
    </row>
    <row r="1126" spans="1:143" x14ac:dyDescent="0.25">
      <c r="A1126"/>
      <c r="B1126"/>
      <c r="C1126"/>
      <c r="D1126"/>
      <c r="E1126"/>
      <c r="F1126"/>
      <c r="G1126"/>
      <c r="H1126"/>
      <c r="I1126" s="34"/>
      <c r="K1126"/>
      <c r="N1126"/>
      <c r="O1126"/>
      <c r="P1126" s="9"/>
      <c r="Q1126" s="9"/>
      <c r="R1126"/>
      <c r="S1126"/>
      <c r="T1126" s="34"/>
      <c r="V1126"/>
      <c r="W1126"/>
      <c r="Y1126"/>
      <c r="Z1126"/>
      <c r="AA1126"/>
      <c r="AD1126" s="33"/>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c r="DB1126"/>
      <c r="DC1126"/>
      <c r="DD1126"/>
      <c r="DE1126"/>
      <c r="DF1126"/>
      <c r="DG1126"/>
      <c r="DH1126"/>
      <c r="DI1126"/>
      <c r="DJ1126"/>
      <c r="DK1126"/>
      <c r="DL1126"/>
      <c r="DM1126"/>
      <c r="DN1126"/>
      <c r="DO1126"/>
      <c r="DP1126"/>
      <c r="DQ1126"/>
      <c r="DR1126"/>
      <c r="DS1126"/>
      <c r="DT1126"/>
      <c r="DU1126"/>
      <c r="DV1126"/>
      <c r="DW1126"/>
      <c r="DX1126"/>
      <c r="DY1126"/>
      <c r="DZ1126"/>
      <c r="EA1126"/>
      <c r="EB1126"/>
      <c r="EC1126"/>
      <c r="ED1126"/>
      <c r="EE1126"/>
      <c r="EF1126"/>
      <c r="EG1126"/>
      <c r="EH1126"/>
      <c r="EI1126"/>
      <c r="EJ1126"/>
      <c r="EK1126"/>
      <c r="EL1126"/>
      <c r="EM1126"/>
    </row>
    <row r="1127" spans="1:143" x14ac:dyDescent="0.25">
      <c r="A1127"/>
      <c r="B1127"/>
      <c r="C1127"/>
      <c r="D1127"/>
      <c r="E1127"/>
      <c r="F1127"/>
      <c r="G1127"/>
      <c r="H1127"/>
      <c r="I1127"/>
      <c r="K1127"/>
      <c r="N1127"/>
      <c r="O1127"/>
      <c r="P1127" s="9"/>
      <c r="Q1127" s="9"/>
      <c r="R1127"/>
      <c r="S1127"/>
      <c r="T1127" s="34"/>
      <c r="V1127"/>
      <c r="W1127"/>
      <c r="Y1127"/>
      <c r="Z1127"/>
      <c r="AA1127"/>
      <c r="AD1127" s="33"/>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c r="CM1127"/>
      <c r="CN1127"/>
      <c r="CO1127"/>
      <c r="CP1127"/>
      <c r="CQ1127"/>
      <c r="CR1127"/>
      <c r="CS1127"/>
      <c r="CT1127"/>
      <c r="CU1127"/>
      <c r="CV1127"/>
      <c r="CW1127"/>
      <c r="CX1127"/>
      <c r="CY1127"/>
      <c r="CZ1127"/>
      <c r="DA1127"/>
      <c r="DB1127"/>
      <c r="DC1127"/>
      <c r="DD1127"/>
      <c r="DE1127"/>
      <c r="DF1127"/>
      <c r="DG1127"/>
      <c r="DH1127"/>
      <c r="DI1127"/>
      <c r="DJ1127"/>
      <c r="DK1127"/>
      <c r="DL1127"/>
      <c r="DM1127"/>
      <c r="DN1127"/>
      <c r="DO1127"/>
      <c r="DP1127"/>
      <c r="DQ1127"/>
      <c r="DR1127"/>
      <c r="DS1127"/>
      <c r="DT1127"/>
      <c r="DU1127"/>
      <c r="DV1127"/>
      <c r="DW1127"/>
      <c r="DX1127"/>
      <c r="DY1127"/>
      <c r="DZ1127"/>
      <c r="EA1127"/>
      <c r="EB1127"/>
      <c r="EC1127"/>
      <c r="ED1127"/>
      <c r="EE1127"/>
      <c r="EF1127"/>
      <c r="EG1127"/>
      <c r="EH1127"/>
      <c r="EI1127"/>
      <c r="EJ1127"/>
      <c r="EK1127"/>
      <c r="EL1127"/>
      <c r="EM1127"/>
    </row>
    <row r="1128" spans="1:143" x14ac:dyDescent="0.25">
      <c r="A1128"/>
      <c r="B1128"/>
      <c r="C1128"/>
      <c r="D1128"/>
      <c r="E1128"/>
      <c r="F1128"/>
      <c r="G1128"/>
      <c r="H1128"/>
      <c r="I1128"/>
      <c r="K1128"/>
      <c r="N1128"/>
      <c r="O1128"/>
      <c r="P1128" s="9"/>
      <c r="Q1128" s="9"/>
      <c r="R1128"/>
      <c r="S1128"/>
      <c r="T1128" s="34"/>
      <c r="V1128"/>
      <c r="W1128"/>
      <c r="Y1128"/>
      <c r="Z1128"/>
      <c r="AA1128"/>
      <c r="AD1128" s="33"/>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c r="CM1128"/>
      <c r="CN1128"/>
      <c r="CO1128"/>
      <c r="CP1128"/>
      <c r="CQ1128"/>
      <c r="CR1128"/>
      <c r="CS1128"/>
      <c r="CT1128"/>
      <c r="CU1128"/>
      <c r="CV1128"/>
      <c r="CW1128"/>
      <c r="CX1128"/>
      <c r="CY1128"/>
      <c r="CZ1128"/>
      <c r="DA1128"/>
      <c r="DB1128"/>
      <c r="DC1128"/>
      <c r="DD1128"/>
      <c r="DE1128"/>
      <c r="DF1128"/>
      <c r="DG1128"/>
      <c r="DH1128"/>
      <c r="DI1128"/>
      <c r="DJ1128"/>
      <c r="DK1128"/>
      <c r="DL1128"/>
      <c r="DM1128"/>
      <c r="DN1128"/>
      <c r="DO1128"/>
      <c r="DP1128"/>
      <c r="DQ1128"/>
      <c r="DR1128"/>
      <c r="DS1128"/>
      <c r="DT1128"/>
      <c r="DU1128"/>
      <c r="DV1128"/>
      <c r="DW1128"/>
      <c r="DX1128"/>
      <c r="DY1128"/>
      <c r="DZ1128"/>
      <c r="EA1128"/>
      <c r="EB1128"/>
      <c r="EC1128"/>
      <c r="ED1128"/>
      <c r="EE1128"/>
      <c r="EF1128"/>
      <c r="EG1128"/>
      <c r="EH1128"/>
      <c r="EI1128"/>
      <c r="EJ1128"/>
      <c r="EK1128"/>
      <c r="EL1128"/>
      <c r="EM1128"/>
    </row>
    <row r="1129" spans="1:143" x14ac:dyDescent="0.25">
      <c r="A1129"/>
      <c r="B1129"/>
      <c r="C1129"/>
      <c r="D1129"/>
      <c r="E1129"/>
      <c r="F1129"/>
      <c r="G1129"/>
      <c r="H1129"/>
      <c r="I1129"/>
      <c r="K1129"/>
      <c r="N1129"/>
      <c r="O1129"/>
      <c r="P1129" s="9"/>
      <c r="Q1129" s="9"/>
      <c r="R1129"/>
      <c r="S1129"/>
      <c r="T1129" s="34"/>
      <c r="V1129"/>
      <c r="W1129"/>
      <c r="Y1129"/>
      <c r="Z1129"/>
      <c r="AA1129"/>
      <c r="AD1129" s="33"/>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c r="CM1129"/>
      <c r="CN1129"/>
      <c r="CO1129"/>
      <c r="CP1129"/>
      <c r="CQ1129"/>
      <c r="CR1129"/>
      <c r="CS1129"/>
      <c r="CT1129"/>
      <c r="CU1129"/>
      <c r="CV1129"/>
      <c r="CW1129"/>
      <c r="CX1129"/>
      <c r="CY1129"/>
      <c r="CZ1129"/>
      <c r="DA1129"/>
      <c r="DB1129"/>
      <c r="DC1129"/>
      <c r="DD1129"/>
      <c r="DE1129"/>
      <c r="DF1129"/>
      <c r="DG1129"/>
      <c r="DH1129"/>
      <c r="DI1129"/>
      <c r="DJ1129"/>
      <c r="DK1129"/>
      <c r="DL1129"/>
      <c r="DM1129"/>
      <c r="DN1129"/>
      <c r="DO1129"/>
      <c r="DP1129"/>
      <c r="DQ1129"/>
      <c r="DR1129"/>
      <c r="DS1129"/>
      <c r="DT1129"/>
      <c r="DU1129"/>
      <c r="DV1129"/>
      <c r="DW1129"/>
      <c r="DX1129"/>
      <c r="DY1129"/>
      <c r="DZ1129"/>
      <c r="EA1129"/>
      <c r="EB1129"/>
      <c r="EC1129"/>
      <c r="ED1129"/>
      <c r="EE1129"/>
      <c r="EF1129"/>
      <c r="EG1129"/>
      <c r="EH1129"/>
      <c r="EI1129"/>
      <c r="EJ1129"/>
      <c r="EK1129"/>
      <c r="EL1129"/>
      <c r="EM1129"/>
    </row>
    <row r="1130" spans="1:143" x14ac:dyDescent="0.25">
      <c r="A1130"/>
      <c r="B1130"/>
      <c r="C1130"/>
      <c r="D1130"/>
      <c r="E1130"/>
      <c r="F1130"/>
      <c r="G1130"/>
      <c r="H1130"/>
      <c r="I1130"/>
      <c r="K1130"/>
      <c r="N1130"/>
      <c r="O1130"/>
      <c r="P1130" s="9"/>
      <c r="Q1130" s="9"/>
      <c r="R1130"/>
      <c r="S1130"/>
      <c r="T1130" s="34"/>
      <c r="V1130"/>
      <c r="W1130"/>
      <c r="Y1130"/>
      <c r="Z1130"/>
      <c r="AA1130"/>
      <c r="AD1130" s="33"/>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c r="CM1130"/>
      <c r="CN1130"/>
      <c r="CO1130"/>
      <c r="CP1130"/>
      <c r="CQ1130"/>
      <c r="CR1130"/>
      <c r="CS1130"/>
      <c r="CT1130"/>
      <c r="CU1130"/>
      <c r="CV1130"/>
      <c r="CW1130"/>
      <c r="CX1130"/>
      <c r="CY1130"/>
      <c r="CZ1130"/>
      <c r="DA1130"/>
      <c r="DB1130"/>
      <c r="DC1130"/>
      <c r="DD1130"/>
      <c r="DE1130"/>
      <c r="DF1130"/>
      <c r="DG1130"/>
      <c r="DH1130"/>
      <c r="DI1130"/>
      <c r="DJ1130"/>
      <c r="DK1130"/>
      <c r="DL1130"/>
      <c r="DM1130"/>
      <c r="DN1130"/>
      <c r="DO1130"/>
      <c r="DP1130"/>
      <c r="DQ1130"/>
      <c r="DR1130"/>
      <c r="DS1130"/>
      <c r="DT1130"/>
      <c r="DU1130"/>
      <c r="DV1130"/>
      <c r="DW1130"/>
      <c r="DX1130"/>
      <c r="DY1130"/>
      <c r="DZ1130"/>
      <c r="EA1130"/>
      <c r="EB1130"/>
      <c r="EC1130"/>
      <c r="ED1130"/>
      <c r="EE1130"/>
      <c r="EF1130"/>
      <c r="EG1130"/>
      <c r="EH1130"/>
      <c r="EI1130"/>
      <c r="EJ1130"/>
      <c r="EK1130"/>
      <c r="EL1130"/>
      <c r="EM1130"/>
    </row>
    <row r="1131" spans="1:143" x14ac:dyDescent="0.25">
      <c r="A1131"/>
      <c r="B1131"/>
      <c r="C1131"/>
      <c r="D1131"/>
      <c r="E1131"/>
      <c r="F1131"/>
      <c r="G1131"/>
      <c r="H1131"/>
      <c r="I1131"/>
      <c r="K1131"/>
      <c r="N1131"/>
      <c r="O1131"/>
      <c r="P1131" s="9"/>
      <c r="Q1131" s="9"/>
      <c r="R1131"/>
      <c r="S1131"/>
      <c r="T1131" s="34"/>
      <c r="V1131"/>
      <c r="W1131"/>
      <c r="Y1131"/>
      <c r="Z1131"/>
      <c r="AA1131"/>
      <c r="AD1131" s="33"/>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c r="CM1131"/>
      <c r="CN1131"/>
      <c r="CO1131"/>
      <c r="CP1131"/>
      <c r="CQ1131"/>
      <c r="CR1131"/>
      <c r="CS1131"/>
      <c r="CT1131"/>
      <c r="CU1131"/>
      <c r="CV1131"/>
      <c r="CW1131"/>
      <c r="CX1131"/>
      <c r="CY1131"/>
      <c r="CZ1131"/>
      <c r="DA1131"/>
      <c r="DB1131"/>
      <c r="DC1131"/>
      <c r="DD1131"/>
      <c r="DE1131"/>
      <c r="DF1131"/>
      <c r="DG1131"/>
      <c r="DH1131"/>
      <c r="DI1131"/>
      <c r="DJ1131"/>
      <c r="DK1131"/>
      <c r="DL1131"/>
      <c r="DM1131"/>
      <c r="DN1131"/>
      <c r="DO1131"/>
      <c r="DP1131"/>
      <c r="DQ1131"/>
      <c r="DR1131"/>
      <c r="DS1131"/>
      <c r="DT1131"/>
      <c r="DU1131"/>
      <c r="DV1131"/>
      <c r="DW1131"/>
      <c r="DX1131"/>
      <c r="DY1131"/>
      <c r="DZ1131"/>
      <c r="EA1131"/>
      <c r="EB1131"/>
      <c r="EC1131"/>
      <c r="ED1131"/>
      <c r="EE1131"/>
      <c r="EF1131"/>
      <c r="EG1131"/>
      <c r="EH1131"/>
      <c r="EI1131"/>
      <c r="EJ1131"/>
      <c r="EK1131"/>
      <c r="EL1131"/>
      <c r="EM1131"/>
    </row>
    <row r="1132" spans="1:143" x14ac:dyDescent="0.25">
      <c r="A1132"/>
      <c r="B1132"/>
      <c r="C1132"/>
      <c r="D1132"/>
      <c r="E1132"/>
      <c r="F1132"/>
      <c r="G1132"/>
      <c r="H1132"/>
      <c r="I1132"/>
      <c r="K1132"/>
      <c r="N1132"/>
      <c r="O1132"/>
      <c r="P1132" s="9"/>
      <c r="Q1132" s="9"/>
      <c r="R1132"/>
      <c r="S1132"/>
      <c r="T1132" s="34"/>
      <c r="V1132"/>
      <c r="W1132"/>
      <c r="Y1132"/>
      <c r="Z1132"/>
      <c r="AA1132"/>
      <c r="AD1132" s="33"/>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c r="CM1132"/>
      <c r="CN1132"/>
      <c r="CO1132"/>
      <c r="CP1132"/>
      <c r="CQ1132"/>
      <c r="CR1132"/>
      <c r="CS1132"/>
      <c r="CT1132"/>
      <c r="CU1132"/>
      <c r="CV1132"/>
      <c r="CW1132"/>
      <c r="CX1132"/>
      <c r="CY1132"/>
      <c r="CZ1132"/>
      <c r="DA1132"/>
      <c r="DB1132"/>
      <c r="DC1132"/>
      <c r="DD1132"/>
      <c r="DE1132"/>
      <c r="DF1132"/>
      <c r="DG1132"/>
      <c r="DH1132"/>
      <c r="DI1132"/>
      <c r="DJ1132"/>
      <c r="DK1132"/>
      <c r="DL1132"/>
      <c r="DM1132"/>
      <c r="DN1132"/>
      <c r="DO1132"/>
      <c r="DP1132"/>
      <c r="DQ1132"/>
      <c r="DR1132"/>
      <c r="DS1132"/>
      <c r="DT1132"/>
      <c r="DU1132"/>
      <c r="DV1132"/>
      <c r="DW1132"/>
      <c r="DX1132"/>
      <c r="DY1132"/>
      <c r="DZ1132"/>
      <c r="EA1132"/>
      <c r="EB1132"/>
      <c r="EC1132"/>
      <c r="ED1132"/>
      <c r="EE1132"/>
      <c r="EF1132"/>
      <c r="EG1132"/>
      <c r="EH1132"/>
      <c r="EI1132"/>
      <c r="EJ1132"/>
      <c r="EK1132"/>
      <c r="EL1132"/>
      <c r="EM1132"/>
    </row>
    <row r="1133" spans="1:143" x14ac:dyDescent="0.25">
      <c r="A1133"/>
      <c r="B1133"/>
      <c r="C1133"/>
      <c r="D1133"/>
      <c r="E1133"/>
      <c r="F1133"/>
      <c r="G1133"/>
      <c r="H1133"/>
      <c r="I1133"/>
      <c r="K1133"/>
      <c r="N1133"/>
      <c r="O1133"/>
      <c r="P1133" s="9"/>
      <c r="Q1133" s="9"/>
      <c r="R1133"/>
      <c r="S1133"/>
      <c r="T1133" s="34"/>
      <c r="V1133"/>
      <c r="W1133"/>
      <c r="Y1133"/>
      <c r="Z1133"/>
      <c r="AA1133"/>
      <c r="AD1133" s="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c r="CM1133"/>
      <c r="CN1133"/>
      <c r="CO1133"/>
      <c r="CP1133"/>
      <c r="CQ1133"/>
      <c r="CR1133"/>
      <c r="CS1133"/>
      <c r="CT1133"/>
      <c r="CU1133"/>
      <c r="CV1133"/>
      <c r="CW1133"/>
      <c r="CX1133"/>
      <c r="CY1133"/>
      <c r="CZ1133"/>
      <c r="DA1133"/>
      <c r="DB1133"/>
      <c r="DC1133"/>
      <c r="DD1133"/>
      <c r="DE1133"/>
      <c r="DF1133"/>
      <c r="DG1133"/>
      <c r="DH1133"/>
      <c r="DI1133"/>
      <c r="DJ1133"/>
      <c r="DK1133"/>
      <c r="DL1133"/>
      <c r="DM1133"/>
      <c r="DN1133"/>
      <c r="DO1133"/>
      <c r="DP1133"/>
      <c r="DQ1133"/>
      <c r="DR1133"/>
      <c r="DS1133"/>
      <c r="DT1133"/>
      <c r="DU1133"/>
      <c r="DV1133"/>
      <c r="DW1133"/>
      <c r="DX1133"/>
      <c r="DY1133"/>
      <c r="DZ1133"/>
      <c r="EA1133"/>
      <c r="EB1133"/>
      <c r="EC1133"/>
      <c r="ED1133"/>
      <c r="EE1133"/>
      <c r="EF1133"/>
      <c r="EG1133"/>
      <c r="EH1133"/>
      <c r="EI1133"/>
      <c r="EJ1133"/>
      <c r="EK1133"/>
      <c r="EL1133"/>
      <c r="EM1133"/>
    </row>
    <row r="1134" spans="1:143" x14ac:dyDescent="0.25">
      <c r="A1134"/>
      <c r="B1134"/>
      <c r="C1134"/>
      <c r="D1134"/>
      <c r="E1134"/>
      <c r="F1134"/>
      <c r="G1134"/>
      <c r="H1134"/>
      <c r="I1134"/>
      <c r="K1134"/>
      <c r="N1134"/>
      <c r="O1134"/>
      <c r="P1134" s="9"/>
      <c r="Q1134" s="9"/>
      <c r="R1134"/>
      <c r="S1134"/>
      <c r="T1134" s="34"/>
      <c r="V1134"/>
      <c r="W1134"/>
      <c r="Y1134"/>
      <c r="Z1134"/>
      <c r="AA1134"/>
      <c r="AD1134" s="33"/>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c r="CM1134"/>
      <c r="CN1134"/>
      <c r="CO1134"/>
      <c r="CP1134"/>
      <c r="CQ1134"/>
      <c r="CR1134"/>
      <c r="CS1134"/>
      <c r="CT1134"/>
      <c r="CU1134"/>
      <c r="CV1134"/>
      <c r="CW1134"/>
      <c r="CX1134"/>
      <c r="CY1134"/>
      <c r="CZ1134"/>
      <c r="DA1134"/>
      <c r="DB1134"/>
      <c r="DC1134"/>
      <c r="DD1134"/>
      <c r="DE1134"/>
      <c r="DF1134"/>
      <c r="DG1134"/>
      <c r="DH1134"/>
      <c r="DI1134"/>
      <c r="DJ1134"/>
      <c r="DK1134"/>
      <c r="DL1134"/>
      <c r="DM1134"/>
      <c r="DN1134"/>
      <c r="DO1134"/>
      <c r="DP1134"/>
      <c r="DQ1134"/>
      <c r="DR1134"/>
      <c r="DS1134"/>
      <c r="DT1134"/>
      <c r="DU1134"/>
      <c r="DV1134"/>
      <c r="DW1134"/>
      <c r="DX1134"/>
      <c r="DY1134"/>
      <c r="DZ1134"/>
      <c r="EA1134"/>
      <c r="EB1134"/>
      <c r="EC1134"/>
      <c r="ED1134"/>
      <c r="EE1134"/>
      <c r="EF1134"/>
      <c r="EG1134"/>
      <c r="EH1134"/>
      <c r="EI1134"/>
      <c r="EJ1134"/>
      <c r="EK1134"/>
      <c r="EL1134"/>
      <c r="EM1134"/>
    </row>
    <row r="1135" spans="1:143" x14ac:dyDescent="0.25">
      <c r="A1135"/>
      <c r="B1135"/>
      <c r="C1135"/>
      <c r="D1135"/>
      <c r="E1135"/>
      <c r="F1135"/>
      <c r="G1135"/>
      <c r="H1135"/>
      <c r="I1135" s="34"/>
      <c r="K1135"/>
      <c r="N1135"/>
      <c r="O1135"/>
      <c r="P1135" s="9"/>
      <c r="Q1135" s="9"/>
      <c r="R1135"/>
      <c r="S1135"/>
      <c r="T1135" s="34"/>
      <c r="V1135"/>
      <c r="W1135"/>
      <c r="Y1135"/>
      <c r="Z1135"/>
      <c r="AA1135"/>
      <c r="AD1135" s="33"/>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c r="CM1135"/>
      <c r="CN1135"/>
      <c r="CO1135"/>
      <c r="CP1135"/>
      <c r="CQ1135"/>
      <c r="CR1135"/>
      <c r="CS1135"/>
      <c r="CT1135"/>
      <c r="CU1135"/>
      <c r="CV1135"/>
      <c r="CW1135"/>
      <c r="CX1135"/>
      <c r="CY1135"/>
      <c r="CZ1135"/>
      <c r="DA1135"/>
      <c r="DB1135"/>
      <c r="DC1135"/>
      <c r="DD1135"/>
      <c r="DE1135"/>
      <c r="DF1135"/>
      <c r="DG1135"/>
      <c r="DH1135"/>
      <c r="DI1135"/>
      <c r="DJ1135"/>
      <c r="DK1135"/>
      <c r="DL1135"/>
      <c r="DM1135"/>
      <c r="DN1135"/>
      <c r="DO1135"/>
      <c r="DP1135"/>
      <c r="DQ1135"/>
      <c r="DR1135"/>
      <c r="DS1135"/>
      <c r="DT1135"/>
      <c r="DU1135"/>
      <c r="DV1135"/>
      <c r="DW1135"/>
      <c r="DX1135"/>
      <c r="DY1135"/>
      <c r="DZ1135"/>
      <c r="EA1135"/>
      <c r="EB1135"/>
      <c r="EC1135"/>
      <c r="ED1135"/>
      <c r="EE1135"/>
      <c r="EF1135"/>
      <c r="EG1135"/>
      <c r="EH1135"/>
      <c r="EI1135"/>
      <c r="EJ1135"/>
      <c r="EK1135"/>
      <c r="EL1135"/>
      <c r="EM1135"/>
    </row>
    <row r="1136" spans="1:143" x14ac:dyDescent="0.25">
      <c r="A1136"/>
      <c r="B1136"/>
      <c r="C1136"/>
      <c r="D1136"/>
      <c r="E1136"/>
      <c r="F1136"/>
      <c r="G1136"/>
      <c r="H1136"/>
      <c r="I1136"/>
      <c r="K1136"/>
      <c r="N1136"/>
      <c r="O1136"/>
      <c r="P1136" s="9"/>
      <c r="Q1136" s="9"/>
      <c r="R1136"/>
      <c r="S1136"/>
      <c r="T1136" s="34"/>
      <c r="V1136"/>
      <c r="W1136"/>
      <c r="Y1136"/>
      <c r="Z1136"/>
      <c r="AA1136"/>
      <c r="AD1136" s="33"/>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c r="CM1136"/>
      <c r="CN1136"/>
      <c r="CO1136"/>
      <c r="CP1136"/>
      <c r="CQ1136"/>
      <c r="CR1136"/>
      <c r="CS1136"/>
      <c r="CT1136"/>
      <c r="CU1136"/>
      <c r="CV1136"/>
      <c r="CW1136"/>
      <c r="CX1136"/>
      <c r="CY1136"/>
      <c r="CZ1136"/>
      <c r="DA1136"/>
      <c r="DB1136"/>
      <c r="DC1136"/>
      <c r="DD1136"/>
      <c r="DE1136"/>
      <c r="DF1136"/>
      <c r="DG1136"/>
      <c r="DH1136"/>
      <c r="DI1136"/>
      <c r="DJ1136"/>
      <c r="DK1136"/>
      <c r="DL1136"/>
      <c r="DM1136"/>
      <c r="DN1136"/>
      <c r="DO1136"/>
      <c r="DP1136"/>
      <c r="DQ1136"/>
      <c r="DR1136"/>
      <c r="DS1136"/>
      <c r="DT1136"/>
      <c r="DU1136"/>
      <c r="DV1136"/>
      <c r="DW1136"/>
      <c r="DX1136"/>
      <c r="DY1136"/>
      <c r="DZ1136"/>
      <c r="EA1136"/>
      <c r="EB1136"/>
      <c r="EC1136"/>
      <c r="ED1136"/>
      <c r="EE1136"/>
      <c r="EF1136"/>
      <c r="EG1136"/>
      <c r="EH1136"/>
      <c r="EI1136"/>
      <c r="EJ1136"/>
      <c r="EK1136"/>
      <c r="EL1136"/>
      <c r="EM1136"/>
    </row>
    <row r="1137" spans="1:143" x14ac:dyDescent="0.25">
      <c r="A1137"/>
      <c r="B1137"/>
      <c r="C1137"/>
      <c r="D1137"/>
      <c r="E1137"/>
      <c r="F1137"/>
      <c r="G1137"/>
      <c r="H1137"/>
      <c r="I1137"/>
      <c r="K1137"/>
      <c r="N1137"/>
      <c r="O1137"/>
      <c r="P1137" s="9"/>
      <c r="Q1137" s="9"/>
      <c r="R1137"/>
      <c r="S1137"/>
      <c r="T1137" s="34"/>
      <c r="V1137"/>
      <c r="W1137"/>
      <c r="Y1137"/>
      <c r="Z1137"/>
      <c r="AA1137"/>
      <c r="AD1137" s="33"/>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c r="CM1137"/>
      <c r="CN1137"/>
      <c r="CO1137"/>
      <c r="CP1137"/>
      <c r="CQ1137"/>
      <c r="CR1137"/>
      <c r="CS1137"/>
      <c r="CT1137"/>
      <c r="CU1137"/>
      <c r="CV1137"/>
      <c r="CW1137"/>
      <c r="CX1137"/>
      <c r="CY1137"/>
      <c r="CZ1137"/>
      <c r="DA1137"/>
      <c r="DB1137"/>
      <c r="DC1137"/>
      <c r="DD1137"/>
      <c r="DE1137"/>
      <c r="DF1137"/>
      <c r="DG1137"/>
      <c r="DH1137"/>
      <c r="DI1137"/>
      <c r="DJ1137"/>
      <c r="DK1137"/>
      <c r="DL1137"/>
      <c r="DM1137"/>
      <c r="DN1137"/>
      <c r="DO1137"/>
      <c r="DP1137"/>
      <c r="DQ1137"/>
      <c r="DR1137"/>
      <c r="DS1137"/>
      <c r="DT1137"/>
      <c r="DU1137"/>
      <c r="DV1137"/>
      <c r="DW1137"/>
      <c r="DX1137"/>
      <c r="DY1137"/>
      <c r="DZ1137"/>
      <c r="EA1137"/>
      <c r="EB1137"/>
      <c r="EC1137"/>
      <c r="ED1137"/>
      <c r="EE1137"/>
      <c r="EF1137"/>
      <c r="EG1137"/>
      <c r="EH1137"/>
      <c r="EI1137"/>
      <c r="EJ1137"/>
      <c r="EK1137"/>
      <c r="EL1137"/>
      <c r="EM1137"/>
    </row>
    <row r="1138" spans="1:143" x14ac:dyDescent="0.25">
      <c r="A1138"/>
      <c r="B1138"/>
      <c r="C1138"/>
      <c r="D1138"/>
      <c r="E1138"/>
      <c r="F1138"/>
      <c r="G1138"/>
      <c r="H1138"/>
      <c r="I1138"/>
      <c r="K1138"/>
      <c r="N1138"/>
      <c r="O1138"/>
      <c r="P1138" s="9"/>
      <c r="Q1138" s="9"/>
      <c r="R1138"/>
      <c r="S1138"/>
      <c r="T1138" s="34"/>
      <c r="V1138"/>
      <c r="W1138"/>
      <c r="Y1138"/>
      <c r="Z1138"/>
      <c r="AA1138"/>
      <c r="AD1138" s="33"/>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c r="CM1138"/>
      <c r="CN1138"/>
      <c r="CO1138"/>
      <c r="CP1138"/>
      <c r="CQ1138"/>
      <c r="CR1138"/>
      <c r="CS1138"/>
      <c r="CT1138"/>
      <c r="CU1138"/>
      <c r="CV1138"/>
      <c r="CW1138"/>
      <c r="CX1138"/>
      <c r="CY1138"/>
      <c r="CZ1138"/>
      <c r="DA1138"/>
      <c r="DB1138"/>
      <c r="DC1138"/>
      <c r="DD1138"/>
      <c r="DE1138"/>
      <c r="DF1138"/>
      <c r="DG1138"/>
      <c r="DH1138"/>
      <c r="DI1138"/>
      <c r="DJ1138"/>
      <c r="DK1138"/>
      <c r="DL1138"/>
      <c r="DM1138"/>
      <c r="DN1138"/>
      <c r="DO1138"/>
      <c r="DP1138"/>
      <c r="DQ1138"/>
      <c r="DR1138"/>
      <c r="DS1138"/>
      <c r="DT1138"/>
      <c r="DU1138"/>
      <c r="DV1138"/>
      <c r="DW1138"/>
      <c r="DX1138"/>
      <c r="DY1138"/>
      <c r="DZ1138"/>
      <c r="EA1138"/>
      <c r="EB1138"/>
      <c r="EC1138"/>
      <c r="ED1138"/>
      <c r="EE1138"/>
      <c r="EF1138"/>
      <c r="EG1138"/>
      <c r="EH1138"/>
      <c r="EI1138"/>
      <c r="EJ1138"/>
      <c r="EK1138"/>
      <c r="EL1138"/>
      <c r="EM1138"/>
    </row>
    <row r="1139" spans="1:143" x14ac:dyDescent="0.25">
      <c r="A1139"/>
      <c r="B1139"/>
      <c r="C1139"/>
      <c r="D1139"/>
      <c r="E1139"/>
      <c r="F1139"/>
      <c r="G1139"/>
      <c r="H1139"/>
      <c r="I1139" s="34"/>
      <c r="K1139"/>
      <c r="N1139"/>
      <c r="O1139"/>
      <c r="P1139" s="9"/>
      <c r="Q1139" s="9"/>
      <c r="R1139"/>
      <c r="S1139"/>
      <c r="T1139" s="34"/>
      <c r="V1139"/>
      <c r="W1139"/>
      <c r="Y1139"/>
      <c r="Z1139"/>
      <c r="AA1139"/>
      <c r="AD1139" s="33"/>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c r="CM1139"/>
      <c r="CN1139"/>
      <c r="CO1139"/>
      <c r="CP1139"/>
      <c r="CQ1139"/>
      <c r="CR1139"/>
      <c r="CS1139"/>
      <c r="CT1139"/>
      <c r="CU1139"/>
      <c r="CV1139"/>
      <c r="CW1139"/>
      <c r="CX1139"/>
      <c r="CY1139"/>
      <c r="CZ1139"/>
      <c r="DA1139"/>
      <c r="DB1139"/>
      <c r="DC1139"/>
      <c r="DD1139"/>
      <c r="DE1139"/>
      <c r="DF1139"/>
      <c r="DG1139"/>
      <c r="DH1139"/>
      <c r="DI1139"/>
      <c r="DJ1139"/>
      <c r="DK1139"/>
      <c r="DL1139"/>
      <c r="DM1139"/>
      <c r="DN1139"/>
      <c r="DO1139"/>
      <c r="DP1139"/>
      <c r="DQ1139"/>
      <c r="DR1139"/>
      <c r="DS1139"/>
      <c r="DT1139"/>
      <c r="DU1139"/>
      <c r="DV1139"/>
      <c r="DW1139"/>
      <c r="DX1139"/>
      <c r="DY1139"/>
      <c r="DZ1139"/>
      <c r="EA1139"/>
      <c r="EB1139"/>
      <c r="EC1139"/>
      <c r="ED1139"/>
      <c r="EE1139"/>
      <c r="EF1139"/>
      <c r="EG1139"/>
      <c r="EH1139"/>
      <c r="EI1139"/>
      <c r="EJ1139"/>
      <c r="EK1139"/>
      <c r="EL1139"/>
      <c r="EM1139"/>
    </row>
    <row r="1140" spans="1:143" x14ac:dyDescent="0.25">
      <c r="A1140"/>
      <c r="B1140"/>
      <c r="C1140"/>
      <c r="D1140"/>
      <c r="E1140"/>
      <c r="F1140"/>
      <c r="G1140"/>
      <c r="H1140"/>
      <c r="I1140"/>
      <c r="K1140"/>
      <c r="N1140"/>
      <c r="O1140"/>
      <c r="P1140" s="9"/>
      <c r="Q1140" s="9"/>
      <c r="R1140"/>
      <c r="S1140"/>
      <c r="T1140" s="34"/>
      <c r="V1140"/>
      <c r="W1140"/>
      <c r="Y1140"/>
      <c r="Z1140"/>
      <c r="AA1140"/>
      <c r="AD1140" s="33"/>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c r="CM1140"/>
      <c r="CN1140"/>
      <c r="CO1140"/>
      <c r="CP1140"/>
      <c r="CQ1140"/>
      <c r="CR1140"/>
      <c r="CS1140"/>
      <c r="CT1140"/>
      <c r="CU1140"/>
      <c r="CV1140"/>
      <c r="CW1140"/>
      <c r="CX1140"/>
      <c r="CY1140"/>
      <c r="CZ1140"/>
      <c r="DA1140"/>
      <c r="DB1140"/>
      <c r="DC1140"/>
      <c r="DD1140"/>
      <c r="DE1140"/>
      <c r="DF1140"/>
      <c r="DG1140"/>
      <c r="DH1140"/>
      <c r="DI1140"/>
      <c r="DJ1140"/>
      <c r="DK1140"/>
      <c r="DL1140"/>
      <c r="DM1140"/>
      <c r="DN1140"/>
      <c r="DO1140"/>
      <c r="DP1140"/>
      <c r="DQ1140"/>
      <c r="DR1140"/>
      <c r="DS1140"/>
      <c r="DT1140"/>
      <c r="DU1140"/>
      <c r="DV1140"/>
      <c r="DW1140"/>
      <c r="DX1140"/>
      <c r="DY1140"/>
      <c r="DZ1140"/>
      <c r="EA1140"/>
      <c r="EB1140"/>
      <c r="EC1140"/>
      <c r="ED1140"/>
      <c r="EE1140"/>
      <c r="EF1140"/>
      <c r="EG1140"/>
      <c r="EH1140"/>
      <c r="EI1140"/>
      <c r="EJ1140"/>
      <c r="EK1140"/>
      <c r="EL1140"/>
      <c r="EM1140"/>
    </row>
    <row r="1141" spans="1:143" x14ac:dyDescent="0.25">
      <c r="A1141"/>
      <c r="B1141"/>
      <c r="C1141"/>
      <c r="D1141"/>
      <c r="E1141"/>
      <c r="F1141"/>
      <c r="G1141"/>
      <c r="H1141"/>
      <c r="I1141"/>
      <c r="K1141"/>
      <c r="N1141"/>
      <c r="O1141"/>
      <c r="P1141" s="9"/>
      <c r="Q1141" s="9"/>
      <c r="R1141"/>
      <c r="S1141"/>
      <c r="T1141" s="34"/>
      <c r="V1141"/>
      <c r="W1141"/>
      <c r="Y1141"/>
      <c r="Z1141"/>
      <c r="AA1141"/>
      <c r="AD1141" s="33"/>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c r="CM1141"/>
      <c r="CN1141"/>
      <c r="CO1141"/>
      <c r="CP1141"/>
      <c r="CQ1141"/>
      <c r="CR1141"/>
      <c r="CS1141"/>
      <c r="CT1141"/>
      <c r="CU1141"/>
      <c r="CV1141"/>
      <c r="CW1141"/>
      <c r="CX1141"/>
      <c r="CY1141"/>
      <c r="CZ1141"/>
      <c r="DA1141"/>
      <c r="DB1141"/>
      <c r="DC1141"/>
      <c r="DD1141"/>
      <c r="DE1141"/>
      <c r="DF1141"/>
      <c r="DG1141"/>
      <c r="DH1141"/>
      <c r="DI1141"/>
      <c r="DJ1141"/>
      <c r="DK1141"/>
      <c r="DL1141"/>
      <c r="DM1141"/>
      <c r="DN1141"/>
      <c r="DO1141"/>
      <c r="DP1141"/>
      <c r="DQ1141"/>
      <c r="DR1141"/>
      <c r="DS1141"/>
      <c r="DT1141"/>
      <c r="DU1141"/>
      <c r="DV1141"/>
      <c r="DW1141"/>
      <c r="DX1141"/>
      <c r="DY1141"/>
      <c r="DZ1141"/>
      <c r="EA1141"/>
      <c r="EB1141"/>
      <c r="EC1141"/>
      <c r="ED1141"/>
      <c r="EE1141"/>
      <c r="EF1141"/>
      <c r="EG1141"/>
      <c r="EH1141"/>
      <c r="EI1141"/>
      <c r="EJ1141"/>
      <c r="EK1141"/>
      <c r="EL1141"/>
      <c r="EM1141"/>
    </row>
    <row r="1142" spans="1:143" x14ac:dyDescent="0.25">
      <c r="A1142"/>
      <c r="B1142"/>
      <c r="C1142"/>
      <c r="D1142"/>
      <c r="E1142"/>
      <c r="F1142"/>
      <c r="G1142"/>
      <c r="H1142"/>
      <c r="I1142"/>
      <c r="K1142"/>
      <c r="N1142"/>
      <c r="O1142"/>
      <c r="P1142" s="9"/>
      <c r="Q1142" s="9"/>
      <c r="R1142"/>
      <c r="S1142"/>
      <c r="T1142" s="34"/>
      <c r="V1142"/>
      <c r="W1142"/>
      <c r="Y1142"/>
      <c r="Z1142"/>
      <c r="AA1142"/>
      <c r="AD1142" s="33"/>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c r="CM1142"/>
      <c r="CN1142"/>
      <c r="CO1142"/>
      <c r="CP1142"/>
      <c r="CQ1142"/>
      <c r="CR1142"/>
      <c r="CS1142"/>
      <c r="CT1142"/>
      <c r="CU1142"/>
      <c r="CV1142"/>
      <c r="CW1142"/>
      <c r="CX1142"/>
      <c r="CY1142"/>
      <c r="CZ1142"/>
      <c r="DA1142"/>
      <c r="DB1142"/>
      <c r="DC1142"/>
      <c r="DD1142"/>
      <c r="DE1142"/>
      <c r="DF1142"/>
      <c r="DG1142"/>
      <c r="DH1142"/>
      <c r="DI1142"/>
      <c r="DJ1142"/>
      <c r="DK1142"/>
      <c r="DL1142"/>
      <c r="DM1142"/>
      <c r="DN1142"/>
      <c r="DO1142"/>
      <c r="DP1142"/>
      <c r="DQ1142"/>
      <c r="DR1142"/>
      <c r="DS1142"/>
      <c r="DT1142"/>
      <c r="DU1142"/>
      <c r="DV1142"/>
      <c r="DW1142"/>
      <c r="DX1142"/>
      <c r="DY1142"/>
      <c r="DZ1142"/>
      <c r="EA1142"/>
      <c r="EB1142"/>
      <c r="EC1142"/>
      <c r="ED1142"/>
      <c r="EE1142"/>
      <c r="EF1142"/>
      <c r="EG1142"/>
      <c r="EH1142"/>
      <c r="EI1142"/>
      <c r="EJ1142"/>
      <c r="EK1142"/>
      <c r="EL1142"/>
      <c r="EM1142"/>
    </row>
    <row r="1143" spans="1:143" x14ac:dyDescent="0.25">
      <c r="A1143"/>
      <c r="B1143"/>
      <c r="C1143"/>
      <c r="D1143"/>
      <c r="E1143"/>
      <c r="F1143"/>
      <c r="G1143"/>
      <c r="H1143"/>
      <c r="I1143"/>
      <c r="K1143"/>
      <c r="N1143"/>
      <c r="O1143"/>
      <c r="P1143" s="9"/>
      <c r="Q1143" s="9"/>
      <c r="R1143"/>
      <c r="S1143"/>
      <c r="T1143" s="34"/>
      <c r="V1143"/>
      <c r="W1143"/>
      <c r="Y1143"/>
      <c r="Z1143"/>
      <c r="AA1143"/>
      <c r="AD1143" s="3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c r="CM1143"/>
      <c r="CN1143"/>
      <c r="CO1143"/>
      <c r="CP1143"/>
      <c r="CQ1143"/>
      <c r="CR1143"/>
      <c r="CS1143"/>
      <c r="CT1143"/>
      <c r="CU1143"/>
      <c r="CV1143"/>
      <c r="CW1143"/>
      <c r="CX1143"/>
      <c r="CY1143"/>
      <c r="CZ1143"/>
      <c r="DA1143"/>
      <c r="DB1143"/>
      <c r="DC1143"/>
      <c r="DD1143"/>
      <c r="DE1143"/>
      <c r="DF1143"/>
      <c r="DG1143"/>
      <c r="DH1143"/>
      <c r="DI1143"/>
      <c r="DJ1143"/>
      <c r="DK1143"/>
      <c r="DL1143"/>
      <c r="DM1143"/>
      <c r="DN1143"/>
      <c r="DO1143"/>
      <c r="DP1143"/>
      <c r="DQ1143"/>
      <c r="DR1143"/>
      <c r="DS1143"/>
      <c r="DT1143"/>
      <c r="DU1143"/>
      <c r="DV1143"/>
      <c r="DW1143"/>
      <c r="DX1143"/>
      <c r="DY1143"/>
      <c r="DZ1143"/>
      <c r="EA1143"/>
      <c r="EB1143"/>
      <c r="EC1143"/>
      <c r="ED1143"/>
      <c r="EE1143"/>
      <c r="EF1143"/>
      <c r="EG1143"/>
      <c r="EH1143"/>
      <c r="EI1143"/>
      <c r="EJ1143"/>
      <c r="EK1143"/>
      <c r="EL1143"/>
      <c r="EM1143"/>
    </row>
    <row r="1144" spans="1:143" x14ac:dyDescent="0.25">
      <c r="A1144"/>
      <c r="B1144"/>
      <c r="C1144"/>
      <c r="D1144"/>
      <c r="E1144"/>
      <c r="F1144"/>
      <c r="G1144"/>
      <c r="H1144"/>
      <c r="I1144"/>
      <c r="K1144"/>
      <c r="N1144"/>
      <c r="O1144"/>
      <c r="P1144" s="9"/>
      <c r="Q1144" s="9"/>
      <c r="R1144"/>
      <c r="S1144"/>
      <c r="T1144" s="34"/>
      <c r="V1144"/>
      <c r="W1144"/>
      <c r="Y1144"/>
      <c r="Z1144"/>
      <c r="AA1144"/>
      <c r="AD1144" s="33"/>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c r="CM1144"/>
      <c r="CN1144"/>
      <c r="CO1144"/>
      <c r="CP1144"/>
      <c r="CQ1144"/>
      <c r="CR1144"/>
      <c r="CS1144"/>
      <c r="CT1144"/>
      <c r="CU1144"/>
      <c r="CV1144"/>
      <c r="CW1144"/>
      <c r="CX1144"/>
      <c r="CY1144"/>
      <c r="CZ1144"/>
      <c r="DA1144"/>
      <c r="DB1144"/>
      <c r="DC1144"/>
      <c r="DD1144"/>
      <c r="DE1144"/>
      <c r="DF1144"/>
      <c r="DG1144"/>
      <c r="DH1144"/>
      <c r="DI1144"/>
      <c r="DJ1144"/>
      <c r="DK1144"/>
      <c r="DL1144"/>
      <c r="DM1144"/>
      <c r="DN1144"/>
      <c r="DO1144"/>
      <c r="DP1144"/>
      <c r="DQ1144"/>
      <c r="DR1144"/>
      <c r="DS1144"/>
      <c r="DT1144"/>
      <c r="DU1144"/>
      <c r="DV1144"/>
      <c r="DW1144"/>
      <c r="DX1144"/>
      <c r="DY1144"/>
      <c r="DZ1144"/>
      <c r="EA1144"/>
      <c r="EB1144"/>
      <c r="EC1144"/>
      <c r="ED1144"/>
      <c r="EE1144"/>
      <c r="EF1144"/>
      <c r="EG1144"/>
      <c r="EH1144"/>
      <c r="EI1144"/>
      <c r="EJ1144"/>
      <c r="EK1144"/>
      <c r="EL1144"/>
      <c r="EM1144"/>
    </row>
    <row r="1145" spans="1:143" x14ac:dyDescent="0.25">
      <c r="A1145"/>
      <c r="B1145"/>
      <c r="C1145"/>
      <c r="D1145"/>
      <c r="E1145"/>
      <c r="F1145"/>
      <c r="G1145"/>
      <c r="H1145"/>
      <c r="I1145"/>
      <c r="K1145"/>
      <c r="N1145"/>
      <c r="O1145"/>
      <c r="P1145" s="9"/>
      <c r="Q1145" s="9"/>
      <c r="R1145"/>
      <c r="S1145"/>
      <c r="T1145" s="34"/>
      <c r="V1145"/>
      <c r="W1145"/>
      <c r="Y1145"/>
      <c r="Z1145"/>
      <c r="AA1145"/>
      <c r="AD1145" s="33"/>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c r="CM1145"/>
      <c r="CN1145"/>
      <c r="CO1145"/>
      <c r="CP1145"/>
      <c r="CQ1145"/>
      <c r="CR1145"/>
      <c r="CS1145"/>
      <c r="CT1145"/>
      <c r="CU1145"/>
      <c r="CV1145"/>
      <c r="CW1145"/>
      <c r="CX1145"/>
      <c r="CY1145"/>
      <c r="CZ1145"/>
      <c r="DA1145"/>
      <c r="DB1145"/>
      <c r="DC1145"/>
      <c r="DD1145"/>
      <c r="DE1145"/>
      <c r="DF1145"/>
      <c r="DG1145"/>
      <c r="DH1145"/>
      <c r="DI1145"/>
      <c r="DJ1145"/>
      <c r="DK1145"/>
      <c r="DL1145"/>
      <c r="DM1145"/>
      <c r="DN1145"/>
      <c r="DO1145"/>
      <c r="DP1145"/>
      <c r="DQ1145"/>
      <c r="DR1145"/>
      <c r="DS1145"/>
      <c r="DT1145"/>
      <c r="DU1145"/>
      <c r="DV1145"/>
      <c r="DW1145"/>
      <c r="DX1145"/>
      <c r="DY1145"/>
      <c r="DZ1145"/>
      <c r="EA1145"/>
      <c r="EB1145"/>
      <c r="EC1145"/>
      <c r="ED1145"/>
      <c r="EE1145"/>
      <c r="EF1145"/>
      <c r="EG1145"/>
      <c r="EH1145"/>
      <c r="EI1145"/>
      <c r="EJ1145"/>
      <c r="EK1145"/>
      <c r="EL1145"/>
      <c r="EM1145"/>
    </row>
    <row r="1146" spans="1:143" x14ac:dyDescent="0.25">
      <c r="A1146"/>
      <c r="B1146"/>
      <c r="C1146"/>
      <c r="D1146"/>
      <c r="E1146"/>
      <c r="F1146"/>
      <c r="G1146"/>
      <c r="H1146"/>
      <c r="I1146"/>
      <c r="K1146"/>
      <c r="N1146"/>
      <c r="O1146"/>
      <c r="P1146" s="9"/>
      <c r="Q1146" s="9"/>
      <c r="R1146"/>
      <c r="S1146"/>
      <c r="T1146" s="34"/>
      <c r="V1146"/>
      <c r="W1146"/>
      <c r="Y1146"/>
      <c r="Z1146"/>
      <c r="AA1146"/>
      <c r="AD1146" s="33"/>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c r="CM1146"/>
      <c r="CN1146"/>
      <c r="CO1146"/>
      <c r="CP1146"/>
      <c r="CQ1146"/>
      <c r="CR1146"/>
      <c r="CS1146"/>
      <c r="CT1146"/>
      <c r="CU1146"/>
      <c r="CV1146"/>
      <c r="CW1146"/>
      <c r="CX1146"/>
      <c r="CY1146"/>
      <c r="CZ1146"/>
      <c r="DA1146"/>
      <c r="DB1146"/>
      <c r="DC1146"/>
      <c r="DD1146"/>
      <c r="DE1146"/>
      <c r="DF1146"/>
      <c r="DG1146"/>
      <c r="DH1146"/>
      <c r="DI1146"/>
      <c r="DJ1146"/>
      <c r="DK1146"/>
      <c r="DL1146"/>
      <c r="DM1146"/>
      <c r="DN1146"/>
      <c r="DO1146"/>
      <c r="DP1146"/>
      <c r="DQ1146"/>
      <c r="DR1146"/>
      <c r="DS1146"/>
      <c r="DT1146"/>
      <c r="DU1146"/>
      <c r="DV1146"/>
      <c r="DW1146"/>
      <c r="DX1146"/>
      <c r="DY1146"/>
      <c r="DZ1146"/>
      <c r="EA1146"/>
      <c r="EB1146"/>
      <c r="EC1146"/>
      <c r="ED1146"/>
      <c r="EE1146"/>
      <c r="EF1146"/>
      <c r="EG1146"/>
      <c r="EH1146"/>
      <c r="EI1146"/>
      <c r="EJ1146"/>
      <c r="EK1146"/>
      <c r="EL1146"/>
      <c r="EM1146"/>
    </row>
    <row r="1147" spans="1:143" x14ac:dyDescent="0.25">
      <c r="A1147"/>
      <c r="B1147"/>
      <c r="C1147"/>
      <c r="D1147"/>
      <c r="E1147"/>
      <c r="F1147"/>
      <c r="G1147"/>
      <c r="H1147"/>
      <c r="I1147"/>
      <c r="K1147"/>
      <c r="N1147"/>
      <c r="O1147"/>
      <c r="P1147" s="9"/>
      <c r="Q1147" s="9"/>
      <c r="R1147"/>
      <c r="S1147"/>
      <c r="T1147" s="34"/>
      <c r="V1147"/>
      <c r="W1147"/>
      <c r="Y1147"/>
      <c r="Z1147"/>
      <c r="AA1147"/>
      <c r="AD1147" s="33"/>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c r="CM1147"/>
      <c r="CN1147"/>
      <c r="CO1147"/>
      <c r="CP1147"/>
      <c r="CQ1147"/>
      <c r="CR1147"/>
      <c r="CS1147"/>
      <c r="CT1147"/>
      <c r="CU1147"/>
      <c r="CV1147"/>
      <c r="CW1147"/>
      <c r="CX1147"/>
      <c r="CY1147"/>
      <c r="CZ1147"/>
      <c r="DA1147"/>
      <c r="DB1147"/>
      <c r="DC1147"/>
      <c r="DD1147"/>
      <c r="DE1147"/>
      <c r="DF1147"/>
      <c r="DG1147"/>
      <c r="DH1147"/>
      <c r="DI1147"/>
      <c r="DJ1147"/>
      <c r="DK1147"/>
      <c r="DL1147"/>
      <c r="DM1147"/>
      <c r="DN1147"/>
      <c r="DO1147"/>
      <c r="DP1147"/>
      <c r="DQ1147"/>
      <c r="DR1147"/>
      <c r="DS1147"/>
      <c r="DT1147"/>
      <c r="DU1147"/>
      <c r="DV1147"/>
      <c r="DW1147"/>
      <c r="DX1147"/>
      <c r="DY1147"/>
      <c r="DZ1147"/>
      <c r="EA1147"/>
      <c r="EB1147"/>
      <c r="EC1147"/>
      <c r="ED1147"/>
      <c r="EE1147"/>
      <c r="EF1147"/>
      <c r="EG1147"/>
      <c r="EH1147"/>
      <c r="EI1147"/>
      <c r="EJ1147"/>
      <c r="EK1147"/>
      <c r="EL1147"/>
      <c r="EM1147"/>
    </row>
    <row r="1148" spans="1:143" x14ac:dyDescent="0.25">
      <c r="A1148"/>
      <c r="B1148"/>
      <c r="C1148"/>
      <c r="D1148"/>
      <c r="E1148"/>
      <c r="F1148"/>
      <c r="G1148"/>
      <c r="H1148"/>
      <c r="I1148"/>
      <c r="K1148"/>
      <c r="N1148"/>
      <c r="O1148"/>
      <c r="P1148" s="9"/>
      <c r="Q1148" s="9"/>
      <c r="R1148"/>
      <c r="S1148"/>
      <c r="T1148" s="34"/>
      <c r="V1148"/>
      <c r="W1148"/>
      <c r="Y1148"/>
      <c r="Z1148"/>
      <c r="AA1148"/>
      <c r="AD1148" s="33"/>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c r="CM1148"/>
      <c r="CN1148"/>
      <c r="CO1148"/>
      <c r="CP1148"/>
      <c r="CQ1148"/>
      <c r="CR1148"/>
      <c r="CS1148"/>
      <c r="CT1148"/>
      <c r="CU1148"/>
      <c r="CV1148"/>
      <c r="CW1148"/>
      <c r="CX1148"/>
      <c r="CY1148"/>
      <c r="CZ1148"/>
      <c r="DA1148"/>
      <c r="DB1148"/>
      <c r="DC1148"/>
      <c r="DD1148"/>
      <c r="DE1148"/>
      <c r="DF1148"/>
      <c r="DG1148"/>
      <c r="DH1148"/>
      <c r="DI1148"/>
      <c r="DJ1148"/>
      <c r="DK1148"/>
      <c r="DL1148"/>
      <c r="DM1148"/>
      <c r="DN1148"/>
      <c r="DO1148"/>
      <c r="DP1148"/>
      <c r="DQ1148"/>
      <c r="DR1148"/>
      <c r="DS1148"/>
      <c r="DT1148"/>
      <c r="DU1148"/>
      <c r="DV1148"/>
      <c r="DW1148"/>
      <c r="DX1148"/>
      <c r="DY1148"/>
      <c r="DZ1148"/>
      <c r="EA1148"/>
      <c r="EB1148"/>
      <c r="EC1148"/>
      <c r="ED1148"/>
      <c r="EE1148"/>
      <c r="EF1148"/>
      <c r="EG1148"/>
      <c r="EH1148"/>
      <c r="EI1148"/>
      <c r="EJ1148"/>
      <c r="EK1148"/>
      <c r="EL1148"/>
      <c r="EM1148"/>
    </row>
    <row r="1149" spans="1:143" x14ac:dyDescent="0.25">
      <c r="A1149"/>
      <c r="B1149"/>
      <c r="C1149"/>
      <c r="D1149"/>
      <c r="E1149"/>
      <c r="F1149"/>
      <c r="G1149"/>
      <c r="H1149"/>
      <c r="I1149"/>
      <c r="K1149"/>
      <c r="N1149"/>
      <c r="O1149"/>
      <c r="P1149" s="9"/>
      <c r="Q1149" s="9"/>
      <c r="R1149"/>
      <c r="S1149"/>
      <c r="T1149" s="34"/>
      <c r="V1149"/>
      <c r="W1149"/>
      <c r="Y1149"/>
      <c r="Z1149"/>
      <c r="AA1149"/>
      <c r="AD1149" s="33"/>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c r="CM1149"/>
      <c r="CN1149"/>
      <c r="CO1149"/>
      <c r="CP1149"/>
      <c r="CQ1149"/>
      <c r="CR1149"/>
      <c r="CS1149"/>
      <c r="CT1149"/>
      <c r="CU1149"/>
      <c r="CV1149"/>
      <c r="CW1149"/>
      <c r="CX1149"/>
      <c r="CY1149"/>
      <c r="CZ1149"/>
      <c r="DA1149"/>
      <c r="DB1149"/>
      <c r="DC1149"/>
      <c r="DD1149"/>
      <c r="DE1149"/>
      <c r="DF1149"/>
      <c r="DG1149"/>
      <c r="DH1149"/>
      <c r="DI1149"/>
      <c r="DJ1149"/>
      <c r="DK1149"/>
      <c r="DL1149"/>
      <c r="DM1149"/>
      <c r="DN1149"/>
      <c r="DO1149"/>
      <c r="DP1149"/>
      <c r="DQ1149"/>
      <c r="DR1149"/>
      <c r="DS1149"/>
      <c r="DT1149"/>
      <c r="DU1149"/>
      <c r="DV1149"/>
      <c r="DW1149"/>
      <c r="DX1149"/>
      <c r="DY1149"/>
      <c r="DZ1149"/>
      <c r="EA1149"/>
      <c r="EB1149"/>
      <c r="EC1149"/>
      <c r="ED1149"/>
      <c r="EE1149"/>
      <c r="EF1149"/>
      <c r="EG1149"/>
      <c r="EH1149"/>
      <c r="EI1149"/>
      <c r="EJ1149"/>
      <c r="EK1149"/>
      <c r="EL1149"/>
      <c r="EM1149"/>
    </row>
    <row r="1150" spans="1:143" x14ac:dyDescent="0.25">
      <c r="A1150"/>
      <c r="B1150"/>
      <c r="C1150"/>
      <c r="D1150"/>
      <c r="E1150"/>
      <c r="F1150"/>
      <c r="G1150"/>
      <c r="H1150"/>
      <c r="I1150"/>
      <c r="K1150"/>
      <c r="N1150"/>
      <c r="O1150"/>
      <c r="P1150" s="9"/>
      <c r="Q1150" s="9"/>
      <c r="R1150"/>
      <c r="S1150"/>
      <c r="T1150" s="34"/>
      <c r="V1150"/>
      <c r="W1150"/>
      <c r="Y1150"/>
      <c r="Z1150"/>
      <c r="AA1150"/>
      <c r="AD1150" s="33"/>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c r="CM1150"/>
      <c r="CN1150"/>
      <c r="CO1150"/>
      <c r="CP1150"/>
      <c r="CQ1150"/>
      <c r="CR1150"/>
      <c r="CS1150"/>
      <c r="CT1150"/>
      <c r="CU1150"/>
      <c r="CV1150"/>
      <c r="CW1150"/>
      <c r="CX1150"/>
      <c r="CY1150"/>
      <c r="CZ1150"/>
      <c r="DA1150"/>
      <c r="DB1150"/>
      <c r="DC1150"/>
      <c r="DD1150"/>
      <c r="DE1150"/>
      <c r="DF1150"/>
      <c r="DG1150"/>
      <c r="DH1150"/>
      <c r="DI1150"/>
      <c r="DJ1150"/>
      <c r="DK1150"/>
      <c r="DL1150"/>
      <c r="DM1150"/>
      <c r="DN1150"/>
      <c r="DO1150"/>
      <c r="DP1150"/>
      <c r="DQ1150"/>
      <c r="DR1150"/>
      <c r="DS1150"/>
      <c r="DT1150"/>
      <c r="DU1150"/>
      <c r="DV1150"/>
      <c r="DW1150"/>
      <c r="DX1150"/>
      <c r="DY1150"/>
      <c r="DZ1150"/>
      <c r="EA1150"/>
      <c r="EB1150"/>
      <c r="EC1150"/>
      <c r="ED1150"/>
      <c r="EE1150"/>
      <c r="EF1150"/>
      <c r="EG1150"/>
      <c r="EH1150"/>
      <c r="EI1150"/>
      <c r="EJ1150"/>
      <c r="EK1150"/>
      <c r="EL1150"/>
      <c r="EM1150"/>
    </row>
    <row r="1151" spans="1:143" x14ac:dyDescent="0.25">
      <c r="A1151"/>
      <c r="B1151"/>
      <c r="C1151"/>
      <c r="D1151"/>
      <c r="E1151"/>
      <c r="F1151"/>
      <c r="G1151"/>
      <c r="H1151"/>
      <c r="I1151"/>
      <c r="K1151"/>
      <c r="N1151"/>
      <c r="O1151"/>
      <c r="P1151" s="9"/>
      <c r="Q1151" s="9"/>
      <c r="R1151"/>
      <c r="S1151"/>
      <c r="T1151" s="34"/>
      <c r="V1151"/>
      <c r="W1151"/>
      <c r="Y1151"/>
      <c r="Z1151"/>
      <c r="AA1151"/>
      <c r="AD1151" s="33"/>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c r="CM1151"/>
      <c r="CN1151"/>
      <c r="CO1151"/>
      <c r="CP1151"/>
      <c r="CQ1151"/>
      <c r="CR1151"/>
      <c r="CS1151"/>
      <c r="CT1151"/>
      <c r="CU1151"/>
      <c r="CV1151"/>
      <c r="CW1151"/>
      <c r="CX1151"/>
      <c r="CY1151"/>
      <c r="CZ1151"/>
      <c r="DA1151"/>
      <c r="DB1151"/>
      <c r="DC1151"/>
      <c r="DD1151"/>
      <c r="DE1151"/>
      <c r="DF1151"/>
      <c r="DG1151"/>
      <c r="DH1151"/>
      <c r="DI1151"/>
      <c r="DJ1151"/>
      <c r="DK1151"/>
      <c r="DL1151"/>
      <c r="DM1151"/>
      <c r="DN1151"/>
      <c r="DO1151"/>
      <c r="DP1151"/>
      <c r="DQ1151"/>
      <c r="DR1151"/>
      <c r="DS1151"/>
      <c r="DT1151"/>
      <c r="DU1151"/>
      <c r="DV1151"/>
      <c r="DW1151"/>
      <c r="DX1151"/>
      <c r="DY1151"/>
      <c r="DZ1151"/>
      <c r="EA1151"/>
      <c r="EB1151"/>
      <c r="EC1151"/>
      <c r="ED1151"/>
      <c r="EE1151"/>
      <c r="EF1151"/>
      <c r="EG1151"/>
      <c r="EH1151"/>
      <c r="EI1151"/>
      <c r="EJ1151"/>
      <c r="EK1151"/>
      <c r="EL1151"/>
      <c r="EM1151"/>
    </row>
    <row r="1152" spans="1:143" x14ac:dyDescent="0.25">
      <c r="A1152"/>
      <c r="B1152"/>
      <c r="C1152"/>
      <c r="D1152"/>
      <c r="E1152"/>
      <c r="F1152"/>
      <c r="G1152"/>
      <c r="H1152"/>
      <c r="I1152" s="34"/>
      <c r="K1152"/>
      <c r="N1152"/>
      <c r="O1152"/>
      <c r="P1152" s="9"/>
      <c r="Q1152" s="9"/>
      <c r="R1152"/>
      <c r="S1152"/>
      <c r="T1152" s="34"/>
      <c r="V1152"/>
      <c r="W1152"/>
      <c r="Y1152"/>
      <c r="Z1152"/>
      <c r="AA1152"/>
      <c r="AD1152" s="33"/>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c r="CM1152"/>
      <c r="CN1152"/>
      <c r="CO1152"/>
      <c r="CP1152"/>
      <c r="CQ1152"/>
      <c r="CR1152"/>
      <c r="CS1152"/>
      <c r="CT1152"/>
      <c r="CU1152"/>
      <c r="CV1152"/>
      <c r="CW1152"/>
      <c r="CX1152"/>
      <c r="CY1152"/>
      <c r="CZ1152"/>
      <c r="DA1152"/>
      <c r="DB1152"/>
      <c r="DC1152"/>
      <c r="DD1152"/>
      <c r="DE1152"/>
      <c r="DF1152"/>
      <c r="DG1152"/>
      <c r="DH1152"/>
      <c r="DI1152"/>
      <c r="DJ1152"/>
      <c r="DK1152"/>
      <c r="DL1152"/>
      <c r="DM1152"/>
      <c r="DN1152"/>
      <c r="DO1152"/>
      <c r="DP1152"/>
      <c r="DQ1152"/>
      <c r="DR1152"/>
      <c r="DS1152"/>
      <c r="DT1152"/>
      <c r="DU1152"/>
      <c r="DV1152"/>
      <c r="DW1152"/>
      <c r="DX1152"/>
      <c r="DY1152"/>
      <c r="DZ1152"/>
      <c r="EA1152"/>
      <c r="EB1152"/>
      <c r="EC1152"/>
      <c r="ED1152"/>
      <c r="EE1152"/>
      <c r="EF1152"/>
      <c r="EG1152"/>
      <c r="EH1152"/>
      <c r="EI1152"/>
      <c r="EJ1152"/>
      <c r="EK1152"/>
      <c r="EL1152"/>
      <c r="EM1152"/>
    </row>
    <row r="1153" spans="1:143" x14ac:dyDescent="0.25">
      <c r="A1153"/>
      <c r="B1153"/>
      <c r="C1153"/>
      <c r="D1153"/>
      <c r="E1153"/>
      <c r="F1153"/>
      <c r="G1153"/>
      <c r="H1153"/>
      <c r="I1153"/>
      <c r="K1153"/>
      <c r="N1153"/>
      <c r="O1153"/>
      <c r="P1153" s="9"/>
      <c r="Q1153" s="9"/>
      <c r="R1153"/>
      <c r="S1153"/>
      <c r="T1153" s="34"/>
      <c r="V1153"/>
      <c r="W1153"/>
      <c r="Y1153"/>
      <c r="Z1153"/>
      <c r="AA1153"/>
      <c r="AD1153" s="3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c r="CM1153"/>
      <c r="CN1153"/>
      <c r="CO1153"/>
      <c r="CP1153"/>
      <c r="CQ1153"/>
      <c r="CR1153"/>
      <c r="CS1153"/>
      <c r="CT1153"/>
      <c r="CU1153"/>
      <c r="CV1153"/>
      <c r="CW1153"/>
      <c r="CX1153"/>
      <c r="CY1153"/>
      <c r="CZ1153"/>
      <c r="DA1153"/>
      <c r="DB1153"/>
      <c r="DC1153"/>
      <c r="DD1153"/>
      <c r="DE1153"/>
      <c r="DF1153"/>
      <c r="DG1153"/>
      <c r="DH1153"/>
      <c r="DI1153"/>
      <c r="DJ1153"/>
      <c r="DK1153"/>
      <c r="DL1153"/>
      <c r="DM1153"/>
      <c r="DN1153"/>
      <c r="DO1153"/>
      <c r="DP1153"/>
      <c r="DQ1153"/>
      <c r="DR1153"/>
      <c r="DS1153"/>
      <c r="DT1153"/>
      <c r="DU1153"/>
      <c r="DV1153"/>
      <c r="DW1153"/>
      <c r="DX1153"/>
      <c r="DY1153"/>
      <c r="DZ1153"/>
      <c r="EA1153"/>
      <c r="EB1153"/>
      <c r="EC1153"/>
      <c r="ED1153"/>
      <c r="EE1153"/>
      <c r="EF1153"/>
      <c r="EG1153"/>
      <c r="EH1153"/>
      <c r="EI1153"/>
      <c r="EJ1153"/>
      <c r="EK1153"/>
      <c r="EL1153"/>
      <c r="EM1153"/>
    </row>
    <row r="1154" spans="1:143" x14ac:dyDescent="0.25">
      <c r="A1154"/>
      <c r="B1154"/>
      <c r="C1154"/>
      <c r="D1154"/>
      <c r="E1154"/>
      <c r="F1154"/>
      <c r="G1154"/>
      <c r="H1154"/>
      <c r="I1154"/>
      <c r="K1154"/>
      <c r="N1154"/>
      <c r="O1154"/>
      <c r="P1154" s="9"/>
      <c r="Q1154" s="9"/>
      <c r="R1154"/>
      <c r="S1154"/>
      <c r="T1154" s="34"/>
      <c r="V1154"/>
      <c r="W1154"/>
      <c r="Y1154"/>
      <c r="Z1154"/>
      <c r="AA1154"/>
      <c r="AD1154" s="33"/>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c r="CM1154"/>
      <c r="CN1154"/>
      <c r="CO1154"/>
      <c r="CP1154"/>
      <c r="CQ1154"/>
      <c r="CR1154"/>
      <c r="CS1154"/>
      <c r="CT1154"/>
      <c r="CU1154"/>
      <c r="CV1154"/>
      <c r="CW1154"/>
      <c r="CX1154"/>
      <c r="CY1154"/>
      <c r="CZ1154"/>
      <c r="DA1154"/>
      <c r="DB1154"/>
      <c r="DC1154"/>
      <c r="DD1154"/>
      <c r="DE1154"/>
      <c r="DF1154"/>
      <c r="DG1154"/>
      <c r="DH1154"/>
      <c r="DI1154"/>
      <c r="DJ1154"/>
      <c r="DK1154"/>
      <c r="DL1154"/>
      <c r="DM1154"/>
      <c r="DN1154"/>
      <c r="DO1154"/>
      <c r="DP1154"/>
      <c r="DQ1154"/>
      <c r="DR1154"/>
      <c r="DS1154"/>
      <c r="DT1154"/>
      <c r="DU1154"/>
      <c r="DV1154"/>
      <c r="DW1154"/>
      <c r="DX1154"/>
      <c r="DY1154"/>
      <c r="DZ1154"/>
      <c r="EA1154"/>
      <c r="EB1154"/>
      <c r="EC1154"/>
      <c r="ED1154"/>
      <c r="EE1154"/>
      <c r="EF1154"/>
      <c r="EG1154"/>
      <c r="EH1154"/>
      <c r="EI1154"/>
      <c r="EJ1154"/>
      <c r="EK1154"/>
      <c r="EL1154"/>
      <c r="EM1154"/>
    </row>
    <row r="1155" spans="1:143" x14ac:dyDescent="0.25">
      <c r="A1155"/>
      <c r="B1155"/>
      <c r="C1155"/>
      <c r="D1155"/>
      <c r="E1155"/>
      <c r="F1155"/>
      <c r="G1155"/>
      <c r="H1155"/>
      <c r="I1155"/>
      <c r="K1155"/>
      <c r="N1155"/>
      <c r="O1155"/>
      <c r="P1155" s="9"/>
      <c r="Q1155" s="9"/>
      <c r="R1155"/>
      <c r="S1155"/>
      <c r="T1155" s="34"/>
      <c r="V1155"/>
      <c r="W1155"/>
      <c r="Y1155"/>
      <c r="Z1155"/>
      <c r="AA1155"/>
      <c r="AD1155" s="33"/>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c r="CM1155"/>
      <c r="CN1155"/>
      <c r="CO1155"/>
      <c r="CP1155"/>
      <c r="CQ1155"/>
      <c r="CR1155"/>
      <c r="CS1155"/>
      <c r="CT1155"/>
      <c r="CU1155"/>
      <c r="CV1155"/>
      <c r="CW1155"/>
      <c r="CX1155"/>
      <c r="CY1155"/>
      <c r="CZ1155"/>
      <c r="DA1155"/>
      <c r="DB1155"/>
      <c r="DC1155"/>
      <c r="DD1155"/>
      <c r="DE1155"/>
      <c r="DF1155"/>
      <c r="DG1155"/>
      <c r="DH1155"/>
      <c r="DI1155"/>
      <c r="DJ1155"/>
      <c r="DK1155"/>
      <c r="DL1155"/>
      <c r="DM1155"/>
      <c r="DN1155"/>
      <c r="DO1155"/>
      <c r="DP1155"/>
      <c r="DQ1155"/>
      <c r="DR1155"/>
      <c r="DS1155"/>
      <c r="DT1155"/>
      <c r="DU1155"/>
      <c r="DV1155"/>
      <c r="DW1155"/>
      <c r="DX1155"/>
      <c r="DY1155"/>
      <c r="DZ1155"/>
      <c r="EA1155"/>
      <c r="EB1155"/>
      <c r="EC1155"/>
      <c r="ED1155"/>
      <c r="EE1155"/>
      <c r="EF1155"/>
      <c r="EG1155"/>
      <c r="EH1155"/>
      <c r="EI1155"/>
      <c r="EJ1155"/>
      <c r="EK1155"/>
      <c r="EL1155"/>
      <c r="EM1155"/>
    </row>
    <row r="1156" spans="1:143" x14ac:dyDescent="0.25">
      <c r="A1156"/>
      <c r="B1156"/>
      <c r="C1156"/>
      <c r="D1156"/>
      <c r="E1156"/>
      <c r="F1156"/>
      <c r="G1156"/>
      <c r="H1156"/>
      <c r="I1156"/>
      <c r="K1156"/>
      <c r="N1156"/>
      <c r="O1156"/>
      <c r="P1156" s="9"/>
      <c r="Q1156" s="9"/>
      <c r="R1156"/>
      <c r="S1156"/>
      <c r="T1156" s="34"/>
      <c r="V1156"/>
      <c r="W1156"/>
      <c r="Y1156"/>
      <c r="Z1156"/>
      <c r="AA1156"/>
      <c r="AD1156" s="33"/>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c r="CM1156"/>
      <c r="CN1156"/>
      <c r="CO1156"/>
      <c r="CP1156"/>
      <c r="CQ1156"/>
      <c r="CR1156"/>
      <c r="CS1156"/>
      <c r="CT1156"/>
      <c r="CU1156"/>
      <c r="CV1156"/>
      <c r="CW1156"/>
      <c r="CX1156"/>
      <c r="CY1156"/>
      <c r="CZ1156"/>
      <c r="DA1156"/>
      <c r="DB1156"/>
      <c r="DC1156"/>
      <c r="DD1156"/>
      <c r="DE1156"/>
      <c r="DF1156"/>
      <c r="DG1156"/>
      <c r="DH1156"/>
      <c r="DI1156"/>
      <c r="DJ1156"/>
      <c r="DK1156"/>
      <c r="DL1156"/>
      <c r="DM1156"/>
      <c r="DN1156"/>
      <c r="DO1156"/>
      <c r="DP1156"/>
      <c r="DQ1156"/>
      <c r="DR1156"/>
      <c r="DS1156"/>
      <c r="DT1156"/>
      <c r="DU1156"/>
      <c r="DV1156"/>
      <c r="DW1156"/>
      <c r="DX1156"/>
      <c r="DY1156"/>
      <c r="DZ1156"/>
      <c r="EA1156"/>
      <c r="EB1156"/>
      <c r="EC1156"/>
      <c r="ED1156"/>
      <c r="EE1156"/>
      <c r="EF1156"/>
      <c r="EG1156"/>
      <c r="EH1156"/>
      <c r="EI1156"/>
      <c r="EJ1156"/>
      <c r="EK1156"/>
      <c r="EL1156"/>
      <c r="EM1156"/>
    </row>
    <row r="1157" spans="1:143" x14ac:dyDescent="0.25">
      <c r="A1157"/>
      <c r="B1157"/>
      <c r="C1157"/>
      <c r="D1157"/>
      <c r="E1157"/>
      <c r="F1157"/>
      <c r="G1157"/>
      <c r="H1157"/>
      <c r="I1157"/>
      <c r="K1157"/>
      <c r="N1157"/>
      <c r="O1157"/>
      <c r="P1157" s="9"/>
      <c r="Q1157" s="9"/>
      <c r="R1157"/>
      <c r="S1157"/>
      <c r="T1157" s="34"/>
      <c r="V1157"/>
      <c r="W1157"/>
      <c r="Y1157"/>
      <c r="Z1157"/>
      <c r="AA1157"/>
      <c r="AD1157" s="33"/>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c r="CM1157"/>
      <c r="CN1157"/>
      <c r="CO1157"/>
      <c r="CP1157"/>
      <c r="CQ1157"/>
      <c r="CR1157"/>
      <c r="CS1157"/>
      <c r="CT1157"/>
      <c r="CU1157"/>
      <c r="CV1157"/>
      <c r="CW1157"/>
      <c r="CX1157"/>
      <c r="CY1157"/>
      <c r="CZ1157"/>
      <c r="DA1157"/>
      <c r="DB1157"/>
      <c r="DC1157"/>
      <c r="DD1157"/>
      <c r="DE1157"/>
      <c r="DF1157"/>
      <c r="DG1157"/>
      <c r="DH1157"/>
      <c r="DI1157"/>
      <c r="DJ1157"/>
      <c r="DK1157"/>
      <c r="DL1157"/>
      <c r="DM1157"/>
      <c r="DN1157"/>
      <c r="DO1157"/>
      <c r="DP1157"/>
      <c r="DQ1157"/>
      <c r="DR1157"/>
      <c r="DS1157"/>
      <c r="DT1157"/>
      <c r="DU1157"/>
      <c r="DV1157"/>
      <c r="DW1157"/>
      <c r="DX1157"/>
      <c r="DY1157"/>
      <c r="DZ1157"/>
      <c r="EA1157"/>
      <c r="EB1157"/>
      <c r="EC1157"/>
      <c r="ED1157"/>
      <c r="EE1157"/>
      <c r="EF1157"/>
      <c r="EG1157"/>
      <c r="EH1157"/>
      <c r="EI1157"/>
      <c r="EJ1157"/>
      <c r="EK1157"/>
      <c r="EL1157"/>
      <c r="EM1157"/>
    </row>
    <row r="1158" spans="1:143" x14ac:dyDescent="0.25">
      <c r="A1158"/>
      <c r="B1158"/>
      <c r="C1158"/>
      <c r="D1158"/>
      <c r="E1158"/>
      <c r="F1158"/>
      <c r="G1158"/>
      <c r="H1158"/>
      <c r="I1158"/>
      <c r="K1158"/>
      <c r="N1158"/>
      <c r="O1158"/>
      <c r="P1158" s="9"/>
      <c r="Q1158" s="9"/>
      <c r="R1158"/>
      <c r="S1158"/>
      <c r="T1158" s="34"/>
      <c r="V1158"/>
      <c r="W1158"/>
      <c r="Y1158"/>
      <c r="Z1158"/>
      <c r="AA1158"/>
      <c r="AD1158" s="33"/>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c r="CM1158"/>
      <c r="CN1158"/>
      <c r="CO1158"/>
      <c r="CP1158"/>
      <c r="CQ1158"/>
      <c r="CR1158"/>
      <c r="CS1158"/>
      <c r="CT1158"/>
      <c r="CU1158"/>
      <c r="CV1158"/>
      <c r="CW1158"/>
      <c r="CX1158"/>
      <c r="CY1158"/>
      <c r="CZ1158"/>
      <c r="DA1158"/>
      <c r="DB1158"/>
      <c r="DC1158"/>
      <c r="DD1158"/>
      <c r="DE1158"/>
      <c r="DF1158"/>
      <c r="DG1158"/>
      <c r="DH1158"/>
      <c r="DI1158"/>
      <c r="DJ1158"/>
      <c r="DK1158"/>
      <c r="DL1158"/>
      <c r="DM1158"/>
      <c r="DN1158"/>
      <c r="DO1158"/>
      <c r="DP1158"/>
      <c r="DQ1158"/>
      <c r="DR1158"/>
      <c r="DS1158"/>
      <c r="DT1158"/>
      <c r="DU1158"/>
      <c r="DV1158"/>
      <c r="DW1158"/>
      <c r="DX1158"/>
      <c r="DY1158"/>
      <c r="DZ1158"/>
      <c r="EA1158"/>
      <c r="EB1158"/>
      <c r="EC1158"/>
      <c r="ED1158"/>
      <c r="EE1158"/>
      <c r="EF1158"/>
      <c r="EG1158"/>
      <c r="EH1158"/>
      <c r="EI1158"/>
      <c r="EJ1158"/>
      <c r="EK1158"/>
      <c r="EL1158"/>
      <c r="EM1158"/>
    </row>
    <row r="1159" spans="1:143" x14ac:dyDescent="0.25">
      <c r="A1159"/>
      <c r="B1159"/>
      <c r="C1159"/>
      <c r="D1159"/>
      <c r="E1159"/>
      <c r="F1159"/>
      <c r="G1159"/>
      <c r="H1159"/>
      <c r="I1159"/>
      <c r="K1159"/>
      <c r="N1159"/>
      <c r="O1159"/>
      <c r="P1159" s="9"/>
      <c r="Q1159" s="9"/>
      <c r="R1159"/>
      <c r="S1159"/>
      <c r="T1159" s="34"/>
      <c r="V1159"/>
      <c r="W1159"/>
      <c r="Y1159"/>
      <c r="Z1159"/>
      <c r="AA1159"/>
      <c r="AD1159" s="33"/>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c r="CM1159"/>
      <c r="CN1159"/>
      <c r="CO1159"/>
      <c r="CP1159"/>
      <c r="CQ1159"/>
      <c r="CR1159"/>
      <c r="CS1159"/>
      <c r="CT1159"/>
      <c r="CU1159"/>
      <c r="CV1159"/>
      <c r="CW1159"/>
      <c r="CX1159"/>
      <c r="CY1159"/>
      <c r="CZ1159"/>
      <c r="DA1159"/>
      <c r="DB1159"/>
      <c r="DC1159"/>
      <c r="DD1159"/>
      <c r="DE1159"/>
      <c r="DF1159"/>
      <c r="DG1159"/>
      <c r="DH1159"/>
      <c r="DI1159"/>
      <c r="DJ1159"/>
      <c r="DK1159"/>
      <c r="DL1159"/>
      <c r="DM1159"/>
      <c r="DN1159"/>
      <c r="DO1159"/>
      <c r="DP1159"/>
      <c r="DQ1159"/>
      <c r="DR1159"/>
      <c r="DS1159"/>
      <c r="DT1159"/>
      <c r="DU1159"/>
      <c r="DV1159"/>
      <c r="DW1159"/>
      <c r="DX1159"/>
      <c r="DY1159"/>
      <c r="DZ1159"/>
      <c r="EA1159"/>
      <c r="EB1159"/>
      <c r="EC1159"/>
      <c r="ED1159"/>
      <c r="EE1159"/>
      <c r="EF1159"/>
      <c r="EG1159"/>
      <c r="EH1159"/>
      <c r="EI1159"/>
      <c r="EJ1159"/>
      <c r="EK1159"/>
      <c r="EL1159"/>
      <c r="EM1159"/>
    </row>
    <row r="1160" spans="1:143" x14ac:dyDescent="0.25">
      <c r="A1160"/>
      <c r="B1160"/>
      <c r="C1160"/>
      <c r="D1160"/>
      <c r="E1160"/>
      <c r="F1160"/>
      <c r="G1160"/>
      <c r="H1160"/>
      <c r="I1160"/>
      <c r="K1160"/>
      <c r="N1160"/>
      <c r="O1160"/>
      <c r="P1160" s="9"/>
      <c r="Q1160" s="9"/>
      <c r="R1160"/>
      <c r="S1160"/>
      <c r="T1160" s="34"/>
      <c r="V1160"/>
      <c r="W1160"/>
      <c r="Y1160"/>
      <c r="Z1160"/>
      <c r="AA1160"/>
      <c r="AD1160" s="33"/>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c r="CM1160"/>
      <c r="CN1160"/>
      <c r="CO1160"/>
      <c r="CP1160"/>
      <c r="CQ1160"/>
      <c r="CR1160"/>
      <c r="CS1160"/>
      <c r="CT1160"/>
      <c r="CU1160"/>
      <c r="CV1160"/>
      <c r="CW1160"/>
      <c r="CX1160"/>
      <c r="CY1160"/>
      <c r="CZ1160"/>
      <c r="DA1160"/>
      <c r="DB1160"/>
      <c r="DC1160"/>
      <c r="DD1160"/>
      <c r="DE1160"/>
      <c r="DF1160"/>
      <c r="DG1160"/>
      <c r="DH1160"/>
      <c r="DI1160"/>
      <c r="DJ1160"/>
      <c r="DK1160"/>
      <c r="DL1160"/>
      <c r="DM1160"/>
      <c r="DN1160"/>
      <c r="DO1160"/>
      <c r="DP1160"/>
      <c r="DQ1160"/>
      <c r="DR1160"/>
      <c r="DS1160"/>
      <c r="DT1160"/>
      <c r="DU1160"/>
      <c r="DV1160"/>
      <c r="DW1160"/>
      <c r="DX1160"/>
      <c r="DY1160"/>
      <c r="DZ1160"/>
      <c r="EA1160"/>
      <c r="EB1160"/>
      <c r="EC1160"/>
      <c r="ED1160"/>
      <c r="EE1160"/>
      <c r="EF1160"/>
      <c r="EG1160"/>
      <c r="EH1160"/>
      <c r="EI1160"/>
      <c r="EJ1160"/>
      <c r="EK1160"/>
      <c r="EL1160"/>
      <c r="EM1160"/>
    </row>
    <row r="1161" spans="1:143" x14ac:dyDescent="0.25">
      <c r="A1161"/>
      <c r="B1161"/>
      <c r="C1161"/>
      <c r="D1161"/>
      <c r="E1161"/>
      <c r="F1161"/>
      <c r="G1161"/>
      <c r="H1161"/>
      <c r="I1161"/>
      <c r="K1161"/>
      <c r="N1161"/>
      <c r="O1161"/>
      <c r="P1161" s="9"/>
      <c r="Q1161" s="9"/>
      <c r="R1161"/>
      <c r="S1161"/>
      <c r="T1161" s="34"/>
      <c r="V1161"/>
      <c r="W1161"/>
      <c r="Y1161"/>
      <c r="Z1161"/>
      <c r="AA1161"/>
      <c r="AD1161" s="33"/>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c r="CM1161"/>
      <c r="CN1161"/>
      <c r="CO1161"/>
      <c r="CP1161"/>
      <c r="CQ1161"/>
      <c r="CR1161"/>
      <c r="CS1161"/>
      <c r="CT1161"/>
      <c r="CU1161"/>
      <c r="CV1161"/>
      <c r="CW1161"/>
      <c r="CX1161"/>
      <c r="CY1161"/>
      <c r="CZ1161"/>
      <c r="DA1161"/>
      <c r="DB1161"/>
      <c r="DC1161"/>
      <c r="DD1161"/>
      <c r="DE1161"/>
      <c r="DF1161"/>
      <c r="DG1161"/>
      <c r="DH1161"/>
      <c r="DI1161"/>
      <c r="DJ1161"/>
      <c r="DK1161"/>
      <c r="DL1161"/>
      <c r="DM1161"/>
      <c r="DN1161"/>
      <c r="DO1161"/>
      <c r="DP1161"/>
      <c r="DQ1161"/>
      <c r="DR1161"/>
      <c r="DS1161"/>
      <c r="DT1161"/>
      <c r="DU1161"/>
      <c r="DV1161"/>
      <c r="DW1161"/>
      <c r="DX1161"/>
      <c r="DY1161"/>
      <c r="DZ1161"/>
      <c r="EA1161"/>
      <c r="EB1161"/>
      <c r="EC1161"/>
      <c r="ED1161"/>
      <c r="EE1161"/>
      <c r="EF1161"/>
      <c r="EG1161"/>
      <c r="EH1161"/>
      <c r="EI1161"/>
      <c r="EJ1161"/>
      <c r="EK1161"/>
      <c r="EL1161"/>
      <c r="EM1161"/>
    </row>
    <row r="1162" spans="1:143" x14ac:dyDescent="0.25">
      <c r="A1162"/>
      <c r="B1162"/>
      <c r="C1162"/>
      <c r="D1162"/>
      <c r="E1162"/>
      <c r="F1162"/>
      <c r="G1162"/>
      <c r="H1162"/>
      <c r="I1162"/>
      <c r="K1162"/>
      <c r="N1162"/>
      <c r="O1162"/>
      <c r="P1162" s="9"/>
      <c r="Q1162" s="9"/>
      <c r="R1162"/>
      <c r="S1162"/>
      <c r="T1162" s="34"/>
      <c r="V1162"/>
      <c r="W1162"/>
      <c r="Y1162"/>
      <c r="Z1162"/>
      <c r="AA1162"/>
      <c r="AD1162" s="33"/>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c r="CM1162"/>
      <c r="CN1162"/>
      <c r="CO1162"/>
      <c r="CP1162"/>
      <c r="CQ1162"/>
      <c r="CR1162"/>
      <c r="CS1162"/>
      <c r="CT1162"/>
      <c r="CU1162"/>
      <c r="CV1162"/>
      <c r="CW1162"/>
      <c r="CX1162"/>
      <c r="CY1162"/>
      <c r="CZ1162"/>
      <c r="DA1162"/>
      <c r="DB1162"/>
      <c r="DC1162"/>
      <c r="DD1162"/>
      <c r="DE1162"/>
      <c r="DF1162"/>
      <c r="DG1162"/>
      <c r="DH1162"/>
      <c r="DI1162"/>
      <c r="DJ1162"/>
      <c r="DK1162"/>
      <c r="DL1162"/>
      <c r="DM1162"/>
      <c r="DN1162"/>
      <c r="DO1162"/>
      <c r="DP1162"/>
      <c r="DQ1162"/>
      <c r="DR1162"/>
      <c r="DS1162"/>
      <c r="DT1162"/>
      <c r="DU1162"/>
      <c r="DV1162"/>
      <c r="DW1162"/>
      <c r="DX1162"/>
      <c r="DY1162"/>
      <c r="DZ1162"/>
      <c r="EA1162"/>
      <c r="EB1162"/>
      <c r="EC1162"/>
      <c r="ED1162"/>
      <c r="EE1162"/>
      <c r="EF1162"/>
      <c r="EG1162"/>
      <c r="EH1162"/>
      <c r="EI1162"/>
      <c r="EJ1162"/>
      <c r="EK1162"/>
      <c r="EL1162"/>
      <c r="EM1162"/>
    </row>
    <row r="1163" spans="1:143" x14ac:dyDescent="0.25">
      <c r="A1163"/>
      <c r="B1163"/>
      <c r="C1163"/>
      <c r="D1163"/>
      <c r="E1163"/>
      <c r="F1163"/>
      <c r="G1163"/>
      <c r="H1163"/>
      <c r="I1163"/>
      <c r="K1163"/>
      <c r="N1163"/>
      <c r="O1163"/>
      <c r="P1163" s="9"/>
      <c r="Q1163" s="9"/>
      <c r="R1163"/>
      <c r="S1163"/>
      <c r="T1163" s="34"/>
      <c r="V1163"/>
      <c r="W1163"/>
      <c r="Y1163"/>
      <c r="Z1163"/>
      <c r="AA1163"/>
      <c r="AD1163" s="3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c r="CM1163"/>
      <c r="CN1163"/>
      <c r="CO1163"/>
      <c r="CP1163"/>
      <c r="CQ1163"/>
      <c r="CR1163"/>
      <c r="CS1163"/>
      <c r="CT1163"/>
      <c r="CU1163"/>
      <c r="CV1163"/>
      <c r="CW1163"/>
      <c r="CX1163"/>
      <c r="CY1163"/>
      <c r="CZ1163"/>
      <c r="DA1163"/>
      <c r="DB1163"/>
      <c r="DC1163"/>
      <c r="DD1163"/>
      <c r="DE1163"/>
      <c r="DF1163"/>
      <c r="DG1163"/>
      <c r="DH1163"/>
      <c r="DI1163"/>
      <c r="DJ1163"/>
      <c r="DK1163"/>
      <c r="DL1163"/>
      <c r="DM1163"/>
      <c r="DN1163"/>
      <c r="DO1163"/>
      <c r="DP1163"/>
      <c r="DQ1163"/>
      <c r="DR1163"/>
      <c r="DS1163"/>
      <c r="DT1163"/>
      <c r="DU1163"/>
      <c r="DV1163"/>
      <c r="DW1163"/>
      <c r="DX1163"/>
      <c r="DY1163"/>
      <c r="DZ1163"/>
      <c r="EA1163"/>
      <c r="EB1163"/>
      <c r="EC1163"/>
      <c r="ED1163"/>
      <c r="EE1163"/>
      <c r="EF1163"/>
      <c r="EG1163"/>
      <c r="EH1163"/>
      <c r="EI1163"/>
      <c r="EJ1163"/>
      <c r="EK1163"/>
      <c r="EL1163"/>
      <c r="EM1163"/>
    </row>
    <row r="1164" spans="1:143" x14ac:dyDescent="0.25">
      <c r="A1164"/>
      <c r="B1164"/>
      <c r="C1164"/>
      <c r="D1164"/>
      <c r="E1164"/>
      <c r="F1164"/>
      <c r="G1164"/>
      <c r="H1164"/>
      <c r="I1164"/>
      <c r="K1164"/>
      <c r="N1164"/>
      <c r="O1164"/>
      <c r="P1164" s="9"/>
      <c r="Q1164" s="9"/>
      <c r="R1164"/>
      <c r="S1164"/>
      <c r="T1164" s="34"/>
      <c r="V1164"/>
      <c r="W1164"/>
      <c r="Y1164"/>
      <c r="Z1164"/>
      <c r="AA1164"/>
      <c r="AD1164" s="33"/>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c r="CM1164"/>
      <c r="CN1164"/>
      <c r="CO1164"/>
      <c r="CP1164"/>
      <c r="CQ1164"/>
      <c r="CR1164"/>
      <c r="CS1164"/>
      <c r="CT1164"/>
      <c r="CU1164"/>
      <c r="CV1164"/>
      <c r="CW1164"/>
      <c r="CX1164"/>
      <c r="CY1164"/>
      <c r="CZ1164"/>
      <c r="DA1164"/>
      <c r="DB1164"/>
      <c r="DC1164"/>
      <c r="DD1164"/>
      <c r="DE1164"/>
      <c r="DF1164"/>
      <c r="DG1164"/>
      <c r="DH1164"/>
      <c r="DI1164"/>
      <c r="DJ1164"/>
      <c r="DK1164"/>
      <c r="DL1164"/>
      <c r="DM1164"/>
      <c r="DN1164"/>
      <c r="DO1164"/>
      <c r="DP1164"/>
      <c r="DQ1164"/>
      <c r="DR1164"/>
      <c r="DS1164"/>
      <c r="DT1164"/>
      <c r="DU1164"/>
      <c r="DV1164"/>
      <c r="DW1164"/>
      <c r="DX1164"/>
      <c r="DY1164"/>
      <c r="DZ1164"/>
      <c r="EA1164"/>
      <c r="EB1164"/>
      <c r="EC1164"/>
      <c r="ED1164"/>
      <c r="EE1164"/>
      <c r="EF1164"/>
      <c r="EG1164"/>
      <c r="EH1164"/>
      <c r="EI1164"/>
      <c r="EJ1164"/>
      <c r="EK1164"/>
      <c r="EL1164"/>
      <c r="EM1164"/>
    </row>
    <row r="1165" spans="1:143" x14ac:dyDescent="0.25">
      <c r="A1165"/>
      <c r="B1165"/>
      <c r="C1165"/>
      <c r="D1165"/>
      <c r="E1165"/>
      <c r="F1165"/>
      <c r="G1165"/>
      <c r="H1165"/>
      <c r="I1165"/>
      <c r="K1165"/>
      <c r="N1165"/>
      <c r="O1165"/>
      <c r="P1165" s="9"/>
      <c r="Q1165" s="9"/>
      <c r="R1165"/>
      <c r="S1165"/>
      <c r="T1165" s="34"/>
      <c r="V1165"/>
      <c r="W1165"/>
      <c r="Y1165"/>
      <c r="Z1165"/>
      <c r="AA1165"/>
      <c r="AD1165" s="33"/>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c r="CM1165"/>
      <c r="CN1165"/>
      <c r="CO1165"/>
      <c r="CP1165"/>
      <c r="CQ1165"/>
      <c r="CR1165"/>
      <c r="CS1165"/>
      <c r="CT1165"/>
      <c r="CU1165"/>
      <c r="CV1165"/>
      <c r="CW1165"/>
      <c r="CX1165"/>
      <c r="CY1165"/>
      <c r="CZ1165"/>
      <c r="DA1165"/>
      <c r="DB1165"/>
      <c r="DC1165"/>
      <c r="DD1165"/>
      <c r="DE1165"/>
      <c r="DF1165"/>
      <c r="DG1165"/>
      <c r="DH1165"/>
      <c r="DI1165"/>
      <c r="DJ1165"/>
      <c r="DK1165"/>
      <c r="DL1165"/>
      <c r="DM1165"/>
      <c r="DN1165"/>
      <c r="DO1165"/>
      <c r="DP1165"/>
      <c r="DQ1165"/>
      <c r="DR1165"/>
      <c r="DS1165"/>
      <c r="DT1165"/>
      <c r="DU1165"/>
      <c r="DV1165"/>
      <c r="DW1165"/>
      <c r="DX1165"/>
      <c r="DY1165"/>
      <c r="DZ1165"/>
      <c r="EA1165"/>
      <c r="EB1165"/>
      <c r="EC1165"/>
      <c r="ED1165"/>
      <c r="EE1165"/>
      <c r="EF1165"/>
      <c r="EG1165"/>
      <c r="EH1165"/>
      <c r="EI1165"/>
      <c r="EJ1165"/>
      <c r="EK1165"/>
      <c r="EL1165"/>
      <c r="EM1165"/>
    </row>
    <row r="1166" spans="1:143" x14ac:dyDescent="0.25">
      <c r="A1166"/>
      <c r="B1166"/>
      <c r="C1166"/>
      <c r="D1166"/>
      <c r="E1166"/>
      <c r="F1166"/>
      <c r="G1166"/>
      <c r="H1166"/>
      <c r="I1166"/>
      <c r="K1166"/>
      <c r="N1166"/>
      <c r="O1166"/>
      <c r="P1166" s="9"/>
      <c r="Q1166" s="9"/>
      <c r="R1166"/>
      <c r="S1166"/>
      <c r="T1166" s="34"/>
      <c r="V1166"/>
      <c r="W1166"/>
      <c r="Y1166"/>
      <c r="Z1166"/>
      <c r="AA1166"/>
      <c r="AD1166" s="33"/>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c r="CM1166"/>
      <c r="CN1166"/>
      <c r="CO1166"/>
      <c r="CP1166"/>
      <c r="CQ1166"/>
      <c r="CR1166"/>
      <c r="CS1166"/>
      <c r="CT1166"/>
      <c r="CU1166"/>
      <c r="CV1166"/>
      <c r="CW1166"/>
      <c r="CX1166"/>
      <c r="CY1166"/>
      <c r="CZ1166"/>
      <c r="DA1166"/>
      <c r="DB1166"/>
      <c r="DC1166"/>
      <c r="DD1166"/>
      <c r="DE1166"/>
      <c r="DF1166"/>
      <c r="DG1166"/>
      <c r="DH1166"/>
      <c r="DI1166"/>
      <c r="DJ1166"/>
      <c r="DK1166"/>
      <c r="DL1166"/>
      <c r="DM1166"/>
      <c r="DN1166"/>
      <c r="DO1166"/>
      <c r="DP1166"/>
      <c r="DQ1166"/>
      <c r="DR1166"/>
      <c r="DS1166"/>
      <c r="DT1166"/>
      <c r="DU1166"/>
      <c r="DV1166"/>
      <c r="DW1166"/>
      <c r="DX1166"/>
      <c r="DY1166"/>
      <c r="DZ1166"/>
      <c r="EA1166"/>
      <c r="EB1166"/>
      <c r="EC1166"/>
      <c r="ED1166"/>
      <c r="EE1166"/>
      <c r="EF1166"/>
      <c r="EG1166"/>
      <c r="EH1166"/>
      <c r="EI1166"/>
      <c r="EJ1166"/>
      <c r="EK1166"/>
      <c r="EL1166"/>
      <c r="EM1166"/>
    </row>
    <row r="1167" spans="1:143" x14ac:dyDescent="0.25">
      <c r="A1167"/>
      <c r="B1167"/>
      <c r="C1167"/>
      <c r="D1167"/>
      <c r="E1167"/>
      <c r="F1167"/>
      <c r="G1167"/>
      <c r="H1167"/>
      <c r="I1167"/>
      <c r="K1167"/>
      <c r="N1167"/>
      <c r="O1167"/>
      <c r="P1167" s="9"/>
      <c r="Q1167" s="9"/>
      <c r="R1167"/>
      <c r="S1167"/>
      <c r="T1167" s="34"/>
      <c r="V1167"/>
      <c r="W1167"/>
      <c r="Y1167"/>
      <c r="Z1167"/>
      <c r="AA1167"/>
      <c r="AD1167" s="33"/>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c r="CM1167"/>
      <c r="CN1167"/>
      <c r="CO1167"/>
      <c r="CP1167"/>
      <c r="CQ1167"/>
      <c r="CR1167"/>
      <c r="CS1167"/>
      <c r="CT1167"/>
      <c r="CU1167"/>
      <c r="CV1167"/>
      <c r="CW1167"/>
      <c r="CX1167"/>
      <c r="CY1167"/>
      <c r="CZ1167"/>
      <c r="DA1167"/>
      <c r="DB1167"/>
      <c r="DC1167"/>
      <c r="DD1167"/>
      <c r="DE1167"/>
      <c r="DF1167"/>
      <c r="DG1167"/>
      <c r="DH1167"/>
      <c r="DI1167"/>
      <c r="DJ1167"/>
      <c r="DK1167"/>
      <c r="DL1167"/>
      <c r="DM1167"/>
      <c r="DN1167"/>
      <c r="DO1167"/>
      <c r="DP1167"/>
      <c r="DQ1167"/>
      <c r="DR1167"/>
      <c r="DS1167"/>
      <c r="DT1167"/>
      <c r="DU1167"/>
      <c r="DV1167"/>
      <c r="DW1167"/>
      <c r="DX1167"/>
      <c r="DY1167"/>
      <c r="DZ1167"/>
      <c r="EA1167"/>
      <c r="EB1167"/>
      <c r="EC1167"/>
      <c r="ED1167"/>
      <c r="EE1167"/>
      <c r="EF1167"/>
      <c r="EG1167"/>
      <c r="EH1167"/>
      <c r="EI1167"/>
      <c r="EJ1167"/>
      <c r="EK1167"/>
      <c r="EL1167"/>
      <c r="EM1167"/>
    </row>
    <row r="1168" spans="1:143" x14ac:dyDescent="0.25">
      <c r="A1168"/>
      <c r="B1168"/>
      <c r="C1168"/>
      <c r="D1168"/>
      <c r="E1168"/>
      <c r="F1168"/>
      <c r="G1168"/>
      <c r="H1168"/>
      <c r="I1168"/>
      <c r="K1168"/>
      <c r="N1168"/>
      <c r="O1168"/>
      <c r="P1168" s="9"/>
      <c r="Q1168" s="9"/>
      <c r="R1168"/>
      <c r="S1168"/>
      <c r="T1168" s="34"/>
      <c r="V1168"/>
      <c r="W1168"/>
      <c r="Y1168"/>
      <c r="Z1168"/>
      <c r="AA1168"/>
      <c r="AD1168" s="33"/>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c r="CM1168"/>
      <c r="CN1168"/>
      <c r="CO1168"/>
      <c r="CP1168"/>
      <c r="CQ1168"/>
      <c r="CR1168"/>
      <c r="CS1168"/>
      <c r="CT1168"/>
      <c r="CU1168"/>
      <c r="CV1168"/>
      <c r="CW1168"/>
      <c r="CX1168"/>
      <c r="CY1168"/>
      <c r="CZ1168"/>
      <c r="DA1168"/>
      <c r="DB1168"/>
      <c r="DC1168"/>
      <c r="DD1168"/>
      <c r="DE1168"/>
      <c r="DF1168"/>
      <c r="DG1168"/>
      <c r="DH1168"/>
      <c r="DI1168"/>
      <c r="DJ1168"/>
      <c r="DK1168"/>
      <c r="DL1168"/>
      <c r="DM1168"/>
      <c r="DN1168"/>
      <c r="DO1168"/>
      <c r="DP1168"/>
      <c r="DQ1168"/>
      <c r="DR1168"/>
      <c r="DS1168"/>
      <c r="DT1168"/>
      <c r="DU1168"/>
      <c r="DV1168"/>
      <c r="DW1168"/>
      <c r="DX1168"/>
      <c r="DY1168"/>
      <c r="DZ1168"/>
      <c r="EA1168"/>
      <c r="EB1168"/>
      <c r="EC1168"/>
      <c r="ED1168"/>
      <c r="EE1168"/>
      <c r="EF1168"/>
      <c r="EG1168"/>
      <c r="EH1168"/>
      <c r="EI1168"/>
      <c r="EJ1168"/>
      <c r="EK1168"/>
      <c r="EL1168"/>
      <c r="EM1168"/>
    </row>
    <row r="1169" spans="1:143" x14ac:dyDescent="0.25">
      <c r="A1169"/>
      <c r="B1169"/>
      <c r="C1169"/>
      <c r="D1169"/>
      <c r="E1169"/>
      <c r="F1169"/>
      <c r="G1169"/>
      <c r="H1169"/>
      <c r="I1169"/>
      <c r="K1169"/>
      <c r="N1169"/>
      <c r="O1169"/>
      <c r="P1169" s="9"/>
      <c r="Q1169" s="9"/>
      <c r="R1169"/>
      <c r="S1169"/>
      <c r="T1169" s="34"/>
      <c r="V1169"/>
      <c r="W1169"/>
      <c r="Y1169"/>
      <c r="Z1169"/>
      <c r="AA1169"/>
      <c r="AD1169" s="33"/>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c r="CM1169"/>
      <c r="CN1169"/>
      <c r="CO1169"/>
      <c r="CP1169"/>
      <c r="CQ1169"/>
      <c r="CR1169"/>
      <c r="CS1169"/>
      <c r="CT1169"/>
      <c r="CU1169"/>
      <c r="CV1169"/>
      <c r="CW1169"/>
      <c r="CX1169"/>
      <c r="CY1169"/>
      <c r="CZ1169"/>
      <c r="DA1169"/>
      <c r="DB1169"/>
      <c r="DC1169"/>
      <c r="DD1169"/>
      <c r="DE1169"/>
      <c r="DF1169"/>
      <c r="DG1169"/>
      <c r="DH1169"/>
      <c r="DI1169"/>
      <c r="DJ1169"/>
      <c r="DK1169"/>
      <c r="DL1169"/>
      <c r="DM1169"/>
      <c r="DN1169"/>
      <c r="DO1169"/>
      <c r="DP1169"/>
      <c r="DQ1169"/>
      <c r="DR1169"/>
      <c r="DS1169"/>
      <c r="DT1169"/>
      <c r="DU1169"/>
      <c r="DV1169"/>
      <c r="DW1169"/>
      <c r="DX1169"/>
      <c r="DY1169"/>
      <c r="DZ1169"/>
      <c r="EA1169"/>
      <c r="EB1169"/>
      <c r="EC1169"/>
      <c r="ED1169"/>
      <c r="EE1169"/>
      <c r="EF1169"/>
      <c r="EG1169"/>
      <c r="EH1169"/>
      <c r="EI1169"/>
      <c r="EJ1169"/>
      <c r="EK1169"/>
      <c r="EL1169"/>
      <c r="EM1169"/>
    </row>
    <row r="1170" spans="1:143" x14ac:dyDescent="0.25">
      <c r="A1170"/>
      <c r="B1170"/>
      <c r="C1170"/>
      <c r="D1170"/>
      <c r="E1170"/>
      <c r="F1170"/>
      <c r="G1170"/>
      <c r="H1170"/>
      <c r="I1170"/>
      <c r="K1170"/>
      <c r="N1170"/>
      <c r="O1170"/>
      <c r="P1170" s="9"/>
      <c r="Q1170" s="9"/>
      <c r="R1170"/>
      <c r="S1170"/>
      <c r="T1170" s="34"/>
      <c r="V1170"/>
      <c r="W1170"/>
      <c r="Y1170"/>
      <c r="Z1170"/>
      <c r="AA1170"/>
      <c r="AD1170" s="33"/>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c r="CM1170"/>
      <c r="CN1170"/>
      <c r="CO1170"/>
      <c r="CP1170"/>
      <c r="CQ1170"/>
      <c r="CR1170"/>
      <c r="CS1170"/>
      <c r="CT1170"/>
      <c r="CU1170"/>
      <c r="CV1170"/>
      <c r="CW1170"/>
      <c r="CX1170"/>
      <c r="CY1170"/>
      <c r="CZ1170"/>
      <c r="DA1170"/>
      <c r="DB1170"/>
      <c r="DC1170"/>
      <c r="DD1170"/>
      <c r="DE1170"/>
      <c r="DF1170"/>
      <c r="DG1170"/>
      <c r="DH1170"/>
      <c r="DI1170"/>
      <c r="DJ1170"/>
      <c r="DK1170"/>
      <c r="DL1170"/>
      <c r="DM1170"/>
      <c r="DN1170"/>
      <c r="DO1170"/>
      <c r="DP1170"/>
      <c r="DQ1170"/>
      <c r="DR1170"/>
      <c r="DS1170"/>
      <c r="DT1170"/>
      <c r="DU1170"/>
      <c r="DV1170"/>
      <c r="DW1170"/>
      <c r="DX1170"/>
      <c r="DY1170"/>
      <c r="DZ1170"/>
      <c r="EA1170"/>
      <c r="EB1170"/>
      <c r="EC1170"/>
      <c r="ED1170"/>
      <c r="EE1170"/>
      <c r="EF1170"/>
      <c r="EG1170"/>
      <c r="EH1170"/>
      <c r="EI1170"/>
      <c r="EJ1170"/>
      <c r="EK1170"/>
      <c r="EL1170"/>
      <c r="EM1170"/>
    </row>
    <row r="1171" spans="1:143" x14ac:dyDescent="0.25">
      <c r="A1171"/>
      <c r="B1171"/>
      <c r="C1171"/>
      <c r="D1171"/>
      <c r="E1171"/>
      <c r="F1171"/>
      <c r="G1171"/>
      <c r="H1171"/>
      <c r="I1171"/>
      <c r="K1171"/>
      <c r="N1171"/>
      <c r="O1171"/>
      <c r="P1171" s="9"/>
      <c r="Q1171" s="9"/>
      <c r="R1171"/>
      <c r="S1171"/>
      <c r="T1171" s="34"/>
      <c r="V1171"/>
      <c r="W1171"/>
      <c r="Y1171"/>
      <c r="Z1171"/>
      <c r="AA1171"/>
      <c r="AD1171" s="33"/>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c r="CM1171"/>
      <c r="CN1171"/>
      <c r="CO1171"/>
      <c r="CP1171"/>
      <c r="CQ1171"/>
      <c r="CR1171"/>
      <c r="CS1171"/>
      <c r="CT1171"/>
      <c r="CU1171"/>
      <c r="CV1171"/>
      <c r="CW1171"/>
      <c r="CX1171"/>
      <c r="CY1171"/>
      <c r="CZ1171"/>
      <c r="DA1171"/>
      <c r="DB1171"/>
      <c r="DC1171"/>
      <c r="DD1171"/>
      <c r="DE1171"/>
      <c r="DF1171"/>
      <c r="DG1171"/>
      <c r="DH1171"/>
      <c r="DI1171"/>
      <c r="DJ1171"/>
      <c r="DK1171"/>
      <c r="DL1171"/>
      <c r="DM1171"/>
      <c r="DN1171"/>
      <c r="DO1171"/>
      <c r="DP1171"/>
      <c r="DQ1171"/>
      <c r="DR1171"/>
      <c r="DS1171"/>
      <c r="DT1171"/>
      <c r="DU1171"/>
      <c r="DV1171"/>
      <c r="DW1171"/>
      <c r="DX1171"/>
      <c r="DY1171"/>
      <c r="DZ1171"/>
      <c r="EA1171"/>
      <c r="EB1171"/>
      <c r="EC1171"/>
      <c r="ED1171"/>
      <c r="EE1171"/>
      <c r="EF1171"/>
      <c r="EG1171"/>
      <c r="EH1171"/>
      <c r="EI1171"/>
      <c r="EJ1171"/>
      <c r="EK1171"/>
      <c r="EL1171"/>
      <c r="EM1171"/>
    </row>
    <row r="1172" spans="1:143" x14ac:dyDescent="0.25">
      <c r="A1172"/>
      <c r="B1172"/>
      <c r="C1172"/>
      <c r="D1172"/>
      <c r="E1172"/>
      <c r="F1172"/>
      <c r="G1172"/>
      <c r="H1172"/>
      <c r="I1172"/>
      <c r="K1172"/>
      <c r="N1172"/>
      <c r="O1172"/>
      <c r="P1172" s="9"/>
      <c r="Q1172" s="9"/>
      <c r="R1172"/>
      <c r="S1172"/>
      <c r="T1172" s="34"/>
      <c r="V1172"/>
      <c r="W1172"/>
      <c r="Y1172"/>
      <c r="Z1172"/>
      <c r="AA1172"/>
      <c r="AD1172" s="33"/>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c r="CM1172"/>
      <c r="CN1172"/>
      <c r="CO1172"/>
      <c r="CP1172"/>
      <c r="CQ1172"/>
      <c r="CR1172"/>
      <c r="CS1172"/>
      <c r="CT1172"/>
      <c r="CU1172"/>
      <c r="CV1172"/>
      <c r="CW1172"/>
      <c r="CX1172"/>
      <c r="CY1172"/>
      <c r="CZ1172"/>
      <c r="DA1172"/>
      <c r="DB1172"/>
      <c r="DC1172"/>
      <c r="DD1172"/>
      <c r="DE1172"/>
      <c r="DF1172"/>
      <c r="DG1172"/>
      <c r="DH1172"/>
      <c r="DI1172"/>
      <c r="DJ1172"/>
      <c r="DK1172"/>
      <c r="DL1172"/>
      <c r="DM1172"/>
      <c r="DN1172"/>
      <c r="DO1172"/>
      <c r="DP1172"/>
      <c r="DQ1172"/>
      <c r="DR1172"/>
      <c r="DS1172"/>
      <c r="DT1172"/>
      <c r="DU1172"/>
      <c r="DV1172"/>
      <c r="DW1172"/>
      <c r="DX1172"/>
      <c r="DY1172"/>
      <c r="DZ1172"/>
      <c r="EA1172"/>
      <c r="EB1172"/>
      <c r="EC1172"/>
      <c r="ED1172"/>
      <c r="EE1172"/>
      <c r="EF1172"/>
      <c r="EG1172"/>
      <c r="EH1172"/>
      <c r="EI1172"/>
      <c r="EJ1172"/>
      <c r="EK1172"/>
      <c r="EL1172"/>
      <c r="EM1172"/>
    </row>
    <row r="1173" spans="1:143" x14ac:dyDescent="0.25">
      <c r="A1173"/>
      <c r="B1173"/>
      <c r="C1173"/>
      <c r="D1173"/>
      <c r="E1173"/>
      <c r="F1173"/>
      <c r="G1173"/>
      <c r="H1173"/>
      <c r="I1173" s="34"/>
      <c r="K1173"/>
      <c r="N1173"/>
      <c r="O1173"/>
      <c r="P1173" s="9"/>
      <c r="Q1173" s="9"/>
      <c r="R1173"/>
      <c r="S1173"/>
      <c r="T1173" s="34"/>
      <c r="V1173"/>
      <c r="W1173"/>
      <c r="Y1173"/>
      <c r="Z1173"/>
      <c r="AA1173"/>
      <c r="AD1173" s="3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c r="CM1173"/>
      <c r="CN1173"/>
      <c r="CO1173"/>
      <c r="CP1173"/>
      <c r="CQ1173"/>
      <c r="CR1173"/>
      <c r="CS1173"/>
      <c r="CT1173"/>
      <c r="CU1173"/>
      <c r="CV1173"/>
      <c r="CW1173"/>
      <c r="CX1173"/>
      <c r="CY1173"/>
      <c r="CZ1173"/>
      <c r="DA1173"/>
      <c r="DB1173"/>
      <c r="DC1173"/>
      <c r="DD1173"/>
      <c r="DE1173"/>
      <c r="DF1173"/>
      <c r="DG1173"/>
      <c r="DH1173"/>
      <c r="DI1173"/>
      <c r="DJ1173"/>
      <c r="DK1173"/>
      <c r="DL1173"/>
      <c r="DM1173"/>
      <c r="DN1173"/>
      <c r="DO1173"/>
      <c r="DP1173"/>
      <c r="DQ1173"/>
      <c r="DR1173"/>
      <c r="DS1173"/>
      <c r="DT1173"/>
      <c r="DU1173"/>
      <c r="DV1173"/>
      <c r="DW1173"/>
      <c r="DX1173"/>
      <c r="DY1173"/>
      <c r="DZ1173"/>
      <c r="EA1173"/>
      <c r="EB1173"/>
      <c r="EC1173"/>
      <c r="ED1173"/>
      <c r="EE1173"/>
      <c r="EF1173"/>
      <c r="EG1173"/>
      <c r="EH1173"/>
      <c r="EI1173"/>
      <c r="EJ1173"/>
      <c r="EK1173"/>
      <c r="EL1173"/>
      <c r="EM1173"/>
    </row>
    <row r="1174" spans="1:143" x14ac:dyDescent="0.25">
      <c r="A1174"/>
      <c r="B1174"/>
      <c r="C1174"/>
      <c r="D1174"/>
      <c r="E1174"/>
      <c r="F1174"/>
      <c r="G1174"/>
      <c r="H1174"/>
      <c r="I1174"/>
      <c r="K1174"/>
      <c r="N1174"/>
      <c r="O1174"/>
      <c r="P1174" s="9"/>
      <c r="Q1174" s="9"/>
      <c r="R1174"/>
      <c r="S1174"/>
      <c r="T1174" s="34"/>
      <c r="V1174"/>
      <c r="W1174"/>
      <c r="Y1174"/>
      <c r="Z1174"/>
      <c r="AA1174"/>
      <c r="AD1174" s="33"/>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c r="CM1174"/>
      <c r="CN1174"/>
      <c r="CO1174"/>
      <c r="CP1174"/>
      <c r="CQ1174"/>
      <c r="CR1174"/>
      <c r="CS1174"/>
      <c r="CT1174"/>
      <c r="CU1174"/>
      <c r="CV1174"/>
      <c r="CW1174"/>
      <c r="CX1174"/>
      <c r="CY1174"/>
      <c r="CZ1174"/>
      <c r="DA1174"/>
      <c r="DB1174"/>
      <c r="DC1174"/>
      <c r="DD1174"/>
      <c r="DE1174"/>
      <c r="DF1174"/>
      <c r="DG1174"/>
      <c r="DH1174"/>
      <c r="DI1174"/>
      <c r="DJ1174"/>
      <c r="DK1174"/>
      <c r="DL1174"/>
      <c r="DM1174"/>
      <c r="DN1174"/>
      <c r="DO1174"/>
      <c r="DP1174"/>
      <c r="DQ1174"/>
      <c r="DR1174"/>
      <c r="DS1174"/>
      <c r="DT1174"/>
      <c r="DU1174"/>
      <c r="DV1174"/>
      <c r="DW1174"/>
      <c r="DX1174"/>
      <c r="DY1174"/>
      <c r="DZ1174"/>
      <c r="EA1174"/>
      <c r="EB1174"/>
      <c r="EC1174"/>
      <c r="ED1174"/>
      <c r="EE1174"/>
      <c r="EF1174"/>
      <c r="EG1174"/>
      <c r="EH1174"/>
      <c r="EI1174"/>
      <c r="EJ1174"/>
      <c r="EK1174"/>
      <c r="EL1174"/>
      <c r="EM1174"/>
    </row>
    <row r="1175" spans="1:143" x14ac:dyDescent="0.25">
      <c r="A1175"/>
      <c r="B1175"/>
      <c r="C1175"/>
      <c r="D1175"/>
      <c r="E1175"/>
      <c r="F1175"/>
      <c r="G1175"/>
      <c r="H1175"/>
      <c r="I1175"/>
      <c r="K1175"/>
      <c r="N1175"/>
      <c r="O1175"/>
      <c r="P1175" s="9"/>
      <c r="Q1175" s="9"/>
      <c r="R1175"/>
      <c r="S1175"/>
      <c r="T1175" s="34"/>
      <c r="V1175"/>
      <c r="W1175"/>
      <c r="Y1175"/>
      <c r="Z1175"/>
      <c r="AA1175"/>
      <c r="AD1175" s="33"/>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c r="CM1175"/>
      <c r="CN1175"/>
      <c r="CO1175"/>
      <c r="CP1175"/>
      <c r="CQ1175"/>
      <c r="CR1175"/>
      <c r="CS1175"/>
      <c r="CT1175"/>
      <c r="CU1175"/>
      <c r="CV1175"/>
      <c r="CW1175"/>
      <c r="CX1175"/>
      <c r="CY1175"/>
      <c r="CZ1175"/>
      <c r="DA1175"/>
      <c r="DB1175"/>
      <c r="DC1175"/>
      <c r="DD1175"/>
      <c r="DE1175"/>
      <c r="DF1175"/>
      <c r="DG1175"/>
      <c r="DH1175"/>
      <c r="DI1175"/>
      <c r="DJ1175"/>
      <c r="DK1175"/>
      <c r="DL1175"/>
      <c r="DM1175"/>
      <c r="DN1175"/>
      <c r="DO1175"/>
      <c r="DP1175"/>
      <c r="DQ1175"/>
      <c r="DR1175"/>
      <c r="DS1175"/>
      <c r="DT1175"/>
      <c r="DU1175"/>
      <c r="DV1175"/>
      <c r="DW1175"/>
      <c r="DX1175"/>
      <c r="DY1175"/>
      <c r="DZ1175"/>
      <c r="EA1175"/>
      <c r="EB1175"/>
      <c r="EC1175"/>
      <c r="ED1175"/>
      <c r="EE1175"/>
      <c r="EF1175"/>
      <c r="EG1175"/>
      <c r="EH1175"/>
      <c r="EI1175"/>
      <c r="EJ1175"/>
      <c r="EK1175"/>
      <c r="EL1175"/>
      <c r="EM1175"/>
    </row>
    <row r="1176" spans="1:143" x14ac:dyDescent="0.25">
      <c r="A1176"/>
      <c r="B1176"/>
      <c r="C1176"/>
      <c r="D1176"/>
      <c r="E1176"/>
      <c r="F1176"/>
      <c r="G1176"/>
      <c r="H1176"/>
      <c r="I1176"/>
      <c r="K1176"/>
      <c r="N1176"/>
      <c r="O1176"/>
      <c r="P1176" s="9"/>
      <c r="Q1176" s="9"/>
      <c r="R1176"/>
      <c r="S1176"/>
      <c r="T1176" s="34"/>
      <c r="V1176"/>
      <c r="W1176"/>
      <c r="Y1176"/>
      <c r="Z1176"/>
      <c r="AA1176"/>
      <c r="AD1176" s="33"/>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c r="CM1176"/>
      <c r="CN1176"/>
      <c r="CO1176"/>
      <c r="CP1176"/>
      <c r="CQ1176"/>
      <c r="CR1176"/>
      <c r="CS1176"/>
      <c r="CT1176"/>
      <c r="CU1176"/>
      <c r="CV1176"/>
      <c r="CW1176"/>
      <c r="CX1176"/>
      <c r="CY1176"/>
      <c r="CZ1176"/>
      <c r="DA1176"/>
      <c r="DB1176"/>
      <c r="DC1176"/>
      <c r="DD1176"/>
      <c r="DE1176"/>
      <c r="DF1176"/>
      <c r="DG1176"/>
      <c r="DH1176"/>
      <c r="DI1176"/>
      <c r="DJ1176"/>
      <c r="DK1176"/>
      <c r="DL1176"/>
      <c r="DM1176"/>
      <c r="DN1176"/>
      <c r="DO1176"/>
      <c r="DP1176"/>
      <c r="DQ1176"/>
      <c r="DR1176"/>
      <c r="DS1176"/>
      <c r="DT1176"/>
      <c r="DU1176"/>
      <c r="DV1176"/>
      <c r="DW1176"/>
      <c r="DX1176"/>
      <c r="DY1176"/>
      <c r="DZ1176"/>
      <c r="EA1176"/>
      <c r="EB1176"/>
      <c r="EC1176"/>
      <c r="ED1176"/>
      <c r="EE1176"/>
      <c r="EF1176"/>
      <c r="EG1176"/>
      <c r="EH1176"/>
      <c r="EI1176"/>
      <c r="EJ1176"/>
      <c r="EK1176"/>
      <c r="EL1176"/>
      <c r="EM1176"/>
    </row>
    <row r="1177" spans="1:143" x14ac:dyDescent="0.25">
      <c r="A1177"/>
      <c r="B1177"/>
      <c r="C1177"/>
      <c r="D1177"/>
      <c r="E1177"/>
      <c r="F1177"/>
      <c r="G1177"/>
      <c r="H1177"/>
      <c r="I1177"/>
      <c r="K1177"/>
      <c r="N1177"/>
      <c r="O1177"/>
      <c r="P1177" s="9"/>
      <c r="Q1177" s="9"/>
      <c r="R1177"/>
      <c r="S1177"/>
      <c r="T1177" s="34"/>
      <c r="V1177"/>
      <c r="W1177"/>
      <c r="Y1177"/>
      <c r="Z1177"/>
      <c r="AA1177"/>
      <c r="AD1177" s="33"/>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c r="CM1177"/>
      <c r="CN1177"/>
      <c r="CO1177"/>
      <c r="CP1177"/>
      <c r="CQ1177"/>
      <c r="CR1177"/>
      <c r="CS1177"/>
      <c r="CT1177"/>
      <c r="CU1177"/>
      <c r="CV1177"/>
      <c r="CW1177"/>
      <c r="CX1177"/>
      <c r="CY1177"/>
      <c r="CZ1177"/>
      <c r="DA1177"/>
      <c r="DB1177"/>
      <c r="DC1177"/>
      <c r="DD1177"/>
      <c r="DE1177"/>
      <c r="DF1177"/>
      <c r="DG1177"/>
      <c r="DH1177"/>
      <c r="DI1177"/>
      <c r="DJ1177"/>
      <c r="DK1177"/>
      <c r="DL1177"/>
      <c r="DM1177"/>
      <c r="DN1177"/>
      <c r="DO1177"/>
      <c r="DP1177"/>
      <c r="DQ1177"/>
      <c r="DR1177"/>
      <c r="DS1177"/>
      <c r="DT1177"/>
      <c r="DU1177"/>
      <c r="DV1177"/>
      <c r="DW1177"/>
      <c r="DX1177"/>
      <c r="DY1177"/>
      <c r="DZ1177"/>
      <c r="EA1177"/>
      <c r="EB1177"/>
      <c r="EC1177"/>
      <c r="ED1177"/>
      <c r="EE1177"/>
      <c r="EF1177"/>
      <c r="EG1177"/>
      <c r="EH1177"/>
      <c r="EI1177"/>
      <c r="EJ1177"/>
      <c r="EK1177"/>
      <c r="EL1177"/>
      <c r="EM1177"/>
    </row>
    <row r="1178" spans="1:143" x14ac:dyDescent="0.25">
      <c r="A1178"/>
      <c r="B1178"/>
      <c r="C1178"/>
      <c r="D1178"/>
      <c r="E1178"/>
      <c r="F1178"/>
      <c r="G1178"/>
      <c r="H1178"/>
      <c r="I1178" s="34"/>
      <c r="K1178"/>
      <c r="N1178"/>
      <c r="O1178"/>
      <c r="P1178" s="9"/>
      <c r="Q1178" s="9"/>
      <c r="R1178"/>
      <c r="S1178"/>
      <c r="T1178" s="34"/>
      <c r="V1178"/>
      <c r="W1178"/>
      <c r="Y1178"/>
      <c r="Z1178"/>
      <c r="AA1178"/>
      <c r="AD1178" s="33"/>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c r="CM1178"/>
      <c r="CN1178"/>
      <c r="CO1178"/>
      <c r="CP1178"/>
      <c r="CQ1178"/>
      <c r="CR1178"/>
      <c r="CS1178"/>
      <c r="CT1178"/>
      <c r="CU1178"/>
      <c r="CV1178"/>
      <c r="CW1178"/>
      <c r="CX1178"/>
      <c r="CY1178"/>
      <c r="CZ1178"/>
      <c r="DA1178"/>
      <c r="DB1178"/>
      <c r="DC1178"/>
      <c r="DD1178"/>
      <c r="DE1178"/>
      <c r="DF1178"/>
      <c r="DG1178"/>
      <c r="DH1178"/>
      <c r="DI1178"/>
      <c r="DJ1178"/>
      <c r="DK1178"/>
      <c r="DL1178"/>
      <c r="DM1178"/>
      <c r="DN1178"/>
      <c r="DO1178"/>
      <c r="DP1178"/>
      <c r="DQ1178"/>
      <c r="DR1178"/>
      <c r="DS1178"/>
      <c r="DT1178"/>
      <c r="DU1178"/>
      <c r="DV1178"/>
      <c r="DW1178"/>
      <c r="DX1178"/>
      <c r="DY1178"/>
      <c r="DZ1178"/>
      <c r="EA1178"/>
      <c r="EB1178"/>
      <c r="EC1178"/>
      <c r="ED1178"/>
      <c r="EE1178"/>
      <c r="EF1178"/>
      <c r="EG1178"/>
      <c r="EH1178"/>
      <c r="EI1178"/>
      <c r="EJ1178"/>
      <c r="EK1178"/>
      <c r="EL1178"/>
      <c r="EM1178"/>
    </row>
    <row r="1179" spans="1:143" x14ac:dyDescent="0.25">
      <c r="A1179"/>
      <c r="B1179"/>
      <c r="C1179"/>
      <c r="D1179"/>
      <c r="E1179"/>
      <c r="F1179"/>
      <c r="G1179"/>
      <c r="H1179"/>
      <c r="I1179"/>
      <c r="K1179"/>
      <c r="N1179"/>
      <c r="O1179"/>
      <c r="P1179" s="9"/>
      <c r="Q1179" s="9"/>
      <c r="R1179"/>
      <c r="S1179"/>
      <c r="T1179" s="34"/>
      <c r="V1179"/>
      <c r="W1179"/>
      <c r="Y1179"/>
      <c r="Z1179"/>
      <c r="AA1179"/>
      <c r="AD1179" s="33"/>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c r="CM1179"/>
      <c r="CN1179"/>
      <c r="CO1179"/>
      <c r="CP1179"/>
      <c r="CQ1179"/>
      <c r="CR1179"/>
      <c r="CS1179"/>
      <c r="CT1179"/>
      <c r="CU1179"/>
      <c r="CV1179"/>
      <c r="CW1179"/>
      <c r="CX1179"/>
      <c r="CY1179"/>
      <c r="CZ1179"/>
      <c r="DA1179"/>
      <c r="DB1179"/>
      <c r="DC1179"/>
      <c r="DD1179"/>
      <c r="DE1179"/>
      <c r="DF1179"/>
      <c r="DG1179"/>
      <c r="DH1179"/>
      <c r="DI1179"/>
      <c r="DJ1179"/>
      <c r="DK1179"/>
      <c r="DL1179"/>
      <c r="DM1179"/>
      <c r="DN1179"/>
      <c r="DO1179"/>
      <c r="DP1179"/>
      <c r="DQ1179"/>
      <c r="DR1179"/>
      <c r="DS1179"/>
      <c r="DT1179"/>
      <c r="DU1179"/>
      <c r="DV1179"/>
      <c r="DW1179"/>
      <c r="DX1179"/>
      <c r="DY1179"/>
      <c r="DZ1179"/>
      <c r="EA1179"/>
      <c r="EB1179"/>
      <c r="EC1179"/>
      <c r="ED1179"/>
      <c r="EE1179"/>
      <c r="EF1179"/>
      <c r="EG1179"/>
      <c r="EH1179"/>
      <c r="EI1179"/>
      <c r="EJ1179"/>
      <c r="EK1179"/>
      <c r="EL1179"/>
      <c r="EM1179"/>
    </row>
    <row r="1180" spans="1:143" x14ac:dyDescent="0.25">
      <c r="A1180"/>
      <c r="B1180"/>
      <c r="C1180"/>
      <c r="D1180"/>
      <c r="E1180"/>
      <c r="F1180"/>
      <c r="G1180"/>
      <c r="H1180"/>
      <c r="I1180"/>
      <c r="K1180"/>
      <c r="N1180"/>
      <c r="O1180"/>
      <c r="P1180" s="9"/>
      <c r="Q1180" s="9"/>
      <c r="R1180"/>
      <c r="S1180"/>
      <c r="T1180" s="34"/>
      <c r="V1180"/>
      <c r="W1180"/>
      <c r="Y1180"/>
      <c r="Z1180"/>
      <c r="AA1180"/>
      <c r="AD1180" s="33"/>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c r="CM1180"/>
      <c r="CN1180"/>
      <c r="CO1180"/>
      <c r="CP1180"/>
      <c r="CQ1180"/>
      <c r="CR1180"/>
      <c r="CS1180"/>
      <c r="CT1180"/>
      <c r="CU1180"/>
      <c r="CV1180"/>
      <c r="CW1180"/>
      <c r="CX1180"/>
      <c r="CY1180"/>
      <c r="CZ1180"/>
      <c r="DA1180"/>
      <c r="DB1180"/>
      <c r="DC1180"/>
      <c r="DD1180"/>
      <c r="DE1180"/>
      <c r="DF1180"/>
      <c r="DG1180"/>
      <c r="DH1180"/>
      <c r="DI1180"/>
      <c r="DJ1180"/>
      <c r="DK1180"/>
      <c r="DL1180"/>
      <c r="DM1180"/>
      <c r="DN1180"/>
      <c r="DO1180"/>
      <c r="DP1180"/>
      <c r="DQ1180"/>
      <c r="DR1180"/>
      <c r="DS1180"/>
      <c r="DT1180"/>
      <c r="DU1180"/>
      <c r="DV1180"/>
      <c r="DW1180"/>
      <c r="DX1180"/>
      <c r="DY1180"/>
      <c r="DZ1180"/>
      <c r="EA1180"/>
      <c r="EB1180"/>
      <c r="EC1180"/>
      <c r="ED1180"/>
      <c r="EE1180"/>
      <c r="EF1180"/>
      <c r="EG1180"/>
      <c r="EH1180"/>
      <c r="EI1180"/>
      <c r="EJ1180"/>
      <c r="EK1180"/>
      <c r="EL1180"/>
      <c r="EM1180"/>
    </row>
    <row r="1181" spans="1:143" x14ac:dyDescent="0.25">
      <c r="A1181"/>
      <c r="B1181"/>
      <c r="C1181"/>
      <c r="D1181"/>
      <c r="E1181"/>
      <c r="F1181"/>
      <c r="G1181"/>
      <c r="H1181"/>
      <c r="I1181"/>
      <c r="K1181"/>
      <c r="N1181"/>
      <c r="O1181"/>
      <c r="P1181" s="9"/>
      <c r="Q1181" s="9"/>
      <c r="R1181"/>
      <c r="S1181"/>
      <c r="T1181" s="34"/>
      <c r="V1181"/>
      <c r="W1181"/>
      <c r="Y1181"/>
      <c r="Z1181"/>
      <c r="AA1181"/>
      <c r="AD1181" s="33"/>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c r="CM1181"/>
      <c r="CN1181"/>
      <c r="CO1181"/>
      <c r="CP1181"/>
      <c r="CQ1181"/>
      <c r="CR1181"/>
      <c r="CS1181"/>
      <c r="CT1181"/>
      <c r="CU1181"/>
      <c r="CV1181"/>
      <c r="CW1181"/>
      <c r="CX1181"/>
      <c r="CY1181"/>
      <c r="CZ1181"/>
      <c r="DA1181"/>
      <c r="DB1181"/>
      <c r="DC1181"/>
      <c r="DD1181"/>
      <c r="DE1181"/>
      <c r="DF1181"/>
      <c r="DG1181"/>
      <c r="DH1181"/>
      <c r="DI1181"/>
      <c r="DJ1181"/>
      <c r="DK1181"/>
      <c r="DL1181"/>
      <c r="DM1181"/>
      <c r="DN1181"/>
      <c r="DO1181"/>
      <c r="DP1181"/>
      <c r="DQ1181"/>
      <c r="DR1181"/>
      <c r="DS1181"/>
      <c r="DT1181"/>
      <c r="DU1181"/>
      <c r="DV1181"/>
      <c r="DW1181"/>
      <c r="DX1181"/>
      <c r="DY1181"/>
      <c r="DZ1181"/>
      <c r="EA1181"/>
      <c r="EB1181"/>
      <c r="EC1181"/>
      <c r="ED1181"/>
      <c r="EE1181"/>
      <c r="EF1181"/>
      <c r="EG1181"/>
      <c r="EH1181"/>
      <c r="EI1181"/>
      <c r="EJ1181"/>
      <c r="EK1181"/>
      <c r="EL1181"/>
      <c r="EM1181"/>
    </row>
    <row r="1182" spans="1:143" x14ac:dyDescent="0.25">
      <c r="A1182"/>
      <c r="B1182"/>
      <c r="C1182"/>
      <c r="D1182"/>
      <c r="E1182"/>
      <c r="F1182"/>
      <c r="G1182"/>
      <c r="H1182"/>
      <c r="I1182" s="34"/>
      <c r="K1182"/>
      <c r="N1182"/>
      <c r="O1182"/>
      <c r="P1182" s="9"/>
      <c r="Q1182" s="9"/>
      <c r="R1182"/>
      <c r="S1182"/>
      <c r="T1182" s="34"/>
      <c r="V1182"/>
      <c r="W1182"/>
      <c r="Y1182"/>
      <c r="Z1182"/>
      <c r="AA1182"/>
      <c r="AD1182" s="33"/>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c r="CM1182"/>
      <c r="CN1182"/>
      <c r="CO1182"/>
      <c r="CP1182"/>
      <c r="CQ1182"/>
      <c r="CR1182"/>
      <c r="CS1182"/>
      <c r="CT1182"/>
      <c r="CU1182"/>
      <c r="CV1182"/>
      <c r="CW1182"/>
      <c r="CX1182"/>
      <c r="CY1182"/>
      <c r="CZ1182"/>
      <c r="DA1182"/>
      <c r="DB1182"/>
      <c r="DC1182"/>
      <c r="DD1182"/>
      <c r="DE1182"/>
      <c r="DF1182"/>
      <c r="DG1182"/>
      <c r="DH1182"/>
      <c r="DI1182"/>
      <c r="DJ1182"/>
      <c r="DK1182"/>
      <c r="DL1182"/>
      <c r="DM1182"/>
      <c r="DN1182"/>
      <c r="DO1182"/>
      <c r="DP1182"/>
      <c r="DQ1182"/>
      <c r="DR1182"/>
      <c r="DS1182"/>
      <c r="DT1182"/>
      <c r="DU1182"/>
      <c r="DV1182"/>
      <c r="DW1182"/>
      <c r="DX1182"/>
      <c r="DY1182"/>
      <c r="DZ1182"/>
      <c r="EA1182"/>
      <c r="EB1182"/>
      <c r="EC1182"/>
      <c r="ED1182"/>
      <c r="EE1182"/>
      <c r="EF1182"/>
      <c r="EG1182"/>
      <c r="EH1182"/>
      <c r="EI1182"/>
      <c r="EJ1182"/>
      <c r="EK1182"/>
      <c r="EL1182"/>
      <c r="EM1182"/>
    </row>
    <row r="1183" spans="1:143" x14ac:dyDescent="0.25">
      <c r="A1183"/>
      <c r="B1183"/>
      <c r="C1183"/>
      <c r="D1183"/>
      <c r="E1183"/>
      <c r="F1183"/>
      <c r="G1183"/>
      <c r="H1183"/>
      <c r="I1183"/>
      <c r="K1183"/>
      <c r="N1183"/>
      <c r="O1183"/>
      <c r="P1183" s="9"/>
      <c r="Q1183" s="9"/>
      <c r="R1183"/>
      <c r="S1183"/>
      <c r="T1183" s="34"/>
      <c r="V1183"/>
      <c r="W1183"/>
      <c r="Y1183"/>
      <c r="Z1183"/>
      <c r="AA1183"/>
      <c r="AD1183" s="3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c r="CM1183"/>
      <c r="CN1183"/>
      <c r="CO1183"/>
      <c r="CP1183"/>
      <c r="CQ1183"/>
      <c r="CR1183"/>
      <c r="CS1183"/>
      <c r="CT1183"/>
      <c r="CU1183"/>
      <c r="CV1183"/>
      <c r="CW1183"/>
      <c r="CX1183"/>
      <c r="CY1183"/>
      <c r="CZ1183"/>
      <c r="DA1183"/>
      <c r="DB1183"/>
      <c r="DC1183"/>
      <c r="DD1183"/>
      <c r="DE1183"/>
      <c r="DF1183"/>
      <c r="DG1183"/>
      <c r="DH1183"/>
      <c r="DI1183"/>
      <c r="DJ1183"/>
      <c r="DK1183"/>
      <c r="DL1183"/>
      <c r="DM1183"/>
      <c r="DN1183"/>
      <c r="DO1183"/>
      <c r="DP1183"/>
      <c r="DQ1183"/>
      <c r="DR1183"/>
      <c r="DS1183"/>
      <c r="DT1183"/>
      <c r="DU1183"/>
      <c r="DV1183"/>
      <c r="DW1183"/>
      <c r="DX1183"/>
      <c r="DY1183"/>
      <c r="DZ1183"/>
      <c r="EA1183"/>
      <c r="EB1183"/>
      <c r="EC1183"/>
      <c r="ED1183"/>
      <c r="EE1183"/>
      <c r="EF1183"/>
      <c r="EG1183"/>
      <c r="EH1183"/>
      <c r="EI1183"/>
      <c r="EJ1183"/>
      <c r="EK1183"/>
      <c r="EL1183"/>
      <c r="EM1183"/>
    </row>
    <row r="1184" spans="1:143" x14ac:dyDescent="0.25">
      <c r="A1184"/>
      <c r="B1184"/>
      <c r="C1184"/>
      <c r="D1184"/>
      <c r="E1184"/>
      <c r="F1184"/>
      <c r="G1184"/>
      <c r="H1184"/>
      <c r="I1184"/>
      <c r="K1184"/>
      <c r="N1184"/>
      <c r="O1184"/>
      <c r="P1184" s="9"/>
      <c r="Q1184" s="9"/>
      <c r="R1184"/>
      <c r="S1184"/>
      <c r="T1184" s="34"/>
      <c r="V1184"/>
      <c r="W1184"/>
      <c r="Y1184"/>
      <c r="Z1184"/>
      <c r="AA1184"/>
      <c r="AD1184" s="33"/>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c r="CM1184"/>
      <c r="CN1184"/>
      <c r="CO1184"/>
      <c r="CP1184"/>
      <c r="CQ1184"/>
      <c r="CR1184"/>
      <c r="CS1184"/>
      <c r="CT1184"/>
      <c r="CU1184"/>
      <c r="CV1184"/>
      <c r="CW1184"/>
      <c r="CX1184"/>
      <c r="CY1184"/>
      <c r="CZ1184"/>
      <c r="DA1184"/>
      <c r="DB1184"/>
      <c r="DC1184"/>
      <c r="DD1184"/>
      <c r="DE1184"/>
      <c r="DF1184"/>
      <c r="DG1184"/>
      <c r="DH1184"/>
      <c r="DI1184"/>
      <c r="DJ1184"/>
      <c r="DK1184"/>
      <c r="DL1184"/>
      <c r="DM1184"/>
      <c r="DN1184"/>
      <c r="DO1184"/>
      <c r="DP1184"/>
      <c r="DQ1184"/>
      <c r="DR1184"/>
      <c r="DS1184"/>
      <c r="DT1184"/>
      <c r="DU1184"/>
      <c r="DV1184"/>
      <c r="DW1184"/>
      <c r="DX1184"/>
      <c r="DY1184"/>
      <c r="DZ1184"/>
      <c r="EA1184"/>
      <c r="EB1184"/>
      <c r="EC1184"/>
      <c r="ED1184"/>
      <c r="EE1184"/>
      <c r="EF1184"/>
      <c r="EG1184"/>
      <c r="EH1184"/>
      <c r="EI1184"/>
      <c r="EJ1184"/>
      <c r="EK1184"/>
      <c r="EL1184"/>
      <c r="EM1184"/>
    </row>
    <row r="1185" spans="1:143" x14ac:dyDescent="0.25">
      <c r="A1185"/>
      <c r="B1185"/>
      <c r="C1185"/>
      <c r="D1185"/>
      <c r="E1185"/>
      <c r="F1185"/>
      <c r="G1185"/>
      <c r="H1185"/>
      <c r="I1185"/>
      <c r="K1185"/>
      <c r="N1185"/>
      <c r="O1185"/>
      <c r="P1185" s="9"/>
      <c r="Q1185" s="9"/>
      <c r="R1185"/>
      <c r="S1185"/>
      <c r="T1185" s="34"/>
      <c r="V1185"/>
      <c r="W1185"/>
      <c r="Y1185"/>
      <c r="Z1185"/>
      <c r="AA1185"/>
      <c r="AD1185" s="33"/>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c r="CM1185"/>
      <c r="CN1185"/>
      <c r="CO1185"/>
      <c r="CP1185"/>
      <c r="CQ1185"/>
      <c r="CR1185"/>
      <c r="CS1185"/>
      <c r="CT1185"/>
      <c r="CU1185"/>
      <c r="CV1185"/>
      <c r="CW1185"/>
      <c r="CX1185"/>
      <c r="CY1185"/>
      <c r="CZ1185"/>
      <c r="DA1185"/>
      <c r="DB1185"/>
      <c r="DC1185"/>
      <c r="DD1185"/>
      <c r="DE1185"/>
      <c r="DF1185"/>
      <c r="DG1185"/>
      <c r="DH1185"/>
      <c r="DI1185"/>
      <c r="DJ1185"/>
      <c r="DK1185"/>
      <c r="DL1185"/>
      <c r="DM1185"/>
      <c r="DN1185"/>
      <c r="DO1185"/>
      <c r="DP1185"/>
      <c r="DQ1185"/>
      <c r="DR1185"/>
      <c r="DS1185"/>
      <c r="DT1185"/>
      <c r="DU1185"/>
      <c r="DV1185"/>
      <c r="DW1185"/>
      <c r="DX1185"/>
      <c r="DY1185"/>
      <c r="DZ1185"/>
      <c r="EA1185"/>
      <c r="EB1185"/>
      <c r="EC1185"/>
      <c r="ED1185"/>
      <c r="EE1185"/>
      <c r="EF1185"/>
      <c r="EG1185"/>
      <c r="EH1185"/>
      <c r="EI1185"/>
      <c r="EJ1185"/>
      <c r="EK1185"/>
      <c r="EL1185"/>
      <c r="EM1185"/>
    </row>
    <row r="1186" spans="1:143" x14ac:dyDescent="0.25">
      <c r="A1186"/>
      <c r="B1186"/>
      <c r="C1186"/>
      <c r="D1186"/>
      <c r="E1186"/>
      <c r="F1186"/>
      <c r="G1186"/>
      <c r="H1186"/>
      <c r="I1186"/>
      <c r="K1186"/>
      <c r="N1186"/>
      <c r="O1186"/>
      <c r="P1186" s="9"/>
      <c r="Q1186" s="9"/>
      <c r="R1186"/>
      <c r="S1186"/>
      <c r="T1186" s="34"/>
      <c r="V1186"/>
      <c r="W1186"/>
      <c r="Y1186"/>
      <c r="Z1186"/>
      <c r="AA1186"/>
      <c r="AD1186" s="33"/>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c r="CM1186"/>
      <c r="CN1186"/>
      <c r="CO1186"/>
      <c r="CP1186"/>
      <c r="CQ1186"/>
      <c r="CR1186"/>
      <c r="CS1186"/>
      <c r="CT1186"/>
      <c r="CU1186"/>
      <c r="CV1186"/>
      <c r="CW1186"/>
      <c r="CX1186"/>
      <c r="CY1186"/>
      <c r="CZ1186"/>
      <c r="DA1186"/>
      <c r="DB1186"/>
      <c r="DC1186"/>
      <c r="DD1186"/>
      <c r="DE1186"/>
      <c r="DF1186"/>
      <c r="DG1186"/>
      <c r="DH1186"/>
      <c r="DI1186"/>
      <c r="DJ1186"/>
      <c r="DK1186"/>
      <c r="DL1186"/>
      <c r="DM1186"/>
      <c r="DN1186"/>
      <c r="DO1186"/>
      <c r="DP1186"/>
      <c r="DQ1186"/>
      <c r="DR1186"/>
      <c r="DS1186"/>
      <c r="DT1186"/>
      <c r="DU1186"/>
      <c r="DV1186"/>
      <c r="DW1186"/>
      <c r="DX1186"/>
      <c r="DY1186"/>
      <c r="DZ1186"/>
      <c r="EA1186"/>
      <c r="EB1186"/>
      <c r="EC1186"/>
      <c r="ED1186"/>
      <c r="EE1186"/>
      <c r="EF1186"/>
      <c r="EG1186"/>
      <c r="EH1186"/>
      <c r="EI1186"/>
      <c r="EJ1186"/>
      <c r="EK1186"/>
      <c r="EL1186"/>
      <c r="EM1186"/>
    </row>
    <row r="1187" spans="1:143" x14ac:dyDescent="0.25">
      <c r="A1187"/>
      <c r="B1187"/>
      <c r="C1187"/>
      <c r="D1187"/>
      <c r="E1187"/>
      <c r="F1187"/>
      <c r="G1187"/>
      <c r="H1187"/>
      <c r="I1187"/>
      <c r="K1187"/>
      <c r="N1187"/>
      <c r="O1187"/>
      <c r="P1187" s="9"/>
      <c r="Q1187" s="9"/>
      <c r="R1187"/>
      <c r="S1187"/>
      <c r="T1187" s="34"/>
      <c r="V1187"/>
      <c r="W1187"/>
      <c r="Y1187"/>
      <c r="Z1187"/>
      <c r="AA1187"/>
      <c r="AD1187" s="33"/>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c r="CM1187"/>
      <c r="CN1187"/>
      <c r="CO1187"/>
      <c r="CP1187"/>
      <c r="CQ1187"/>
      <c r="CR1187"/>
      <c r="CS1187"/>
      <c r="CT1187"/>
      <c r="CU1187"/>
      <c r="CV1187"/>
      <c r="CW1187"/>
      <c r="CX1187"/>
      <c r="CY1187"/>
      <c r="CZ1187"/>
      <c r="DA1187"/>
      <c r="DB1187"/>
      <c r="DC1187"/>
      <c r="DD1187"/>
      <c r="DE1187"/>
      <c r="DF1187"/>
      <c r="DG1187"/>
      <c r="DH1187"/>
      <c r="DI1187"/>
      <c r="DJ1187"/>
      <c r="DK1187"/>
      <c r="DL1187"/>
      <c r="DM1187"/>
      <c r="DN1187"/>
      <c r="DO1187"/>
      <c r="DP1187"/>
      <c r="DQ1187"/>
      <c r="DR1187"/>
      <c r="DS1187"/>
      <c r="DT1187"/>
      <c r="DU1187"/>
      <c r="DV1187"/>
      <c r="DW1187"/>
      <c r="DX1187"/>
      <c r="DY1187"/>
      <c r="DZ1187"/>
      <c r="EA1187"/>
      <c r="EB1187"/>
      <c r="EC1187"/>
      <c r="ED1187"/>
      <c r="EE1187"/>
      <c r="EF1187"/>
      <c r="EG1187"/>
      <c r="EH1187"/>
      <c r="EI1187"/>
      <c r="EJ1187"/>
      <c r="EK1187"/>
      <c r="EL1187"/>
      <c r="EM1187"/>
    </row>
    <row r="1188" spans="1:143" x14ac:dyDescent="0.25">
      <c r="A1188"/>
      <c r="B1188"/>
      <c r="C1188"/>
      <c r="D1188"/>
      <c r="E1188"/>
      <c r="F1188"/>
      <c r="G1188"/>
      <c r="H1188"/>
      <c r="I1188"/>
      <c r="K1188"/>
      <c r="N1188"/>
      <c r="O1188"/>
      <c r="P1188" s="9"/>
      <c r="Q1188" s="9"/>
      <c r="R1188"/>
      <c r="S1188"/>
      <c r="T1188" s="34"/>
      <c r="V1188"/>
      <c r="W1188"/>
      <c r="Y1188"/>
      <c r="Z1188"/>
      <c r="AA1188"/>
      <c r="AD1188" s="33"/>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c r="CM1188"/>
      <c r="CN1188"/>
      <c r="CO1188"/>
      <c r="CP1188"/>
      <c r="CQ1188"/>
      <c r="CR1188"/>
      <c r="CS1188"/>
      <c r="CT1188"/>
      <c r="CU1188"/>
      <c r="CV1188"/>
      <c r="CW1188"/>
      <c r="CX1188"/>
      <c r="CY1188"/>
      <c r="CZ1188"/>
      <c r="DA1188"/>
      <c r="DB1188"/>
      <c r="DC1188"/>
      <c r="DD1188"/>
      <c r="DE1188"/>
      <c r="DF1188"/>
      <c r="DG1188"/>
      <c r="DH1188"/>
      <c r="DI1188"/>
      <c r="DJ1188"/>
      <c r="DK1188"/>
      <c r="DL1188"/>
      <c r="DM1188"/>
      <c r="DN1188"/>
      <c r="DO1188"/>
      <c r="DP1188"/>
      <c r="DQ1188"/>
      <c r="DR1188"/>
      <c r="DS1188"/>
      <c r="DT1188"/>
      <c r="DU1188"/>
      <c r="DV1188"/>
      <c r="DW1188"/>
      <c r="DX1188"/>
      <c r="DY1188"/>
      <c r="DZ1188"/>
      <c r="EA1188"/>
      <c r="EB1188"/>
      <c r="EC1188"/>
      <c r="ED1188"/>
      <c r="EE1188"/>
      <c r="EF1188"/>
      <c r="EG1188"/>
      <c r="EH1188"/>
      <c r="EI1188"/>
      <c r="EJ1188"/>
      <c r="EK1188"/>
      <c r="EL1188"/>
      <c r="EM1188"/>
    </row>
    <row r="1189" spans="1:143" x14ac:dyDescent="0.25">
      <c r="A1189"/>
      <c r="B1189"/>
      <c r="C1189"/>
      <c r="D1189"/>
      <c r="E1189"/>
      <c r="F1189"/>
      <c r="G1189"/>
      <c r="H1189"/>
      <c r="I1189"/>
      <c r="K1189"/>
      <c r="N1189"/>
      <c r="O1189"/>
      <c r="P1189" s="9"/>
      <c r="Q1189" s="9"/>
      <c r="R1189"/>
      <c r="S1189"/>
      <c r="T1189" s="34"/>
      <c r="V1189"/>
      <c r="W1189"/>
      <c r="Y1189"/>
      <c r="Z1189"/>
      <c r="AA1189"/>
      <c r="AD1189" s="33"/>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c r="CM1189"/>
      <c r="CN1189"/>
      <c r="CO1189"/>
      <c r="CP1189"/>
      <c r="CQ1189"/>
      <c r="CR1189"/>
      <c r="CS1189"/>
      <c r="CT1189"/>
      <c r="CU1189"/>
      <c r="CV1189"/>
      <c r="CW1189"/>
      <c r="CX1189"/>
      <c r="CY1189"/>
      <c r="CZ1189"/>
      <c r="DA1189"/>
      <c r="DB1189"/>
      <c r="DC1189"/>
      <c r="DD1189"/>
      <c r="DE1189"/>
      <c r="DF1189"/>
      <c r="DG1189"/>
      <c r="DH1189"/>
      <c r="DI1189"/>
      <c r="DJ1189"/>
      <c r="DK1189"/>
      <c r="DL1189"/>
      <c r="DM1189"/>
      <c r="DN1189"/>
      <c r="DO1189"/>
      <c r="DP1189"/>
      <c r="DQ1189"/>
      <c r="DR1189"/>
      <c r="DS1189"/>
      <c r="DT1189"/>
      <c r="DU1189"/>
      <c r="DV1189"/>
      <c r="DW1189"/>
      <c r="DX1189"/>
      <c r="DY1189"/>
      <c r="DZ1189"/>
      <c r="EA1189"/>
      <c r="EB1189"/>
      <c r="EC1189"/>
      <c r="ED1189"/>
      <c r="EE1189"/>
      <c r="EF1189"/>
      <c r="EG1189"/>
      <c r="EH1189"/>
      <c r="EI1189"/>
      <c r="EJ1189"/>
      <c r="EK1189"/>
      <c r="EL1189"/>
      <c r="EM1189"/>
    </row>
    <row r="1190" spans="1:143" x14ac:dyDescent="0.25">
      <c r="A1190"/>
      <c r="B1190"/>
      <c r="C1190"/>
      <c r="D1190"/>
      <c r="E1190"/>
      <c r="F1190"/>
      <c r="G1190"/>
      <c r="H1190"/>
      <c r="I1190"/>
      <c r="K1190"/>
      <c r="N1190"/>
      <c r="O1190"/>
      <c r="P1190" s="9"/>
      <c r="Q1190" s="9"/>
      <c r="R1190"/>
      <c r="S1190"/>
      <c r="T1190" s="34"/>
      <c r="V1190"/>
      <c r="W1190"/>
      <c r="Y1190"/>
      <c r="Z1190"/>
      <c r="AA1190"/>
      <c r="AD1190" s="33"/>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c r="CM1190"/>
      <c r="CN1190"/>
      <c r="CO1190"/>
      <c r="CP1190"/>
      <c r="CQ1190"/>
      <c r="CR1190"/>
      <c r="CS1190"/>
      <c r="CT1190"/>
      <c r="CU1190"/>
      <c r="CV1190"/>
      <c r="CW1190"/>
      <c r="CX1190"/>
      <c r="CY1190"/>
      <c r="CZ1190"/>
      <c r="DA1190"/>
      <c r="DB1190"/>
      <c r="DC1190"/>
      <c r="DD1190"/>
      <c r="DE1190"/>
      <c r="DF1190"/>
      <c r="DG1190"/>
      <c r="DH1190"/>
      <c r="DI1190"/>
      <c r="DJ1190"/>
      <c r="DK1190"/>
      <c r="DL1190"/>
      <c r="DM1190"/>
      <c r="DN1190"/>
      <c r="DO1190"/>
      <c r="DP1190"/>
      <c r="DQ1190"/>
      <c r="DR1190"/>
      <c r="DS1190"/>
      <c r="DT1190"/>
      <c r="DU1190"/>
      <c r="DV1190"/>
      <c r="DW1190"/>
      <c r="DX1190"/>
      <c r="DY1190"/>
      <c r="DZ1190"/>
      <c r="EA1190"/>
      <c r="EB1190"/>
      <c r="EC1190"/>
      <c r="ED1190"/>
      <c r="EE1190"/>
      <c r="EF1190"/>
      <c r="EG1190"/>
      <c r="EH1190"/>
      <c r="EI1190"/>
      <c r="EJ1190"/>
      <c r="EK1190"/>
      <c r="EL1190"/>
      <c r="EM1190"/>
    </row>
    <row r="1191" spans="1:143" x14ac:dyDescent="0.25">
      <c r="A1191"/>
      <c r="B1191"/>
      <c r="C1191"/>
      <c r="D1191"/>
      <c r="E1191"/>
      <c r="F1191"/>
      <c r="G1191"/>
      <c r="H1191"/>
      <c r="I1191"/>
      <c r="K1191"/>
      <c r="N1191"/>
      <c r="O1191"/>
      <c r="P1191" s="9"/>
      <c r="Q1191" s="9"/>
      <c r="R1191"/>
      <c r="S1191"/>
      <c r="T1191" s="34"/>
      <c r="V1191"/>
      <c r="W1191"/>
      <c r="Y1191"/>
      <c r="Z1191"/>
      <c r="AA1191"/>
      <c r="AD1191" s="33"/>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c r="CM1191"/>
      <c r="CN1191"/>
      <c r="CO1191"/>
      <c r="CP1191"/>
      <c r="CQ1191"/>
      <c r="CR1191"/>
      <c r="CS1191"/>
      <c r="CT1191"/>
      <c r="CU1191"/>
      <c r="CV1191"/>
      <c r="CW1191"/>
      <c r="CX1191"/>
      <c r="CY1191"/>
      <c r="CZ1191"/>
      <c r="DA1191"/>
      <c r="DB1191"/>
      <c r="DC1191"/>
      <c r="DD1191"/>
      <c r="DE1191"/>
      <c r="DF1191"/>
      <c r="DG1191"/>
      <c r="DH1191"/>
      <c r="DI1191"/>
      <c r="DJ1191"/>
      <c r="DK1191"/>
      <c r="DL1191"/>
      <c r="DM1191"/>
      <c r="DN1191"/>
      <c r="DO1191"/>
      <c r="DP1191"/>
      <c r="DQ1191"/>
      <c r="DR1191"/>
      <c r="DS1191"/>
      <c r="DT1191"/>
      <c r="DU1191"/>
      <c r="DV1191"/>
      <c r="DW1191"/>
      <c r="DX1191"/>
      <c r="DY1191"/>
      <c r="DZ1191"/>
      <c r="EA1191"/>
      <c r="EB1191"/>
      <c r="EC1191"/>
      <c r="ED1191"/>
      <c r="EE1191"/>
      <c r="EF1191"/>
      <c r="EG1191"/>
      <c r="EH1191"/>
      <c r="EI1191"/>
      <c r="EJ1191"/>
      <c r="EK1191"/>
      <c r="EL1191"/>
      <c r="EM1191"/>
    </row>
    <row r="1192" spans="1:143" x14ac:dyDescent="0.25">
      <c r="A1192"/>
      <c r="B1192"/>
      <c r="C1192"/>
      <c r="D1192"/>
      <c r="E1192"/>
      <c r="F1192"/>
      <c r="G1192"/>
      <c r="H1192"/>
      <c r="I1192"/>
      <c r="K1192"/>
      <c r="N1192"/>
      <c r="O1192"/>
      <c r="P1192" s="9"/>
      <c r="Q1192" s="9"/>
      <c r="R1192"/>
      <c r="S1192"/>
      <c r="T1192" s="34"/>
      <c r="V1192"/>
      <c r="W1192"/>
      <c r="Y1192"/>
      <c r="Z1192"/>
      <c r="AA1192"/>
      <c r="AD1192" s="33"/>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c r="CM1192"/>
      <c r="CN1192"/>
      <c r="CO1192"/>
      <c r="CP1192"/>
      <c r="CQ1192"/>
      <c r="CR1192"/>
      <c r="CS1192"/>
      <c r="CT1192"/>
      <c r="CU1192"/>
      <c r="CV1192"/>
      <c r="CW1192"/>
      <c r="CX1192"/>
      <c r="CY1192"/>
      <c r="CZ1192"/>
      <c r="DA1192"/>
      <c r="DB1192"/>
      <c r="DC1192"/>
      <c r="DD1192"/>
      <c r="DE1192"/>
      <c r="DF1192"/>
      <c r="DG1192"/>
      <c r="DH1192"/>
      <c r="DI1192"/>
      <c r="DJ1192"/>
      <c r="DK1192"/>
      <c r="DL1192"/>
      <c r="DM1192"/>
      <c r="DN1192"/>
      <c r="DO1192"/>
      <c r="DP1192"/>
      <c r="DQ1192"/>
      <c r="DR1192"/>
      <c r="DS1192"/>
      <c r="DT1192"/>
      <c r="DU1192"/>
      <c r="DV1192"/>
      <c r="DW1192"/>
      <c r="DX1192"/>
      <c r="DY1192"/>
      <c r="DZ1192"/>
      <c r="EA1192"/>
      <c r="EB1192"/>
      <c r="EC1192"/>
      <c r="ED1192"/>
      <c r="EE1192"/>
      <c r="EF1192"/>
      <c r="EG1192"/>
      <c r="EH1192"/>
      <c r="EI1192"/>
      <c r="EJ1192"/>
      <c r="EK1192"/>
      <c r="EL1192"/>
      <c r="EM1192"/>
    </row>
    <row r="1193" spans="1:143" x14ac:dyDescent="0.25">
      <c r="A1193"/>
      <c r="B1193"/>
      <c r="C1193"/>
      <c r="D1193"/>
      <c r="E1193"/>
      <c r="F1193"/>
      <c r="G1193"/>
      <c r="H1193"/>
      <c r="I1193"/>
      <c r="K1193"/>
      <c r="N1193"/>
      <c r="O1193"/>
      <c r="P1193" s="9"/>
      <c r="Q1193" s="9"/>
      <c r="R1193"/>
      <c r="S1193"/>
      <c r="T1193" s="34"/>
      <c r="V1193"/>
      <c r="W1193"/>
      <c r="Y1193"/>
      <c r="Z1193"/>
      <c r="AA1193"/>
      <c r="AD1193" s="3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c r="CM1193"/>
      <c r="CN1193"/>
      <c r="CO1193"/>
      <c r="CP1193"/>
      <c r="CQ1193"/>
      <c r="CR1193"/>
      <c r="CS1193"/>
      <c r="CT1193"/>
      <c r="CU1193"/>
      <c r="CV1193"/>
      <c r="CW1193"/>
      <c r="CX1193"/>
      <c r="CY1193"/>
      <c r="CZ1193"/>
      <c r="DA1193"/>
      <c r="DB1193"/>
      <c r="DC1193"/>
      <c r="DD1193"/>
      <c r="DE1193"/>
      <c r="DF1193"/>
      <c r="DG1193"/>
      <c r="DH1193"/>
      <c r="DI1193"/>
      <c r="DJ1193"/>
      <c r="DK1193"/>
      <c r="DL1193"/>
      <c r="DM1193"/>
      <c r="DN1193"/>
      <c r="DO1193"/>
      <c r="DP1193"/>
      <c r="DQ1193"/>
      <c r="DR1193"/>
      <c r="DS1193"/>
      <c r="DT1193"/>
      <c r="DU1193"/>
      <c r="DV1193"/>
      <c r="DW1193"/>
      <c r="DX1193"/>
      <c r="DY1193"/>
      <c r="DZ1193"/>
      <c r="EA1193"/>
      <c r="EB1193"/>
      <c r="EC1193"/>
      <c r="ED1193"/>
      <c r="EE1193"/>
      <c r="EF1193"/>
      <c r="EG1193"/>
      <c r="EH1193"/>
      <c r="EI1193"/>
      <c r="EJ1193"/>
      <c r="EK1193"/>
      <c r="EL1193"/>
      <c r="EM1193"/>
    </row>
    <row r="1194" spans="1:143" x14ac:dyDescent="0.25">
      <c r="A1194"/>
      <c r="B1194"/>
      <c r="C1194"/>
      <c r="D1194"/>
      <c r="E1194"/>
      <c r="F1194"/>
      <c r="G1194"/>
      <c r="H1194"/>
      <c r="I1194"/>
      <c r="K1194"/>
      <c r="N1194"/>
      <c r="O1194"/>
      <c r="P1194" s="9"/>
      <c r="Q1194" s="9"/>
      <c r="R1194"/>
      <c r="S1194"/>
      <c r="T1194" s="34"/>
      <c r="V1194"/>
      <c r="W1194"/>
      <c r="Y1194"/>
      <c r="Z1194"/>
      <c r="AA1194"/>
      <c r="AD1194" s="33"/>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c r="CM1194"/>
      <c r="CN1194"/>
      <c r="CO1194"/>
      <c r="CP1194"/>
      <c r="CQ1194"/>
      <c r="CR1194"/>
      <c r="CS1194"/>
      <c r="CT1194"/>
      <c r="CU1194"/>
      <c r="CV1194"/>
      <c r="CW1194"/>
      <c r="CX1194"/>
      <c r="CY1194"/>
      <c r="CZ1194"/>
      <c r="DA1194"/>
      <c r="DB1194"/>
      <c r="DC1194"/>
      <c r="DD1194"/>
      <c r="DE1194"/>
      <c r="DF1194"/>
      <c r="DG1194"/>
      <c r="DH1194"/>
      <c r="DI1194"/>
      <c r="DJ1194"/>
      <c r="DK1194"/>
      <c r="DL1194"/>
      <c r="DM1194"/>
      <c r="DN1194"/>
      <c r="DO1194"/>
      <c r="DP1194"/>
      <c r="DQ1194"/>
      <c r="DR1194"/>
      <c r="DS1194"/>
      <c r="DT1194"/>
      <c r="DU1194"/>
      <c r="DV1194"/>
      <c r="DW1194"/>
      <c r="DX1194"/>
      <c r="DY1194"/>
      <c r="DZ1194"/>
      <c r="EA1194"/>
      <c r="EB1194"/>
      <c r="EC1194"/>
      <c r="ED1194"/>
      <c r="EE1194"/>
      <c r="EF1194"/>
      <c r="EG1194"/>
      <c r="EH1194"/>
      <c r="EI1194"/>
      <c r="EJ1194"/>
      <c r="EK1194"/>
      <c r="EL1194"/>
      <c r="EM1194"/>
    </row>
    <row r="1195" spans="1:143" x14ac:dyDescent="0.25">
      <c r="A1195"/>
      <c r="B1195"/>
      <c r="C1195"/>
      <c r="D1195"/>
      <c r="E1195"/>
      <c r="F1195"/>
      <c r="G1195"/>
      <c r="H1195"/>
      <c r="I1195"/>
      <c r="K1195"/>
      <c r="N1195"/>
      <c r="O1195"/>
      <c r="P1195" s="9"/>
      <c r="Q1195" s="9"/>
      <c r="R1195"/>
      <c r="S1195"/>
      <c r="T1195" s="34"/>
      <c r="V1195"/>
      <c r="W1195"/>
      <c r="Y1195"/>
      <c r="Z1195"/>
      <c r="AA1195"/>
      <c r="AD1195" s="33"/>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c r="CM1195"/>
      <c r="CN1195"/>
      <c r="CO1195"/>
      <c r="CP1195"/>
      <c r="CQ1195"/>
      <c r="CR1195"/>
      <c r="CS1195"/>
      <c r="CT1195"/>
      <c r="CU1195"/>
      <c r="CV1195"/>
      <c r="CW1195"/>
      <c r="CX1195"/>
      <c r="CY1195"/>
      <c r="CZ1195"/>
      <c r="DA1195"/>
      <c r="DB1195"/>
      <c r="DC1195"/>
      <c r="DD1195"/>
      <c r="DE1195"/>
      <c r="DF1195"/>
      <c r="DG1195"/>
      <c r="DH1195"/>
      <c r="DI1195"/>
      <c r="DJ1195"/>
      <c r="DK1195"/>
      <c r="DL1195"/>
      <c r="DM1195"/>
      <c r="DN1195"/>
      <c r="DO1195"/>
      <c r="DP1195"/>
      <c r="DQ1195"/>
      <c r="DR1195"/>
      <c r="DS1195"/>
      <c r="DT1195"/>
      <c r="DU1195"/>
      <c r="DV1195"/>
      <c r="DW1195"/>
      <c r="DX1195"/>
      <c r="DY1195"/>
      <c r="DZ1195"/>
      <c r="EA1195"/>
      <c r="EB1195"/>
      <c r="EC1195"/>
      <c r="ED1195"/>
      <c r="EE1195"/>
      <c r="EF1195"/>
      <c r="EG1195"/>
      <c r="EH1195"/>
      <c r="EI1195"/>
      <c r="EJ1195"/>
      <c r="EK1195"/>
      <c r="EL1195"/>
      <c r="EM1195"/>
    </row>
    <row r="1196" spans="1:143" x14ac:dyDescent="0.25">
      <c r="A1196"/>
      <c r="B1196"/>
      <c r="C1196"/>
      <c r="D1196"/>
      <c r="E1196"/>
      <c r="F1196"/>
      <c r="G1196"/>
      <c r="H1196"/>
      <c r="I1196"/>
      <c r="K1196"/>
      <c r="N1196"/>
      <c r="O1196"/>
      <c r="P1196" s="9"/>
      <c r="Q1196" s="9"/>
      <c r="R1196"/>
      <c r="S1196"/>
      <c r="T1196" s="34"/>
      <c r="V1196"/>
      <c r="W1196"/>
      <c r="Y1196"/>
      <c r="Z1196"/>
      <c r="AA1196"/>
      <c r="AD1196" s="33"/>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c r="CM1196"/>
      <c r="CN1196"/>
      <c r="CO1196"/>
      <c r="CP1196"/>
      <c r="CQ1196"/>
      <c r="CR1196"/>
      <c r="CS1196"/>
      <c r="CT1196"/>
      <c r="CU1196"/>
      <c r="CV1196"/>
      <c r="CW1196"/>
      <c r="CX1196"/>
      <c r="CY1196"/>
      <c r="CZ1196"/>
      <c r="DA1196"/>
      <c r="DB1196"/>
      <c r="DC1196"/>
      <c r="DD1196"/>
      <c r="DE1196"/>
      <c r="DF1196"/>
      <c r="DG1196"/>
      <c r="DH1196"/>
      <c r="DI1196"/>
      <c r="DJ1196"/>
      <c r="DK1196"/>
      <c r="DL1196"/>
      <c r="DM1196"/>
      <c r="DN1196"/>
      <c r="DO1196"/>
      <c r="DP1196"/>
      <c r="DQ1196"/>
      <c r="DR1196"/>
      <c r="DS1196"/>
      <c r="DT1196"/>
      <c r="DU1196"/>
      <c r="DV1196"/>
      <c r="DW1196"/>
      <c r="DX1196"/>
      <c r="DY1196"/>
      <c r="DZ1196"/>
      <c r="EA1196"/>
      <c r="EB1196"/>
      <c r="EC1196"/>
      <c r="ED1196"/>
      <c r="EE1196"/>
      <c r="EF1196"/>
      <c r="EG1196"/>
      <c r="EH1196"/>
      <c r="EI1196"/>
      <c r="EJ1196"/>
      <c r="EK1196"/>
      <c r="EL1196"/>
      <c r="EM1196"/>
    </row>
    <row r="1197" spans="1:143" x14ac:dyDescent="0.25">
      <c r="A1197"/>
      <c r="B1197"/>
      <c r="C1197"/>
      <c r="D1197"/>
      <c r="E1197"/>
      <c r="F1197"/>
      <c r="G1197"/>
      <c r="H1197"/>
      <c r="I1197"/>
      <c r="K1197"/>
      <c r="N1197"/>
      <c r="O1197"/>
      <c r="P1197" s="9"/>
      <c r="Q1197" s="9"/>
      <c r="R1197"/>
      <c r="S1197"/>
      <c r="T1197" s="34"/>
      <c r="V1197"/>
      <c r="W1197"/>
      <c r="Y1197"/>
      <c r="Z1197"/>
      <c r="AA1197"/>
      <c r="AD1197" s="33"/>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c r="CM1197"/>
      <c r="CN1197"/>
      <c r="CO1197"/>
      <c r="CP1197"/>
      <c r="CQ1197"/>
      <c r="CR1197"/>
      <c r="CS1197"/>
      <c r="CT1197"/>
      <c r="CU1197"/>
      <c r="CV1197"/>
      <c r="CW1197"/>
      <c r="CX1197"/>
      <c r="CY1197"/>
      <c r="CZ1197"/>
      <c r="DA1197"/>
      <c r="DB1197"/>
      <c r="DC1197"/>
      <c r="DD1197"/>
      <c r="DE1197"/>
      <c r="DF1197"/>
      <c r="DG1197"/>
      <c r="DH1197"/>
      <c r="DI1197"/>
      <c r="DJ1197"/>
      <c r="DK1197"/>
      <c r="DL1197"/>
      <c r="DM1197"/>
      <c r="DN1197"/>
      <c r="DO1197"/>
      <c r="DP1197"/>
      <c r="DQ1197"/>
      <c r="DR1197"/>
      <c r="DS1197"/>
      <c r="DT1197"/>
      <c r="DU1197"/>
      <c r="DV1197"/>
      <c r="DW1197"/>
      <c r="DX1197"/>
      <c r="DY1197"/>
      <c r="DZ1197"/>
      <c r="EA1197"/>
      <c r="EB1197"/>
      <c r="EC1197"/>
      <c r="ED1197"/>
      <c r="EE1197"/>
      <c r="EF1197"/>
      <c r="EG1197"/>
      <c r="EH1197"/>
      <c r="EI1197"/>
      <c r="EJ1197"/>
      <c r="EK1197"/>
      <c r="EL1197"/>
      <c r="EM1197"/>
    </row>
    <row r="1198" spans="1:143" x14ac:dyDescent="0.25">
      <c r="A1198"/>
      <c r="B1198"/>
      <c r="C1198"/>
      <c r="D1198"/>
      <c r="E1198"/>
      <c r="F1198"/>
      <c r="G1198"/>
      <c r="H1198"/>
      <c r="I1198"/>
      <c r="K1198"/>
      <c r="N1198"/>
      <c r="O1198"/>
      <c r="P1198" s="9"/>
      <c r="Q1198" s="9"/>
      <c r="R1198"/>
      <c r="S1198"/>
      <c r="T1198" s="34"/>
      <c r="V1198"/>
      <c r="W1198"/>
      <c r="Y1198"/>
      <c r="Z1198"/>
      <c r="AA1198"/>
      <c r="AD1198" s="33"/>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c r="CM1198"/>
      <c r="CN1198"/>
      <c r="CO1198"/>
      <c r="CP1198"/>
      <c r="CQ1198"/>
      <c r="CR1198"/>
      <c r="CS1198"/>
      <c r="CT1198"/>
      <c r="CU1198"/>
      <c r="CV1198"/>
      <c r="CW1198"/>
      <c r="CX1198"/>
      <c r="CY1198"/>
      <c r="CZ1198"/>
      <c r="DA1198"/>
      <c r="DB1198"/>
      <c r="DC1198"/>
      <c r="DD1198"/>
      <c r="DE1198"/>
      <c r="DF1198"/>
      <c r="DG1198"/>
      <c r="DH1198"/>
      <c r="DI1198"/>
      <c r="DJ1198"/>
      <c r="DK1198"/>
      <c r="DL1198"/>
      <c r="DM1198"/>
      <c r="DN1198"/>
      <c r="DO1198"/>
      <c r="DP1198"/>
      <c r="DQ1198"/>
      <c r="DR1198"/>
      <c r="DS1198"/>
      <c r="DT1198"/>
      <c r="DU1198"/>
      <c r="DV1198"/>
      <c r="DW1198"/>
      <c r="DX1198"/>
      <c r="DY1198"/>
      <c r="DZ1198"/>
      <c r="EA1198"/>
      <c r="EB1198"/>
      <c r="EC1198"/>
      <c r="ED1198"/>
      <c r="EE1198"/>
      <c r="EF1198"/>
      <c r="EG1198"/>
      <c r="EH1198"/>
      <c r="EI1198"/>
      <c r="EJ1198"/>
      <c r="EK1198"/>
      <c r="EL1198"/>
      <c r="EM1198"/>
    </row>
    <row r="1199" spans="1:143" x14ac:dyDescent="0.25">
      <c r="A1199"/>
      <c r="B1199"/>
      <c r="C1199"/>
      <c r="D1199"/>
      <c r="E1199"/>
      <c r="F1199"/>
      <c r="G1199"/>
      <c r="H1199"/>
      <c r="I1199"/>
      <c r="K1199"/>
      <c r="N1199"/>
      <c r="O1199"/>
      <c r="P1199" s="9"/>
      <c r="Q1199" s="9"/>
      <c r="R1199"/>
      <c r="S1199"/>
      <c r="T1199" s="34"/>
      <c r="V1199"/>
      <c r="W1199"/>
      <c r="Y1199"/>
      <c r="Z1199"/>
      <c r="AA1199"/>
      <c r="AD1199" s="33"/>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c r="CM1199"/>
      <c r="CN1199"/>
      <c r="CO1199"/>
      <c r="CP1199"/>
      <c r="CQ1199"/>
      <c r="CR1199"/>
      <c r="CS1199"/>
      <c r="CT1199"/>
      <c r="CU1199"/>
      <c r="CV1199"/>
      <c r="CW1199"/>
      <c r="CX1199"/>
      <c r="CY1199"/>
      <c r="CZ1199"/>
      <c r="DA1199"/>
      <c r="DB1199"/>
      <c r="DC1199"/>
      <c r="DD1199"/>
      <c r="DE1199"/>
      <c r="DF1199"/>
      <c r="DG1199"/>
      <c r="DH1199"/>
      <c r="DI1199"/>
      <c r="DJ1199"/>
      <c r="DK1199"/>
      <c r="DL1199"/>
      <c r="DM1199"/>
      <c r="DN1199"/>
      <c r="DO1199"/>
      <c r="DP1199"/>
      <c r="DQ1199"/>
      <c r="DR1199"/>
      <c r="DS1199"/>
      <c r="DT1199"/>
      <c r="DU1199"/>
      <c r="DV1199"/>
      <c r="DW1199"/>
      <c r="DX1199"/>
      <c r="DY1199"/>
      <c r="DZ1199"/>
      <c r="EA1199"/>
      <c r="EB1199"/>
      <c r="EC1199"/>
      <c r="ED1199"/>
      <c r="EE1199"/>
      <c r="EF1199"/>
      <c r="EG1199"/>
      <c r="EH1199"/>
      <c r="EI1199"/>
      <c r="EJ1199"/>
      <c r="EK1199"/>
      <c r="EL1199"/>
      <c r="EM1199"/>
    </row>
    <row r="1200" spans="1:143" x14ac:dyDescent="0.25">
      <c r="A1200"/>
      <c r="B1200"/>
      <c r="C1200"/>
      <c r="D1200"/>
      <c r="E1200"/>
      <c r="F1200"/>
      <c r="G1200"/>
      <c r="H1200"/>
      <c r="I1200"/>
      <c r="K1200"/>
      <c r="N1200"/>
      <c r="O1200"/>
      <c r="P1200" s="9"/>
      <c r="Q1200" s="9"/>
      <c r="R1200"/>
      <c r="S1200"/>
      <c r="T1200" s="34"/>
      <c r="V1200"/>
      <c r="W1200"/>
      <c r="Y1200"/>
      <c r="Z1200"/>
      <c r="AA1200"/>
      <c r="AD1200" s="33"/>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c r="CM1200"/>
      <c r="CN1200"/>
      <c r="CO1200"/>
      <c r="CP1200"/>
      <c r="CQ1200"/>
      <c r="CR1200"/>
      <c r="CS1200"/>
      <c r="CT1200"/>
      <c r="CU1200"/>
      <c r="CV1200"/>
      <c r="CW1200"/>
      <c r="CX1200"/>
      <c r="CY1200"/>
      <c r="CZ1200"/>
      <c r="DA1200"/>
      <c r="DB1200"/>
      <c r="DC1200"/>
      <c r="DD1200"/>
      <c r="DE1200"/>
      <c r="DF1200"/>
      <c r="DG1200"/>
      <c r="DH1200"/>
      <c r="DI1200"/>
      <c r="DJ1200"/>
      <c r="DK1200"/>
      <c r="DL1200"/>
      <c r="DM1200"/>
      <c r="DN1200"/>
      <c r="DO1200"/>
      <c r="DP1200"/>
      <c r="DQ1200"/>
      <c r="DR1200"/>
      <c r="DS1200"/>
      <c r="DT1200"/>
      <c r="DU1200"/>
      <c r="DV1200"/>
      <c r="DW1200"/>
      <c r="DX1200"/>
      <c r="DY1200"/>
      <c r="DZ1200"/>
      <c r="EA1200"/>
      <c r="EB1200"/>
      <c r="EC1200"/>
      <c r="ED1200"/>
      <c r="EE1200"/>
      <c r="EF1200"/>
      <c r="EG1200"/>
      <c r="EH1200"/>
      <c r="EI1200"/>
      <c r="EJ1200"/>
      <c r="EK1200"/>
      <c r="EL1200"/>
      <c r="EM1200"/>
    </row>
    <row r="1201" spans="1:143" x14ac:dyDescent="0.25">
      <c r="A1201"/>
      <c r="B1201"/>
      <c r="C1201"/>
      <c r="D1201"/>
      <c r="E1201"/>
      <c r="F1201"/>
      <c r="G1201"/>
      <c r="H1201"/>
      <c r="I1201"/>
      <c r="K1201"/>
      <c r="N1201"/>
      <c r="O1201"/>
      <c r="P1201" s="9"/>
      <c r="Q1201" s="9"/>
      <c r="R1201"/>
      <c r="S1201"/>
      <c r="T1201" s="34"/>
      <c r="V1201"/>
      <c r="W1201"/>
      <c r="Y1201"/>
      <c r="Z1201"/>
      <c r="AA1201"/>
      <c r="AD1201" s="33"/>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c r="CM1201"/>
      <c r="CN1201"/>
      <c r="CO1201"/>
      <c r="CP1201"/>
      <c r="CQ1201"/>
      <c r="CR1201"/>
      <c r="CS1201"/>
      <c r="CT1201"/>
      <c r="CU1201"/>
      <c r="CV1201"/>
      <c r="CW1201"/>
      <c r="CX1201"/>
      <c r="CY1201"/>
      <c r="CZ1201"/>
      <c r="DA1201"/>
      <c r="DB1201"/>
      <c r="DC1201"/>
      <c r="DD1201"/>
      <c r="DE1201"/>
      <c r="DF1201"/>
      <c r="DG1201"/>
      <c r="DH1201"/>
      <c r="DI1201"/>
      <c r="DJ1201"/>
      <c r="DK1201"/>
      <c r="DL1201"/>
      <c r="DM1201"/>
      <c r="DN1201"/>
      <c r="DO1201"/>
      <c r="DP1201"/>
      <c r="DQ1201"/>
      <c r="DR1201"/>
      <c r="DS1201"/>
      <c r="DT1201"/>
      <c r="DU1201"/>
      <c r="DV1201"/>
      <c r="DW1201"/>
      <c r="DX1201"/>
      <c r="DY1201"/>
      <c r="DZ1201"/>
      <c r="EA1201"/>
      <c r="EB1201"/>
      <c r="EC1201"/>
      <c r="ED1201"/>
      <c r="EE1201"/>
      <c r="EF1201"/>
      <c r="EG1201"/>
      <c r="EH1201"/>
      <c r="EI1201"/>
      <c r="EJ1201"/>
      <c r="EK1201"/>
      <c r="EL1201"/>
      <c r="EM1201"/>
    </row>
    <row r="1202" spans="1:143" x14ac:dyDescent="0.25">
      <c r="A1202"/>
      <c r="B1202"/>
      <c r="C1202"/>
      <c r="D1202"/>
      <c r="E1202"/>
      <c r="F1202"/>
      <c r="G1202"/>
      <c r="H1202"/>
      <c r="I1202"/>
      <c r="K1202"/>
      <c r="N1202"/>
      <c r="O1202"/>
      <c r="P1202" s="9"/>
      <c r="Q1202" s="9"/>
      <c r="R1202"/>
      <c r="S1202"/>
      <c r="T1202" s="34"/>
      <c r="V1202"/>
      <c r="W1202"/>
      <c r="Y1202"/>
      <c r="Z1202"/>
      <c r="AA1202"/>
      <c r="AD1202" s="33"/>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c r="CM1202"/>
      <c r="CN1202"/>
      <c r="CO1202"/>
      <c r="CP1202"/>
      <c r="CQ1202"/>
      <c r="CR1202"/>
      <c r="CS1202"/>
      <c r="CT1202"/>
      <c r="CU1202"/>
      <c r="CV1202"/>
      <c r="CW1202"/>
      <c r="CX1202"/>
      <c r="CY1202"/>
      <c r="CZ1202"/>
      <c r="DA1202"/>
      <c r="DB1202"/>
      <c r="DC1202"/>
      <c r="DD1202"/>
      <c r="DE1202"/>
      <c r="DF1202"/>
      <c r="DG1202"/>
      <c r="DH1202"/>
      <c r="DI1202"/>
      <c r="DJ1202"/>
      <c r="DK1202"/>
      <c r="DL1202"/>
      <c r="DM1202"/>
      <c r="DN1202"/>
      <c r="DO1202"/>
      <c r="DP1202"/>
      <c r="DQ1202"/>
      <c r="DR1202"/>
      <c r="DS1202"/>
      <c r="DT1202"/>
      <c r="DU1202"/>
      <c r="DV1202"/>
      <c r="DW1202"/>
      <c r="DX1202"/>
      <c r="DY1202"/>
      <c r="DZ1202"/>
      <c r="EA1202"/>
      <c r="EB1202"/>
      <c r="EC1202"/>
      <c r="ED1202"/>
      <c r="EE1202"/>
      <c r="EF1202"/>
      <c r="EG1202"/>
      <c r="EH1202"/>
      <c r="EI1202"/>
      <c r="EJ1202"/>
      <c r="EK1202"/>
      <c r="EL1202"/>
      <c r="EM1202"/>
    </row>
    <row r="1203" spans="1:143" x14ac:dyDescent="0.25">
      <c r="A1203"/>
      <c r="B1203"/>
      <c r="C1203"/>
      <c r="D1203"/>
      <c r="E1203"/>
      <c r="F1203"/>
      <c r="G1203"/>
      <c r="H1203"/>
      <c r="I1203"/>
      <c r="K1203"/>
      <c r="N1203"/>
      <c r="O1203"/>
      <c r="P1203" s="9"/>
      <c r="Q1203" s="9"/>
      <c r="R1203"/>
      <c r="S1203"/>
      <c r="T1203" s="34"/>
      <c r="V1203"/>
      <c r="W1203"/>
      <c r="Y1203"/>
      <c r="Z1203"/>
      <c r="AA1203"/>
      <c r="AD1203" s="3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c r="CM1203"/>
      <c r="CN1203"/>
      <c r="CO1203"/>
      <c r="CP1203"/>
      <c r="CQ1203"/>
      <c r="CR1203"/>
      <c r="CS1203"/>
      <c r="CT1203"/>
      <c r="CU1203"/>
      <c r="CV1203"/>
      <c r="CW1203"/>
      <c r="CX1203"/>
      <c r="CY1203"/>
      <c r="CZ1203"/>
      <c r="DA1203"/>
      <c r="DB1203"/>
      <c r="DC1203"/>
      <c r="DD1203"/>
      <c r="DE1203"/>
      <c r="DF1203"/>
      <c r="DG1203"/>
      <c r="DH1203"/>
      <c r="DI1203"/>
      <c r="DJ1203"/>
      <c r="DK1203"/>
      <c r="DL1203"/>
      <c r="DM1203"/>
      <c r="DN1203"/>
      <c r="DO1203"/>
      <c r="DP1203"/>
      <c r="DQ1203"/>
      <c r="DR1203"/>
      <c r="DS1203"/>
      <c r="DT1203"/>
      <c r="DU1203"/>
      <c r="DV1203"/>
      <c r="DW1203"/>
      <c r="DX1203"/>
      <c r="DY1203"/>
      <c r="DZ1203"/>
      <c r="EA1203"/>
      <c r="EB1203"/>
      <c r="EC1203"/>
      <c r="ED1203"/>
      <c r="EE1203"/>
      <c r="EF1203"/>
      <c r="EG1203"/>
      <c r="EH1203"/>
      <c r="EI1203"/>
      <c r="EJ1203"/>
      <c r="EK1203"/>
      <c r="EL1203"/>
      <c r="EM1203"/>
    </row>
    <row r="1204" spans="1:143" x14ac:dyDescent="0.25">
      <c r="A1204"/>
      <c r="B1204"/>
      <c r="C1204"/>
      <c r="D1204"/>
      <c r="E1204"/>
      <c r="F1204"/>
      <c r="G1204"/>
      <c r="H1204"/>
      <c r="I1204"/>
      <c r="K1204"/>
      <c r="N1204"/>
      <c r="O1204"/>
      <c r="P1204" s="9"/>
      <c r="Q1204" s="9"/>
      <c r="R1204"/>
      <c r="S1204"/>
      <c r="T1204" s="34"/>
      <c r="V1204"/>
      <c r="W1204"/>
      <c r="Y1204"/>
      <c r="Z1204"/>
      <c r="AA1204"/>
      <c r="AD1204" s="33"/>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c r="CM1204"/>
      <c r="CN1204"/>
      <c r="CO1204"/>
      <c r="CP1204"/>
      <c r="CQ1204"/>
      <c r="CR1204"/>
      <c r="CS1204"/>
      <c r="CT1204"/>
      <c r="CU1204"/>
      <c r="CV1204"/>
      <c r="CW1204"/>
      <c r="CX1204"/>
      <c r="CY1204"/>
      <c r="CZ1204"/>
      <c r="DA1204"/>
      <c r="DB1204"/>
      <c r="DC1204"/>
      <c r="DD1204"/>
      <c r="DE1204"/>
      <c r="DF1204"/>
      <c r="DG1204"/>
      <c r="DH1204"/>
      <c r="DI1204"/>
      <c r="DJ1204"/>
      <c r="DK1204"/>
      <c r="DL1204"/>
      <c r="DM1204"/>
      <c r="DN1204"/>
      <c r="DO1204"/>
      <c r="DP1204"/>
      <c r="DQ1204"/>
      <c r="DR1204"/>
      <c r="DS1204"/>
      <c r="DT1204"/>
      <c r="DU1204"/>
      <c r="DV1204"/>
      <c r="DW1204"/>
      <c r="DX1204"/>
      <c r="DY1204"/>
      <c r="DZ1204"/>
      <c r="EA1204"/>
      <c r="EB1204"/>
      <c r="EC1204"/>
      <c r="ED1204"/>
      <c r="EE1204"/>
      <c r="EF1204"/>
      <c r="EG1204"/>
      <c r="EH1204"/>
      <c r="EI1204"/>
      <c r="EJ1204"/>
      <c r="EK1204"/>
      <c r="EL1204"/>
      <c r="EM1204"/>
    </row>
    <row r="1205" spans="1:143" x14ac:dyDescent="0.25">
      <c r="A1205"/>
      <c r="B1205"/>
      <c r="C1205"/>
      <c r="D1205"/>
      <c r="E1205"/>
      <c r="F1205"/>
      <c r="G1205"/>
      <c r="H1205"/>
      <c r="I1205"/>
      <c r="K1205"/>
      <c r="N1205"/>
      <c r="O1205"/>
      <c r="P1205" s="9"/>
      <c r="Q1205" s="9"/>
      <c r="R1205"/>
      <c r="S1205"/>
      <c r="T1205" s="34"/>
      <c r="V1205"/>
      <c r="W1205"/>
      <c r="Y1205"/>
      <c r="Z1205"/>
      <c r="AA1205"/>
      <c r="AD1205" s="33"/>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c r="CM1205"/>
      <c r="CN1205"/>
      <c r="CO1205"/>
      <c r="CP1205"/>
      <c r="CQ1205"/>
      <c r="CR1205"/>
      <c r="CS1205"/>
      <c r="CT1205"/>
      <c r="CU1205"/>
      <c r="CV1205"/>
      <c r="CW1205"/>
      <c r="CX1205"/>
      <c r="CY1205"/>
      <c r="CZ1205"/>
      <c r="DA1205"/>
      <c r="DB1205"/>
      <c r="DC1205"/>
      <c r="DD1205"/>
      <c r="DE1205"/>
      <c r="DF1205"/>
      <c r="DG1205"/>
      <c r="DH1205"/>
      <c r="DI1205"/>
      <c r="DJ1205"/>
      <c r="DK1205"/>
      <c r="DL1205"/>
      <c r="DM1205"/>
      <c r="DN1205"/>
      <c r="DO1205"/>
      <c r="DP1205"/>
      <c r="DQ1205"/>
      <c r="DR1205"/>
      <c r="DS1205"/>
      <c r="DT1205"/>
      <c r="DU1205"/>
      <c r="DV1205"/>
      <c r="DW1205"/>
      <c r="DX1205"/>
      <c r="DY1205"/>
      <c r="DZ1205"/>
      <c r="EA1205"/>
      <c r="EB1205"/>
      <c r="EC1205"/>
      <c r="ED1205"/>
      <c r="EE1205"/>
      <c r="EF1205"/>
      <c r="EG1205"/>
      <c r="EH1205"/>
      <c r="EI1205"/>
      <c r="EJ1205"/>
      <c r="EK1205"/>
      <c r="EL1205"/>
      <c r="EM1205"/>
    </row>
    <row r="1206" spans="1:143" x14ac:dyDescent="0.25">
      <c r="A1206"/>
      <c r="B1206"/>
      <c r="C1206"/>
      <c r="D1206"/>
      <c r="E1206"/>
      <c r="F1206"/>
      <c r="G1206"/>
      <c r="H1206"/>
      <c r="I1206"/>
      <c r="K1206"/>
      <c r="N1206"/>
      <c r="O1206"/>
      <c r="P1206" s="9"/>
      <c r="Q1206" s="9"/>
      <c r="R1206"/>
      <c r="S1206"/>
      <c r="T1206" s="34"/>
      <c r="V1206"/>
      <c r="W1206"/>
      <c r="Y1206"/>
      <c r="Z1206"/>
      <c r="AA1206"/>
      <c r="AD1206" s="33"/>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c r="CM1206"/>
      <c r="CN1206"/>
      <c r="CO1206"/>
      <c r="CP1206"/>
      <c r="CQ1206"/>
      <c r="CR1206"/>
      <c r="CS1206"/>
      <c r="CT1206"/>
      <c r="CU1206"/>
      <c r="CV1206"/>
      <c r="CW1206"/>
      <c r="CX1206"/>
      <c r="CY1206"/>
      <c r="CZ1206"/>
      <c r="DA1206"/>
      <c r="DB1206"/>
      <c r="DC1206"/>
      <c r="DD1206"/>
      <c r="DE1206"/>
      <c r="DF1206"/>
      <c r="DG1206"/>
      <c r="DH1206"/>
      <c r="DI1206"/>
      <c r="DJ1206"/>
      <c r="DK1206"/>
      <c r="DL1206"/>
      <c r="DM1206"/>
      <c r="DN1206"/>
      <c r="DO1206"/>
      <c r="DP1206"/>
      <c r="DQ1206"/>
      <c r="DR1206"/>
      <c r="DS1206"/>
      <c r="DT1206"/>
      <c r="DU1206"/>
      <c r="DV1206"/>
      <c r="DW1206"/>
      <c r="DX1206"/>
      <c r="DY1206"/>
      <c r="DZ1206"/>
      <c r="EA1206"/>
      <c r="EB1206"/>
      <c r="EC1206"/>
      <c r="ED1206"/>
      <c r="EE1206"/>
      <c r="EF1206"/>
      <c r="EG1206"/>
      <c r="EH1206"/>
      <c r="EI1206"/>
      <c r="EJ1206"/>
      <c r="EK1206"/>
      <c r="EL1206"/>
      <c r="EM1206"/>
    </row>
    <row r="1207" spans="1:143" x14ac:dyDescent="0.25">
      <c r="A1207"/>
      <c r="B1207"/>
      <c r="C1207"/>
      <c r="D1207"/>
      <c r="E1207"/>
      <c r="F1207"/>
      <c r="G1207"/>
      <c r="H1207"/>
      <c r="I1207"/>
      <c r="K1207"/>
      <c r="N1207"/>
      <c r="O1207"/>
      <c r="P1207" s="9"/>
      <c r="Q1207" s="9"/>
      <c r="R1207"/>
      <c r="S1207"/>
      <c r="T1207" s="34"/>
      <c r="V1207"/>
      <c r="W1207"/>
      <c r="Y1207"/>
      <c r="Z1207"/>
      <c r="AA1207"/>
      <c r="AD1207" s="33"/>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c r="CM1207"/>
      <c r="CN1207"/>
      <c r="CO1207"/>
      <c r="CP1207"/>
      <c r="CQ1207"/>
      <c r="CR1207"/>
      <c r="CS1207"/>
      <c r="CT1207"/>
      <c r="CU1207"/>
      <c r="CV1207"/>
      <c r="CW1207"/>
      <c r="CX1207"/>
      <c r="CY1207"/>
      <c r="CZ1207"/>
      <c r="DA1207"/>
      <c r="DB1207"/>
      <c r="DC1207"/>
      <c r="DD1207"/>
      <c r="DE1207"/>
      <c r="DF1207"/>
      <c r="DG1207"/>
      <c r="DH1207"/>
      <c r="DI1207"/>
      <c r="DJ1207"/>
      <c r="DK1207"/>
      <c r="DL1207"/>
      <c r="DM1207"/>
      <c r="DN1207"/>
      <c r="DO1207"/>
      <c r="DP1207"/>
      <c r="DQ1207"/>
      <c r="DR1207"/>
      <c r="DS1207"/>
      <c r="DT1207"/>
      <c r="DU1207"/>
      <c r="DV1207"/>
      <c r="DW1207"/>
      <c r="DX1207"/>
      <c r="DY1207"/>
      <c r="DZ1207"/>
      <c r="EA1207"/>
      <c r="EB1207"/>
      <c r="EC1207"/>
      <c r="ED1207"/>
      <c r="EE1207"/>
      <c r="EF1207"/>
      <c r="EG1207"/>
      <c r="EH1207"/>
      <c r="EI1207"/>
      <c r="EJ1207"/>
      <c r="EK1207"/>
      <c r="EL1207"/>
      <c r="EM1207"/>
    </row>
    <row r="1208" spans="1:143" x14ac:dyDescent="0.25">
      <c r="A1208"/>
      <c r="B1208"/>
      <c r="C1208"/>
      <c r="D1208"/>
      <c r="E1208"/>
      <c r="F1208"/>
      <c r="G1208"/>
      <c r="H1208"/>
      <c r="I1208"/>
      <c r="K1208"/>
      <c r="N1208"/>
      <c r="O1208"/>
      <c r="P1208" s="9"/>
      <c r="Q1208" s="9"/>
      <c r="R1208"/>
      <c r="S1208"/>
      <c r="T1208" s="34"/>
      <c r="V1208"/>
      <c r="W1208"/>
      <c r="Y1208"/>
      <c r="Z1208"/>
      <c r="AA1208"/>
      <c r="AD1208" s="33"/>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c r="CM1208"/>
      <c r="CN1208"/>
      <c r="CO1208"/>
      <c r="CP1208"/>
      <c r="CQ1208"/>
      <c r="CR1208"/>
      <c r="CS1208"/>
      <c r="CT1208"/>
      <c r="CU1208"/>
      <c r="CV1208"/>
      <c r="CW1208"/>
      <c r="CX1208"/>
      <c r="CY1208"/>
      <c r="CZ1208"/>
      <c r="DA1208"/>
      <c r="DB1208"/>
      <c r="DC1208"/>
      <c r="DD1208"/>
      <c r="DE1208"/>
      <c r="DF1208"/>
      <c r="DG1208"/>
      <c r="DH1208"/>
      <c r="DI1208"/>
      <c r="DJ1208"/>
      <c r="DK1208"/>
      <c r="DL1208"/>
      <c r="DM1208"/>
      <c r="DN1208"/>
      <c r="DO1208"/>
      <c r="DP1208"/>
      <c r="DQ1208"/>
      <c r="DR1208"/>
      <c r="DS1208"/>
      <c r="DT1208"/>
      <c r="DU1208"/>
      <c r="DV1208"/>
      <c r="DW1208"/>
      <c r="DX1208"/>
      <c r="DY1208"/>
      <c r="DZ1208"/>
      <c r="EA1208"/>
      <c r="EB1208"/>
      <c r="EC1208"/>
      <c r="ED1208"/>
      <c r="EE1208"/>
      <c r="EF1208"/>
      <c r="EG1208"/>
      <c r="EH1208"/>
      <c r="EI1208"/>
      <c r="EJ1208"/>
      <c r="EK1208"/>
      <c r="EL1208"/>
      <c r="EM1208"/>
    </row>
    <row r="1209" spans="1:143" x14ac:dyDescent="0.25">
      <c r="A1209"/>
      <c r="B1209"/>
      <c r="C1209"/>
      <c r="D1209"/>
      <c r="E1209"/>
      <c r="F1209"/>
      <c r="G1209"/>
      <c r="H1209"/>
      <c r="I1209" s="34"/>
      <c r="K1209"/>
      <c r="N1209"/>
      <c r="O1209"/>
      <c r="P1209" s="9"/>
      <c r="Q1209" s="9"/>
      <c r="R1209"/>
      <c r="S1209"/>
      <c r="T1209" s="34"/>
      <c r="V1209"/>
      <c r="W1209"/>
      <c r="Y1209"/>
      <c r="Z1209"/>
      <c r="AA1209"/>
      <c r="AD1209" s="33"/>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c r="CM1209"/>
      <c r="CN1209"/>
      <c r="CO1209"/>
      <c r="CP1209"/>
      <c r="CQ1209"/>
      <c r="CR1209"/>
      <c r="CS1209"/>
      <c r="CT1209"/>
      <c r="CU1209"/>
      <c r="CV1209"/>
      <c r="CW1209"/>
      <c r="CX1209"/>
      <c r="CY1209"/>
      <c r="CZ1209"/>
      <c r="DA1209"/>
      <c r="DB1209"/>
      <c r="DC1209"/>
      <c r="DD1209"/>
      <c r="DE1209"/>
      <c r="DF1209"/>
      <c r="DG1209"/>
      <c r="DH1209"/>
      <c r="DI1209"/>
      <c r="DJ1209"/>
      <c r="DK1209"/>
      <c r="DL1209"/>
      <c r="DM1209"/>
      <c r="DN1209"/>
      <c r="DO1209"/>
      <c r="DP1209"/>
      <c r="DQ1209"/>
      <c r="DR1209"/>
      <c r="DS1209"/>
      <c r="DT1209"/>
      <c r="DU1209"/>
      <c r="DV1209"/>
      <c r="DW1209"/>
      <c r="DX1209"/>
      <c r="DY1209"/>
      <c r="DZ1209"/>
      <c r="EA1209"/>
      <c r="EB1209"/>
      <c r="EC1209"/>
      <c r="ED1209"/>
      <c r="EE1209"/>
      <c r="EF1209"/>
      <c r="EG1209"/>
      <c r="EH1209"/>
      <c r="EI1209"/>
      <c r="EJ1209"/>
      <c r="EK1209"/>
      <c r="EL1209"/>
      <c r="EM1209"/>
    </row>
    <row r="1210" spans="1:143" x14ac:dyDescent="0.25">
      <c r="A1210"/>
      <c r="B1210"/>
      <c r="C1210"/>
      <c r="D1210"/>
      <c r="E1210"/>
      <c r="F1210"/>
      <c r="G1210"/>
      <c r="H1210"/>
      <c r="I1210" s="34"/>
      <c r="K1210"/>
      <c r="N1210"/>
      <c r="O1210"/>
      <c r="P1210" s="9"/>
      <c r="Q1210" s="9"/>
      <c r="R1210"/>
      <c r="S1210"/>
      <c r="T1210" s="34"/>
      <c r="V1210"/>
      <c r="W1210"/>
      <c r="Y1210"/>
      <c r="Z1210"/>
      <c r="AA1210"/>
      <c r="AD1210" s="33"/>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c r="CM1210"/>
      <c r="CN1210"/>
      <c r="CO1210"/>
      <c r="CP1210"/>
      <c r="CQ1210"/>
      <c r="CR1210"/>
      <c r="CS1210"/>
      <c r="CT1210"/>
      <c r="CU1210"/>
      <c r="CV1210"/>
      <c r="CW1210"/>
      <c r="CX1210"/>
      <c r="CY1210"/>
      <c r="CZ1210"/>
      <c r="DA1210"/>
      <c r="DB1210"/>
      <c r="DC1210"/>
      <c r="DD1210"/>
      <c r="DE1210"/>
      <c r="DF1210"/>
      <c r="DG1210"/>
      <c r="DH1210"/>
      <c r="DI1210"/>
      <c r="DJ1210"/>
      <c r="DK1210"/>
      <c r="DL1210"/>
      <c r="DM1210"/>
      <c r="DN1210"/>
      <c r="DO1210"/>
      <c r="DP1210"/>
      <c r="DQ1210"/>
      <c r="DR1210"/>
      <c r="DS1210"/>
      <c r="DT1210"/>
      <c r="DU1210"/>
      <c r="DV1210"/>
      <c r="DW1210"/>
      <c r="DX1210"/>
      <c r="DY1210"/>
      <c r="DZ1210"/>
      <c r="EA1210"/>
      <c r="EB1210"/>
      <c r="EC1210"/>
      <c r="ED1210"/>
      <c r="EE1210"/>
      <c r="EF1210"/>
      <c r="EG1210"/>
      <c r="EH1210"/>
      <c r="EI1210"/>
      <c r="EJ1210"/>
      <c r="EK1210"/>
      <c r="EL1210"/>
      <c r="EM1210"/>
    </row>
    <row r="1211" spans="1:143" x14ac:dyDescent="0.25">
      <c r="A1211"/>
      <c r="B1211"/>
      <c r="C1211"/>
      <c r="D1211"/>
      <c r="E1211"/>
      <c r="F1211"/>
      <c r="G1211"/>
      <c r="H1211"/>
      <c r="I1211"/>
      <c r="K1211"/>
      <c r="N1211"/>
      <c r="O1211"/>
      <c r="P1211" s="9"/>
      <c r="Q1211" s="9"/>
      <c r="R1211"/>
      <c r="S1211"/>
      <c r="T1211" s="34"/>
      <c r="V1211"/>
      <c r="W1211"/>
      <c r="Y1211"/>
      <c r="Z1211"/>
      <c r="AA1211"/>
      <c r="AD1211" s="33"/>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c r="CM1211"/>
      <c r="CN1211"/>
      <c r="CO1211"/>
      <c r="CP1211"/>
      <c r="CQ1211"/>
      <c r="CR1211"/>
      <c r="CS1211"/>
      <c r="CT1211"/>
      <c r="CU1211"/>
      <c r="CV1211"/>
      <c r="CW1211"/>
      <c r="CX1211"/>
      <c r="CY1211"/>
      <c r="CZ1211"/>
      <c r="DA1211"/>
      <c r="DB1211"/>
      <c r="DC1211"/>
      <c r="DD1211"/>
      <c r="DE1211"/>
      <c r="DF1211"/>
      <c r="DG1211"/>
      <c r="DH1211"/>
      <c r="DI1211"/>
      <c r="DJ1211"/>
      <c r="DK1211"/>
      <c r="DL1211"/>
      <c r="DM1211"/>
      <c r="DN1211"/>
      <c r="DO1211"/>
      <c r="DP1211"/>
      <c r="DQ1211"/>
      <c r="DR1211"/>
      <c r="DS1211"/>
      <c r="DT1211"/>
      <c r="DU1211"/>
      <c r="DV1211"/>
      <c r="DW1211"/>
      <c r="DX1211"/>
      <c r="DY1211"/>
      <c r="DZ1211"/>
      <c r="EA1211"/>
      <c r="EB1211"/>
      <c r="EC1211"/>
      <c r="ED1211"/>
      <c r="EE1211"/>
      <c r="EF1211"/>
      <c r="EG1211"/>
      <c r="EH1211"/>
      <c r="EI1211"/>
      <c r="EJ1211"/>
      <c r="EK1211"/>
      <c r="EL1211"/>
      <c r="EM1211"/>
    </row>
    <row r="1212" spans="1:143" x14ac:dyDescent="0.25">
      <c r="A1212"/>
      <c r="B1212"/>
      <c r="C1212"/>
      <c r="D1212"/>
      <c r="E1212"/>
      <c r="F1212"/>
      <c r="G1212"/>
      <c r="H1212"/>
      <c r="I1212"/>
      <c r="K1212"/>
      <c r="N1212"/>
      <c r="O1212"/>
      <c r="P1212" s="9"/>
      <c r="Q1212" s="9"/>
      <c r="R1212"/>
      <c r="S1212"/>
      <c r="T1212" s="34"/>
      <c r="V1212"/>
      <c r="W1212"/>
      <c r="Y1212"/>
      <c r="Z1212"/>
      <c r="AA1212"/>
      <c r="AD1212" s="33"/>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c r="CM1212"/>
      <c r="CN1212"/>
      <c r="CO1212"/>
      <c r="CP1212"/>
      <c r="CQ1212"/>
      <c r="CR1212"/>
      <c r="CS1212"/>
      <c r="CT1212"/>
      <c r="CU1212"/>
      <c r="CV1212"/>
      <c r="CW1212"/>
      <c r="CX1212"/>
      <c r="CY1212"/>
      <c r="CZ1212"/>
      <c r="DA1212"/>
      <c r="DB1212"/>
      <c r="DC1212"/>
      <c r="DD1212"/>
      <c r="DE1212"/>
      <c r="DF1212"/>
      <c r="DG1212"/>
      <c r="DH1212"/>
      <c r="DI1212"/>
      <c r="DJ1212"/>
      <c r="DK1212"/>
      <c r="DL1212"/>
      <c r="DM1212"/>
      <c r="DN1212"/>
      <c r="DO1212"/>
      <c r="DP1212"/>
      <c r="DQ1212"/>
      <c r="DR1212"/>
      <c r="DS1212"/>
      <c r="DT1212"/>
      <c r="DU1212"/>
      <c r="DV1212"/>
      <c r="DW1212"/>
      <c r="DX1212"/>
      <c r="DY1212"/>
      <c r="DZ1212"/>
      <c r="EA1212"/>
      <c r="EB1212"/>
      <c r="EC1212"/>
      <c r="ED1212"/>
      <c r="EE1212"/>
      <c r="EF1212"/>
      <c r="EG1212"/>
      <c r="EH1212"/>
      <c r="EI1212"/>
      <c r="EJ1212"/>
      <c r="EK1212"/>
      <c r="EL1212"/>
      <c r="EM1212"/>
    </row>
    <row r="1213" spans="1:143" x14ac:dyDescent="0.25">
      <c r="A1213"/>
      <c r="B1213"/>
      <c r="C1213"/>
      <c r="D1213"/>
      <c r="E1213"/>
      <c r="F1213"/>
      <c r="G1213"/>
      <c r="H1213"/>
      <c r="I1213"/>
      <c r="K1213"/>
      <c r="N1213"/>
      <c r="O1213"/>
      <c r="P1213" s="9"/>
      <c r="Q1213" s="9"/>
      <c r="R1213"/>
      <c r="S1213"/>
      <c r="T1213" s="34"/>
      <c r="V1213"/>
      <c r="W1213"/>
      <c r="Y1213"/>
      <c r="Z1213"/>
      <c r="AA1213"/>
      <c r="AD1213" s="3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c r="CM1213"/>
      <c r="CN1213"/>
      <c r="CO1213"/>
      <c r="CP1213"/>
      <c r="CQ1213"/>
      <c r="CR1213"/>
      <c r="CS1213"/>
      <c r="CT1213"/>
      <c r="CU1213"/>
      <c r="CV1213"/>
      <c r="CW1213"/>
      <c r="CX1213"/>
      <c r="CY1213"/>
      <c r="CZ1213"/>
      <c r="DA1213"/>
      <c r="DB1213"/>
      <c r="DC1213"/>
      <c r="DD1213"/>
      <c r="DE1213"/>
      <c r="DF1213"/>
      <c r="DG1213"/>
      <c r="DH1213"/>
      <c r="DI1213"/>
      <c r="DJ1213"/>
      <c r="DK1213"/>
      <c r="DL1213"/>
      <c r="DM1213"/>
      <c r="DN1213"/>
      <c r="DO1213"/>
      <c r="DP1213"/>
      <c r="DQ1213"/>
      <c r="DR1213"/>
      <c r="DS1213"/>
      <c r="DT1213"/>
      <c r="DU1213"/>
      <c r="DV1213"/>
      <c r="DW1213"/>
      <c r="DX1213"/>
      <c r="DY1213"/>
      <c r="DZ1213"/>
      <c r="EA1213"/>
      <c r="EB1213"/>
      <c r="EC1213"/>
      <c r="ED1213"/>
      <c r="EE1213"/>
      <c r="EF1213"/>
      <c r="EG1213"/>
      <c r="EH1213"/>
      <c r="EI1213"/>
      <c r="EJ1213"/>
      <c r="EK1213"/>
      <c r="EL1213"/>
      <c r="EM1213"/>
    </row>
    <row r="1214" spans="1:143" x14ac:dyDescent="0.25">
      <c r="A1214"/>
      <c r="B1214"/>
      <c r="C1214"/>
      <c r="D1214"/>
      <c r="E1214"/>
      <c r="F1214"/>
      <c r="G1214"/>
      <c r="H1214"/>
      <c r="I1214"/>
      <c r="K1214"/>
      <c r="N1214"/>
      <c r="O1214"/>
      <c r="P1214" s="9"/>
      <c r="Q1214" s="9"/>
      <c r="R1214"/>
      <c r="S1214"/>
      <c r="T1214" s="34"/>
      <c r="V1214"/>
      <c r="W1214"/>
      <c r="Y1214"/>
      <c r="Z1214"/>
      <c r="AA1214"/>
      <c r="AD1214" s="33"/>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c r="CM1214"/>
      <c r="CN1214"/>
      <c r="CO1214"/>
      <c r="CP1214"/>
      <c r="CQ1214"/>
      <c r="CR1214"/>
      <c r="CS1214"/>
      <c r="CT1214"/>
      <c r="CU1214"/>
      <c r="CV1214"/>
      <c r="CW1214"/>
      <c r="CX1214"/>
      <c r="CY1214"/>
      <c r="CZ1214"/>
      <c r="DA1214"/>
      <c r="DB1214"/>
      <c r="DC1214"/>
      <c r="DD1214"/>
      <c r="DE1214"/>
      <c r="DF1214"/>
      <c r="DG1214"/>
      <c r="DH1214"/>
      <c r="DI1214"/>
      <c r="DJ1214"/>
      <c r="DK1214"/>
      <c r="DL1214"/>
      <c r="DM1214"/>
      <c r="DN1214"/>
      <c r="DO1214"/>
      <c r="DP1214"/>
      <c r="DQ1214"/>
      <c r="DR1214"/>
      <c r="DS1214"/>
      <c r="DT1214"/>
      <c r="DU1214"/>
      <c r="DV1214"/>
      <c r="DW1214"/>
      <c r="DX1214"/>
      <c r="DY1214"/>
      <c r="DZ1214"/>
      <c r="EA1214"/>
      <c r="EB1214"/>
      <c r="EC1214"/>
      <c r="ED1214"/>
      <c r="EE1214"/>
      <c r="EF1214"/>
      <c r="EG1214"/>
      <c r="EH1214"/>
      <c r="EI1214"/>
      <c r="EJ1214"/>
      <c r="EK1214"/>
      <c r="EL1214"/>
      <c r="EM1214"/>
    </row>
    <row r="1215" spans="1:143" x14ac:dyDescent="0.25">
      <c r="A1215"/>
      <c r="B1215"/>
      <c r="C1215"/>
      <c r="D1215"/>
      <c r="E1215"/>
      <c r="F1215"/>
      <c r="G1215"/>
      <c r="H1215"/>
      <c r="I1215"/>
      <c r="K1215"/>
      <c r="N1215"/>
      <c r="O1215"/>
      <c r="P1215" s="9"/>
      <c r="Q1215" s="9"/>
      <c r="R1215"/>
      <c r="S1215"/>
      <c r="T1215" s="34"/>
      <c r="V1215"/>
      <c r="W1215"/>
      <c r="Y1215"/>
      <c r="Z1215"/>
      <c r="AA1215"/>
      <c r="AD1215" s="33"/>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c r="CM1215"/>
      <c r="CN1215"/>
      <c r="CO1215"/>
      <c r="CP1215"/>
      <c r="CQ1215"/>
      <c r="CR1215"/>
      <c r="CS1215"/>
      <c r="CT1215"/>
      <c r="CU1215"/>
      <c r="CV1215"/>
      <c r="CW1215"/>
      <c r="CX1215"/>
      <c r="CY1215"/>
      <c r="CZ1215"/>
      <c r="DA1215"/>
      <c r="DB1215"/>
      <c r="DC1215"/>
      <c r="DD1215"/>
      <c r="DE1215"/>
      <c r="DF1215"/>
      <c r="DG1215"/>
      <c r="DH1215"/>
      <c r="DI1215"/>
      <c r="DJ1215"/>
      <c r="DK1215"/>
      <c r="DL1215"/>
      <c r="DM1215"/>
      <c r="DN1215"/>
      <c r="DO1215"/>
      <c r="DP1215"/>
      <c r="DQ1215"/>
      <c r="DR1215"/>
      <c r="DS1215"/>
      <c r="DT1215"/>
      <c r="DU1215"/>
      <c r="DV1215"/>
      <c r="DW1215"/>
      <c r="DX1215"/>
      <c r="DY1215"/>
      <c r="DZ1215"/>
      <c r="EA1215"/>
      <c r="EB1215"/>
      <c r="EC1215"/>
      <c r="ED1215"/>
      <c r="EE1215"/>
      <c r="EF1215"/>
      <c r="EG1215"/>
      <c r="EH1215"/>
      <c r="EI1215"/>
      <c r="EJ1215"/>
      <c r="EK1215"/>
      <c r="EL1215"/>
      <c r="EM1215"/>
    </row>
    <row r="1216" spans="1:143" x14ac:dyDescent="0.25">
      <c r="A1216"/>
      <c r="B1216"/>
      <c r="C1216"/>
      <c r="D1216"/>
      <c r="E1216"/>
      <c r="F1216"/>
      <c r="G1216"/>
      <c r="H1216"/>
      <c r="I1216"/>
      <c r="K1216"/>
      <c r="N1216"/>
      <c r="O1216"/>
      <c r="P1216" s="9"/>
      <c r="Q1216" s="9"/>
      <c r="R1216"/>
      <c r="S1216"/>
      <c r="T1216" s="34"/>
      <c r="V1216"/>
      <c r="W1216"/>
      <c r="Y1216"/>
      <c r="Z1216"/>
      <c r="AA1216"/>
      <c r="AD1216" s="33"/>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c r="CM1216"/>
      <c r="CN1216"/>
      <c r="CO1216"/>
      <c r="CP1216"/>
      <c r="CQ1216"/>
      <c r="CR1216"/>
      <c r="CS1216"/>
      <c r="CT1216"/>
      <c r="CU1216"/>
      <c r="CV1216"/>
      <c r="CW1216"/>
      <c r="CX1216"/>
      <c r="CY1216"/>
      <c r="CZ1216"/>
      <c r="DA1216"/>
      <c r="DB1216"/>
      <c r="DC1216"/>
      <c r="DD1216"/>
      <c r="DE1216"/>
      <c r="DF1216"/>
      <c r="DG1216"/>
      <c r="DH1216"/>
      <c r="DI1216"/>
      <c r="DJ1216"/>
      <c r="DK1216"/>
      <c r="DL1216"/>
      <c r="DM1216"/>
      <c r="DN1216"/>
      <c r="DO1216"/>
      <c r="DP1216"/>
      <c r="DQ1216"/>
      <c r="DR1216"/>
      <c r="DS1216"/>
      <c r="DT1216"/>
      <c r="DU1216"/>
      <c r="DV1216"/>
      <c r="DW1216"/>
      <c r="DX1216"/>
      <c r="DY1216"/>
      <c r="DZ1216"/>
      <c r="EA1216"/>
      <c r="EB1216"/>
      <c r="EC1216"/>
      <c r="ED1216"/>
      <c r="EE1216"/>
      <c r="EF1216"/>
      <c r="EG1216"/>
      <c r="EH1216"/>
      <c r="EI1216"/>
      <c r="EJ1216"/>
      <c r="EK1216"/>
      <c r="EL1216"/>
      <c r="EM1216"/>
    </row>
    <row r="1217" spans="1:143" x14ac:dyDescent="0.25">
      <c r="A1217"/>
      <c r="B1217"/>
      <c r="C1217"/>
      <c r="D1217"/>
      <c r="E1217"/>
      <c r="F1217"/>
      <c r="G1217"/>
      <c r="H1217"/>
      <c r="I1217"/>
      <c r="K1217"/>
      <c r="N1217"/>
      <c r="O1217"/>
      <c r="P1217" s="9"/>
      <c r="Q1217" s="9"/>
      <c r="R1217"/>
      <c r="S1217"/>
      <c r="T1217" s="34"/>
      <c r="V1217"/>
      <c r="W1217"/>
      <c r="Y1217"/>
      <c r="Z1217"/>
      <c r="AA1217"/>
      <c r="AD1217" s="33"/>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c r="CM1217"/>
      <c r="CN1217"/>
      <c r="CO1217"/>
      <c r="CP1217"/>
      <c r="CQ1217"/>
      <c r="CR1217"/>
      <c r="CS1217"/>
      <c r="CT1217"/>
      <c r="CU1217"/>
      <c r="CV1217"/>
      <c r="CW1217"/>
      <c r="CX1217"/>
      <c r="CY1217"/>
      <c r="CZ1217"/>
      <c r="DA1217"/>
      <c r="DB1217"/>
      <c r="DC1217"/>
      <c r="DD1217"/>
      <c r="DE1217"/>
      <c r="DF1217"/>
      <c r="DG1217"/>
      <c r="DH1217"/>
      <c r="DI1217"/>
      <c r="DJ1217"/>
      <c r="DK1217"/>
      <c r="DL1217"/>
      <c r="DM1217"/>
      <c r="DN1217"/>
      <c r="DO1217"/>
      <c r="DP1217"/>
      <c r="DQ1217"/>
      <c r="DR1217"/>
      <c r="DS1217"/>
      <c r="DT1217"/>
      <c r="DU1217"/>
      <c r="DV1217"/>
      <c r="DW1217"/>
      <c r="DX1217"/>
      <c r="DY1217"/>
      <c r="DZ1217"/>
      <c r="EA1217"/>
      <c r="EB1217"/>
      <c r="EC1217"/>
      <c r="ED1217"/>
      <c r="EE1217"/>
      <c r="EF1217"/>
      <c r="EG1217"/>
      <c r="EH1217"/>
      <c r="EI1217"/>
      <c r="EJ1217"/>
      <c r="EK1217"/>
      <c r="EL1217"/>
      <c r="EM1217"/>
    </row>
    <row r="1218" spans="1:143" x14ac:dyDescent="0.25">
      <c r="A1218"/>
      <c r="B1218"/>
      <c r="C1218"/>
      <c r="D1218"/>
      <c r="E1218"/>
      <c r="F1218"/>
      <c r="G1218"/>
      <c r="H1218"/>
      <c r="I1218"/>
      <c r="K1218"/>
      <c r="N1218"/>
      <c r="O1218"/>
      <c r="P1218" s="9"/>
      <c r="Q1218" s="9"/>
      <c r="R1218"/>
      <c r="S1218"/>
      <c r="T1218" s="34"/>
      <c r="V1218"/>
      <c r="W1218"/>
      <c r="Y1218"/>
      <c r="Z1218"/>
      <c r="AA1218"/>
      <c r="AD1218" s="33"/>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c r="CM1218"/>
      <c r="CN1218"/>
      <c r="CO1218"/>
      <c r="CP1218"/>
      <c r="CQ1218"/>
      <c r="CR1218"/>
      <c r="CS1218"/>
      <c r="CT1218"/>
      <c r="CU1218"/>
      <c r="CV1218"/>
      <c r="CW1218"/>
      <c r="CX1218"/>
      <c r="CY1218"/>
      <c r="CZ1218"/>
      <c r="DA1218"/>
      <c r="DB1218"/>
      <c r="DC1218"/>
      <c r="DD1218"/>
      <c r="DE1218"/>
      <c r="DF1218"/>
      <c r="DG1218"/>
      <c r="DH1218"/>
      <c r="DI1218"/>
      <c r="DJ1218"/>
      <c r="DK1218"/>
      <c r="DL1218"/>
      <c r="DM1218"/>
      <c r="DN1218"/>
      <c r="DO1218"/>
      <c r="DP1218"/>
      <c r="DQ1218"/>
      <c r="DR1218"/>
      <c r="DS1218"/>
      <c r="DT1218"/>
      <c r="DU1218"/>
      <c r="DV1218"/>
      <c r="DW1218"/>
      <c r="DX1218"/>
      <c r="DY1218"/>
      <c r="DZ1218"/>
      <c r="EA1218"/>
      <c r="EB1218"/>
      <c r="EC1218"/>
      <c r="ED1218"/>
      <c r="EE1218"/>
      <c r="EF1218"/>
      <c r="EG1218"/>
      <c r="EH1218"/>
      <c r="EI1218"/>
      <c r="EJ1218"/>
      <c r="EK1218"/>
      <c r="EL1218"/>
      <c r="EM1218"/>
    </row>
    <row r="1219" spans="1:143" x14ac:dyDescent="0.25">
      <c r="A1219"/>
      <c r="B1219"/>
      <c r="C1219"/>
      <c r="D1219"/>
      <c r="E1219"/>
      <c r="F1219"/>
      <c r="G1219"/>
      <c r="H1219"/>
      <c r="I1219"/>
      <c r="K1219"/>
      <c r="N1219"/>
      <c r="O1219"/>
      <c r="P1219" s="9"/>
      <c r="Q1219" s="9"/>
      <c r="R1219"/>
      <c r="S1219"/>
      <c r="T1219" s="34"/>
      <c r="V1219"/>
      <c r="W1219"/>
      <c r="Y1219"/>
      <c r="Z1219"/>
      <c r="AA1219"/>
      <c r="AD1219" s="33"/>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c r="CM1219"/>
      <c r="CN1219"/>
      <c r="CO1219"/>
      <c r="CP1219"/>
      <c r="CQ1219"/>
      <c r="CR1219"/>
      <c r="CS1219"/>
      <c r="CT1219"/>
      <c r="CU1219"/>
      <c r="CV1219"/>
      <c r="CW1219"/>
      <c r="CX1219"/>
      <c r="CY1219"/>
      <c r="CZ1219"/>
      <c r="DA1219"/>
      <c r="DB1219"/>
      <c r="DC1219"/>
      <c r="DD1219"/>
      <c r="DE1219"/>
      <c r="DF1219"/>
      <c r="DG1219"/>
      <c r="DH1219"/>
      <c r="DI1219"/>
      <c r="DJ1219"/>
      <c r="DK1219"/>
      <c r="DL1219"/>
      <c r="DM1219"/>
      <c r="DN1219"/>
      <c r="DO1219"/>
      <c r="DP1219"/>
      <c r="DQ1219"/>
      <c r="DR1219"/>
      <c r="DS1219"/>
      <c r="DT1219"/>
      <c r="DU1219"/>
      <c r="DV1219"/>
      <c r="DW1219"/>
      <c r="DX1219"/>
      <c r="DY1219"/>
      <c r="DZ1219"/>
      <c r="EA1219"/>
      <c r="EB1219"/>
      <c r="EC1219"/>
      <c r="ED1219"/>
      <c r="EE1219"/>
      <c r="EF1219"/>
      <c r="EG1219"/>
      <c r="EH1219"/>
      <c r="EI1219"/>
      <c r="EJ1219"/>
      <c r="EK1219"/>
      <c r="EL1219"/>
      <c r="EM1219"/>
    </row>
    <row r="1220" spans="1:143" x14ac:dyDescent="0.25">
      <c r="A1220"/>
      <c r="B1220"/>
      <c r="C1220"/>
      <c r="D1220"/>
      <c r="E1220"/>
      <c r="F1220"/>
      <c r="G1220"/>
      <c r="H1220"/>
      <c r="I1220"/>
      <c r="K1220"/>
      <c r="N1220"/>
      <c r="O1220"/>
      <c r="P1220" s="9"/>
      <c r="Q1220" s="9"/>
      <c r="R1220"/>
      <c r="S1220"/>
      <c r="T1220" s="34"/>
      <c r="V1220"/>
      <c r="W1220"/>
      <c r="Y1220"/>
      <c r="Z1220"/>
      <c r="AA1220"/>
      <c r="AD1220" s="33"/>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c r="CM1220"/>
      <c r="CN1220"/>
      <c r="CO1220"/>
      <c r="CP1220"/>
      <c r="CQ1220"/>
      <c r="CR1220"/>
      <c r="CS1220"/>
      <c r="CT1220"/>
      <c r="CU1220"/>
      <c r="CV1220"/>
      <c r="CW1220"/>
      <c r="CX1220"/>
      <c r="CY1220"/>
      <c r="CZ1220"/>
      <c r="DA1220"/>
      <c r="DB1220"/>
      <c r="DC1220"/>
      <c r="DD1220"/>
      <c r="DE1220"/>
      <c r="DF1220"/>
      <c r="DG1220"/>
      <c r="DH1220"/>
      <c r="DI1220"/>
      <c r="DJ1220"/>
      <c r="DK1220"/>
      <c r="DL1220"/>
      <c r="DM1220"/>
      <c r="DN1220"/>
      <c r="DO1220"/>
      <c r="DP1220"/>
      <c r="DQ1220"/>
      <c r="DR1220"/>
      <c r="DS1220"/>
      <c r="DT1220"/>
      <c r="DU1220"/>
      <c r="DV1220"/>
      <c r="DW1220"/>
      <c r="DX1220"/>
      <c r="DY1220"/>
      <c r="DZ1220"/>
      <c r="EA1220"/>
      <c r="EB1220"/>
      <c r="EC1220"/>
      <c r="ED1220"/>
      <c r="EE1220"/>
      <c r="EF1220"/>
      <c r="EG1220"/>
      <c r="EH1220"/>
      <c r="EI1220"/>
      <c r="EJ1220"/>
      <c r="EK1220"/>
      <c r="EL1220"/>
      <c r="EM1220"/>
    </row>
    <row r="1221" spans="1:143" x14ac:dyDescent="0.25">
      <c r="A1221"/>
      <c r="B1221"/>
      <c r="C1221"/>
      <c r="D1221"/>
      <c r="E1221"/>
      <c r="F1221"/>
      <c r="G1221"/>
      <c r="H1221"/>
      <c r="I1221"/>
      <c r="K1221"/>
      <c r="N1221"/>
      <c r="O1221"/>
      <c r="P1221" s="9"/>
      <c r="Q1221" s="9"/>
      <c r="R1221"/>
      <c r="S1221"/>
      <c r="T1221" s="34"/>
      <c r="V1221"/>
      <c r="W1221"/>
      <c r="Y1221"/>
      <c r="Z1221"/>
      <c r="AA1221"/>
      <c r="AD1221" s="33"/>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c r="CM1221"/>
      <c r="CN1221"/>
      <c r="CO1221"/>
      <c r="CP1221"/>
      <c r="CQ1221"/>
      <c r="CR1221"/>
      <c r="CS1221"/>
      <c r="CT1221"/>
      <c r="CU1221"/>
      <c r="CV1221"/>
      <c r="CW1221"/>
      <c r="CX1221"/>
      <c r="CY1221"/>
      <c r="CZ1221"/>
      <c r="DA1221"/>
      <c r="DB1221"/>
      <c r="DC1221"/>
      <c r="DD1221"/>
      <c r="DE1221"/>
      <c r="DF1221"/>
      <c r="DG1221"/>
      <c r="DH1221"/>
      <c r="DI1221"/>
      <c r="DJ1221"/>
      <c r="DK1221"/>
      <c r="DL1221"/>
      <c r="DM1221"/>
      <c r="DN1221"/>
      <c r="DO1221"/>
      <c r="DP1221"/>
      <c r="DQ1221"/>
      <c r="DR1221"/>
      <c r="DS1221"/>
      <c r="DT1221"/>
      <c r="DU1221"/>
      <c r="DV1221"/>
      <c r="DW1221"/>
      <c r="DX1221"/>
      <c r="DY1221"/>
      <c r="DZ1221"/>
      <c r="EA1221"/>
      <c r="EB1221"/>
      <c r="EC1221"/>
      <c r="ED1221"/>
      <c r="EE1221"/>
      <c r="EF1221"/>
      <c r="EG1221"/>
      <c r="EH1221"/>
      <c r="EI1221"/>
      <c r="EJ1221"/>
      <c r="EK1221"/>
      <c r="EL1221"/>
      <c r="EM1221"/>
    </row>
    <row r="1222" spans="1:143" x14ac:dyDescent="0.25">
      <c r="A1222"/>
      <c r="B1222"/>
      <c r="C1222"/>
      <c r="D1222"/>
      <c r="E1222"/>
      <c r="F1222"/>
      <c r="G1222"/>
      <c r="H1222"/>
      <c r="I1222"/>
      <c r="K1222"/>
      <c r="N1222"/>
      <c r="O1222"/>
      <c r="P1222" s="9"/>
      <c r="Q1222" s="9"/>
      <c r="R1222"/>
      <c r="S1222"/>
      <c r="T1222" s="34"/>
      <c r="V1222"/>
      <c r="W1222"/>
      <c r="Y1222"/>
      <c r="Z1222"/>
      <c r="AA1222"/>
      <c r="AD1222" s="33"/>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c r="CM1222"/>
      <c r="CN1222"/>
      <c r="CO1222"/>
      <c r="CP1222"/>
      <c r="CQ1222"/>
      <c r="CR1222"/>
      <c r="CS1222"/>
      <c r="CT1222"/>
      <c r="CU1222"/>
      <c r="CV1222"/>
      <c r="CW1222"/>
      <c r="CX1222"/>
      <c r="CY1222"/>
      <c r="CZ1222"/>
      <c r="DA1222"/>
      <c r="DB1222"/>
      <c r="DC1222"/>
      <c r="DD1222"/>
      <c r="DE1222"/>
      <c r="DF1222"/>
      <c r="DG1222"/>
      <c r="DH1222"/>
      <c r="DI1222"/>
      <c r="DJ1222"/>
      <c r="DK1222"/>
      <c r="DL1222"/>
      <c r="DM1222"/>
      <c r="DN1222"/>
      <c r="DO1222"/>
      <c r="DP1222"/>
      <c r="DQ1222"/>
      <c r="DR1222"/>
      <c r="DS1222"/>
      <c r="DT1222"/>
      <c r="DU1222"/>
      <c r="DV1222"/>
      <c r="DW1222"/>
      <c r="DX1222"/>
      <c r="DY1222"/>
      <c r="DZ1222"/>
      <c r="EA1222"/>
      <c r="EB1222"/>
      <c r="EC1222"/>
      <c r="ED1222"/>
      <c r="EE1222"/>
      <c r="EF1222"/>
      <c r="EG1222"/>
      <c r="EH1222"/>
      <c r="EI1222"/>
      <c r="EJ1222"/>
      <c r="EK1222"/>
      <c r="EL1222"/>
      <c r="EM1222"/>
    </row>
    <row r="1223" spans="1:143" x14ac:dyDescent="0.25">
      <c r="A1223"/>
      <c r="B1223"/>
      <c r="C1223"/>
      <c r="D1223"/>
      <c r="E1223"/>
      <c r="F1223"/>
      <c r="G1223"/>
      <c r="H1223"/>
      <c r="I1223"/>
      <c r="K1223"/>
      <c r="N1223"/>
      <c r="O1223"/>
      <c r="P1223" s="9"/>
      <c r="Q1223" s="9"/>
      <c r="R1223"/>
      <c r="S1223"/>
      <c r="T1223" s="34"/>
      <c r="V1223"/>
      <c r="W1223"/>
      <c r="Y1223"/>
      <c r="Z1223"/>
      <c r="AA1223"/>
      <c r="AD1223" s="3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c r="CM1223"/>
      <c r="CN1223"/>
      <c r="CO1223"/>
      <c r="CP1223"/>
      <c r="CQ1223"/>
      <c r="CR1223"/>
      <c r="CS1223"/>
      <c r="CT1223"/>
      <c r="CU1223"/>
      <c r="CV1223"/>
      <c r="CW1223"/>
      <c r="CX1223"/>
      <c r="CY1223"/>
      <c r="CZ1223"/>
      <c r="DA1223"/>
      <c r="DB1223"/>
      <c r="DC1223"/>
      <c r="DD1223"/>
      <c r="DE1223"/>
      <c r="DF1223"/>
      <c r="DG1223"/>
      <c r="DH1223"/>
      <c r="DI1223"/>
      <c r="DJ1223"/>
      <c r="DK1223"/>
      <c r="DL1223"/>
      <c r="DM1223"/>
      <c r="DN1223"/>
      <c r="DO1223"/>
      <c r="DP1223"/>
      <c r="DQ1223"/>
      <c r="DR1223"/>
      <c r="DS1223"/>
      <c r="DT1223"/>
      <c r="DU1223"/>
      <c r="DV1223"/>
      <c r="DW1223"/>
      <c r="DX1223"/>
      <c r="DY1223"/>
      <c r="DZ1223"/>
      <c r="EA1223"/>
      <c r="EB1223"/>
      <c r="EC1223"/>
      <c r="ED1223"/>
      <c r="EE1223"/>
      <c r="EF1223"/>
      <c r="EG1223"/>
      <c r="EH1223"/>
      <c r="EI1223"/>
      <c r="EJ1223"/>
      <c r="EK1223"/>
      <c r="EL1223"/>
      <c r="EM1223"/>
    </row>
    <row r="1224" spans="1:143" x14ac:dyDescent="0.25">
      <c r="A1224"/>
      <c r="B1224"/>
      <c r="C1224"/>
      <c r="D1224"/>
      <c r="E1224"/>
      <c r="F1224"/>
      <c r="G1224"/>
      <c r="H1224"/>
      <c r="I1224"/>
      <c r="K1224"/>
      <c r="N1224"/>
      <c r="O1224"/>
      <c r="P1224" s="9"/>
      <c r="Q1224" s="9"/>
      <c r="R1224"/>
      <c r="S1224"/>
      <c r="T1224" s="34"/>
      <c r="V1224"/>
      <c r="W1224"/>
      <c r="Y1224"/>
      <c r="Z1224"/>
      <c r="AA1224"/>
      <c r="AD1224" s="33"/>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c r="CM1224"/>
      <c r="CN1224"/>
      <c r="CO1224"/>
      <c r="CP1224"/>
      <c r="CQ1224"/>
      <c r="CR1224"/>
      <c r="CS1224"/>
      <c r="CT1224"/>
      <c r="CU1224"/>
      <c r="CV1224"/>
      <c r="CW1224"/>
      <c r="CX1224"/>
      <c r="CY1224"/>
      <c r="CZ1224"/>
      <c r="DA1224"/>
      <c r="DB1224"/>
      <c r="DC1224"/>
      <c r="DD1224"/>
      <c r="DE1224"/>
      <c r="DF1224"/>
      <c r="DG1224"/>
      <c r="DH1224"/>
      <c r="DI1224"/>
      <c r="DJ1224"/>
      <c r="DK1224"/>
      <c r="DL1224"/>
      <c r="DM1224"/>
      <c r="DN1224"/>
      <c r="DO1224"/>
      <c r="DP1224"/>
      <c r="DQ1224"/>
      <c r="DR1224"/>
      <c r="DS1224"/>
      <c r="DT1224"/>
      <c r="DU1224"/>
      <c r="DV1224"/>
      <c r="DW1224"/>
      <c r="DX1224"/>
      <c r="DY1224"/>
      <c r="DZ1224"/>
      <c r="EA1224"/>
      <c r="EB1224"/>
      <c r="EC1224"/>
      <c r="ED1224"/>
      <c r="EE1224"/>
      <c r="EF1224"/>
      <c r="EG1224"/>
      <c r="EH1224"/>
      <c r="EI1224"/>
      <c r="EJ1224"/>
      <c r="EK1224"/>
      <c r="EL1224"/>
      <c r="EM1224"/>
    </row>
    <row r="1225" spans="1:143" x14ac:dyDescent="0.25">
      <c r="A1225"/>
      <c r="B1225"/>
      <c r="C1225"/>
      <c r="D1225"/>
      <c r="E1225"/>
      <c r="F1225"/>
      <c r="G1225"/>
      <c r="H1225"/>
      <c r="I1225"/>
      <c r="K1225"/>
      <c r="N1225"/>
      <c r="O1225"/>
      <c r="P1225" s="9"/>
      <c r="Q1225" s="9"/>
      <c r="R1225"/>
      <c r="S1225"/>
      <c r="T1225" s="34"/>
      <c r="V1225"/>
      <c r="W1225"/>
      <c r="Y1225"/>
      <c r="Z1225"/>
      <c r="AA1225"/>
      <c r="AD1225" s="33"/>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c r="CM1225"/>
      <c r="CN1225"/>
      <c r="CO1225"/>
      <c r="CP1225"/>
      <c r="CQ1225"/>
      <c r="CR1225"/>
      <c r="CS1225"/>
      <c r="CT1225"/>
      <c r="CU1225"/>
      <c r="CV1225"/>
      <c r="CW1225"/>
      <c r="CX1225"/>
      <c r="CY1225"/>
      <c r="CZ1225"/>
      <c r="DA1225"/>
      <c r="DB1225"/>
      <c r="DC1225"/>
      <c r="DD1225"/>
      <c r="DE1225"/>
      <c r="DF1225"/>
      <c r="DG1225"/>
      <c r="DH1225"/>
      <c r="DI1225"/>
      <c r="DJ1225"/>
      <c r="DK1225"/>
      <c r="DL1225"/>
      <c r="DM1225"/>
      <c r="DN1225"/>
      <c r="DO1225"/>
      <c r="DP1225"/>
      <c r="DQ1225"/>
      <c r="DR1225"/>
      <c r="DS1225"/>
      <c r="DT1225"/>
      <c r="DU1225"/>
      <c r="DV1225"/>
      <c r="DW1225"/>
      <c r="DX1225"/>
      <c r="DY1225"/>
      <c r="DZ1225"/>
      <c r="EA1225"/>
      <c r="EB1225"/>
      <c r="EC1225"/>
      <c r="ED1225"/>
      <c r="EE1225"/>
      <c r="EF1225"/>
      <c r="EG1225"/>
      <c r="EH1225"/>
      <c r="EI1225"/>
      <c r="EJ1225"/>
      <c r="EK1225"/>
      <c r="EL1225"/>
      <c r="EM1225"/>
    </row>
    <row r="1226" spans="1:143" x14ac:dyDescent="0.25">
      <c r="A1226"/>
      <c r="B1226"/>
      <c r="C1226"/>
      <c r="D1226"/>
      <c r="E1226"/>
      <c r="F1226"/>
      <c r="G1226"/>
      <c r="H1226"/>
      <c r="I1226"/>
      <c r="K1226"/>
      <c r="N1226"/>
      <c r="O1226"/>
      <c r="P1226" s="9"/>
      <c r="Q1226" s="9"/>
      <c r="R1226"/>
      <c r="S1226"/>
      <c r="T1226" s="34"/>
      <c r="V1226"/>
      <c r="W1226"/>
      <c r="Y1226"/>
      <c r="Z1226"/>
      <c r="AA1226"/>
      <c r="AD1226" s="33"/>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c r="CM1226"/>
      <c r="CN1226"/>
      <c r="CO1226"/>
      <c r="CP1226"/>
      <c r="CQ1226"/>
      <c r="CR1226"/>
      <c r="CS1226"/>
      <c r="CT1226"/>
      <c r="CU1226"/>
      <c r="CV1226"/>
      <c r="CW1226"/>
      <c r="CX1226"/>
      <c r="CY1226"/>
      <c r="CZ1226"/>
      <c r="DA1226"/>
      <c r="DB1226"/>
      <c r="DC1226"/>
      <c r="DD1226"/>
      <c r="DE1226"/>
      <c r="DF1226"/>
      <c r="DG1226"/>
      <c r="DH1226"/>
      <c r="DI1226"/>
      <c r="DJ1226"/>
      <c r="DK1226"/>
      <c r="DL1226"/>
      <c r="DM1226"/>
      <c r="DN1226"/>
      <c r="DO1226"/>
      <c r="DP1226"/>
      <c r="DQ1226"/>
      <c r="DR1226"/>
      <c r="DS1226"/>
      <c r="DT1226"/>
      <c r="DU1226"/>
      <c r="DV1226"/>
      <c r="DW1226"/>
      <c r="DX1226"/>
      <c r="DY1226"/>
      <c r="DZ1226"/>
      <c r="EA1226"/>
      <c r="EB1226"/>
      <c r="EC1226"/>
      <c r="ED1226"/>
      <c r="EE1226"/>
      <c r="EF1226"/>
      <c r="EG1226"/>
      <c r="EH1226"/>
      <c r="EI1226"/>
      <c r="EJ1226"/>
      <c r="EK1226"/>
      <c r="EL1226"/>
      <c r="EM1226"/>
    </row>
    <row r="1227" spans="1:143" x14ac:dyDescent="0.25">
      <c r="A1227"/>
      <c r="B1227"/>
      <c r="C1227"/>
      <c r="D1227"/>
      <c r="E1227"/>
      <c r="F1227"/>
      <c r="G1227"/>
      <c r="H1227"/>
      <c r="I1227"/>
      <c r="K1227"/>
      <c r="N1227"/>
      <c r="O1227"/>
      <c r="P1227" s="9"/>
      <c r="Q1227" s="9"/>
      <c r="R1227"/>
      <c r="S1227"/>
      <c r="T1227" s="34"/>
      <c r="V1227"/>
      <c r="W1227"/>
      <c r="Y1227"/>
      <c r="Z1227"/>
      <c r="AA1227"/>
      <c r="AD1227" s="33"/>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c r="CM1227"/>
      <c r="CN1227"/>
      <c r="CO1227"/>
      <c r="CP1227"/>
      <c r="CQ1227"/>
      <c r="CR1227"/>
      <c r="CS1227"/>
      <c r="CT1227"/>
      <c r="CU1227"/>
      <c r="CV1227"/>
      <c r="CW1227"/>
      <c r="CX1227"/>
      <c r="CY1227"/>
      <c r="CZ1227"/>
      <c r="DA1227"/>
      <c r="DB1227"/>
      <c r="DC1227"/>
      <c r="DD1227"/>
      <c r="DE1227"/>
      <c r="DF1227"/>
      <c r="DG1227"/>
      <c r="DH1227"/>
      <c r="DI1227"/>
      <c r="DJ1227"/>
      <c r="DK1227"/>
      <c r="DL1227"/>
      <c r="DM1227"/>
      <c r="DN1227"/>
      <c r="DO1227"/>
      <c r="DP1227"/>
      <c r="DQ1227"/>
      <c r="DR1227"/>
      <c r="DS1227"/>
      <c r="DT1227"/>
      <c r="DU1227"/>
      <c r="DV1227"/>
      <c r="DW1227"/>
      <c r="DX1227"/>
      <c r="DY1227"/>
      <c r="DZ1227"/>
      <c r="EA1227"/>
      <c r="EB1227"/>
      <c r="EC1227"/>
      <c r="ED1227"/>
      <c r="EE1227"/>
      <c r="EF1227"/>
      <c r="EG1227"/>
      <c r="EH1227"/>
      <c r="EI1227"/>
      <c r="EJ1227"/>
      <c r="EK1227"/>
      <c r="EL1227"/>
      <c r="EM1227"/>
    </row>
    <row r="1228" spans="1:143" x14ac:dyDescent="0.25">
      <c r="A1228"/>
      <c r="B1228"/>
      <c r="C1228"/>
      <c r="D1228"/>
      <c r="E1228"/>
      <c r="F1228"/>
      <c r="G1228"/>
      <c r="H1228"/>
      <c r="I1228"/>
      <c r="K1228"/>
      <c r="N1228"/>
      <c r="O1228"/>
      <c r="P1228" s="9"/>
      <c r="Q1228" s="9"/>
      <c r="R1228"/>
      <c r="S1228"/>
      <c r="T1228" s="34"/>
      <c r="V1228"/>
      <c r="W1228"/>
      <c r="Y1228"/>
      <c r="Z1228"/>
      <c r="AA1228"/>
      <c r="AD1228" s="33"/>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c r="CM1228"/>
      <c r="CN1228"/>
      <c r="CO1228"/>
      <c r="CP1228"/>
      <c r="CQ1228"/>
      <c r="CR1228"/>
      <c r="CS1228"/>
      <c r="CT1228"/>
      <c r="CU1228"/>
      <c r="CV1228"/>
      <c r="CW1228"/>
      <c r="CX1228"/>
      <c r="CY1228"/>
      <c r="CZ1228"/>
      <c r="DA1228"/>
      <c r="DB1228"/>
      <c r="DC1228"/>
      <c r="DD1228"/>
      <c r="DE1228"/>
      <c r="DF1228"/>
      <c r="DG1228"/>
      <c r="DH1228"/>
      <c r="DI1228"/>
      <c r="DJ1228"/>
      <c r="DK1228"/>
      <c r="DL1228"/>
      <c r="DM1228"/>
      <c r="DN1228"/>
      <c r="DO1228"/>
      <c r="DP1228"/>
      <c r="DQ1228"/>
      <c r="DR1228"/>
      <c r="DS1228"/>
      <c r="DT1228"/>
      <c r="DU1228"/>
      <c r="DV1228"/>
      <c r="DW1228"/>
      <c r="DX1228"/>
      <c r="DY1228"/>
      <c r="DZ1228"/>
      <c r="EA1228"/>
      <c r="EB1228"/>
      <c r="EC1228"/>
      <c r="ED1228"/>
      <c r="EE1228"/>
      <c r="EF1228"/>
      <c r="EG1228"/>
      <c r="EH1228"/>
      <c r="EI1228"/>
      <c r="EJ1228"/>
      <c r="EK1228"/>
      <c r="EL1228"/>
      <c r="EM1228"/>
    </row>
    <row r="1229" spans="1:143" x14ac:dyDescent="0.25">
      <c r="A1229"/>
      <c r="B1229"/>
      <c r="C1229"/>
      <c r="D1229"/>
      <c r="E1229"/>
      <c r="F1229"/>
      <c r="G1229"/>
      <c r="H1229"/>
      <c r="I1229"/>
      <c r="K1229"/>
      <c r="N1229"/>
      <c r="O1229"/>
      <c r="P1229" s="9"/>
      <c r="Q1229" s="9"/>
      <c r="R1229"/>
      <c r="S1229"/>
      <c r="T1229" s="34"/>
      <c r="V1229"/>
      <c r="W1229"/>
      <c r="Y1229"/>
      <c r="Z1229"/>
      <c r="AA1229"/>
      <c r="AD1229" s="33"/>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c r="CM1229"/>
      <c r="CN1229"/>
      <c r="CO1229"/>
      <c r="CP1229"/>
      <c r="CQ1229"/>
      <c r="CR1229"/>
      <c r="CS1229"/>
      <c r="CT1229"/>
      <c r="CU1229"/>
      <c r="CV1229"/>
      <c r="CW1229"/>
      <c r="CX1229"/>
      <c r="CY1229"/>
      <c r="CZ1229"/>
      <c r="DA1229"/>
      <c r="DB1229"/>
      <c r="DC1229"/>
      <c r="DD1229"/>
      <c r="DE1229"/>
      <c r="DF1229"/>
      <c r="DG1229"/>
      <c r="DH1229"/>
      <c r="DI1229"/>
      <c r="DJ1229"/>
      <c r="DK1229"/>
      <c r="DL1229"/>
      <c r="DM1229"/>
      <c r="DN1229"/>
      <c r="DO1229"/>
      <c r="DP1229"/>
      <c r="DQ1229"/>
      <c r="DR1229"/>
      <c r="DS1229"/>
      <c r="DT1229"/>
      <c r="DU1229"/>
      <c r="DV1229"/>
      <c r="DW1229"/>
      <c r="DX1229"/>
      <c r="DY1229"/>
      <c r="DZ1229"/>
      <c r="EA1229"/>
      <c r="EB1229"/>
      <c r="EC1229"/>
      <c r="ED1229"/>
      <c r="EE1229"/>
      <c r="EF1229"/>
      <c r="EG1229"/>
      <c r="EH1229"/>
      <c r="EI1229"/>
      <c r="EJ1229"/>
      <c r="EK1229"/>
      <c r="EL1229"/>
      <c r="EM1229"/>
    </row>
    <row r="1230" spans="1:143" x14ac:dyDescent="0.25">
      <c r="A1230"/>
      <c r="B1230"/>
      <c r="C1230"/>
      <c r="D1230"/>
      <c r="E1230"/>
      <c r="F1230"/>
      <c r="G1230"/>
      <c r="H1230"/>
      <c r="I1230"/>
      <c r="K1230"/>
      <c r="N1230"/>
      <c r="O1230"/>
      <c r="P1230" s="9"/>
      <c r="Q1230" s="9"/>
      <c r="R1230"/>
      <c r="S1230"/>
      <c r="T1230" s="34"/>
      <c r="V1230"/>
      <c r="W1230"/>
      <c r="Y1230"/>
      <c r="Z1230"/>
      <c r="AA1230"/>
      <c r="AD1230" s="33"/>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c r="CM1230"/>
      <c r="CN1230"/>
      <c r="CO1230"/>
      <c r="CP1230"/>
      <c r="CQ1230"/>
      <c r="CR1230"/>
      <c r="CS1230"/>
      <c r="CT1230"/>
      <c r="CU1230"/>
      <c r="CV1230"/>
      <c r="CW1230"/>
      <c r="CX1230"/>
      <c r="CY1230"/>
      <c r="CZ1230"/>
      <c r="DA1230"/>
      <c r="DB1230"/>
      <c r="DC1230"/>
      <c r="DD1230"/>
      <c r="DE1230"/>
      <c r="DF1230"/>
      <c r="DG1230"/>
      <c r="DH1230"/>
      <c r="DI1230"/>
      <c r="DJ1230"/>
      <c r="DK1230"/>
      <c r="DL1230"/>
      <c r="DM1230"/>
      <c r="DN1230"/>
      <c r="DO1230"/>
      <c r="DP1230"/>
      <c r="DQ1230"/>
      <c r="DR1230"/>
      <c r="DS1230"/>
      <c r="DT1230"/>
      <c r="DU1230"/>
      <c r="DV1230"/>
      <c r="DW1230"/>
      <c r="DX1230"/>
      <c r="DY1230"/>
      <c r="DZ1230"/>
      <c r="EA1230"/>
      <c r="EB1230"/>
      <c r="EC1230"/>
      <c r="ED1230"/>
      <c r="EE1230"/>
      <c r="EF1230"/>
      <c r="EG1230"/>
      <c r="EH1230"/>
      <c r="EI1230"/>
      <c r="EJ1230"/>
      <c r="EK1230"/>
      <c r="EL1230"/>
      <c r="EM1230"/>
    </row>
    <row r="1231" spans="1:143" x14ac:dyDescent="0.25">
      <c r="A1231"/>
      <c r="B1231"/>
      <c r="C1231"/>
      <c r="D1231"/>
      <c r="E1231"/>
      <c r="F1231"/>
      <c r="G1231"/>
      <c r="H1231"/>
      <c r="I1231"/>
      <c r="K1231"/>
      <c r="N1231"/>
      <c r="O1231"/>
      <c r="P1231" s="9"/>
      <c r="Q1231" s="9"/>
      <c r="R1231"/>
      <c r="S1231"/>
      <c r="T1231" s="34"/>
      <c r="V1231"/>
      <c r="W1231"/>
      <c r="Y1231"/>
      <c r="Z1231"/>
      <c r="AA1231"/>
      <c r="AD1231" s="33"/>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c r="CM1231"/>
      <c r="CN1231"/>
      <c r="CO1231"/>
      <c r="CP1231"/>
      <c r="CQ1231"/>
      <c r="CR1231"/>
      <c r="CS1231"/>
      <c r="CT1231"/>
      <c r="CU1231"/>
      <c r="CV1231"/>
      <c r="CW1231"/>
      <c r="CX1231"/>
      <c r="CY1231"/>
      <c r="CZ1231"/>
      <c r="DA1231"/>
      <c r="DB1231"/>
      <c r="DC1231"/>
      <c r="DD1231"/>
      <c r="DE1231"/>
      <c r="DF1231"/>
      <c r="DG1231"/>
      <c r="DH1231"/>
      <c r="DI1231"/>
      <c r="DJ1231"/>
      <c r="DK1231"/>
      <c r="DL1231"/>
      <c r="DM1231"/>
      <c r="DN1231"/>
      <c r="DO1231"/>
      <c r="DP1231"/>
      <c r="DQ1231"/>
      <c r="DR1231"/>
      <c r="DS1231"/>
      <c r="DT1231"/>
      <c r="DU1231"/>
      <c r="DV1231"/>
      <c r="DW1231"/>
      <c r="DX1231"/>
      <c r="DY1231"/>
      <c r="DZ1231"/>
      <c r="EA1231"/>
      <c r="EB1231"/>
      <c r="EC1231"/>
      <c r="ED1231"/>
      <c r="EE1231"/>
      <c r="EF1231"/>
      <c r="EG1231"/>
      <c r="EH1231"/>
      <c r="EI1231"/>
      <c r="EJ1231"/>
      <c r="EK1231"/>
      <c r="EL1231"/>
      <c r="EM1231"/>
    </row>
    <row r="1232" spans="1:143" x14ac:dyDescent="0.25">
      <c r="A1232"/>
      <c r="B1232"/>
      <c r="C1232"/>
      <c r="D1232"/>
      <c r="E1232"/>
      <c r="F1232"/>
      <c r="G1232"/>
      <c r="H1232"/>
      <c r="I1232"/>
      <c r="K1232"/>
      <c r="N1232"/>
      <c r="O1232"/>
      <c r="P1232" s="9"/>
      <c r="Q1232" s="9"/>
      <c r="R1232"/>
      <c r="S1232"/>
      <c r="T1232" s="34"/>
      <c r="V1232"/>
      <c r="W1232"/>
      <c r="Y1232"/>
      <c r="Z1232"/>
      <c r="AA1232"/>
      <c r="AD1232" s="33"/>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c r="CM1232"/>
      <c r="CN1232"/>
      <c r="CO1232"/>
      <c r="CP1232"/>
      <c r="CQ1232"/>
      <c r="CR1232"/>
      <c r="CS1232"/>
      <c r="CT1232"/>
      <c r="CU1232"/>
      <c r="CV1232"/>
      <c r="CW1232"/>
      <c r="CX1232"/>
      <c r="CY1232"/>
      <c r="CZ1232"/>
      <c r="DA1232"/>
      <c r="DB1232"/>
      <c r="DC1232"/>
      <c r="DD1232"/>
      <c r="DE1232"/>
      <c r="DF1232"/>
      <c r="DG1232"/>
      <c r="DH1232"/>
      <c r="DI1232"/>
      <c r="DJ1232"/>
      <c r="DK1232"/>
      <c r="DL1232"/>
      <c r="DM1232"/>
      <c r="DN1232"/>
      <c r="DO1232"/>
      <c r="DP1232"/>
      <c r="DQ1232"/>
      <c r="DR1232"/>
      <c r="DS1232"/>
      <c r="DT1232"/>
      <c r="DU1232"/>
      <c r="DV1232"/>
      <c r="DW1232"/>
      <c r="DX1232"/>
      <c r="DY1232"/>
      <c r="DZ1232"/>
      <c r="EA1232"/>
      <c r="EB1232"/>
      <c r="EC1232"/>
      <c r="ED1232"/>
      <c r="EE1232"/>
      <c r="EF1232"/>
      <c r="EG1232"/>
      <c r="EH1232"/>
      <c r="EI1232"/>
      <c r="EJ1232"/>
      <c r="EK1232"/>
      <c r="EL1232"/>
      <c r="EM1232"/>
    </row>
    <row r="1233" spans="1:143" x14ac:dyDescent="0.25">
      <c r="A1233"/>
      <c r="B1233"/>
      <c r="C1233"/>
      <c r="D1233"/>
      <c r="E1233"/>
      <c r="F1233"/>
      <c r="G1233"/>
      <c r="H1233"/>
      <c r="I1233"/>
      <c r="K1233"/>
      <c r="N1233"/>
      <c r="O1233"/>
      <c r="P1233" s="9"/>
      <c r="Q1233" s="9"/>
      <c r="R1233"/>
      <c r="S1233"/>
      <c r="T1233" s="34"/>
      <c r="V1233"/>
      <c r="W1233"/>
      <c r="Y1233"/>
      <c r="Z1233"/>
      <c r="AA1233"/>
      <c r="AD1233" s="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c r="CM1233"/>
      <c r="CN1233"/>
      <c r="CO1233"/>
      <c r="CP1233"/>
      <c r="CQ1233"/>
      <c r="CR1233"/>
      <c r="CS1233"/>
      <c r="CT1233"/>
      <c r="CU1233"/>
      <c r="CV1233"/>
      <c r="CW1233"/>
      <c r="CX1233"/>
      <c r="CY1233"/>
      <c r="CZ1233"/>
      <c r="DA1233"/>
      <c r="DB1233"/>
      <c r="DC1233"/>
      <c r="DD1233"/>
      <c r="DE1233"/>
      <c r="DF1233"/>
      <c r="DG1233"/>
      <c r="DH1233"/>
      <c r="DI1233"/>
      <c r="DJ1233"/>
      <c r="DK1233"/>
      <c r="DL1233"/>
      <c r="DM1233"/>
      <c r="DN1233"/>
      <c r="DO1233"/>
      <c r="DP1233"/>
      <c r="DQ1233"/>
      <c r="DR1233"/>
      <c r="DS1233"/>
      <c r="DT1233"/>
      <c r="DU1233"/>
      <c r="DV1233"/>
      <c r="DW1233"/>
      <c r="DX1233"/>
      <c r="DY1233"/>
      <c r="DZ1233"/>
      <c r="EA1233"/>
      <c r="EB1233"/>
      <c r="EC1233"/>
      <c r="ED1233"/>
      <c r="EE1233"/>
      <c r="EF1233"/>
      <c r="EG1233"/>
      <c r="EH1233"/>
      <c r="EI1233"/>
      <c r="EJ1233"/>
      <c r="EK1233"/>
      <c r="EL1233"/>
      <c r="EM1233"/>
    </row>
    <row r="1234" spans="1:143" x14ac:dyDescent="0.25">
      <c r="A1234"/>
      <c r="B1234"/>
      <c r="C1234"/>
      <c r="D1234"/>
      <c r="E1234"/>
      <c r="F1234"/>
      <c r="G1234"/>
      <c r="H1234"/>
      <c r="I1234"/>
      <c r="K1234"/>
      <c r="N1234"/>
      <c r="O1234"/>
      <c r="P1234" s="9"/>
      <c r="Q1234" s="9"/>
      <c r="R1234"/>
      <c r="S1234"/>
      <c r="T1234" s="34"/>
      <c r="V1234"/>
      <c r="W1234"/>
      <c r="Y1234"/>
      <c r="Z1234"/>
      <c r="AA1234"/>
      <c r="AD1234" s="33"/>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c r="CM1234"/>
      <c r="CN1234"/>
      <c r="CO1234"/>
      <c r="CP1234"/>
      <c r="CQ1234"/>
      <c r="CR1234"/>
      <c r="CS1234"/>
      <c r="CT1234"/>
      <c r="CU1234"/>
      <c r="CV1234"/>
      <c r="CW1234"/>
      <c r="CX1234"/>
      <c r="CY1234"/>
      <c r="CZ1234"/>
      <c r="DA1234"/>
      <c r="DB1234"/>
      <c r="DC1234"/>
      <c r="DD1234"/>
      <c r="DE1234"/>
      <c r="DF1234"/>
      <c r="DG1234"/>
      <c r="DH1234"/>
      <c r="DI1234"/>
      <c r="DJ1234"/>
      <c r="DK1234"/>
      <c r="DL1234"/>
      <c r="DM1234"/>
      <c r="DN1234"/>
      <c r="DO1234"/>
      <c r="DP1234"/>
      <c r="DQ1234"/>
      <c r="DR1234"/>
      <c r="DS1234"/>
      <c r="DT1234"/>
      <c r="DU1234"/>
      <c r="DV1234"/>
      <c r="DW1234"/>
      <c r="DX1234"/>
      <c r="DY1234"/>
      <c r="DZ1234"/>
      <c r="EA1234"/>
      <c r="EB1234"/>
      <c r="EC1234"/>
      <c r="ED1234"/>
      <c r="EE1234"/>
      <c r="EF1234"/>
      <c r="EG1234"/>
      <c r="EH1234"/>
      <c r="EI1234"/>
      <c r="EJ1234"/>
      <c r="EK1234"/>
      <c r="EL1234"/>
      <c r="EM1234"/>
    </row>
    <row r="1235" spans="1:143" x14ac:dyDescent="0.25">
      <c r="A1235"/>
      <c r="B1235"/>
      <c r="C1235"/>
      <c r="D1235"/>
      <c r="E1235"/>
      <c r="F1235"/>
      <c r="G1235"/>
      <c r="H1235"/>
      <c r="I1235"/>
      <c r="K1235"/>
      <c r="N1235"/>
      <c r="O1235"/>
      <c r="P1235" s="9"/>
      <c r="Q1235" s="9"/>
      <c r="R1235"/>
      <c r="S1235"/>
      <c r="T1235" s="34"/>
      <c r="V1235"/>
      <c r="W1235"/>
      <c r="Y1235"/>
      <c r="Z1235"/>
      <c r="AA1235"/>
      <c r="AD1235" s="33"/>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c r="CM1235"/>
      <c r="CN1235"/>
      <c r="CO1235"/>
      <c r="CP1235"/>
      <c r="CQ1235"/>
      <c r="CR1235"/>
      <c r="CS1235"/>
      <c r="CT1235"/>
      <c r="CU1235"/>
      <c r="CV1235"/>
      <c r="CW1235"/>
      <c r="CX1235"/>
      <c r="CY1235"/>
      <c r="CZ1235"/>
      <c r="DA1235"/>
      <c r="DB1235"/>
      <c r="DC1235"/>
      <c r="DD1235"/>
      <c r="DE1235"/>
      <c r="DF1235"/>
      <c r="DG1235"/>
      <c r="DH1235"/>
      <c r="DI1235"/>
      <c r="DJ1235"/>
      <c r="DK1235"/>
      <c r="DL1235"/>
      <c r="DM1235"/>
      <c r="DN1235"/>
      <c r="DO1235"/>
      <c r="DP1235"/>
      <c r="DQ1235"/>
      <c r="DR1235"/>
      <c r="DS1235"/>
      <c r="DT1235"/>
      <c r="DU1235"/>
      <c r="DV1235"/>
      <c r="DW1235"/>
      <c r="DX1235"/>
      <c r="DY1235"/>
      <c r="DZ1235"/>
      <c r="EA1235"/>
      <c r="EB1235"/>
      <c r="EC1235"/>
      <c r="ED1235"/>
      <c r="EE1235"/>
      <c r="EF1235"/>
      <c r="EG1235"/>
      <c r="EH1235"/>
      <c r="EI1235"/>
      <c r="EJ1235"/>
      <c r="EK1235"/>
      <c r="EL1235"/>
      <c r="EM1235"/>
    </row>
    <row r="1236" spans="1:143" x14ac:dyDescent="0.25">
      <c r="A1236"/>
      <c r="B1236"/>
      <c r="C1236"/>
      <c r="D1236"/>
      <c r="E1236"/>
      <c r="F1236"/>
      <c r="G1236"/>
      <c r="H1236"/>
      <c r="I1236"/>
      <c r="K1236"/>
      <c r="N1236"/>
      <c r="O1236"/>
      <c r="P1236" s="9"/>
      <c r="Q1236" s="9"/>
      <c r="R1236"/>
      <c r="S1236"/>
      <c r="T1236" s="34"/>
      <c r="V1236"/>
      <c r="W1236"/>
      <c r="Y1236"/>
      <c r="Z1236"/>
      <c r="AA1236"/>
      <c r="AD1236" s="33"/>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c r="CM1236"/>
      <c r="CN1236"/>
      <c r="CO1236"/>
      <c r="CP1236"/>
      <c r="CQ1236"/>
      <c r="CR1236"/>
      <c r="CS1236"/>
      <c r="CT1236"/>
      <c r="CU1236"/>
      <c r="CV1236"/>
      <c r="CW1236"/>
      <c r="CX1236"/>
      <c r="CY1236"/>
      <c r="CZ1236"/>
      <c r="DA1236"/>
      <c r="DB1236"/>
      <c r="DC1236"/>
      <c r="DD1236"/>
      <c r="DE1236"/>
      <c r="DF1236"/>
      <c r="DG1236"/>
      <c r="DH1236"/>
      <c r="DI1236"/>
      <c r="DJ1236"/>
      <c r="DK1236"/>
      <c r="DL1236"/>
      <c r="DM1236"/>
      <c r="DN1236"/>
      <c r="DO1236"/>
      <c r="DP1236"/>
      <c r="DQ1236"/>
      <c r="DR1236"/>
      <c r="DS1236"/>
      <c r="DT1236"/>
      <c r="DU1236"/>
      <c r="DV1236"/>
      <c r="DW1236"/>
      <c r="DX1236"/>
      <c r="DY1236"/>
      <c r="DZ1236"/>
      <c r="EA1236"/>
      <c r="EB1236"/>
      <c r="EC1236"/>
      <c r="ED1236"/>
      <c r="EE1236"/>
      <c r="EF1236"/>
      <c r="EG1236"/>
      <c r="EH1236"/>
      <c r="EI1236"/>
      <c r="EJ1236"/>
      <c r="EK1236"/>
      <c r="EL1236"/>
      <c r="EM1236"/>
    </row>
    <row r="1237" spans="1:143" x14ac:dyDescent="0.25">
      <c r="A1237"/>
      <c r="B1237"/>
      <c r="C1237"/>
      <c r="D1237"/>
      <c r="E1237"/>
      <c r="F1237"/>
      <c r="G1237"/>
      <c r="H1237"/>
      <c r="I1237"/>
      <c r="K1237"/>
      <c r="N1237"/>
      <c r="O1237"/>
      <c r="P1237" s="9"/>
      <c r="Q1237" s="9"/>
      <c r="R1237"/>
      <c r="S1237"/>
      <c r="T1237" s="34"/>
      <c r="V1237"/>
      <c r="W1237"/>
      <c r="Y1237"/>
      <c r="Z1237"/>
      <c r="AA1237"/>
      <c r="AD1237" s="33"/>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c r="CM1237"/>
      <c r="CN1237"/>
      <c r="CO1237"/>
      <c r="CP1237"/>
      <c r="CQ1237"/>
      <c r="CR1237"/>
      <c r="CS1237"/>
      <c r="CT1237"/>
      <c r="CU1237"/>
      <c r="CV1237"/>
      <c r="CW1237"/>
      <c r="CX1237"/>
      <c r="CY1237"/>
      <c r="CZ1237"/>
      <c r="DA1237"/>
      <c r="DB1237"/>
      <c r="DC1237"/>
      <c r="DD1237"/>
      <c r="DE1237"/>
      <c r="DF1237"/>
      <c r="DG1237"/>
      <c r="DH1237"/>
      <c r="DI1237"/>
      <c r="DJ1237"/>
      <c r="DK1237"/>
      <c r="DL1237"/>
      <c r="DM1237"/>
      <c r="DN1237"/>
      <c r="DO1237"/>
      <c r="DP1237"/>
      <c r="DQ1237"/>
      <c r="DR1237"/>
      <c r="DS1237"/>
      <c r="DT1237"/>
      <c r="DU1237"/>
      <c r="DV1237"/>
      <c r="DW1237"/>
      <c r="DX1237"/>
      <c r="DY1237"/>
      <c r="DZ1237"/>
      <c r="EA1237"/>
      <c r="EB1237"/>
      <c r="EC1237"/>
      <c r="ED1237"/>
      <c r="EE1237"/>
      <c r="EF1237"/>
      <c r="EG1237"/>
      <c r="EH1237"/>
      <c r="EI1237"/>
      <c r="EJ1237"/>
      <c r="EK1237"/>
      <c r="EL1237"/>
      <c r="EM1237"/>
    </row>
    <row r="1238" spans="1:143" x14ac:dyDescent="0.25">
      <c r="A1238"/>
      <c r="B1238"/>
      <c r="C1238"/>
      <c r="D1238"/>
      <c r="E1238"/>
      <c r="F1238"/>
      <c r="G1238"/>
      <c r="H1238"/>
      <c r="I1238"/>
      <c r="K1238"/>
      <c r="N1238"/>
      <c r="O1238"/>
      <c r="P1238" s="9"/>
      <c r="Q1238" s="9"/>
      <c r="R1238"/>
      <c r="S1238"/>
      <c r="T1238" s="34"/>
      <c r="V1238"/>
      <c r="W1238"/>
      <c r="Y1238"/>
      <c r="Z1238"/>
      <c r="AA1238"/>
      <c r="AD1238" s="33"/>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c r="CM1238"/>
      <c r="CN1238"/>
      <c r="CO1238"/>
      <c r="CP1238"/>
      <c r="CQ1238"/>
      <c r="CR1238"/>
      <c r="CS1238"/>
      <c r="CT1238"/>
      <c r="CU1238"/>
      <c r="CV1238"/>
      <c r="CW1238"/>
      <c r="CX1238"/>
      <c r="CY1238"/>
      <c r="CZ1238"/>
      <c r="DA1238"/>
      <c r="DB1238"/>
      <c r="DC1238"/>
      <c r="DD1238"/>
      <c r="DE1238"/>
      <c r="DF1238"/>
      <c r="DG1238"/>
      <c r="DH1238"/>
      <c r="DI1238"/>
      <c r="DJ1238"/>
      <c r="DK1238"/>
      <c r="DL1238"/>
      <c r="DM1238"/>
      <c r="DN1238"/>
      <c r="DO1238"/>
      <c r="DP1238"/>
      <c r="DQ1238"/>
      <c r="DR1238"/>
      <c r="DS1238"/>
      <c r="DT1238"/>
      <c r="DU1238"/>
      <c r="DV1238"/>
      <c r="DW1238"/>
      <c r="DX1238"/>
      <c r="DY1238"/>
      <c r="DZ1238"/>
      <c r="EA1238"/>
      <c r="EB1238"/>
      <c r="EC1238"/>
      <c r="ED1238"/>
      <c r="EE1238"/>
      <c r="EF1238"/>
      <c r="EG1238"/>
      <c r="EH1238"/>
      <c r="EI1238"/>
      <c r="EJ1238"/>
      <c r="EK1238"/>
      <c r="EL1238"/>
      <c r="EM1238"/>
    </row>
    <row r="1239" spans="1:143" x14ac:dyDescent="0.25">
      <c r="A1239"/>
      <c r="B1239"/>
      <c r="C1239"/>
      <c r="D1239"/>
      <c r="E1239"/>
      <c r="F1239"/>
      <c r="G1239"/>
      <c r="H1239"/>
      <c r="I1239"/>
      <c r="K1239"/>
      <c r="N1239"/>
      <c r="O1239"/>
      <c r="P1239" s="9"/>
      <c r="Q1239" s="9"/>
      <c r="R1239"/>
      <c r="S1239"/>
      <c r="T1239" s="34"/>
      <c r="V1239"/>
      <c r="W1239"/>
      <c r="Y1239"/>
      <c r="Z1239"/>
      <c r="AA1239"/>
      <c r="AD1239" s="33"/>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c r="CM1239"/>
      <c r="CN1239"/>
      <c r="CO1239"/>
      <c r="CP1239"/>
      <c r="CQ1239"/>
      <c r="CR1239"/>
      <c r="CS1239"/>
      <c r="CT1239"/>
      <c r="CU1239"/>
      <c r="CV1239"/>
      <c r="CW1239"/>
      <c r="CX1239"/>
      <c r="CY1239"/>
      <c r="CZ1239"/>
      <c r="DA1239"/>
      <c r="DB1239"/>
      <c r="DC1239"/>
      <c r="DD1239"/>
      <c r="DE1239"/>
      <c r="DF1239"/>
      <c r="DG1239"/>
      <c r="DH1239"/>
      <c r="DI1239"/>
      <c r="DJ1239"/>
      <c r="DK1239"/>
      <c r="DL1239"/>
      <c r="DM1239"/>
      <c r="DN1239"/>
      <c r="DO1239"/>
      <c r="DP1239"/>
      <c r="DQ1239"/>
      <c r="DR1239"/>
      <c r="DS1239"/>
      <c r="DT1239"/>
      <c r="DU1239"/>
      <c r="DV1239"/>
      <c r="DW1239"/>
      <c r="DX1239"/>
      <c r="DY1239"/>
      <c r="DZ1239"/>
      <c r="EA1239"/>
      <c r="EB1239"/>
      <c r="EC1239"/>
      <c r="ED1239"/>
      <c r="EE1239"/>
      <c r="EF1239"/>
      <c r="EG1239"/>
      <c r="EH1239"/>
      <c r="EI1239"/>
      <c r="EJ1239"/>
      <c r="EK1239"/>
      <c r="EL1239"/>
      <c r="EM1239"/>
    </row>
    <row r="1240" spans="1:143" x14ac:dyDescent="0.25">
      <c r="A1240"/>
      <c r="B1240"/>
      <c r="C1240"/>
      <c r="D1240"/>
      <c r="E1240"/>
      <c r="F1240"/>
      <c r="G1240"/>
      <c r="H1240"/>
      <c r="I1240"/>
      <c r="K1240"/>
      <c r="N1240"/>
      <c r="O1240"/>
      <c r="P1240" s="9"/>
      <c r="Q1240" s="9"/>
      <c r="R1240"/>
      <c r="S1240"/>
      <c r="T1240" s="34"/>
      <c r="V1240"/>
      <c r="W1240"/>
      <c r="Y1240"/>
      <c r="Z1240"/>
      <c r="AA1240"/>
      <c r="AD1240" s="33"/>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c r="CM1240"/>
      <c r="CN1240"/>
      <c r="CO1240"/>
      <c r="CP1240"/>
      <c r="CQ1240"/>
      <c r="CR1240"/>
      <c r="CS1240"/>
      <c r="CT1240"/>
      <c r="CU1240"/>
      <c r="CV1240"/>
      <c r="CW1240"/>
      <c r="CX1240"/>
      <c r="CY1240"/>
      <c r="CZ1240"/>
      <c r="DA1240"/>
      <c r="DB1240"/>
      <c r="DC1240"/>
      <c r="DD1240"/>
      <c r="DE1240"/>
      <c r="DF1240"/>
      <c r="DG1240"/>
      <c r="DH1240"/>
      <c r="DI1240"/>
      <c r="DJ1240"/>
      <c r="DK1240"/>
      <c r="DL1240"/>
      <c r="DM1240"/>
      <c r="DN1240"/>
      <c r="DO1240"/>
      <c r="DP1240"/>
      <c r="DQ1240"/>
      <c r="DR1240"/>
      <c r="DS1240"/>
      <c r="DT1240"/>
      <c r="DU1240"/>
      <c r="DV1240"/>
      <c r="DW1240"/>
      <c r="DX1240"/>
      <c r="DY1240"/>
      <c r="DZ1240"/>
      <c r="EA1240"/>
      <c r="EB1240"/>
      <c r="EC1240"/>
      <c r="ED1240"/>
      <c r="EE1240"/>
      <c r="EF1240"/>
      <c r="EG1240"/>
      <c r="EH1240"/>
      <c r="EI1240"/>
      <c r="EJ1240"/>
      <c r="EK1240"/>
      <c r="EL1240"/>
      <c r="EM1240"/>
    </row>
    <row r="1241" spans="1:143" x14ac:dyDescent="0.25">
      <c r="A1241"/>
      <c r="B1241"/>
      <c r="C1241"/>
      <c r="D1241"/>
      <c r="E1241"/>
      <c r="F1241"/>
      <c r="G1241"/>
      <c r="H1241"/>
      <c r="I1241" s="34"/>
      <c r="K1241"/>
      <c r="N1241"/>
      <c r="O1241"/>
      <c r="P1241" s="9"/>
      <c r="Q1241" s="9"/>
      <c r="R1241"/>
      <c r="S1241"/>
      <c r="T1241" s="34"/>
      <c r="V1241"/>
      <c r="W1241"/>
      <c r="Y1241"/>
      <c r="Z1241"/>
      <c r="AA1241"/>
      <c r="AD1241" s="33"/>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c r="CM1241"/>
      <c r="CN1241"/>
      <c r="CO1241"/>
      <c r="CP1241"/>
      <c r="CQ1241"/>
      <c r="CR1241"/>
      <c r="CS1241"/>
      <c r="CT1241"/>
      <c r="CU1241"/>
      <c r="CV1241"/>
      <c r="CW1241"/>
      <c r="CX1241"/>
      <c r="CY1241"/>
      <c r="CZ1241"/>
      <c r="DA1241"/>
      <c r="DB1241"/>
      <c r="DC1241"/>
      <c r="DD1241"/>
      <c r="DE1241"/>
      <c r="DF1241"/>
      <c r="DG1241"/>
      <c r="DH1241"/>
      <c r="DI1241"/>
      <c r="DJ1241"/>
      <c r="DK1241"/>
      <c r="DL1241"/>
      <c r="DM1241"/>
      <c r="DN1241"/>
      <c r="DO1241"/>
      <c r="DP1241"/>
      <c r="DQ1241"/>
      <c r="DR1241"/>
      <c r="DS1241"/>
      <c r="DT1241"/>
      <c r="DU1241"/>
      <c r="DV1241"/>
      <c r="DW1241"/>
      <c r="DX1241"/>
      <c r="DY1241"/>
      <c r="DZ1241"/>
      <c r="EA1241"/>
      <c r="EB1241"/>
      <c r="EC1241"/>
      <c r="ED1241"/>
      <c r="EE1241"/>
      <c r="EF1241"/>
      <c r="EG1241"/>
      <c r="EH1241"/>
      <c r="EI1241"/>
      <c r="EJ1241"/>
      <c r="EK1241"/>
      <c r="EL1241"/>
      <c r="EM1241"/>
    </row>
    <row r="1242" spans="1:143" x14ac:dyDescent="0.25">
      <c r="A1242"/>
      <c r="B1242"/>
      <c r="C1242"/>
      <c r="D1242"/>
      <c r="E1242"/>
      <c r="F1242"/>
      <c r="G1242"/>
      <c r="H1242"/>
      <c r="I1242"/>
      <c r="K1242"/>
      <c r="N1242"/>
      <c r="O1242"/>
      <c r="P1242" s="9"/>
      <c r="Q1242" s="9"/>
      <c r="R1242"/>
      <c r="S1242"/>
      <c r="T1242" s="34"/>
      <c r="V1242"/>
      <c r="W1242"/>
      <c r="Y1242"/>
      <c r="Z1242"/>
      <c r="AA1242"/>
      <c r="AD1242" s="33"/>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c r="CM1242"/>
      <c r="CN1242"/>
      <c r="CO1242"/>
      <c r="CP1242"/>
      <c r="CQ1242"/>
      <c r="CR1242"/>
      <c r="CS1242"/>
      <c r="CT1242"/>
      <c r="CU1242"/>
      <c r="CV1242"/>
      <c r="CW1242"/>
      <c r="CX1242"/>
      <c r="CY1242"/>
      <c r="CZ1242"/>
      <c r="DA1242"/>
      <c r="DB1242"/>
      <c r="DC1242"/>
      <c r="DD1242"/>
      <c r="DE1242"/>
      <c r="DF1242"/>
      <c r="DG1242"/>
      <c r="DH1242"/>
      <c r="DI1242"/>
      <c r="DJ1242"/>
      <c r="DK1242"/>
      <c r="DL1242"/>
      <c r="DM1242"/>
      <c r="DN1242"/>
      <c r="DO1242"/>
      <c r="DP1242"/>
      <c r="DQ1242"/>
      <c r="DR1242"/>
      <c r="DS1242"/>
      <c r="DT1242"/>
      <c r="DU1242"/>
      <c r="DV1242"/>
      <c r="DW1242"/>
      <c r="DX1242"/>
      <c r="DY1242"/>
      <c r="DZ1242"/>
      <c r="EA1242"/>
      <c r="EB1242"/>
      <c r="EC1242"/>
      <c r="ED1242"/>
      <c r="EE1242"/>
      <c r="EF1242"/>
      <c r="EG1242"/>
      <c r="EH1242"/>
      <c r="EI1242"/>
      <c r="EJ1242"/>
      <c r="EK1242"/>
      <c r="EL1242"/>
      <c r="EM1242"/>
    </row>
    <row r="1243" spans="1:143" x14ac:dyDescent="0.25">
      <c r="A1243"/>
      <c r="B1243"/>
      <c r="C1243"/>
      <c r="D1243"/>
      <c r="E1243"/>
      <c r="F1243"/>
      <c r="G1243"/>
      <c r="H1243"/>
      <c r="I1243"/>
      <c r="K1243"/>
      <c r="N1243"/>
      <c r="O1243"/>
      <c r="P1243" s="9"/>
      <c r="Q1243" s="9"/>
      <c r="R1243"/>
      <c r="S1243"/>
      <c r="T1243" s="34"/>
      <c r="V1243"/>
      <c r="W1243"/>
      <c r="Y1243"/>
      <c r="Z1243"/>
      <c r="AA1243"/>
      <c r="AD1243" s="3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c r="CM1243"/>
      <c r="CN1243"/>
      <c r="CO1243"/>
      <c r="CP1243"/>
      <c r="CQ1243"/>
      <c r="CR1243"/>
      <c r="CS1243"/>
      <c r="CT1243"/>
      <c r="CU1243"/>
      <c r="CV1243"/>
      <c r="CW1243"/>
      <c r="CX1243"/>
      <c r="CY1243"/>
      <c r="CZ1243"/>
      <c r="DA1243"/>
      <c r="DB1243"/>
      <c r="DC1243"/>
      <c r="DD1243"/>
      <c r="DE1243"/>
      <c r="DF1243"/>
      <c r="DG1243"/>
      <c r="DH1243"/>
      <c r="DI1243"/>
      <c r="DJ1243"/>
      <c r="DK1243"/>
      <c r="DL1243"/>
      <c r="DM1243"/>
      <c r="DN1243"/>
      <c r="DO1243"/>
      <c r="DP1243"/>
      <c r="DQ1243"/>
      <c r="DR1243"/>
      <c r="DS1243"/>
      <c r="DT1243"/>
      <c r="DU1243"/>
      <c r="DV1243"/>
      <c r="DW1243"/>
      <c r="DX1243"/>
      <c r="DY1243"/>
      <c r="DZ1243"/>
      <c r="EA1243"/>
      <c r="EB1243"/>
      <c r="EC1243"/>
      <c r="ED1243"/>
      <c r="EE1243"/>
      <c r="EF1243"/>
      <c r="EG1243"/>
      <c r="EH1243"/>
      <c r="EI1243"/>
      <c r="EJ1243"/>
      <c r="EK1243"/>
      <c r="EL1243"/>
      <c r="EM1243"/>
    </row>
    <row r="1244" spans="1:143" x14ac:dyDescent="0.25">
      <c r="A1244"/>
      <c r="B1244"/>
      <c r="C1244"/>
      <c r="D1244"/>
      <c r="E1244"/>
      <c r="F1244"/>
      <c r="G1244"/>
      <c r="H1244"/>
      <c r="I1244" s="34"/>
      <c r="K1244"/>
      <c r="N1244"/>
      <c r="O1244"/>
      <c r="P1244" s="9"/>
      <c r="Q1244" s="9"/>
      <c r="R1244"/>
      <c r="S1244"/>
      <c r="T1244" s="34"/>
      <c r="V1244"/>
      <c r="W1244"/>
      <c r="Y1244"/>
      <c r="Z1244"/>
      <c r="AA1244"/>
      <c r="AD1244" s="33"/>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c r="CM1244"/>
      <c r="CN1244"/>
      <c r="CO1244"/>
      <c r="CP1244"/>
      <c r="CQ1244"/>
      <c r="CR1244"/>
      <c r="CS1244"/>
      <c r="CT1244"/>
      <c r="CU1244"/>
      <c r="CV1244"/>
      <c r="CW1244"/>
      <c r="CX1244"/>
      <c r="CY1244"/>
      <c r="CZ1244"/>
      <c r="DA1244"/>
      <c r="DB1244"/>
      <c r="DC1244"/>
      <c r="DD1244"/>
      <c r="DE1244"/>
      <c r="DF1244"/>
      <c r="DG1244"/>
      <c r="DH1244"/>
      <c r="DI1244"/>
      <c r="DJ1244"/>
      <c r="DK1244"/>
      <c r="DL1244"/>
      <c r="DM1244"/>
      <c r="DN1244"/>
      <c r="DO1244"/>
      <c r="DP1244"/>
      <c r="DQ1244"/>
      <c r="DR1244"/>
      <c r="DS1244"/>
      <c r="DT1244"/>
      <c r="DU1244"/>
      <c r="DV1244"/>
      <c r="DW1244"/>
      <c r="DX1244"/>
      <c r="DY1244"/>
      <c r="DZ1244"/>
      <c r="EA1244"/>
      <c r="EB1244"/>
      <c r="EC1244"/>
      <c r="ED1244"/>
      <c r="EE1244"/>
      <c r="EF1244"/>
      <c r="EG1244"/>
      <c r="EH1244"/>
      <c r="EI1244"/>
      <c r="EJ1244"/>
      <c r="EK1244"/>
      <c r="EL1244"/>
      <c r="EM1244"/>
    </row>
    <row r="1245" spans="1:143" x14ac:dyDescent="0.25">
      <c r="A1245"/>
      <c r="B1245"/>
      <c r="C1245"/>
      <c r="D1245"/>
      <c r="E1245"/>
      <c r="F1245"/>
      <c r="G1245"/>
      <c r="H1245"/>
      <c r="I1245"/>
      <c r="K1245"/>
      <c r="N1245"/>
      <c r="O1245"/>
      <c r="P1245" s="9"/>
      <c r="Q1245" s="9"/>
      <c r="R1245"/>
      <c r="S1245"/>
      <c r="T1245" s="34"/>
      <c r="V1245"/>
      <c r="W1245"/>
      <c r="Y1245"/>
      <c r="Z1245"/>
      <c r="AA1245"/>
      <c r="AD1245" s="33"/>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c r="CM1245"/>
      <c r="CN1245"/>
      <c r="CO1245"/>
      <c r="CP1245"/>
      <c r="CQ1245"/>
      <c r="CR1245"/>
      <c r="CS1245"/>
      <c r="CT1245"/>
      <c r="CU1245"/>
      <c r="CV1245"/>
      <c r="CW1245"/>
      <c r="CX1245"/>
      <c r="CY1245"/>
      <c r="CZ1245"/>
      <c r="DA1245"/>
      <c r="DB1245"/>
      <c r="DC1245"/>
      <c r="DD1245"/>
      <c r="DE1245"/>
      <c r="DF1245"/>
      <c r="DG1245"/>
      <c r="DH1245"/>
      <c r="DI1245"/>
      <c r="DJ1245"/>
      <c r="DK1245"/>
      <c r="DL1245"/>
      <c r="DM1245"/>
      <c r="DN1245"/>
      <c r="DO1245"/>
      <c r="DP1245"/>
      <c r="DQ1245"/>
      <c r="DR1245"/>
      <c r="DS1245"/>
      <c r="DT1245"/>
      <c r="DU1245"/>
      <c r="DV1245"/>
      <c r="DW1245"/>
      <c r="DX1245"/>
      <c r="DY1245"/>
      <c r="DZ1245"/>
      <c r="EA1245"/>
      <c r="EB1245"/>
      <c r="EC1245"/>
      <c r="ED1245"/>
      <c r="EE1245"/>
      <c r="EF1245"/>
      <c r="EG1245"/>
      <c r="EH1245"/>
      <c r="EI1245"/>
      <c r="EJ1245"/>
      <c r="EK1245"/>
      <c r="EL1245"/>
      <c r="EM1245"/>
    </row>
    <row r="1246" spans="1:143" x14ac:dyDescent="0.25">
      <c r="A1246"/>
      <c r="B1246"/>
      <c r="C1246"/>
      <c r="D1246"/>
      <c r="E1246"/>
      <c r="F1246"/>
      <c r="G1246"/>
      <c r="H1246"/>
      <c r="I1246"/>
      <c r="K1246"/>
      <c r="N1246"/>
      <c r="O1246"/>
      <c r="P1246" s="9"/>
      <c r="Q1246" s="9"/>
      <c r="R1246"/>
      <c r="S1246"/>
      <c r="T1246" s="34"/>
      <c r="V1246"/>
      <c r="W1246"/>
      <c r="Y1246"/>
      <c r="Z1246"/>
      <c r="AA1246"/>
      <c r="AD1246" s="33"/>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c r="CM1246"/>
      <c r="CN1246"/>
      <c r="CO1246"/>
      <c r="CP1246"/>
      <c r="CQ1246"/>
      <c r="CR1246"/>
      <c r="CS1246"/>
      <c r="CT1246"/>
      <c r="CU1246"/>
      <c r="CV1246"/>
      <c r="CW1246"/>
      <c r="CX1246"/>
      <c r="CY1246"/>
      <c r="CZ1246"/>
      <c r="DA1246"/>
      <c r="DB1246"/>
      <c r="DC1246"/>
      <c r="DD1246"/>
      <c r="DE1246"/>
      <c r="DF1246"/>
      <c r="DG1246"/>
      <c r="DH1246"/>
      <c r="DI1246"/>
      <c r="DJ1246"/>
      <c r="DK1246"/>
      <c r="DL1246"/>
      <c r="DM1246"/>
      <c r="DN1246"/>
      <c r="DO1246"/>
      <c r="DP1246"/>
      <c r="DQ1246"/>
      <c r="DR1246"/>
      <c r="DS1246"/>
      <c r="DT1246"/>
      <c r="DU1246"/>
      <c r="DV1246"/>
      <c r="DW1246"/>
      <c r="DX1246"/>
      <c r="DY1246"/>
      <c r="DZ1246"/>
      <c r="EA1246"/>
      <c r="EB1246"/>
      <c r="EC1246"/>
      <c r="ED1246"/>
      <c r="EE1246"/>
      <c r="EF1246"/>
      <c r="EG1246"/>
      <c r="EH1246"/>
      <c r="EI1246"/>
      <c r="EJ1246"/>
      <c r="EK1246"/>
      <c r="EL1246"/>
      <c r="EM1246"/>
    </row>
    <row r="1247" spans="1:143" x14ac:dyDescent="0.25">
      <c r="A1247"/>
      <c r="B1247"/>
      <c r="C1247"/>
      <c r="D1247"/>
      <c r="E1247"/>
      <c r="F1247"/>
      <c r="G1247"/>
      <c r="H1247"/>
      <c r="I1247"/>
      <c r="K1247"/>
      <c r="N1247"/>
      <c r="O1247"/>
      <c r="P1247" s="9"/>
      <c r="Q1247" s="9"/>
      <c r="R1247"/>
      <c r="S1247"/>
      <c r="T1247" s="34"/>
      <c r="V1247"/>
      <c r="W1247"/>
      <c r="Y1247"/>
      <c r="Z1247"/>
      <c r="AA1247"/>
      <c r="AD1247" s="33"/>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c r="CM1247"/>
      <c r="CN1247"/>
      <c r="CO1247"/>
      <c r="CP1247"/>
      <c r="CQ1247"/>
      <c r="CR1247"/>
      <c r="CS1247"/>
      <c r="CT1247"/>
      <c r="CU1247"/>
      <c r="CV1247"/>
      <c r="CW1247"/>
      <c r="CX1247"/>
      <c r="CY1247"/>
      <c r="CZ1247"/>
      <c r="DA1247"/>
      <c r="DB1247"/>
      <c r="DC1247"/>
      <c r="DD1247"/>
      <c r="DE1247"/>
      <c r="DF1247"/>
      <c r="DG1247"/>
      <c r="DH1247"/>
      <c r="DI1247"/>
      <c r="DJ1247"/>
      <c r="DK1247"/>
      <c r="DL1247"/>
      <c r="DM1247"/>
      <c r="DN1247"/>
      <c r="DO1247"/>
      <c r="DP1247"/>
      <c r="DQ1247"/>
      <c r="DR1247"/>
      <c r="DS1247"/>
      <c r="DT1247"/>
      <c r="DU1247"/>
      <c r="DV1247"/>
      <c r="DW1247"/>
      <c r="DX1247"/>
      <c r="DY1247"/>
      <c r="DZ1247"/>
      <c r="EA1247"/>
      <c r="EB1247"/>
      <c r="EC1247"/>
      <c r="ED1247"/>
      <c r="EE1247"/>
      <c r="EF1247"/>
      <c r="EG1247"/>
      <c r="EH1247"/>
      <c r="EI1247"/>
      <c r="EJ1247"/>
      <c r="EK1247"/>
      <c r="EL1247"/>
      <c r="EM1247"/>
    </row>
    <row r="1248" spans="1:143" x14ac:dyDescent="0.25">
      <c r="A1248"/>
      <c r="B1248"/>
      <c r="C1248"/>
      <c r="D1248"/>
      <c r="E1248"/>
      <c r="F1248"/>
      <c r="G1248"/>
      <c r="H1248"/>
      <c r="I1248"/>
      <c r="K1248"/>
      <c r="N1248"/>
      <c r="O1248"/>
      <c r="P1248" s="9"/>
      <c r="Q1248" s="9"/>
      <c r="R1248"/>
      <c r="S1248"/>
      <c r="T1248" s="34"/>
      <c r="V1248"/>
      <c r="W1248"/>
      <c r="Y1248"/>
      <c r="Z1248"/>
      <c r="AA1248"/>
      <c r="AD1248" s="33"/>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c r="CM1248"/>
      <c r="CN1248"/>
      <c r="CO1248"/>
      <c r="CP1248"/>
      <c r="CQ1248"/>
      <c r="CR1248"/>
      <c r="CS1248"/>
      <c r="CT1248"/>
      <c r="CU1248"/>
      <c r="CV1248"/>
      <c r="CW1248"/>
      <c r="CX1248"/>
      <c r="CY1248"/>
      <c r="CZ1248"/>
      <c r="DA1248"/>
      <c r="DB1248"/>
      <c r="DC1248"/>
      <c r="DD1248"/>
      <c r="DE1248"/>
      <c r="DF1248"/>
      <c r="DG1248"/>
      <c r="DH1248"/>
      <c r="DI1248"/>
      <c r="DJ1248"/>
      <c r="DK1248"/>
      <c r="DL1248"/>
      <c r="DM1248"/>
      <c r="DN1248"/>
      <c r="DO1248"/>
      <c r="DP1248"/>
      <c r="DQ1248"/>
      <c r="DR1248"/>
      <c r="DS1248"/>
      <c r="DT1248"/>
      <c r="DU1248"/>
      <c r="DV1248"/>
      <c r="DW1248"/>
      <c r="DX1248"/>
      <c r="DY1248"/>
      <c r="DZ1248"/>
      <c r="EA1248"/>
      <c r="EB1248"/>
      <c r="EC1248"/>
      <c r="ED1248"/>
      <c r="EE1248"/>
      <c r="EF1248"/>
      <c r="EG1248"/>
      <c r="EH1248"/>
      <c r="EI1248"/>
      <c r="EJ1248"/>
      <c r="EK1248"/>
      <c r="EL1248"/>
      <c r="EM1248"/>
    </row>
    <row r="1249" spans="1:143" x14ac:dyDescent="0.25">
      <c r="A1249"/>
      <c r="B1249"/>
      <c r="C1249"/>
      <c r="D1249"/>
      <c r="E1249"/>
      <c r="F1249"/>
      <c r="G1249"/>
      <c r="H1249"/>
      <c r="I1249"/>
      <c r="K1249"/>
      <c r="N1249"/>
      <c r="O1249"/>
      <c r="P1249" s="9"/>
      <c r="Q1249" s="9"/>
      <c r="R1249"/>
      <c r="S1249"/>
      <c r="T1249" s="34"/>
      <c r="V1249"/>
      <c r="W1249"/>
      <c r="Y1249"/>
      <c r="Z1249"/>
      <c r="AA1249"/>
      <c r="AD1249" s="33"/>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c r="CM1249"/>
      <c r="CN1249"/>
      <c r="CO1249"/>
      <c r="CP1249"/>
      <c r="CQ1249"/>
      <c r="CR1249"/>
      <c r="CS1249"/>
      <c r="CT1249"/>
      <c r="CU1249"/>
      <c r="CV1249"/>
      <c r="CW1249"/>
      <c r="CX1249"/>
      <c r="CY1249"/>
      <c r="CZ1249"/>
      <c r="DA1249"/>
      <c r="DB1249"/>
      <c r="DC1249"/>
      <c r="DD1249"/>
      <c r="DE1249"/>
      <c r="DF1249"/>
      <c r="DG1249"/>
      <c r="DH1249"/>
      <c r="DI1249"/>
      <c r="DJ1249"/>
      <c r="DK1249"/>
      <c r="DL1249"/>
      <c r="DM1249"/>
      <c r="DN1249"/>
      <c r="DO1249"/>
      <c r="DP1249"/>
      <c r="DQ1249"/>
      <c r="DR1249"/>
      <c r="DS1249"/>
      <c r="DT1249"/>
      <c r="DU1249"/>
      <c r="DV1249"/>
      <c r="DW1249"/>
      <c r="DX1249"/>
      <c r="DY1249"/>
      <c r="DZ1249"/>
      <c r="EA1249"/>
      <c r="EB1249"/>
      <c r="EC1249"/>
      <c r="ED1249"/>
      <c r="EE1249"/>
      <c r="EF1249"/>
      <c r="EG1249"/>
      <c r="EH1249"/>
      <c r="EI1249"/>
      <c r="EJ1249"/>
      <c r="EK1249"/>
      <c r="EL1249"/>
      <c r="EM1249"/>
    </row>
    <row r="1250" spans="1:143" x14ac:dyDescent="0.25">
      <c r="A1250"/>
      <c r="B1250"/>
      <c r="C1250"/>
      <c r="D1250"/>
      <c r="E1250"/>
      <c r="F1250"/>
      <c r="G1250"/>
      <c r="H1250"/>
      <c r="I1250" s="34"/>
      <c r="K1250"/>
      <c r="N1250"/>
      <c r="O1250"/>
      <c r="P1250" s="9"/>
      <c r="Q1250" s="9"/>
      <c r="R1250"/>
      <c r="S1250"/>
      <c r="T1250" s="34"/>
      <c r="V1250"/>
      <c r="W1250"/>
      <c r="Y1250"/>
      <c r="Z1250"/>
      <c r="AA1250"/>
      <c r="AD1250" s="33"/>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c r="CM1250"/>
      <c r="CN1250"/>
      <c r="CO1250"/>
      <c r="CP1250"/>
      <c r="CQ1250"/>
      <c r="CR1250"/>
      <c r="CS1250"/>
      <c r="CT1250"/>
      <c r="CU1250"/>
      <c r="CV1250"/>
      <c r="CW1250"/>
      <c r="CX1250"/>
      <c r="CY1250"/>
      <c r="CZ1250"/>
      <c r="DA1250"/>
      <c r="DB1250"/>
      <c r="DC1250"/>
      <c r="DD1250"/>
      <c r="DE1250"/>
      <c r="DF1250"/>
      <c r="DG1250"/>
      <c r="DH1250"/>
      <c r="DI1250"/>
      <c r="DJ1250"/>
      <c r="DK1250"/>
      <c r="DL1250"/>
      <c r="DM1250"/>
      <c r="DN1250"/>
      <c r="DO1250"/>
      <c r="DP1250"/>
      <c r="DQ1250"/>
      <c r="DR1250"/>
      <c r="DS1250"/>
      <c r="DT1250"/>
      <c r="DU1250"/>
      <c r="DV1250"/>
      <c r="DW1250"/>
      <c r="DX1250"/>
      <c r="DY1250"/>
      <c r="DZ1250"/>
      <c r="EA1250"/>
      <c r="EB1250"/>
      <c r="EC1250"/>
      <c r="ED1250"/>
      <c r="EE1250"/>
      <c r="EF1250"/>
      <c r="EG1250"/>
      <c r="EH1250"/>
      <c r="EI1250"/>
      <c r="EJ1250"/>
      <c r="EK1250"/>
      <c r="EL1250"/>
      <c r="EM1250"/>
    </row>
    <row r="1251" spans="1:143" x14ac:dyDescent="0.25">
      <c r="A1251"/>
      <c r="B1251"/>
      <c r="C1251"/>
      <c r="D1251"/>
      <c r="E1251"/>
      <c r="F1251"/>
      <c r="G1251"/>
      <c r="H1251"/>
      <c r="I1251"/>
      <c r="K1251"/>
      <c r="N1251"/>
      <c r="O1251"/>
      <c r="P1251" s="9"/>
      <c r="Q1251" s="9"/>
      <c r="R1251"/>
      <c r="S1251"/>
      <c r="T1251" s="34"/>
      <c r="V1251"/>
      <c r="W1251"/>
      <c r="Y1251"/>
      <c r="Z1251"/>
      <c r="AA1251"/>
      <c r="AD1251" s="33"/>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c r="CM1251"/>
      <c r="CN1251"/>
      <c r="CO1251"/>
      <c r="CP1251"/>
      <c r="CQ1251"/>
      <c r="CR1251"/>
      <c r="CS1251"/>
      <c r="CT1251"/>
      <c r="CU1251"/>
      <c r="CV1251"/>
      <c r="CW1251"/>
      <c r="CX1251"/>
      <c r="CY1251"/>
      <c r="CZ1251"/>
      <c r="DA1251"/>
      <c r="DB1251"/>
      <c r="DC1251"/>
      <c r="DD1251"/>
      <c r="DE1251"/>
      <c r="DF1251"/>
      <c r="DG1251"/>
      <c r="DH1251"/>
      <c r="DI1251"/>
      <c r="DJ1251"/>
      <c r="DK1251"/>
      <c r="DL1251"/>
      <c r="DM1251"/>
      <c r="DN1251"/>
      <c r="DO1251"/>
      <c r="DP1251"/>
      <c r="DQ1251"/>
      <c r="DR1251"/>
      <c r="DS1251"/>
      <c r="DT1251"/>
      <c r="DU1251"/>
      <c r="DV1251"/>
      <c r="DW1251"/>
      <c r="DX1251"/>
      <c r="DY1251"/>
      <c r="DZ1251"/>
      <c r="EA1251"/>
      <c r="EB1251"/>
      <c r="EC1251"/>
      <c r="ED1251"/>
      <c r="EE1251"/>
      <c r="EF1251"/>
      <c r="EG1251"/>
      <c r="EH1251"/>
      <c r="EI1251"/>
      <c r="EJ1251"/>
      <c r="EK1251"/>
      <c r="EL1251"/>
      <c r="EM1251"/>
    </row>
    <row r="1252" spans="1:143" x14ac:dyDescent="0.25">
      <c r="A1252"/>
      <c r="B1252"/>
      <c r="C1252"/>
      <c r="D1252"/>
      <c r="E1252"/>
      <c r="F1252"/>
      <c r="G1252"/>
      <c r="H1252"/>
      <c r="I1252"/>
      <c r="K1252"/>
      <c r="N1252"/>
      <c r="O1252"/>
      <c r="P1252" s="9"/>
      <c r="Q1252" s="9"/>
      <c r="R1252"/>
      <c r="S1252"/>
      <c r="T1252" s="34"/>
      <c r="V1252"/>
      <c r="W1252"/>
      <c r="Y1252"/>
      <c r="Z1252"/>
      <c r="AA1252"/>
      <c r="AD1252" s="33"/>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c r="CM1252"/>
      <c r="CN1252"/>
      <c r="CO1252"/>
      <c r="CP1252"/>
      <c r="CQ1252"/>
      <c r="CR1252"/>
      <c r="CS1252"/>
      <c r="CT1252"/>
      <c r="CU1252"/>
      <c r="CV1252"/>
      <c r="CW1252"/>
      <c r="CX1252"/>
      <c r="CY1252"/>
      <c r="CZ1252"/>
      <c r="DA1252"/>
      <c r="DB1252"/>
      <c r="DC1252"/>
      <c r="DD1252"/>
      <c r="DE1252"/>
      <c r="DF1252"/>
      <c r="DG1252"/>
      <c r="DH1252"/>
      <c r="DI1252"/>
      <c r="DJ1252"/>
      <c r="DK1252"/>
      <c r="DL1252"/>
      <c r="DM1252"/>
      <c r="DN1252"/>
      <c r="DO1252"/>
      <c r="DP1252"/>
      <c r="DQ1252"/>
      <c r="DR1252"/>
      <c r="DS1252"/>
      <c r="DT1252"/>
      <c r="DU1252"/>
      <c r="DV1252"/>
      <c r="DW1252"/>
      <c r="DX1252"/>
      <c r="DY1252"/>
      <c r="DZ1252"/>
      <c r="EA1252"/>
      <c r="EB1252"/>
      <c r="EC1252"/>
      <c r="ED1252"/>
      <c r="EE1252"/>
      <c r="EF1252"/>
      <c r="EG1252"/>
      <c r="EH1252"/>
      <c r="EI1252"/>
      <c r="EJ1252"/>
      <c r="EK1252"/>
      <c r="EL1252"/>
      <c r="EM1252"/>
    </row>
    <row r="1253" spans="1:143" x14ac:dyDescent="0.25">
      <c r="A1253"/>
      <c r="B1253"/>
      <c r="C1253"/>
      <c r="D1253"/>
      <c r="E1253"/>
      <c r="F1253"/>
      <c r="G1253"/>
      <c r="H1253"/>
      <c r="I1253"/>
      <c r="K1253"/>
      <c r="N1253"/>
      <c r="O1253"/>
      <c r="P1253" s="9"/>
      <c r="Q1253" s="9"/>
      <c r="R1253"/>
      <c r="S1253"/>
      <c r="T1253" s="34"/>
      <c r="V1253"/>
      <c r="W1253"/>
      <c r="Y1253"/>
      <c r="Z1253"/>
      <c r="AA1253"/>
      <c r="AD1253" s="3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c r="CM1253"/>
      <c r="CN1253"/>
      <c r="CO1253"/>
      <c r="CP1253"/>
      <c r="CQ1253"/>
      <c r="CR1253"/>
      <c r="CS1253"/>
      <c r="CT1253"/>
      <c r="CU1253"/>
      <c r="CV1253"/>
      <c r="CW1253"/>
      <c r="CX1253"/>
      <c r="CY1253"/>
      <c r="CZ1253"/>
      <c r="DA1253"/>
      <c r="DB1253"/>
      <c r="DC1253"/>
      <c r="DD1253"/>
      <c r="DE1253"/>
      <c r="DF1253"/>
      <c r="DG1253"/>
      <c r="DH1253"/>
      <c r="DI1253"/>
      <c r="DJ1253"/>
      <c r="DK1253"/>
      <c r="DL1253"/>
      <c r="DM1253"/>
      <c r="DN1253"/>
      <c r="DO1253"/>
      <c r="DP1253"/>
      <c r="DQ1253"/>
      <c r="DR1253"/>
      <c r="DS1253"/>
      <c r="DT1253"/>
      <c r="DU1253"/>
      <c r="DV1253"/>
      <c r="DW1253"/>
      <c r="DX1253"/>
      <c r="DY1253"/>
      <c r="DZ1253"/>
      <c r="EA1253"/>
      <c r="EB1253"/>
      <c r="EC1253"/>
      <c r="ED1253"/>
      <c r="EE1253"/>
      <c r="EF1253"/>
      <c r="EG1253"/>
      <c r="EH1253"/>
      <c r="EI1253"/>
      <c r="EJ1253"/>
      <c r="EK1253"/>
      <c r="EL1253"/>
      <c r="EM1253"/>
    </row>
    <row r="1254" spans="1:143" x14ac:dyDescent="0.25">
      <c r="A1254"/>
      <c r="B1254"/>
      <c r="C1254"/>
      <c r="D1254"/>
      <c r="E1254"/>
      <c r="F1254"/>
      <c r="G1254"/>
      <c r="H1254"/>
      <c r="I1254"/>
      <c r="K1254"/>
      <c r="N1254"/>
      <c r="O1254"/>
      <c r="P1254" s="9"/>
      <c r="Q1254" s="9"/>
      <c r="R1254"/>
      <c r="S1254"/>
      <c r="T1254" s="34"/>
      <c r="V1254"/>
      <c r="W1254"/>
      <c r="Y1254"/>
      <c r="Z1254"/>
      <c r="AA1254"/>
      <c r="AD1254" s="33"/>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c r="CM1254"/>
      <c r="CN1254"/>
      <c r="CO1254"/>
      <c r="CP1254"/>
      <c r="CQ1254"/>
      <c r="CR1254"/>
      <c r="CS1254"/>
      <c r="CT1254"/>
      <c r="CU1254"/>
      <c r="CV1254"/>
      <c r="CW1254"/>
      <c r="CX1254"/>
      <c r="CY1254"/>
      <c r="CZ1254"/>
      <c r="DA1254"/>
      <c r="DB1254"/>
      <c r="DC1254"/>
      <c r="DD1254"/>
      <c r="DE1254"/>
      <c r="DF1254"/>
      <c r="DG1254"/>
      <c r="DH1254"/>
      <c r="DI1254"/>
      <c r="DJ1254"/>
      <c r="DK1254"/>
      <c r="DL1254"/>
      <c r="DM1254"/>
      <c r="DN1254"/>
      <c r="DO1254"/>
      <c r="DP1254"/>
      <c r="DQ1254"/>
      <c r="DR1254"/>
      <c r="DS1254"/>
      <c r="DT1254"/>
      <c r="DU1254"/>
      <c r="DV1254"/>
      <c r="DW1254"/>
      <c r="DX1254"/>
      <c r="DY1254"/>
      <c r="DZ1254"/>
      <c r="EA1254"/>
      <c r="EB1254"/>
      <c r="EC1254"/>
      <c r="ED1254"/>
      <c r="EE1254"/>
      <c r="EF1254"/>
      <c r="EG1254"/>
      <c r="EH1254"/>
      <c r="EI1254"/>
      <c r="EJ1254"/>
      <c r="EK1254"/>
      <c r="EL1254"/>
      <c r="EM1254"/>
    </row>
    <row r="1255" spans="1:143" x14ac:dyDescent="0.25">
      <c r="A1255"/>
      <c r="B1255"/>
      <c r="C1255"/>
      <c r="D1255"/>
      <c r="E1255"/>
      <c r="F1255"/>
      <c r="G1255"/>
      <c r="H1255"/>
      <c r="I1255"/>
      <c r="K1255"/>
      <c r="N1255"/>
      <c r="O1255"/>
      <c r="P1255" s="9"/>
      <c r="Q1255" s="9"/>
      <c r="R1255"/>
      <c r="S1255"/>
      <c r="T1255" s="34"/>
      <c r="V1255"/>
      <c r="W1255"/>
      <c r="Y1255"/>
      <c r="Z1255"/>
      <c r="AA1255"/>
      <c r="AD1255" s="33"/>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c r="CM1255"/>
      <c r="CN1255"/>
      <c r="CO1255"/>
      <c r="CP1255"/>
      <c r="CQ1255"/>
      <c r="CR1255"/>
      <c r="CS1255"/>
      <c r="CT1255"/>
      <c r="CU1255"/>
      <c r="CV1255"/>
      <c r="CW1255"/>
      <c r="CX1255"/>
      <c r="CY1255"/>
      <c r="CZ1255"/>
      <c r="DA1255"/>
      <c r="DB1255"/>
      <c r="DC1255"/>
      <c r="DD1255"/>
      <c r="DE1255"/>
      <c r="DF1255"/>
      <c r="DG1255"/>
      <c r="DH1255"/>
      <c r="DI1255"/>
      <c r="DJ1255"/>
      <c r="DK1255"/>
      <c r="DL1255"/>
      <c r="DM1255"/>
      <c r="DN1255"/>
      <c r="DO1255"/>
      <c r="DP1255"/>
      <c r="DQ1255"/>
      <c r="DR1255"/>
      <c r="DS1255"/>
      <c r="DT1255"/>
      <c r="DU1255"/>
      <c r="DV1255"/>
      <c r="DW1255"/>
      <c r="DX1255"/>
      <c r="DY1255"/>
      <c r="DZ1255"/>
      <c r="EA1255"/>
      <c r="EB1255"/>
      <c r="EC1255"/>
      <c r="ED1255"/>
      <c r="EE1255"/>
      <c r="EF1255"/>
      <c r="EG1255"/>
      <c r="EH1255"/>
      <c r="EI1255"/>
      <c r="EJ1255"/>
      <c r="EK1255"/>
      <c r="EL1255"/>
      <c r="EM1255"/>
    </row>
    <row r="1256" spans="1:143" x14ac:dyDescent="0.25">
      <c r="A1256"/>
      <c r="B1256"/>
      <c r="C1256"/>
      <c r="D1256"/>
      <c r="E1256"/>
      <c r="F1256"/>
      <c r="G1256"/>
      <c r="H1256"/>
      <c r="I1256"/>
      <c r="K1256"/>
      <c r="N1256"/>
      <c r="O1256"/>
      <c r="P1256" s="9"/>
      <c r="Q1256" s="9"/>
      <c r="R1256"/>
      <c r="S1256"/>
      <c r="T1256" s="34"/>
      <c r="V1256"/>
      <c r="W1256"/>
      <c r="Y1256"/>
      <c r="Z1256"/>
      <c r="AA1256"/>
      <c r="AD1256" s="33"/>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c r="CM1256"/>
      <c r="CN1256"/>
      <c r="CO1256"/>
      <c r="CP1256"/>
      <c r="CQ1256"/>
      <c r="CR1256"/>
      <c r="CS1256"/>
      <c r="CT1256"/>
      <c r="CU1256"/>
      <c r="CV1256"/>
      <c r="CW1256"/>
      <c r="CX1256"/>
      <c r="CY1256"/>
      <c r="CZ1256"/>
      <c r="DA1256"/>
      <c r="DB1256"/>
      <c r="DC1256"/>
      <c r="DD1256"/>
      <c r="DE1256"/>
      <c r="DF1256"/>
      <c r="DG1256"/>
      <c r="DH1256"/>
      <c r="DI1256"/>
      <c r="DJ1256"/>
      <c r="DK1256"/>
      <c r="DL1256"/>
      <c r="DM1256"/>
      <c r="DN1256"/>
      <c r="DO1256"/>
      <c r="DP1256"/>
      <c r="DQ1256"/>
      <c r="DR1256"/>
      <c r="DS1256"/>
      <c r="DT1256"/>
      <c r="DU1256"/>
      <c r="DV1256"/>
      <c r="DW1256"/>
      <c r="DX1256"/>
      <c r="DY1256"/>
      <c r="DZ1256"/>
      <c r="EA1256"/>
      <c r="EB1256"/>
      <c r="EC1256"/>
      <c r="ED1256"/>
      <c r="EE1256"/>
      <c r="EF1256"/>
      <c r="EG1256"/>
      <c r="EH1256"/>
      <c r="EI1256"/>
      <c r="EJ1256"/>
      <c r="EK1256"/>
      <c r="EL1256"/>
      <c r="EM1256"/>
    </row>
    <row r="1257" spans="1:143" x14ac:dyDescent="0.25">
      <c r="A1257"/>
      <c r="B1257"/>
      <c r="C1257"/>
      <c r="D1257"/>
      <c r="E1257"/>
      <c r="F1257"/>
      <c r="G1257"/>
      <c r="H1257"/>
      <c r="I1257"/>
      <c r="K1257"/>
      <c r="N1257"/>
      <c r="O1257"/>
      <c r="P1257" s="9"/>
      <c r="Q1257" s="9"/>
      <c r="R1257"/>
      <c r="S1257"/>
      <c r="T1257" s="34"/>
      <c r="V1257"/>
      <c r="W1257"/>
      <c r="Y1257"/>
      <c r="Z1257"/>
      <c r="AA1257"/>
      <c r="AD1257" s="33"/>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c r="CM1257"/>
      <c r="CN1257"/>
      <c r="CO1257"/>
      <c r="CP1257"/>
      <c r="CQ1257"/>
      <c r="CR1257"/>
      <c r="CS1257"/>
      <c r="CT1257"/>
      <c r="CU1257"/>
      <c r="CV1257"/>
      <c r="CW1257"/>
      <c r="CX1257"/>
      <c r="CY1257"/>
      <c r="CZ1257"/>
      <c r="DA1257"/>
      <c r="DB1257"/>
      <c r="DC1257"/>
      <c r="DD1257"/>
      <c r="DE1257"/>
      <c r="DF1257"/>
      <c r="DG1257"/>
      <c r="DH1257"/>
      <c r="DI1257"/>
      <c r="DJ1257"/>
      <c r="DK1257"/>
      <c r="DL1257"/>
      <c r="DM1257"/>
      <c r="DN1257"/>
      <c r="DO1257"/>
      <c r="DP1257"/>
      <c r="DQ1257"/>
      <c r="DR1257"/>
      <c r="DS1257"/>
      <c r="DT1257"/>
      <c r="DU1257"/>
      <c r="DV1257"/>
      <c r="DW1257"/>
      <c r="DX1257"/>
      <c r="DY1257"/>
      <c r="DZ1257"/>
      <c r="EA1257"/>
      <c r="EB1257"/>
      <c r="EC1257"/>
      <c r="ED1257"/>
      <c r="EE1257"/>
      <c r="EF1257"/>
      <c r="EG1257"/>
      <c r="EH1257"/>
      <c r="EI1257"/>
      <c r="EJ1257"/>
      <c r="EK1257"/>
      <c r="EL1257"/>
      <c r="EM1257"/>
    </row>
    <row r="1258" spans="1:143" x14ac:dyDescent="0.25">
      <c r="A1258"/>
      <c r="B1258"/>
      <c r="C1258"/>
      <c r="D1258"/>
      <c r="E1258"/>
      <c r="F1258"/>
      <c r="G1258"/>
      <c r="H1258"/>
      <c r="I1258"/>
      <c r="K1258"/>
      <c r="N1258"/>
      <c r="O1258"/>
      <c r="P1258" s="9"/>
      <c r="Q1258" s="9"/>
      <c r="R1258"/>
      <c r="S1258"/>
      <c r="T1258" s="34"/>
      <c r="V1258"/>
      <c r="W1258"/>
      <c r="Y1258"/>
      <c r="Z1258"/>
      <c r="AA1258"/>
      <c r="AD1258" s="33"/>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c r="CM1258"/>
      <c r="CN1258"/>
      <c r="CO1258"/>
      <c r="CP1258"/>
      <c r="CQ1258"/>
      <c r="CR1258"/>
      <c r="CS1258"/>
      <c r="CT1258"/>
      <c r="CU1258"/>
      <c r="CV1258"/>
      <c r="CW1258"/>
      <c r="CX1258"/>
      <c r="CY1258"/>
      <c r="CZ1258"/>
      <c r="DA1258"/>
      <c r="DB1258"/>
      <c r="DC1258"/>
      <c r="DD1258"/>
      <c r="DE1258"/>
      <c r="DF1258"/>
      <c r="DG1258"/>
      <c r="DH1258"/>
      <c r="DI1258"/>
      <c r="DJ1258"/>
      <c r="DK1258"/>
      <c r="DL1258"/>
      <c r="DM1258"/>
      <c r="DN1258"/>
      <c r="DO1258"/>
      <c r="DP1258"/>
      <c r="DQ1258"/>
      <c r="DR1258"/>
      <c r="DS1258"/>
      <c r="DT1258"/>
      <c r="DU1258"/>
      <c r="DV1258"/>
      <c r="DW1258"/>
      <c r="DX1258"/>
      <c r="DY1258"/>
      <c r="DZ1258"/>
      <c r="EA1258"/>
      <c r="EB1258"/>
      <c r="EC1258"/>
      <c r="ED1258"/>
      <c r="EE1258"/>
      <c r="EF1258"/>
      <c r="EG1258"/>
      <c r="EH1258"/>
      <c r="EI1258"/>
      <c r="EJ1258"/>
      <c r="EK1258"/>
      <c r="EL1258"/>
      <c r="EM1258"/>
    </row>
    <row r="1259" spans="1:143" x14ac:dyDescent="0.25">
      <c r="A1259"/>
      <c r="B1259"/>
      <c r="C1259"/>
      <c r="D1259"/>
      <c r="E1259"/>
      <c r="F1259"/>
      <c r="G1259"/>
      <c r="H1259"/>
      <c r="I1259" s="34"/>
      <c r="K1259"/>
      <c r="N1259"/>
      <c r="O1259"/>
      <c r="P1259" s="9"/>
      <c r="Q1259" s="9"/>
      <c r="R1259"/>
      <c r="S1259"/>
      <c r="T1259" s="34"/>
      <c r="V1259"/>
      <c r="W1259"/>
      <c r="Y1259"/>
      <c r="Z1259"/>
      <c r="AA1259"/>
      <c r="AD1259" s="33"/>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c r="CM1259"/>
      <c r="CN1259"/>
      <c r="CO1259"/>
      <c r="CP1259"/>
      <c r="CQ1259"/>
      <c r="CR1259"/>
      <c r="CS1259"/>
      <c r="CT1259"/>
      <c r="CU1259"/>
      <c r="CV1259"/>
      <c r="CW1259"/>
      <c r="CX1259"/>
      <c r="CY1259"/>
      <c r="CZ1259"/>
      <c r="DA1259"/>
      <c r="DB1259"/>
      <c r="DC1259"/>
      <c r="DD1259"/>
      <c r="DE1259"/>
      <c r="DF1259"/>
      <c r="DG1259"/>
      <c r="DH1259"/>
      <c r="DI1259"/>
      <c r="DJ1259"/>
      <c r="DK1259"/>
      <c r="DL1259"/>
      <c r="DM1259"/>
      <c r="DN1259"/>
      <c r="DO1259"/>
      <c r="DP1259"/>
      <c r="DQ1259"/>
      <c r="DR1259"/>
      <c r="DS1259"/>
      <c r="DT1259"/>
      <c r="DU1259"/>
      <c r="DV1259"/>
      <c r="DW1259"/>
      <c r="DX1259"/>
      <c r="DY1259"/>
      <c r="DZ1259"/>
      <c r="EA1259"/>
      <c r="EB1259"/>
      <c r="EC1259"/>
      <c r="ED1259"/>
      <c r="EE1259"/>
      <c r="EF1259"/>
      <c r="EG1259"/>
      <c r="EH1259"/>
      <c r="EI1259"/>
      <c r="EJ1259"/>
      <c r="EK1259"/>
      <c r="EL1259"/>
      <c r="EM1259"/>
    </row>
    <row r="1260" spans="1:143" x14ac:dyDescent="0.25">
      <c r="A1260"/>
      <c r="B1260"/>
      <c r="C1260"/>
      <c r="D1260"/>
      <c r="E1260"/>
      <c r="F1260"/>
      <c r="G1260"/>
      <c r="H1260"/>
      <c r="I1260"/>
      <c r="K1260"/>
      <c r="N1260"/>
      <c r="O1260"/>
      <c r="P1260" s="9"/>
      <c r="Q1260" s="9"/>
      <c r="R1260"/>
      <c r="S1260"/>
      <c r="T1260" s="34"/>
      <c r="V1260"/>
      <c r="W1260"/>
      <c r="Y1260"/>
      <c r="Z1260"/>
      <c r="AA1260"/>
      <c r="AD1260" s="33"/>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c r="CM1260"/>
      <c r="CN1260"/>
      <c r="CO1260"/>
      <c r="CP1260"/>
      <c r="CQ1260"/>
      <c r="CR1260"/>
      <c r="CS1260"/>
      <c r="CT1260"/>
      <c r="CU1260"/>
      <c r="CV1260"/>
      <c r="CW1260"/>
      <c r="CX1260"/>
      <c r="CY1260"/>
      <c r="CZ1260"/>
      <c r="DA1260"/>
      <c r="DB1260"/>
      <c r="DC1260"/>
      <c r="DD1260"/>
      <c r="DE1260"/>
      <c r="DF1260"/>
      <c r="DG1260"/>
      <c r="DH1260"/>
      <c r="DI1260"/>
      <c r="DJ1260"/>
      <c r="DK1260"/>
      <c r="DL1260"/>
      <c r="DM1260"/>
      <c r="DN1260"/>
      <c r="DO1260"/>
      <c r="DP1260"/>
      <c r="DQ1260"/>
      <c r="DR1260"/>
      <c r="DS1260"/>
      <c r="DT1260"/>
      <c r="DU1260"/>
      <c r="DV1260"/>
      <c r="DW1260"/>
      <c r="DX1260"/>
      <c r="DY1260"/>
      <c r="DZ1260"/>
      <c r="EA1260"/>
      <c r="EB1260"/>
      <c r="EC1260"/>
      <c r="ED1260"/>
      <c r="EE1260"/>
      <c r="EF1260"/>
      <c r="EG1260"/>
      <c r="EH1260"/>
      <c r="EI1260"/>
      <c r="EJ1260"/>
      <c r="EK1260"/>
      <c r="EL1260"/>
      <c r="EM1260"/>
    </row>
    <row r="1261" spans="1:143" x14ac:dyDescent="0.25">
      <c r="A1261"/>
      <c r="B1261"/>
      <c r="C1261"/>
      <c r="D1261"/>
      <c r="E1261"/>
      <c r="F1261"/>
      <c r="G1261"/>
      <c r="H1261"/>
      <c r="I1261"/>
      <c r="K1261"/>
      <c r="N1261"/>
      <c r="O1261"/>
      <c r="P1261" s="9"/>
      <c r="Q1261" s="9"/>
      <c r="R1261"/>
      <c r="S1261"/>
      <c r="T1261" s="34"/>
      <c r="V1261"/>
      <c r="W1261"/>
      <c r="Y1261"/>
      <c r="Z1261"/>
      <c r="AA1261"/>
      <c r="AD1261" s="33"/>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c r="CM1261"/>
      <c r="CN1261"/>
      <c r="CO1261"/>
      <c r="CP1261"/>
      <c r="CQ1261"/>
      <c r="CR1261"/>
      <c r="CS1261"/>
      <c r="CT1261"/>
      <c r="CU1261"/>
      <c r="CV1261"/>
      <c r="CW1261"/>
      <c r="CX1261"/>
      <c r="CY1261"/>
      <c r="CZ1261"/>
      <c r="DA1261"/>
      <c r="DB1261"/>
      <c r="DC1261"/>
      <c r="DD1261"/>
      <c r="DE1261"/>
      <c r="DF1261"/>
      <c r="DG1261"/>
      <c r="DH1261"/>
      <c r="DI1261"/>
      <c r="DJ1261"/>
      <c r="DK1261"/>
      <c r="DL1261"/>
      <c r="DM1261"/>
      <c r="DN1261"/>
      <c r="DO1261"/>
      <c r="DP1261"/>
      <c r="DQ1261"/>
      <c r="DR1261"/>
      <c r="DS1261"/>
      <c r="DT1261"/>
      <c r="DU1261"/>
      <c r="DV1261"/>
      <c r="DW1261"/>
      <c r="DX1261"/>
      <c r="DY1261"/>
      <c r="DZ1261"/>
      <c r="EA1261"/>
      <c r="EB1261"/>
      <c r="EC1261"/>
      <c r="ED1261"/>
      <c r="EE1261"/>
      <c r="EF1261"/>
      <c r="EG1261"/>
      <c r="EH1261"/>
      <c r="EI1261"/>
      <c r="EJ1261"/>
      <c r="EK1261"/>
      <c r="EL1261"/>
      <c r="EM1261"/>
    </row>
    <row r="1262" spans="1:143" x14ac:dyDescent="0.25">
      <c r="A1262"/>
      <c r="B1262"/>
      <c r="C1262"/>
      <c r="D1262"/>
      <c r="E1262"/>
      <c r="F1262"/>
      <c r="G1262"/>
      <c r="H1262"/>
      <c r="I1262"/>
      <c r="K1262"/>
      <c r="N1262"/>
      <c r="O1262"/>
      <c r="P1262" s="9"/>
      <c r="Q1262" s="9"/>
      <c r="R1262"/>
      <c r="S1262"/>
      <c r="T1262" s="34"/>
      <c r="V1262"/>
      <c r="W1262"/>
      <c r="Y1262"/>
      <c r="Z1262"/>
      <c r="AA1262"/>
      <c r="AD1262" s="33"/>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c r="CM1262"/>
      <c r="CN1262"/>
      <c r="CO1262"/>
      <c r="CP1262"/>
      <c r="CQ1262"/>
      <c r="CR1262"/>
      <c r="CS1262"/>
      <c r="CT1262"/>
      <c r="CU1262"/>
      <c r="CV1262"/>
      <c r="CW1262"/>
      <c r="CX1262"/>
      <c r="CY1262"/>
      <c r="CZ1262"/>
      <c r="DA1262"/>
      <c r="DB1262"/>
      <c r="DC1262"/>
      <c r="DD1262"/>
      <c r="DE1262"/>
      <c r="DF1262"/>
      <c r="DG1262"/>
      <c r="DH1262"/>
      <c r="DI1262"/>
      <c r="DJ1262"/>
      <c r="DK1262"/>
      <c r="DL1262"/>
      <c r="DM1262"/>
      <c r="DN1262"/>
      <c r="DO1262"/>
      <c r="DP1262"/>
      <c r="DQ1262"/>
      <c r="DR1262"/>
      <c r="DS1262"/>
      <c r="DT1262"/>
      <c r="DU1262"/>
      <c r="DV1262"/>
      <c r="DW1262"/>
      <c r="DX1262"/>
      <c r="DY1262"/>
      <c r="DZ1262"/>
      <c r="EA1262"/>
      <c r="EB1262"/>
      <c r="EC1262"/>
      <c r="ED1262"/>
      <c r="EE1262"/>
      <c r="EF1262"/>
      <c r="EG1262"/>
      <c r="EH1262"/>
      <c r="EI1262"/>
      <c r="EJ1262"/>
      <c r="EK1262"/>
      <c r="EL1262"/>
      <c r="EM1262"/>
    </row>
    <row r="1263" spans="1:143" x14ac:dyDescent="0.25">
      <c r="A1263"/>
      <c r="B1263"/>
      <c r="C1263"/>
      <c r="D1263"/>
      <c r="E1263"/>
      <c r="F1263"/>
      <c r="G1263"/>
      <c r="H1263"/>
      <c r="I1263"/>
      <c r="K1263"/>
      <c r="N1263"/>
      <c r="O1263"/>
      <c r="P1263" s="9"/>
      <c r="Q1263" s="9"/>
      <c r="R1263"/>
      <c r="S1263"/>
      <c r="T1263" s="34"/>
      <c r="V1263"/>
      <c r="W1263"/>
      <c r="Y1263"/>
      <c r="Z1263"/>
      <c r="AA1263"/>
      <c r="AD1263" s="3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c r="CM1263"/>
      <c r="CN1263"/>
      <c r="CO1263"/>
      <c r="CP1263"/>
      <c r="CQ1263"/>
      <c r="CR1263"/>
      <c r="CS1263"/>
      <c r="CT1263"/>
      <c r="CU1263"/>
      <c r="CV1263"/>
      <c r="CW1263"/>
      <c r="CX1263"/>
      <c r="CY1263"/>
      <c r="CZ1263"/>
      <c r="DA1263"/>
      <c r="DB1263"/>
      <c r="DC1263"/>
      <c r="DD1263"/>
      <c r="DE1263"/>
      <c r="DF1263"/>
      <c r="DG1263"/>
      <c r="DH1263"/>
      <c r="DI1263"/>
      <c r="DJ1263"/>
      <c r="DK1263"/>
      <c r="DL1263"/>
      <c r="DM1263"/>
      <c r="DN1263"/>
      <c r="DO1263"/>
      <c r="DP1263"/>
      <c r="DQ1263"/>
      <c r="DR1263"/>
      <c r="DS1263"/>
      <c r="DT1263"/>
      <c r="DU1263"/>
      <c r="DV1263"/>
      <c r="DW1263"/>
      <c r="DX1263"/>
      <c r="DY1263"/>
      <c r="DZ1263"/>
      <c r="EA1263"/>
      <c r="EB1263"/>
      <c r="EC1263"/>
      <c r="ED1263"/>
      <c r="EE1263"/>
      <c r="EF1263"/>
      <c r="EG1263"/>
      <c r="EH1263"/>
      <c r="EI1263"/>
      <c r="EJ1263"/>
      <c r="EK1263"/>
      <c r="EL1263"/>
      <c r="EM1263"/>
    </row>
    <row r="1264" spans="1:143" x14ac:dyDescent="0.25">
      <c r="A1264"/>
      <c r="B1264"/>
      <c r="C1264"/>
      <c r="D1264"/>
      <c r="E1264"/>
      <c r="F1264"/>
      <c r="G1264"/>
      <c r="H1264"/>
      <c r="I1264" s="34"/>
      <c r="K1264"/>
      <c r="N1264"/>
      <c r="O1264"/>
      <c r="P1264" s="9"/>
      <c r="Q1264" s="9"/>
      <c r="R1264"/>
      <c r="S1264"/>
      <c r="T1264" s="34"/>
      <c r="V1264"/>
      <c r="W1264"/>
      <c r="Y1264"/>
      <c r="Z1264"/>
      <c r="AA1264"/>
      <c r="AD1264" s="33"/>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c r="CM1264"/>
      <c r="CN1264"/>
      <c r="CO1264"/>
      <c r="CP1264"/>
      <c r="CQ1264"/>
      <c r="CR1264"/>
      <c r="CS1264"/>
      <c r="CT1264"/>
      <c r="CU1264"/>
      <c r="CV1264"/>
      <c r="CW1264"/>
      <c r="CX1264"/>
      <c r="CY1264"/>
      <c r="CZ1264"/>
      <c r="DA1264"/>
      <c r="DB1264"/>
      <c r="DC1264"/>
      <c r="DD1264"/>
      <c r="DE1264"/>
      <c r="DF1264"/>
      <c r="DG1264"/>
      <c r="DH1264"/>
      <c r="DI1264"/>
      <c r="DJ1264"/>
      <c r="DK1264"/>
      <c r="DL1264"/>
      <c r="DM1264"/>
      <c r="DN1264"/>
      <c r="DO1264"/>
      <c r="DP1264"/>
      <c r="DQ1264"/>
      <c r="DR1264"/>
      <c r="DS1264"/>
      <c r="DT1264"/>
      <c r="DU1264"/>
      <c r="DV1264"/>
      <c r="DW1264"/>
      <c r="DX1264"/>
      <c r="DY1264"/>
      <c r="DZ1264"/>
      <c r="EA1264"/>
      <c r="EB1264"/>
      <c r="EC1264"/>
      <c r="ED1264"/>
      <c r="EE1264"/>
      <c r="EF1264"/>
      <c r="EG1264"/>
      <c r="EH1264"/>
      <c r="EI1264"/>
      <c r="EJ1264"/>
      <c r="EK1264"/>
      <c r="EL1264"/>
      <c r="EM1264"/>
    </row>
    <row r="1265" spans="1:143" x14ac:dyDescent="0.25">
      <c r="A1265"/>
      <c r="B1265"/>
      <c r="C1265"/>
      <c r="D1265"/>
      <c r="E1265"/>
      <c r="F1265"/>
      <c r="G1265"/>
      <c r="H1265"/>
      <c r="I1265"/>
      <c r="K1265"/>
      <c r="N1265"/>
      <c r="O1265"/>
      <c r="P1265" s="9"/>
      <c r="Q1265" s="9"/>
      <c r="R1265"/>
      <c r="S1265"/>
      <c r="T1265" s="34"/>
      <c r="V1265"/>
      <c r="W1265"/>
      <c r="Y1265"/>
      <c r="Z1265"/>
      <c r="AA1265"/>
      <c r="AD1265" s="33"/>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c r="CM1265"/>
      <c r="CN1265"/>
      <c r="CO1265"/>
      <c r="CP1265"/>
      <c r="CQ1265"/>
      <c r="CR1265"/>
      <c r="CS1265"/>
      <c r="CT1265"/>
      <c r="CU1265"/>
      <c r="CV1265"/>
      <c r="CW1265"/>
      <c r="CX1265"/>
      <c r="CY1265"/>
      <c r="CZ1265"/>
      <c r="DA1265"/>
      <c r="DB1265"/>
      <c r="DC1265"/>
      <c r="DD1265"/>
      <c r="DE1265"/>
      <c r="DF1265"/>
      <c r="DG1265"/>
      <c r="DH1265"/>
      <c r="DI1265"/>
      <c r="DJ1265"/>
      <c r="DK1265"/>
      <c r="DL1265"/>
      <c r="DM1265"/>
      <c r="DN1265"/>
      <c r="DO1265"/>
      <c r="DP1265"/>
      <c r="DQ1265"/>
      <c r="DR1265"/>
      <c r="DS1265"/>
      <c r="DT1265"/>
      <c r="DU1265"/>
      <c r="DV1265"/>
      <c r="DW1265"/>
      <c r="DX1265"/>
      <c r="DY1265"/>
      <c r="DZ1265"/>
      <c r="EA1265"/>
      <c r="EB1265"/>
      <c r="EC1265"/>
      <c r="ED1265"/>
      <c r="EE1265"/>
      <c r="EF1265"/>
      <c r="EG1265"/>
      <c r="EH1265"/>
      <c r="EI1265"/>
      <c r="EJ1265"/>
      <c r="EK1265"/>
      <c r="EL1265"/>
      <c r="EM1265"/>
    </row>
    <row r="1266" spans="1:143" x14ac:dyDescent="0.25">
      <c r="A1266"/>
      <c r="B1266"/>
      <c r="C1266"/>
      <c r="D1266"/>
      <c r="E1266"/>
      <c r="F1266"/>
      <c r="G1266"/>
      <c r="H1266"/>
      <c r="I1266"/>
      <c r="K1266"/>
      <c r="N1266"/>
      <c r="O1266"/>
      <c r="P1266" s="9"/>
      <c r="Q1266" s="9"/>
      <c r="R1266"/>
      <c r="S1266"/>
      <c r="T1266" s="34"/>
      <c r="V1266"/>
      <c r="W1266"/>
      <c r="Y1266"/>
      <c r="Z1266"/>
      <c r="AA1266"/>
      <c r="AD1266" s="33"/>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c r="CM1266"/>
      <c r="CN1266"/>
      <c r="CO1266"/>
      <c r="CP1266"/>
      <c r="CQ1266"/>
      <c r="CR1266"/>
      <c r="CS1266"/>
      <c r="CT1266"/>
      <c r="CU1266"/>
      <c r="CV1266"/>
      <c r="CW1266"/>
      <c r="CX1266"/>
      <c r="CY1266"/>
      <c r="CZ1266"/>
      <c r="DA1266"/>
      <c r="DB1266"/>
      <c r="DC1266"/>
      <c r="DD1266"/>
      <c r="DE1266"/>
      <c r="DF1266"/>
      <c r="DG1266"/>
      <c r="DH1266"/>
      <c r="DI1266"/>
      <c r="DJ1266"/>
      <c r="DK1266"/>
      <c r="DL1266"/>
      <c r="DM1266"/>
      <c r="DN1266"/>
      <c r="DO1266"/>
      <c r="DP1266"/>
      <c r="DQ1266"/>
      <c r="DR1266"/>
      <c r="DS1266"/>
      <c r="DT1266"/>
      <c r="DU1266"/>
      <c r="DV1266"/>
      <c r="DW1266"/>
      <c r="DX1266"/>
      <c r="DY1266"/>
      <c r="DZ1266"/>
      <c r="EA1266"/>
      <c r="EB1266"/>
      <c r="EC1266"/>
      <c r="ED1266"/>
      <c r="EE1266"/>
      <c r="EF1266"/>
      <c r="EG1266"/>
      <c r="EH1266"/>
      <c r="EI1266"/>
      <c r="EJ1266"/>
      <c r="EK1266"/>
      <c r="EL1266"/>
      <c r="EM1266"/>
    </row>
    <row r="1267" spans="1:143" x14ac:dyDescent="0.25">
      <c r="A1267"/>
      <c r="B1267"/>
      <c r="C1267"/>
      <c r="D1267"/>
      <c r="E1267"/>
      <c r="F1267"/>
      <c r="G1267"/>
      <c r="H1267"/>
      <c r="I1267"/>
      <c r="K1267"/>
      <c r="N1267"/>
      <c r="O1267"/>
      <c r="P1267" s="9"/>
      <c r="Q1267" s="9"/>
      <c r="R1267"/>
      <c r="S1267"/>
      <c r="T1267" s="34"/>
      <c r="V1267"/>
      <c r="W1267"/>
      <c r="Y1267"/>
      <c r="Z1267"/>
      <c r="AA1267"/>
      <c r="AD1267" s="33"/>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c r="CM1267"/>
      <c r="CN1267"/>
      <c r="CO1267"/>
      <c r="CP1267"/>
      <c r="CQ1267"/>
      <c r="CR1267"/>
      <c r="CS1267"/>
      <c r="CT1267"/>
      <c r="CU1267"/>
      <c r="CV1267"/>
      <c r="CW1267"/>
      <c r="CX1267"/>
      <c r="CY1267"/>
      <c r="CZ1267"/>
      <c r="DA1267"/>
      <c r="DB1267"/>
      <c r="DC1267"/>
      <c r="DD1267"/>
      <c r="DE1267"/>
      <c r="DF1267"/>
      <c r="DG1267"/>
      <c r="DH1267"/>
      <c r="DI1267"/>
      <c r="DJ1267"/>
      <c r="DK1267"/>
      <c r="DL1267"/>
      <c r="DM1267"/>
      <c r="DN1267"/>
      <c r="DO1267"/>
      <c r="DP1267"/>
      <c r="DQ1267"/>
      <c r="DR1267"/>
      <c r="DS1267"/>
      <c r="DT1267"/>
      <c r="DU1267"/>
      <c r="DV1267"/>
      <c r="DW1267"/>
      <c r="DX1267"/>
      <c r="DY1267"/>
      <c r="DZ1267"/>
      <c r="EA1267"/>
      <c r="EB1267"/>
      <c r="EC1267"/>
      <c r="ED1267"/>
      <c r="EE1267"/>
      <c r="EF1267"/>
      <c r="EG1267"/>
      <c r="EH1267"/>
      <c r="EI1267"/>
      <c r="EJ1267"/>
      <c r="EK1267"/>
      <c r="EL1267"/>
      <c r="EM1267"/>
    </row>
    <row r="1268" spans="1:143" x14ac:dyDescent="0.25">
      <c r="A1268"/>
      <c r="B1268"/>
      <c r="C1268"/>
      <c r="D1268"/>
      <c r="E1268"/>
      <c r="F1268"/>
      <c r="G1268"/>
      <c r="H1268"/>
      <c r="I1268"/>
      <c r="K1268"/>
      <c r="N1268"/>
      <c r="O1268"/>
      <c r="P1268" s="9"/>
      <c r="Q1268" s="9"/>
      <c r="R1268"/>
      <c r="S1268"/>
      <c r="T1268" s="34"/>
      <c r="V1268"/>
      <c r="W1268"/>
      <c r="Y1268"/>
      <c r="Z1268"/>
      <c r="AA1268"/>
      <c r="AD1268" s="33"/>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c r="CM1268"/>
      <c r="CN1268"/>
      <c r="CO1268"/>
      <c r="CP1268"/>
      <c r="CQ1268"/>
      <c r="CR1268"/>
      <c r="CS1268"/>
      <c r="CT1268"/>
      <c r="CU1268"/>
      <c r="CV1268"/>
      <c r="CW1268"/>
      <c r="CX1268"/>
      <c r="CY1268"/>
      <c r="CZ1268"/>
      <c r="DA1268"/>
      <c r="DB1268"/>
      <c r="DC1268"/>
      <c r="DD1268"/>
      <c r="DE1268"/>
      <c r="DF1268"/>
      <c r="DG1268"/>
      <c r="DH1268"/>
      <c r="DI1268"/>
      <c r="DJ1268"/>
      <c r="DK1268"/>
      <c r="DL1268"/>
      <c r="DM1268"/>
      <c r="DN1268"/>
      <c r="DO1268"/>
      <c r="DP1268"/>
      <c r="DQ1268"/>
      <c r="DR1268"/>
      <c r="DS1268"/>
      <c r="DT1268"/>
      <c r="DU1268"/>
      <c r="DV1268"/>
      <c r="DW1268"/>
      <c r="DX1268"/>
      <c r="DY1268"/>
      <c r="DZ1268"/>
      <c r="EA1268"/>
      <c r="EB1268"/>
      <c r="EC1268"/>
      <c r="ED1268"/>
      <c r="EE1268"/>
      <c r="EF1268"/>
      <c r="EG1268"/>
      <c r="EH1268"/>
      <c r="EI1268"/>
      <c r="EJ1268"/>
      <c r="EK1268"/>
      <c r="EL1268"/>
      <c r="EM1268"/>
    </row>
    <row r="1269" spans="1:143" x14ac:dyDescent="0.25">
      <c r="A1269"/>
      <c r="B1269"/>
      <c r="C1269"/>
      <c r="D1269"/>
      <c r="E1269"/>
      <c r="F1269"/>
      <c r="G1269"/>
      <c r="H1269"/>
      <c r="I1269"/>
      <c r="K1269"/>
      <c r="N1269"/>
      <c r="O1269"/>
      <c r="P1269" s="9"/>
      <c r="Q1269" s="9"/>
      <c r="R1269"/>
      <c r="S1269"/>
      <c r="T1269" s="34"/>
      <c r="V1269"/>
      <c r="W1269"/>
      <c r="Y1269"/>
      <c r="Z1269"/>
      <c r="AA1269"/>
      <c r="AD1269" s="33"/>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c r="CM1269"/>
      <c r="CN1269"/>
      <c r="CO1269"/>
      <c r="CP1269"/>
      <c r="CQ1269"/>
      <c r="CR1269"/>
      <c r="CS1269"/>
      <c r="CT1269"/>
      <c r="CU1269"/>
      <c r="CV1269"/>
      <c r="CW1269"/>
      <c r="CX1269"/>
      <c r="CY1269"/>
      <c r="CZ1269"/>
      <c r="DA1269"/>
      <c r="DB1269"/>
      <c r="DC1269"/>
      <c r="DD1269"/>
      <c r="DE1269"/>
      <c r="DF1269"/>
      <c r="DG1269"/>
      <c r="DH1269"/>
      <c r="DI1269"/>
      <c r="DJ1269"/>
      <c r="DK1269"/>
      <c r="DL1269"/>
      <c r="DM1269"/>
      <c r="DN1269"/>
      <c r="DO1269"/>
      <c r="DP1269"/>
      <c r="DQ1269"/>
      <c r="DR1269"/>
      <c r="DS1269"/>
      <c r="DT1269"/>
      <c r="DU1269"/>
      <c r="DV1269"/>
      <c r="DW1269"/>
      <c r="DX1269"/>
      <c r="DY1269"/>
      <c r="DZ1269"/>
      <c r="EA1269"/>
      <c r="EB1269"/>
      <c r="EC1269"/>
      <c r="ED1269"/>
      <c r="EE1269"/>
      <c r="EF1269"/>
      <c r="EG1269"/>
      <c r="EH1269"/>
      <c r="EI1269"/>
      <c r="EJ1269"/>
      <c r="EK1269"/>
      <c r="EL1269"/>
      <c r="EM1269"/>
    </row>
    <row r="1270" spans="1:143" x14ac:dyDescent="0.25">
      <c r="A1270"/>
      <c r="B1270"/>
      <c r="C1270"/>
      <c r="D1270"/>
      <c r="E1270"/>
      <c r="F1270"/>
      <c r="G1270"/>
      <c r="H1270"/>
      <c r="I1270"/>
      <c r="K1270"/>
      <c r="N1270"/>
      <c r="O1270"/>
      <c r="P1270" s="9"/>
      <c r="Q1270" s="9"/>
      <c r="R1270"/>
      <c r="S1270"/>
      <c r="T1270" s="34"/>
      <c r="V1270"/>
      <c r="W1270"/>
      <c r="Y1270"/>
      <c r="Z1270"/>
      <c r="AA1270"/>
      <c r="AD1270" s="33"/>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c r="CM1270"/>
      <c r="CN1270"/>
      <c r="CO1270"/>
      <c r="CP1270"/>
      <c r="CQ1270"/>
      <c r="CR1270"/>
      <c r="CS1270"/>
      <c r="CT1270"/>
      <c r="CU1270"/>
      <c r="CV1270"/>
      <c r="CW1270"/>
      <c r="CX1270"/>
      <c r="CY1270"/>
      <c r="CZ1270"/>
      <c r="DA1270"/>
      <c r="DB1270"/>
      <c r="DC1270"/>
      <c r="DD1270"/>
      <c r="DE1270"/>
      <c r="DF1270"/>
      <c r="DG1270"/>
      <c r="DH1270"/>
      <c r="DI1270"/>
      <c r="DJ1270"/>
      <c r="DK1270"/>
      <c r="DL1270"/>
      <c r="DM1270"/>
      <c r="DN1270"/>
      <c r="DO1270"/>
      <c r="DP1270"/>
      <c r="DQ1270"/>
      <c r="DR1270"/>
      <c r="DS1270"/>
      <c r="DT1270"/>
      <c r="DU1270"/>
      <c r="DV1270"/>
      <c r="DW1270"/>
      <c r="DX1270"/>
      <c r="DY1270"/>
      <c r="DZ1270"/>
      <c r="EA1270"/>
      <c r="EB1270"/>
      <c r="EC1270"/>
      <c r="ED1270"/>
      <c r="EE1270"/>
      <c r="EF1270"/>
      <c r="EG1270"/>
      <c r="EH1270"/>
      <c r="EI1270"/>
      <c r="EJ1270"/>
      <c r="EK1270"/>
      <c r="EL1270"/>
      <c r="EM1270"/>
    </row>
    <row r="1271" spans="1:143" x14ac:dyDescent="0.25">
      <c r="A1271"/>
      <c r="B1271"/>
      <c r="C1271"/>
      <c r="D1271"/>
      <c r="E1271"/>
      <c r="F1271"/>
      <c r="G1271"/>
      <c r="H1271"/>
      <c r="I1271"/>
      <c r="K1271"/>
      <c r="N1271"/>
      <c r="O1271"/>
      <c r="P1271" s="9"/>
      <c r="Q1271" s="9"/>
      <c r="R1271"/>
      <c r="S1271"/>
      <c r="T1271" s="34"/>
      <c r="V1271"/>
      <c r="W1271"/>
      <c r="Y1271"/>
      <c r="Z1271"/>
      <c r="AA1271"/>
      <c r="AD1271" s="33"/>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c r="CM1271"/>
      <c r="CN1271"/>
      <c r="CO1271"/>
      <c r="CP1271"/>
      <c r="CQ1271"/>
      <c r="CR1271"/>
      <c r="CS1271"/>
      <c r="CT1271"/>
      <c r="CU1271"/>
      <c r="CV1271"/>
      <c r="CW1271"/>
      <c r="CX1271"/>
      <c r="CY1271"/>
      <c r="CZ1271"/>
      <c r="DA1271"/>
      <c r="DB1271"/>
      <c r="DC1271"/>
      <c r="DD1271"/>
      <c r="DE1271"/>
      <c r="DF1271"/>
      <c r="DG1271"/>
      <c r="DH1271"/>
      <c r="DI1271"/>
      <c r="DJ1271"/>
      <c r="DK1271"/>
      <c r="DL1271"/>
      <c r="DM1271"/>
      <c r="DN1271"/>
      <c r="DO1271"/>
      <c r="DP1271"/>
      <c r="DQ1271"/>
      <c r="DR1271"/>
      <c r="DS1271"/>
      <c r="DT1271"/>
      <c r="DU1271"/>
      <c r="DV1271"/>
      <c r="DW1271"/>
      <c r="DX1271"/>
      <c r="DY1271"/>
      <c r="DZ1271"/>
      <c r="EA1271"/>
      <c r="EB1271"/>
      <c r="EC1271"/>
      <c r="ED1271"/>
      <c r="EE1271"/>
      <c r="EF1271"/>
      <c r="EG1271"/>
      <c r="EH1271"/>
      <c r="EI1271"/>
      <c r="EJ1271"/>
      <c r="EK1271"/>
      <c r="EL1271"/>
      <c r="EM1271"/>
    </row>
    <row r="1272" spans="1:143" x14ac:dyDescent="0.25">
      <c r="A1272"/>
      <c r="B1272"/>
      <c r="C1272"/>
      <c r="D1272"/>
      <c r="E1272"/>
      <c r="F1272"/>
      <c r="G1272"/>
      <c r="H1272"/>
      <c r="I1272"/>
      <c r="K1272"/>
      <c r="N1272"/>
      <c r="O1272"/>
      <c r="P1272" s="9"/>
      <c r="Q1272" s="9"/>
      <c r="R1272"/>
      <c r="S1272"/>
      <c r="T1272" s="34"/>
      <c r="V1272"/>
      <c r="W1272"/>
      <c r="Y1272"/>
      <c r="Z1272"/>
      <c r="AA1272"/>
      <c r="AD1272" s="33"/>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c r="CM1272"/>
      <c r="CN1272"/>
      <c r="CO1272"/>
      <c r="CP1272"/>
      <c r="CQ1272"/>
      <c r="CR1272"/>
      <c r="CS1272"/>
      <c r="CT1272"/>
      <c r="CU1272"/>
      <c r="CV1272"/>
      <c r="CW1272"/>
      <c r="CX1272"/>
      <c r="CY1272"/>
      <c r="CZ1272"/>
      <c r="DA1272"/>
      <c r="DB1272"/>
      <c r="DC1272"/>
      <c r="DD1272"/>
      <c r="DE1272"/>
      <c r="DF1272"/>
      <c r="DG1272"/>
      <c r="DH1272"/>
      <c r="DI1272"/>
      <c r="DJ1272"/>
      <c r="DK1272"/>
      <c r="DL1272"/>
      <c r="DM1272"/>
      <c r="DN1272"/>
      <c r="DO1272"/>
      <c r="DP1272"/>
      <c r="DQ1272"/>
      <c r="DR1272"/>
      <c r="DS1272"/>
      <c r="DT1272"/>
      <c r="DU1272"/>
      <c r="DV1272"/>
      <c r="DW1272"/>
      <c r="DX1272"/>
      <c r="DY1272"/>
      <c r="DZ1272"/>
      <c r="EA1272"/>
      <c r="EB1272"/>
      <c r="EC1272"/>
      <c r="ED1272"/>
      <c r="EE1272"/>
      <c r="EF1272"/>
      <c r="EG1272"/>
      <c r="EH1272"/>
      <c r="EI1272"/>
      <c r="EJ1272"/>
      <c r="EK1272"/>
      <c r="EL1272"/>
      <c r="EM1272"/>
    </row>
    <row r="1273" spans="1:143" x14ac:dyDescent="0.25">
      <c r="A1273"/>
      <c r="B1273"/>
      <c r="C1273"/>
      <c r="D1273"/>
      <c r="E1273"/>
      <c r="F1273"/>
      <c r="G1273"/>
      <c r="H1273"/>
      <c r="I1273"/>
      <c r="K1273"/>
      <c r="N1273"/>
      <c r="O1273"/>
      <c r="P1273" s="9"/>
      <c r="Q1273" s="9"/>
      <c r="R1273"/>
      <c r="S1273"/>
      <c r="T1273" s="34"/>
      <c r="V1273"/>
      <c r="W1273"/>
      <c r="Y1273"/>
      <c r="Z1273"/>
      <c r="AA1273"/>
      <c r="AD1273" s="3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c r="CM1273"/>
      <c r="CN1273"/>
      <c r="CO1273"/>
      <c r="CP1273"/>
      <c r="CQ1273"/>
      <c r="CR1273"/>
      <c r="CS1273"/>
      <c r="CT1273"/>
      <c r="CU1273"/>
      <c r="CV1273"/>
      <c r="CW1273"/>
      <c r="CX1273"/>
      <c r="CY1273"/>
      <c r="CZ1273"/>
      <c r="DA1273"/>
      <c r="DB1273"/>
      <c r="DC1273"/>
      <c r="DD1273"/>
      <c r="DE1273"/>
      <c r="DF1273"/>
      <c r="DG1273"/>
      <c r="DH1273"/>
      <c r="DI1273"/>
      <c r="DJ1273"/>
      <c r="DK1273"/>
      <c r="DL1273"/>
      <c r="DM1273"/>
      <c r="DN1273"/>
      <c r="DO1273"/>
      <c r="DP1273"/>
      <c r="DQ1273"/>
      <c r="DR1273"/>
      <c r="DS1273"/>
      <c r="DT1273"/>
      <c r="DU1273"/>
      <c r="DV1273"/>
      <c r="DW1273"/>
      <c r="DX1273"/>
      <c r="DY1273"/>
      <c r="DZ1273"/>
      <c r="EA1273"/>
      <c r="EB1273"/>
      <c r="EC1273"/>
      <c r="ED1273"/>
      <c r="EE1273"/>
      <c r="EF1273"/>
      <c r="EG1273"/>
      <c r="EH1273"/>
      <c r="EI1273"/>
      <c r="EJ1273"/>
      <c r="EK1273"/>
      <c r="EL1273"/>
      <c r="EM1273"/>
    </row>
    <row r="1274" spans="1:143" x14ac:dyDescent="0.25">
      <c r="A1274"/>
      <c r="B1274"/>
      <c r="C1274"/>
      <c r="D1274"/>
      <c r="E1274"/>
      <c r="F1274"/>
      <c r="G1274"/>
      <c r="H1274"/>
      <c r="I1274"/>
      <c r="K1274"/>
      <c r="N1274"/>
      <c r="O1274"/>
      <c r="P1274" s="9"/>
      <c r="Q1274" s="9"/>
      <c r="R1274"/>
      <c r="S1274"/>
      <c r="T1274" s="34"/>
      <c r="V1274"/>
      <c r="W1274"/>
      <c r="Y1274"/>
      <c r="Z1274"/>
      <c r="AA1274"/>
      <c r="AD1274" s="33"/>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c r="CM1274"/>
      <c r="CN1274"/>
      <c r="CO1274"/>
      <c r="CP1274"/>
      <c r="CQ1274"/>
      <c r="CR1274"/>
      <c r="CS1274"/>
      <c r="CT1274"/>
      <c r="CU1274"/>
      <c r="CV1274"/>
      <c r="CW1274"/>
      <c r="CX1274"/>
      <c r="CY1274"/>
      <c r="CZ1274"/>
      <c r="DA1274"/>
      <c r="DB1274"/>
      <c r="DC1274"/>
      <c r="DD1274"/>
      <c r="DE1274"/>
      <c r="DF1274"/>
      <c r="DG1274"/>
      <c r="DH1274"/>
      <c r="DI1274"/>
      <c r="DJ1274"/>
      <c r="DK1274"/>
      <c r="DL1274"/>
      <c r="DM1274"/>
      <c r="DN1274"/>
      <c r="DO1274"/>
      <c r="DP1274"/>
      <c r="DQ1274"/>
      <c r="DR1274"/>
      <c r="DS1274"/>
      <c r="DT1274"/>
      <c r="DU1274"/>
      <c r="DV1274"/>
      <c r="DW1274"/>
      <c r="DX1274"/>
      <c r="DY1274"/>
      <c r="DZ1274"/>
      <c r="EA1274"/>
      <c r="EB1274"/>
      <c r="EC1274"/>
      <c r="ED1274"/>
      <c r="EE1274"/>
      <c r="EF1274"/>
      <c r="EG1274"/>
      <c r="EH1274"/>
      <c r="EI1274"/>
      <c r="EJ1274"/>
      <c r="EK1274"/>
      <c r="EL1274"/>
      <c r="EM1274"/>
    </row>
    <row r="1275" spans="1:143" x14ac:dyDescent="0.25">
      <c r="A1275"/>
      <c r="B1275"/>
      <c r="C1275"/>
      <c r="D1275"/>
      <c r="E1275"/>
      <c r="F1275"/>
      <c r="G1275"/>
      <c r="H1275"/>
      <c r="I1275"/>
      <c r="K1275"/>
      <c r="N1275"/>
      <c r="O1275"/>
      <c r="P1275" s="9"/>
      <c r="Q1275" s="9"/>
      <c r="R1275"/>
      <c r="S1275"/>
      <c r="T1275" s="10"/>
      <c r="V1275"/>
      <c r="W1275"/>
      <c r="Y1275"/>
      <c r="Z1275"/>
      <c r="AA1275"/>
      <c r="AD1275" s="33"/>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c r="CM1275"/>
      <c r="CN1275"/>
      <c r="CO1275"/>
      <c r="CP1275"/>
      <c r="CQ1275"/>
      <c r="CR1275"/>
      <c r="CS1275"/>
      <c r="CT1275"/>
      <c r="CU1275"/>
      <c r="CV1275"/>
      <c r="CW1275"/>
      <c r="CX1275"/>
      <c r="CY1275"/>
      <c r="CZ1275"/>
      <c r="DA1275"/>
      <c r="DB1275"/>
      <c r="DC1275"/>
      <c r="DD1275"/>
      <c r="DE1275"/>
      <c r="DF1275"/>
      <c r="DG1275"/>
      <c r="DH1275"/>
      <c r="DI1275"/>
      <c r="DJ1275"/>
      <c r="DK1275"/>
      <c r="DL1275"/>
      <c r="DM1275"/>
      <c r="DN1275"/>
      <c r="DO1275"/>
      <c r="DP1275"/>
      <c r="DQ1275"/>
      <c r="DR1275"/>
      <c r="DS1275"/>
      <c r="DT1275"/>
      <c r="DU1275"/>
      <c r="DV1275"/>
      <c r="DW1275"/>
      <c r="DX1275"/>
      <c r="DY1275"/>
      <c r="DZ1275"/>
      <c r="EA1275"/>
      <c r="EB1275"/>
      <c r="EC1275"/>
      <c r="ED1275"/>
      <c r="EE1275"/>
      <c r="EF1275"/>
      <c r="EG1275"/>
      <c r="EH1275"/>
      <c r="EI1275"/>
      <c r="EJ1275"/>
      <c r="EK1275"/>
      <c r="EL1275"/>
      <c r="EM1275"/>
    </row>
    <row r="1276" spans="1:143" x14ac:dyDescent="0.25">
      <c r="A1276"/>
      <c r="B1276"/>
      <c r="C1276"/>
      <c r="D1276"/>
      <c r="E1276"/>
      <c r="F1276"/>
      <c r="G1276"/>
      <c r="H1276"/>
      <c r="I1276"/>
      <c r="K1276"/>
      <c r="N1276"/>
      <c r="O1276"/>
      <c r="P1276" s="9"/>
      <c r="Q1276" s="9"/>
      <c r="R1276"/>
      <c r="S1276"/>
      <c r="T1276" s="34"/>
      <c r="V1276"/>
      <c r="W1276"/>
      <c r="Y1276"/>
      <c r="Z1276"/>
      <c r="AA1276"/>
      <c r="AD1276" s="33"/>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c r="CM1276"/>
      <c r="CN1276"/>
      <c r="CO1276"/>
      <c r="CP1276"/>
      <c r="CQ1276"/>
      <c r="CR1276"/>
      <c r="CS1276"/>
      <c r="CT1276"/>
      <c r="CU1276"/>
      <c r="CV1276"/>
      <c r="CW1276"/>
      <c r="CX1276"/>
      <c r="CY1276"/>
      <c r="CZ1276"/>
      <c r="DA1276"/>
      <c r="DB1276"/>
      <c r="DC1276"/>
      <c r="DD1276"/>
      <c r="DE1276"/>
      <c r="DF1276"/>
      <c r="DG1276"/>
      <c r="DH1276"/>
      <c r="DI1276"/>
      <c r="DJ1276"/>
      <c r="DK1276"/>
      <c r="DL1276"/>
      <c r="DM1276"/>
      <c r="DN1276"/>
      <c r="DO1276"/>
      <c r="DP1276"/>
      <c r="DQ1276"/>
      <c r="DR1276"/>
      <c r="DS1276"/>
      <c r="DT1276"/>
      <c r="DU1276"/>
      <c r="DV1276"/>
      <c r="DW1276"/>
      <c r="DX1276"/>
      <c r="DY1276"/>
      <c r="DZ1276"/>
      <c r="EA1276"/>
      <c r="EB1276"/>
      <c r="EC1276"/>
      <c r="ED1276"/>
      <c r="EE1276"/>
      <c r="EF1276"/>
      <c r="EG1276"/>
      <c r="EH1276"/>
      <c r="EI1276"/>
      <c r="EJ1276"/>
      <c r="EK1276"/>
      <c r="EL1276"/>
      <c r="EM1276"/>
    </row>
    <row r="1277" spans="1:143" x14ac:dyDescent="0.25">
      <c r="A1277"/>
      <c r="B1277"/>
      <c r="C1277"/>
      <c r="D1277"/>
      <c r="E1277"/>
      <c r="F1277"/>
      <c r="G1277"/>
      <c r="H1277"/>
      <c r="I1277"/>
      <c r="K1277"/>
      <c r="N1277"/>
      <c r="O1277"/>
      <c r="P1277" s="9"/>
      <c r="Q1277" s="9"/>
      <c r="R1277"/>
      <c r="S1277"/>
      <c r="T1277" s="34"/>
      <c r="V1277"/>
      <c r="W1277"/>
      <c r="Y1277"/>
      <c r="Z1277"/>
      <c r="AA1277"/>
      <c r="AD1277" s="33"/>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c r="CM1277"/>
      <c r="CN1277"/>
      <c r="CO1277"/>
      <c r="CP1277"/>
      <c r="CQ1277"/>
      <c r="CR1277"/>
      <c r="CS1277"/>
      <c r="CT1277"/>
      <c r="CU1277"/>
      <c r="CV1277"/>
      <c r="CW1277"/>
      <c r="CX1277"/>
      <c r="CY1277"/>
      <c r="CZ1277"/>
      <c r="DA1277"/>
      <c r="DB1277"/>
      <c r="DC1277"/>
      <c r="DD1277"/>
      <c r="DE1277"/>
      <c r="DF1277"/>
      <c r="DG1277"/>
      <c r="DH1277"/>
      <c r="DI1277"/>
      <c r="DJ1277"/>
      <c r="DK1277"/>
      <c r="DL1277"/>
      <c r="DM1277"/>
      <c r="DN1277"/>
      <c r="DO1277"/>
      <c r="DP1277"/>
      <c r="DQ1277"/>
      <c r="DR1277"/>
      <c r="DS1277"/>
      <c r="DT1277"/>
      <c r="DU1277"/>
      <c r="DV1277"/>
      <c r="DW1277"/>
      <c r="DX1277"/>
      <c r="DY1277"/>
      <c r="DZ1277"/>
      <c r="EA1277"/>
      <c r="EB1277"/>
      <c r="EC1277"/>
      <c r="ED1277"/>
      <c r="EE1277"/>
      <c r="EF1277"/>
      <c r="EG1277"/>
      <c r="EH1277"/>
      <c r="EI1277"/>
      <c r="EJ1277"/>
      <c r="EK1277"/>
      <c r="EL1277"/>
      <c r="EM1277"/>
    </row>
    <row r="1278" spans="1:143" x14ac:dyDescent="0.25">
      <c r="A1278"/>
      <c r="B1278"/>
      <c r="C1278"/>
      <c r="D1278"/>
      <c r="E1278"/>
      <c r="F1278"/>
      <c r="G1278"/>
      <c r="H1278"/>
      <c r="I1278"/>
      <c r="K1278"/>
      <c r="N1278"/>
      <c r="O1278"/>
      <c r="P1278" s="9"/>
      <c r="Q1278" s="9"/>
      <c r="R1278"/>
      <c r="S1278"/>
      <c r="T1278" s="34"/>
      <c r="V1278"/>
      <c r="W1278"/>
      <c r="Y1278"/>
      <c r="Z1278"/>
      <c r="AA1278"/>
      <c r="AD1278" s="33"/>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c r="CM1278"/>
      <c r="CN1278"/>
      <c r="CO1278"/>
      <c r="CP1278"/>
      <c r="CQ1278"/>
      <c r="CR1278"/>
      <c r="CS1278"/>
      <c r="CT1278"/>
      <c r="CU1278"/>
      <c r="CV1278"/>
      <c r="CW1278"/>
      <c r="CX1278"/>
      <c r="CY1278"/>
      <c r="CZ1278"/>
      <c r="DA1278"/>
      <c r="DB1278"/>
      <c r="DC1278"/>
      <c r="DD1278"/>
      <c r="DE1278"/>
      <c r="DF1278"/>
      <c r="DG1278"/>
      <c r="DH1278"/>
      <c r="DI1278"/>
      <c r="DJ1278"/>
      <c r="DK1278"/>
      <c r="DL1278"/>
      <c r="DM1278"/>
      <c r="DN1278"/>
      <c r="DO1278"/>
      <c r="DP1278"/>
      <c r="DQ1278"/>
      <c r="DR1278"/>
      <c r="DS1278"/>
      <c r="DT1278"/>
      <c r="DU1278"/>
      <c r="DV1278"/>
      <c r="DW1278"/>
      <c r="DX1278"/>
      <c r="DY1278"/>
      <c r="DZ1278"/>
      <c r="EA1278"/>
      <c r="EB1278"/>
      <c r="EC1278"/>
      <c r="ED1278"/>
      <c r="EE1278"/>
      <c r="EF1278"/>
      <c r="EG1278"/>
      <c r="EH1278"/>
      <c r="EI1278"/>
      <c r="EJ1278"/>
      <c r="EK1278"/>
      <c r="EL1278"/>
      <c r="EM1278"/>
    </row>
    <row r="1279" spans="1:143" x14ac:dyDescent="0.25">
      <c r="A1279"/>
      <c r="B1279"/>
      <c r="C1279"/>
      <c r="D1279"/>
      <c r="E1279"/>
      <c r="F1279"/>
      <c r="G1279"/>
      <c r="H1279"/>
      <c r="I1279"/>
      <c r="K1279"/>
      <c r="N1279"/>
      <c r="O1279"/>
      <c r="P1279" s="9"/>
      <c r="Q1279" s="9"/>
      <c r="R1279"/>
      <c r="S1279"/>
      <c r="T1279" s="34"/>
      <c r="V1279"/>
      <c r="W1279"/>
      <c r="Y1279"/>
      <c r="Z1279"/>
      <c r="AA1279"/>
      <c r="AD1279" s="33"/>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c r="CM1279"/>
      <c r="CN1279"/>
      <c r="CO1279"/>
      <c r="CP1279"/>
      <c r="CQ1279"/>
      <c r="CR1279"/>
      <c r="CS1279"/>
      <c r="CT1279"/>
      <c r="CU1279"/>
      <c r="CV1279"/>
      <c r="CW1279"/>
      <c r="CX1279"/>
      <c r="CY1279"/>
      <c r="CZ1279"/>
      <c r="DA1279"/>
      <c r="DB1279"/>
      <c r="DC1279"/>
      <c r="DD1279"/>
      <c r="DE1279"/>
      <c r="DF1279"/>
      <c r="DG1279"/>
      <c r="DH1279"/>
      <c r="DI1279"/>
      <c r="DJ1279"/>
      <c r="DK1279"/>
      <c r="DL1279"/>
      <c r="DM1279"/>
      <c r="DN1279"/>
      <c r="DO1279"/>
      <c r="DP1279"/>
      <c r="DQ1279"/>
      <c r="DR1279"/>
      <c r="DS1279"/>
      <c r="DT1279"/>
      <c r="DU1279"/>
      <c r="DV1279"/>
      <c r="DW1279"/>
      <c r="DX1279"/>
      <c r="DY1279"/>
      <c r="DZ1279"/>
      <c r="EA1279"/>
      <c r="EB1279"/>
      <c r="EC1279"/>
      <c r="ED1279"/>
      <c r="EE1279"/>
      <c r="EF1279"/>
      <c r="EG1279"/>
      <c r="EH1279"/>
      <c r="EI1279"/>
      <c r="EJ1279"/>
      <c r="EK1279"/>
      <c r="EL1279"/>
      <c r="EM1279"/>
    </row>
    <row r="1280" spans="1:143" x14ac:dyDescent="0.25">
      <c r="A1280"/>
      <c r="B1280"/>
      <c r="C1280"/>
      <c r="D1280"/>
      <c r="E1280"/>
      <c r="F1280"/>
      <c r="G1280"/>
      <c r="H1280"/>
      <c r="I1280"/>
      <c r="K1280"/>
      <c r="N1280"/>
      <c r="O1280"/>
      <c r="P1280" s="9"/>
      <c r="Q1280" s="9"/>
      <c r="R1280"/>
      <c r="S1280"/>
      <c r="T1280" s="34"/>
      <c r="V1280"/>
      <c r="W1280"/>
      <c r="Y1280"/>
      <c r="Z1280"/>
      <c r="AA1280"/>
      <c r="AD1280" s="33"/>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c r="CM1280"/>
      <c r="CN1280"/>
      <c r="CO1280"/>
      <c r="CP1280"/>
      <c r="CQ1280"/>
      <c r="CR1280"/>
      <c r="CS1280"/>
      <c r="CT1280"/>
      <c r="CU1280"/>
      <c r="CV1280"/>
      <c r="CW1280"/>
      <c r="CX1280"/>
      <c r="CY1280"/>
      <c r="CZ1280"/>
      <c r="DA1280"/>
      <c r="DB1280"/>
      <c r="DC1280"/>
      <c r="DD1280"/>
      <c r="DE1280"/>
      <c r="DF1280"/>
      <c r="DG1280"/>
      <c r="DH1280"/>
      <c r="DI1280"/>
      <c r="DJ1280"/>
      <c r="DK1280"/>
      <c r="DL1280"/>
      <c r="DM1280"/>
      <c r="DN1280"/>
      <c r="DO1280"/>
      <c r="DP1280"/>
      <c r="DQ1280"/>
      <c r="DR1280"/>
      <c r="DS1280"/>
      <c r="DT1280"/>
      <c r="DU1280"/>
      <c r="DV1280"/>
      <c r="DW1280"/>
      <c r="DX1280"/>
      <c r="DY1280"/>
      <c r="DZ1280"/>
      <c r="EA1280"/>
      <c r="EB1280"/>
      <c r="EC1280"/>
      <c r="ED1280"/>
      <c r="EE1280"/>
      <c r="EF1280"/>
      <c r="EG1280"/>
      <c r="EH1280"/>
      <c r="EI1280"/>
      <c r="EJ1280"/>
      <c r="EK1280"/>
      <c r="EL1280"/>
      <c r="EM1280"/>
    </row>
    <row r="1281" spans="1:143" x14ac:dyDescent="0.25">
      <c r="A1281"/>
      <c r="B1281"/>
      <c r="C1281"/>
      <c r="D1281"/>
      <c r="E1281"/>
      <c r="F1281"/>
      <c r="G1281"/>
      <c r="H1281"/>
      <c r="I1281"/>
      <c r="K1281"/>
      <c r="N1281"/>
      <c r="O1281"/>
      <c r="P1281" s="9"/>
      <c r="Q1281" s="9"/>
      <c r="R1281"/>
      <c r="S1281"/>
      <c r="T1281" s="34"/>
      <c r="V1281"/>
      <c r="W1281"/>
      <c r="Y1281"/>
      <c r="Z1281"/>
      <c r="AA1281"/>
      <c r="AD1281" s="33"/>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c r="CM1281"/>
      <c r="CN1281"/>
      <c r="CO1281"/>
      <c r="CP1281"/>
      <c r="CQ1281"/>
      <c r="CR1281"/>
      <c r="CS1281"/>
      <c r="CT1281"/>
      <c r="CU1281"/>
      <c r="CV1281"/>
      <c r="CW1281"/>
      <c r="CX1281"/>
      <c r="CY1281"/>
      <c r="CZ1281"/>
      <c r="DA1281"/>
      <c r="DB1281"/>
      <c r="DC1281"/>
      <c r="DD1281"/>
      <c r="DE1281"/>
      <c r="DF1281"/>
      <c r="DG1281"/>
      <c r="DH1281"/>
      <c r="DI1281"/>
      <c r="DJ1281"/>
      <c r="DK1281"/>
      <c r="DL1281"/>
      <c r="DM1281"/>
      <c r="DN1281"/>
      <c r="DO1281"/>
      <c r="DP1281"/>
      <c r="DQ1281"/>
      <c r="DR1281"/>
      <c r="DS1281"/>
      <c r="DT1281"/>
      <c r="DU1281"/>
      <c r="DV1281"/>
      <c r="DW1281"/>
      <c r="DX1281"/>
      <c r="DY1281"/>
      <c r="DZ1281"/>
      <c r="EA1281"/>
      <c r="EB1281"/>
      <c r="EC1281"/>
      <c r="ED1281"/>
      <c r="EE1281"/>
      <c r="EF1281"/>
      <c r="EG1281"/>
      <c r="EH1281"/>
      <c r="EI1281"/>
      <c r="EJ1281"/>
      <c r="EK1281"/>
      <c r="EL1281"/>
      <c r="EM1281"/>
    </row>
    <row r="1282" spans="1:143" x14ac:dyDescent="0.25">
      <c r="A1282"/>
      <c r="B1282"/>
      <c r="C1282"/>
      <c r="D1282"/>
      <c r="E1282"/>
      <c r="F1282"/>
      <c r="G1282"/>
      <c r="H1282"/>
      <c r="I1282"/>
      <c r="K1282"/>
      <c r="N1282"/>
      <c r="O1282"/>
      <c r="P1282" s="9"/>
      <c r="Q1282" s="9"/>
      <c r="R1282"/>
      <c r="S1282"/>
      <c r="T1282" s="34"/>
      <c r="V1282"/>
      <c r="W1282"/>
      <c r="Y1282"/>
      <c r="Z1282"/>
      <c r="AA1282"/>
      <c r="AD1282" s="33"/>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c r="CM1282"/>
      <c r="CN1282"/>
      <c r="CO1282"/>
      <c r="CP1282"/>
      <c r="CQ1282"/>
      <c r="CR1282"/>
      <c r="CS1282"/>
      <c r="CT1282"/>
      <c r="CU1282"/>
      <c r="CV1282"/>
      <c r="CW1282"/>
      <c r="CX1282"/>
      <c r="CY1282"/>
      <c r="CZ1282"/>
      <c r="DA1282"/>
      <c r="DB1282"/>
      <c r="DC1282"/>
      <c r="DD1282"/>
      <c r="DE1282"/>
      <c r="DF1282"/>
      <c r="DG1282"/>
      <c r="DH1282"/>
      <c r="DI1282"/>
      <c r="DJ1282"/>
      <c r="DK1282"/>
      <c r="DL1282"/>
      <c r="DM1282"/>
      <c r="DN1282"/>
      <c r="DO1282"/>
      <c r="DP1282"/>
      <c r="DQ1282"/>
      <c r="DR1282"/>
      <c r="DS1282"/>
      <c r="DT1282"/>
      <c r="DU1282"/>
      <c r="DV1282"/>
      <c r="DW1282"/>
      <c r="DX1282"/>
      <c r="DY1282"/>
      <c r="DZ1282"/>
      <c r="EA1282"/>
      <c r="EB1282"/>
      <c r="EC1282"/>
      <c r="ED1282"/>
      <c r="EE1282"/>
      <c r="EF1282"/>
      <c r="EG1282"/>
      <c r="EH1282"/>
      <c r="EI1282"/>
      <c r="EJ1282"/>
      <c r="EK1282"/>
      <c r="EL1282"/>
      <c r="EM1282"/>
    </row>
    <row r="1283" spans="1:143" x14ac:dyDescent="0.25">
      <c r="A1283"/>
      <c r="B1283"/>
      <c r="C1283"/>
      <c r="D1283"/>
      <c r="E1283"/>
      <c r="F1283"/>
      <c r="G1283"/>
      <c r="H1283"/>
      <c r="I1283"/>
      <c r="K1283"/>
      <c r="N1283"/>
      <c r="O1283"/>
      <c r="P1283" s="9"/>
      <c r="Q1283" s="9"/>
      <c r="R1283"/>
      <c r="S1283"/>
      <c r="T1283" s="34"/>
      <c r="V1283"/>
      <c r="W1283"/>
      <c r="Y1283"/>
      <c r="Z1283"/>
      <c r="AA1283"/>
      <c r="AD1283" s="3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c r="CM1283"/>
      <c r="CN1283"/>
      <c r="CO1283"/>
      <c r="CP1283"/>
      <c r="CQ1283"/>
      <c r="CR1283"/>
      <c r="CS1283"/>
      <c r="CT1283"/>
      <c r="CU1283"/>
      <c r="CV1283"/>
      <c r="CW1283"/>
      <c r="CX1283"/>
      <c r="CY1283"/>
      <c r="CZ1283"/>
      <c r="DA1283"/>
      <c r="DB1283"/>
      <c r="DC1283"/>
      <c r="DD1283"/>
      <c r="DE1283"/>
      <c r="DF1283"/>
      <c r="DG1283"/>
      <c r="DH1283"/>
      <c r="DI1283"/>
      <c r="DJ1283"/>
      <c r="DK1283"/>
      <c r="DL1283"/>
      <c r="DM1283"/>
      <c r="DN1283"/>
      <c r="DO1283"/>
      <c r="DP1283"/>
      <c r="DQ1283"/>
      <c r="DR1283"/>
      <c r="DS1283"/>
      <c r="DT1283"/>
      <c r="DU1283"/>
      <c r="DV1283"/>
      <c r="DW1283"/>
      <c r="DX1283"/>
      <c r="DY1283"/>
      <c r="DZ1283"/>
      <c r="EA1283"/>
      <c r="EB1283"/>
      <c r="EC1283"/>
      <c r="ED1283"/>
      <c r="EE1283"/>
      <c r="EF1283"/>
      <c r="EG1283"/>
      <c r="EH1283"/>
      <c r="EI1283"/>
      <c r="EJ1283"/>
      <c r="EK1283"/>
      <c r="EL1283"/>
      <c r="EM1283"/>
    </row>
    <row r="1284" spans="1:143" x14ac:dyDescent="0.25">
      <c r="A1284"/>
      <c r="B1284"/>
      <c r="C1284"/>
      <c r="D1284"/>
      <c r="E1284"/>
      <c r="F1284"/>
      <c r="G1284"/>
      <c r="H1284"/>
      <c r="I1284"/>
      <c r="K1284"/>
      <c r="N1284"/>
      <c r="O1284"/>
      <c r="P1284" s="9"/>
      <c r="Q1284" s="9"/>
      <c r="R1284"/>
      <c r="S1284"/>
      <c r="T1284" s="34"/>
      <c r="V1284"/>
      <c r="W1284"/>
      <c r="Y1284"/>
      <c r="Z1284"/>
      <c r="AA1284"/>
      <c r="AD1284" s="33"/>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c r="CM1284"/>
      <c r="CN1284"/>
      <c r="CO1284"/>
      <c r="CP1284"/>
      <c r="CQ1284"/>
      <c r="CR1284"/>
      <c r="CS1284"/>
      <c r="CT1284"/>
      <c r="CU1284"/>
      <c r="CV1284"/>
      <c r="CW1284"/>
      <c r="CX1284"/>
      <c r="CY1284"/>
      <c r="CZ1284"/>
      <c r="DA1284"/>
      <c r="DB1284"/>
      <c r="DC1284"/>
      <c r="DD1284"/>
      <c r="DE1284"/>
      <c r="DF1284"/>
      <c r="DG1284"/>
      <c r="DH1284"/>
      <c r="DI1284"/>
      <c r="DJ1284"/>
      <c r="DK1284"/>
      <c r="DL1284"/>
      <c r="DM1284"/>
      <c r="DN1284"/>
      <c r="DO1284"/>
      <c r="DP1284"/>
      <c r="DQ1284"/>
      <c r="DR1284"/>
      <c r="DS1284"/>
      <c r="DT1284"/>
      <c r="DU1284"/>
      <c r="DV1284"/>
      <c r="DW1284"/>
      <c r="DX1284"/>
      <c r="DY1284"/>
      <c r="DZ1284"/>
      <c r="EA1284"/>
      <c r="EB1284"/>
      <c r="EC1284"/>
      <c r="ED1284"/>
      <c r="EE1284"/>
      <c r="EF1284"/>
      <c r="EG1284"/>
      <c r="EH1284"/>
      <c r="EI1284"/>
      <c r="EJ1284"/>
      <c r="EK1284"/>
      <c r="EL1284"/>
      <c r="EM1284"/>
    </row>
    <row r="1285" spans="1:143" x14ac:dyDescent="0.25">
      <c r="A1285"/>
      <c r="B1285"/>
      <c r="C1285"/>
      <c r="D1285"/>
      <c r="E1285"/>
      <c r="F1285"/>
      <c r="G1285"/>
      <c r="H1285"/>
      <c r="I1285"/>
      <c r="K1285"/>
      <c r="N1285"/>
      <c r="O1285"/>
      <c r="P1285" s="9"/>
      <c r="Q1285" s="9"/>
      <c r="R1285"/>
      <c r="S1285"/>
      <c r="T1285" s="34"/>
      <c r="V1285"/>
      <c r="W1285"/>
      <c r="Y1285"/>
      <c r="Z1285"/>
      <c r="AA1285"/>
      <c r="AD1285" s="33"/>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c r="CM1285"/>
      <c r="CN1285"/>
      <c r="CO1285"/>
      <c r="CP1285"/>
      <c r="CQ1285"/>
      <c r="CR1285"/>
      <c r="CS1285"/>
      <c r="CT1285"/>
      <c r="CU1285"/>
      <c r="CV1285"/>
      <c r="CW1285"/>
      <c r="CX1285"/>
      <c r="CY1285"/>
      <c r="CZ1285"/>
      <c r="DA1285"/>
      <c r="DB1285"/>
      <c r="DC1285"/>
      <c r="DD1285"/>
      <c r="DE1285"/>
      <c r="DF1285"/>
      <c r="DG1285"/>
      <c r="DH1285"/>
      <c r="DI1285"/>
      <c r="DJ1285"/>
      <c r="DK1285"/>
      <c r="DL1285"/>
      <c r="DM1285"/>
      <c r="DN1285"/>
      <c r="DO1285"/>
      <c r="DP1285"/>
      <c r="DQ1285"/>
      <c r="DR1285"/>
      <c r="DS1285"/>
      <c r="DT1285"/>
      <c r="DU1285"/>
      <c r="DV1285"/>
      <c r="DW1285"/>
      <c r="DX1285"/>
      <c r="DY1285"/>
      <c r="DZ1285"/>
      <c r="EA1285"/>
      <c r="EB1285"/>
      <c r="EC1285"/>
      <c r="ED1285"/>
      <c r="EE1285"/>
      <c r="EF1285"/>
      <c r="EG1285"/>
      <c r="EH1285"/>
      <c r="EI1285"/>
      <c r="EJ1285"/>
      <c r="EK1285"/>
      <c r="EL1285"/>
      <c r="EM1285"/>
    </row>
    <row r="1286" spans="1:143" x14ac:dyDescent="0.25">
      <c r="A1286"/>
      <c r="B1286"/>
      <c r="C1286"/>
      <c r="D1286"/>
      <c r="E1286"/>
      <c r="F1286"/>
      <c r="G1286"/>
      <c r="H1286"/>
      <c r="I1286"/>
      <c r="K1286"/>
      <c r="N1286"/>
      <c r="O1286"/>
      <c r="P1286" s="9"/>
      <c r="Q1286" s="9"/>
      <c r="R1286"/>
      <c r="S1286"/>
      <c r="T1286" s="34"/>
      <c r="V1286"/>
      <c r="W1286"/>
      <c r="Y1286"/>
      <c r="Z1286"/>
      <c r="AA1286"/>
      <c r="AD1286" s="33"/>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c r="CM1286"/>
      <c r="CN1286"/>
      <c r="CO1286"/>
      <c r="CP1286"/>
      <c r="CQ1286"/>
      <c r="CR1286"/>
      <c r="CS1286"/>
      <c r="CT1286"/>
      <c r="CU1286"/>
      <c r="CV1286"/>
      <c r="CW1286"/>
      <c r="CX1286"/>
      <c r="CY1286"/>
      <c r="CZ1286"/>
      <c r="DA1286"/>
      <c r="DB1286"/>
      <c r="DC1286"/>
      <c r="DD1286"/>
      <c r="DE1286"/>
      <c r="DF1286"/>
      <c r="DG1286"/>
      <c r="DH1286"/>
      <c r="DI1286"/>
      <c r="DJ1286"/>
      <c r="DK1286"/>
      <c r="DL1286"/>
      <c r="DM1286"/>
      <c r="DN1286"/>
      <c r="DO1286"/>
      <c r="DP1286"/>
      <c r="DQ1286"/>
      <c r="DR1286"/>
      <c r="DS1286"/>
      <c r="DT1286"/>
      <c r="DU1286"/>
      <c r="DV1286"/>
      <c r="DW1286"/>
      <c r="DX1286"/>
      <c r="DY1286"/>
      <c r="DZ1286"/>
      <c r="EA1286"/>
      <c r="EB1286"/>
      <c r="EC1286"/>
      <c r="ED1286"/>
      <c r="EE1286"/>
      <c r="EF1286"/>
      <c r="EG1286"/>
      <c r="EH1286"/>
      <c r="EI1286"/>
      <c r="EJ1286"/>
      <c r="EK1286"/>
      <c r="EL1286"/>
      <c r="EM1286"/>
    </row>
    <row r="1287" spans="1:143" x14ac:dyDescent="0.25">
      <c r="A1287"/>
      <c r="B1287"/>
      <c r="C1287"/>
      <c r="D1287"/>
      <c r="E1287"/>
      <c r="F1287"/>
      <c r="G1287"/>
      <c r="H1287"/>
      <c r="I1287"/>
      <c r="K1287"/>
      <c r="N1287"/>
      <c r="O1287"/>
      <c r="P1287" s="9"/>
      <c r="Q1287" s="9"/>
      <c r="R1287"/>
      <c r="S1287"/>
      <c r="T1287" s="34"/>
      <c r="V1287"/>
      <c r="W1287"/>
      <c r="Y1287"/>
      <c r="Z1287"/>
      <c r="AA1287"/>
      <c r="AD1287" s="33"/>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c r="CM1287"/>
      <c r="CN1287"/>
      <c r="CO1287"/>
      <c r="CP1287"/>
      <c r="CQ1287"/>
      <c r="CR1287"/>
      <c r="CS1287"/>
      <c r="CT1287"/>
      <c r="CU1287"/>
      <c r="CV1287"/>
      <c r="CW1287"/>
      <c r="CX1287"/>
      <c r="CY1287"/>
      <c r="CZ1287"/>
      <c r="DA1287"/>
      <c r="DB1287"/>
      <c r="DC1287"/>
      <c r="DD1287"/>
      <c r="DE1287"/>
      <c r="DF1287"/>
      <c r="DG1287"/>
      <c r="DH1287"/>
      <c r="DI1287"/>
      <c r="DJ1287"/>
      <c r="DK1287"/>
      <c r="DL1287"/>
      <c r="DM1287"/>
      <c r="DN1287"/>
      <c r="DO1287"/>
      <c r="DP1287"/>
      <c r="DQ1287"/>
      <c r="DR1287"/>
      <c r="DS1287"/>
      <c r="DT1287"/>
      <c r="DU1287"/>
      <c r="DV1287"/>
      <c r="DW1287"/>
      <c r="DX1287"/>
      <c r="DY1287"/>
      <c r="DZ1287"/>
      <c r="EA1287"/>
      <c r="EB1287"/>
      <c r="EC1287"/>
      <c r="ED1287"/>
      <c r="EE1287"/>
      <c r="EF1287"/>
      <c r="EG1287"/>
      <c r="EH1287"/>
      <c r="EI1287"/>
      <c r="EJ1287"/>
      <c r="EK1287"/>
      <c r="EL1287"/>
      <c r="EM1287"/>
    </row>
    <row r="1288" spans="1:143" x14ac:dyDescent="0.25">
      <c r="A1288"/>
      <c r="B1288"/>
      <c r="C1288"/>
      <c r="D1288"/>
      <c r="E1288"/>
      <c r="F1288"/>
      <c r="G1288"/>
      <c r="H1288"/>
      <c r="I1288"/>
      <c r="K1288"/>
      <c r="N1288"/>
      <c r="O1288"/>
      <c r="P1288" s="9"/>
      <c r="Q1288" s="9"/>
      <c r="R1288"/>
      <c r="S1288"/>
      <c r="T1288" s="10"/>
      <c r="V1288"/>
      <c r="W1288"/>
      <c r="Y1288"/>
      <c r="Z1288"/>
      <c r="AA1288"/>
      <c r="AD1288" s="33"/>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c r="CM1288"/>
      <c r="CN1288"/>
      <c r="CO1288"/>
      <c r="CP1288"/>
      <c r="CQ1288"/>
      <c r="CR1288"/>
      <c r="CS1288"/>
      <c r="CT1288"/>
      <c r="CU1288"/>
      <c r="CV1288"/>
      <c r="CW1288"/>
      <c r="CX1288"/>
      <c r="CY1288"/>
      <c r="CZ1288"/>
      <c r="DA1288"/>
      <c r="DB1288"/>
      <c r="DC1288"/>
      <c r="DD1288"/>
      <c r="DE1288"/>
      <c r="DF1288"/>
      <c r="DG1288"/>
      <c r="DH1288"/>
      <c r="DI1288"/>
      <c r="DJ1288"/>
      <c r="DK1288"/>
      <c r="DL1288"/>
      <c r="DM1288"/>
      <c r="DN1288"/>
      <c r="DO1288"/>
      <c r="DP1288"/>
      <c r="DQ1288"/>
      <c r="DR1288"/>
      <c r="DS1288"/>
      <c r="DT1288"/>
      <c r="DU1288"/>
      <c r="DV1288"/>
      <c r="DW1288"/>
      <c r="DX1288"/>
      <c r="DY1288"/>
      <c r="DZ1288"/>
      <c r="EA1288"/>
      <c r="EB1288"/>
      <c r="EC1288"/>
      <c r="ED1288"/>
      <c r="EE1288"/>
      <c r="EF1288"/>
      <c r="EG1288"/>
      <c r="EH1288"/>
      <c r="EI1288"/>
      <c r="EJ1288"/>
      <c r="EK1288"/>
      <c r="EL1288"/>
      <c r="EM1288"/>
    </row>
    <row r="1289" spans="1:143" x14ac:dyDescent="0.25">
      <c r="A1289"/>
      <c r="B1289"/>
      <c r="C1289"/>
      <c r="D1289"/>
      <c r="E1289"/>
      <c r="F1289"/>
      <c r="G1289"/>
      <c r="H1289"/>
      <c r="I1289"/>
      <c r="K1289"/>
      <c r="N1289"/>
      <c r="O1289"/>
      <c r="P1289" s="9"/>
      <c r="Q1289" s="9"/>
      <c r="R1289"/>
      <c r="S1289"/>
      <c r="T1289" s="34"/>
      <c r="V1289"/>
      <c r="W1289"/>
      <c r="Y1289"/>
      <c r="Z1289"/>
      <c r="AA1289"/>
      <c r="AD1289" s="33"/>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c r="CM1289"/>
      <c r="CN1289"/>
      <c r="CO1289"/>
      <c r="CP1289"/>
      <c r="CQ1289"/>
      <c r="CR1289"/>
      <c r="CS1289"/>
      <c r="CT1289"/>
      <c r="CU1289"/>
      <c r="CV1289"/>
      <c r="CW1289"/>
      <c r="CX1289"/>
      <c r="CY1289"/>
      <c r="CZ1289"/>
      <c r="DA1289"/>
      <c r="DB1289"/>
      <c r="DC1289"/>
      <c r="DD1289"/>
      <c r="DE1289"/>
      <c r="DF1289"/>
      <c r="DG1289"/>
      <c r="DH1289"/>
      <c r="DI1289"/>
      <c r="DJ1289"/>
      <c r="DK1289"/>
      <c r="DL1289"/>
      <c r="DM1289"/>
      <c r="DN1289"/>
      <c r="DO1289"/>
      <c r="DP1289"/>
      <c r="DQ1289"/>
      <c r="DR1289"/>
      <c r="DS1289"/>
      <c r="DT1289"/>
      <c r="DU1289"/>
      <c r="DV1289"/>
      <c r="DW1289"/>
      <c r="DX1289"/>
      <c r="DY1289"/>
      <c r="DZ1289"/>
      <c r="EA1289"/>
      <c r="EB1289"/>
      <c r="EC1289"/>
      <c r="ED1289"/>
      <c r="EE1289"/>
      <c r="EF1289"/>
      <c r="EG1289"/>
      <c r="EH1289"/>
      <c r="EI1289"/>
      <c r="EJ1289"/>
      <c r="EK1289"/>
      <c r="EL1289"/>
      <c r="EM1289"/>
    </row>
    <row r="1290" spans="1:143" x14ac:dyDescent="0.25">
      <c r="A1290"/>
      <c r="B1290"/>
      <c r="C1290"/>
      <c r="D1290"/>
      <c r="E1290"/>
      <c r="F1290"/>
      <c r="G1290"/>
      <c r="H1290"/>
      <c r="I1290"/>
      <c r="K1290"/>
      <c r="N1290"/>
      <c r="O1290"/>
      <c r="P1290" s="9"/>
      <c r="Q1290" s="9"/>
      <c r="R1290"/>
      <c r="S1290"/>
      <c r="T1290" s="34"/>
      <c r="V1290"/>
      <c r="W1290"/>
      <c r="Y1290"/>
      <c r="Z1290"/>
      <c r="AA1290"/>
      <c r="AD1290" s="33"/>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c r="CM1290"/>
      <c r="CN1290"/>
      <c r="CO1290"/>
      <c r="CP1290"/>
      <c r="CQ1290"/>
      <c r="CR1290"/>
      <c r="CS1290"/>
      <c r="CT1290"/>
      <c r="CU1290"/>
      <c r="CV1290"/>
      <c r="CW1290"/>
      <c r="CX1290"/>
      <c r="CY1290"/>
      <c r="CZ1290"/>
      <c r="DA1290"/>
      <c r="DB1290"/>
      <c r="DC1290"/>
      <c r="DD1290"/>
      <c r="DE1290"/>
      <c r="DF1290"/>
      <c r="DG1290"/>
      <c r="DH1290"/>
      <c r="DI1290"/>
      <c r="DJ1290"/>
      <c r="DK1290"/>
      <c r="DL1290"/>
      <c r="DM1290"/>
      <c r="DN1290"/>
      <c r="DO1290"/>
      <c r="DP1290"/>
      <c r="DQ1290"/>
      <c r="DR1290"/>
      <c r="DS1290"/>
      <c r="DT1290"/>
      <c r="DU1290"/>
      <c r="DV1290"/>
      <c r="DW1290"/>
      <c r="DX1290"/>
      <c r="DY1290"/>
      <c r="DZ1290"/>
      <c r="EA1290"/>
      <c r="EB1290"/>
      <c r="EC1290"/>
      <c r="ED1290"/>
      <c r="EE1290"/>
      <c r="EF1290"/>
      <c r="EG1290"/>
      <c r="EH1290"/>
      <c r="EI1290"/>
      <c r="EJ1290"/>
      <c r="EK1290"/>
      <c r="EL1290"/>
      <c r="EM1290"/>
    </row>
    <row r="1291" spans="1:143" x14ac:dyDescent="0.25">
      <c r="A1291"/>
      <c r="B1291"/>
      <c r="C1291"/>
      <c r="D1291"/>
      <c r="E1291"/>
      <c r="F1291"/>
      <c r="G1291"/>
      <c r="H1291"/>
      <c r="I1291"/>
      <c r="K1291"/>
      <c r="N1291"/>
      <c r="O1291"/>
      <c r="P1291" s="9"/>
      <c r="Q1291" s="9"/>
      <c r="R1291"/>
      <c r="S1291"/>
      <c r="T1291" s="34"/>
      <c r="V1291"/>
      <c r="W1291"/>
      <c r="Y1291"/>
      <c r="Z1291"/>
      <c r="AA1291"/>
      <c r="AD1291" s="33"/>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c r="CM1291"/>
      <c r="CN1291"/>
      <c r="CO1291"/>
      <c r="CP1291"/>
      <c r="CQ1291"/>
      <c r="CR1291"/>
      <c r="CS1291"/>
      <c r="CT1291"/>
      <c r="CU1291"/>
      <c r="CV1291"/>
      <c r="CW1291"/>
      <c r="CX1291"/>
      <c r="CY1291"/>
      <c r="CZ1291"/>
      <c r="DA1291"/>
      <c r="DB1291"/>
      <c r="DC1291"/>
      <c r="DD1291"/>
      <c r="DE1291"/>
      <c r="DF1291"/>
      <c r="DG1291"/>
      <c r="DH1291"/>
      <c r="DI1291"/>
      <c r="DJ1291"/>
      <c r="DK1291"/>
      <c r="DL1291"/>
      <c r="DM1291"/>
      <c r="DN1291"/>
      <c r="DO1291"/>
      <c r="DP1291"/>
      <c r="DQ1291"/>
      <c r="DR1291"/>
      <c r="DS1291"/>
      <c r="DT1291"/>
      <c r="DU1291"/>
      <c r="DV1291"/>
      <c r="DW1291"/>
      <c r="DX1291"/>
      <c r="DY1291"/>
      <c r="DZ1291"/>
      <c r="EA1291"/>
      <c r="EB1291"/>
      <c r="EC1291"/>
      <c r="ED1291"/>
      <c r="EE1291"/>
      <c r="EF1291"/>
      <c r="EG1291"/>
      <c r="EH1291"/>
      <c r="EI1291"/>
      <c r="EJ1291"/>
      <c r="EK1291"/>
      <c r="EL1291"/>
      <c r="EM1291"/>
    </row>
    <row r="1292" spans="1:143" x14ac:dyDescent="0.25">
      <c r="A1292"/>
      <c r="B1292"/>
      <c r="C1292"/>
      <c r="D1292"/>
      <c r="E1292"/>
      <c r="F1292"/>
      <c r="G1292"/>
      <c r="H1292"/>
      <c r="I1292"/>
      <c r="K1292"/>
      <c r="N1292"/>
      <c r="O1292"/>
      <c r="P1292" s="9"/>
      <c r="Q1292" s="9"/>
      <c r="R1292"/>
      <c r="S1292"/>
      <c r="T1292" s="34"/>
      <c r="V1292"/>
      <c r="W1292"/>
      <c r="Y1292"/>
      <c r="Z1292"/>
      <c r="AA1292"/>
      <c r="AD1292" s="33"/>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c r="CM1292"/>
      <c r="CN1292"/>
      <c r="CO1292"/>
      <c r="CP1292"/>
      <c r="CQ1292"/>
      <c r="CR1292"/>
      <c r="CS1292"/>
      <c r="CT1292"/>
      <c r="CU1292"/>
      <c r="CV1292"/>
      <c r="CW1292"/>
      <c r="CX1292"/>
      <c r="CY1292"/>
      <c r="CZ1292"/>
      <c r="DA1292"/>
      <c r="DB1292"/>
      <c r="DC1292"/>
      <c r="DD1292"/>
      <c r="DE1292"/>
      <c r="DF1292"/>
      <c r="DG1292"/>
      <c r="DH1292"/>
      <c r="DI1292"/>
      <c r="DJ1292"/>
      <c r="DK1292"/>
      <c r="DL1292"/>
      <c r="DM1292"/>
      <c r="DN1292"/>
      <c r="DO1292"/>
      <c r="DP1292"/>
      <c r="DQ1292"/>
      <c r="DR1292"/>
      <c r="DS1292"/>
      <c r="DT1292"/>
      <c r="DU1292"/>
      <c r="DV1292"/>
      <c r="DW1292"/>
      <c r="DX1292"/>
      <c r="DY1292"/>
      <c r="DZ1292"/>
      <c r="EA1292"/>
      <c r="EB1292"/>
      <c r="EC1292"/>
      <c r="ED1292"/>
      <c r="EE1292"/>
      <c r="EF1292"/>
      <c r="EG1292"/>
      <c r="EH1292"/>
      <c r="EI1292"/>
      <c r="EJ1292"/>
      <c r="EK1292"/>
      <c r="EL1292"/>
      <c r="EM1292"/>
    </row>
    <row r="1293" spans="1:143" x14ac:dyDescent="0.25">
      <c r="A1293"/>
      <c r="B1293"/>
      <c r="C1293"/>
      <c r="D1293"/>
      <c r="E1293"/>
      <c r="F1293"/>
      <c r="G1293"/>
      <c r="H1293"/>
      <c r="I1293"/>
      <c r="K1293"/>
      <c r="N1293"/>
      <c r="O1293"/>
      <c r="P1293" s="9"/>
      <c r="Q1293" s="9"/>
      <c r="R1293"/>
      <c r="S1293"/>
      <c r="T1293" s="10"/>
      <c r="V1293"/>
      <c r="W1293"/>
      <c r="Y1293"/>
      <c r="Z1293"/>
      <c r="AA1293"/>
      <c r="AD1293" s="3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c r="CM1293"/>
      <c r="CN1293"/>
      <c r="CO1293"/>
      <c r="CP1293"/>
      <c r="CQ1293"/>
      <c r="CR1293"/>
      <c r="CS1293"/>
      <c r="CT1293"/>
      <c r="CU1293"/>
      <c r="CV1293"/>
      <c r="CW1293"/>
      <c r="CX1293"/>
      <c r="CY1293"/>
      <c r="CZ1293"/>
      <c r="DA1293"/>
      <c r="DB1293"/>
      <c r="DC1293"/>
      <c r="DD1293"/>
      <c r="DE1293"/>
      <c r="DF1293"/>
      <c r="DG1293"/>
      <c r="DH1293"/>
      <c r="DI1293"/>
      <c r="DJ1293"/>
      <c r="DK1293"/>
      <c r="DL1293"/>
      <c r="DM1293"/>
      <c r="DN1293"/>
      <c r="DO1293"/>
      <c r="DP1293"/>
      <c r="DQ1293"/>
      <c r="DR1293"/>
      <c r="DS1293"/>
      <c r="DT1293"/>
      <c r="DU1293"/>
      <c r="DV1293"/>
      <c r="DW1293"/>
      <c r="DX1293"/>
      <c r="DY1293"/>
      <c r="DZ1293"/>
      <c r="EA1293"/>
      <c r="EB1293"/>
      <c r="EC1293"/>
      <c r="ED1293"/>
      <c r="EE1293"/>
      <c r="EF1293"/>
      <c r="EG1293"/>
      <c r="EH1293"/>
      <c r="EI1293"/>
      <c r="EJ1293"/>
      <c r="EK1293"/>
      <c r="EL1293"/>
      <c r="EM1293"/>
    </row>
    <row r="1294" spans="1:143" x14ac:dyDescent="0.25">
      <c r="A1294"/>
      <c r="B1294"/>
      <c r="C1294"/>
      <c r="D1294"/>
      <c r="E1294"/>
      <c r="F1294"/>
      <c r="G1294"/>
      <c r="H1294"/>
      <c r="I1294"/>
      <c r="K1294"/>
      <c r="N1294"/>
      <c r="O1294"/>
      <c r="P1294" s="9"/>
      <c r="Q1294" s="9"/>
      <c r="R1294"/>
      <c r="S1294"/>
      <c r="T1294" s="34"/>
      <c r="V1294"/>
      <c r="W1294"/>
      <c r="Y1294"/>
      <c r="Z1294"/>
      <c r="AA1294"/>
      <c r="AD1294" s="33"/>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c r="CM1294"/>
      <c r="CN1294"/>
      <c r="CO1294"/>
      <c r="CP1294"/>
      <c r="CQ1294"/>
      <c r="CR1294"/>
      <c r="CS1294"/>
      <c r="CT1294"/>
      <c r="CU1294"/>
      <c r="CV1294"/>
      <c r="CW1294"/>
      <c r="CX1294"/>
      <c r="CY1294"/>
      <c r="CZ1294"/>
      <c r="DA1294"/>
      <c r="DB1294"/>
      <c r="DC1294"/>
      <c r="DD1294"/>
      <c r="DE1294"/>
      <c r="DF1294"/>
      <c r="DG1294"/>
      <c r="DH1294"/>
      <c r="DI1294"/>
      <c r="DJ1294"/>
      <c r="DK1294"/>
      <c r="DL1294"/>
      <c r="DM1294"/>
      <c r="DN1294"/>
      <c r="DO1294"/>
      <c r="DP1294"/>
      <c r="DQ1294"/>
      <c r="DR1294"/>
      <c r="DS1294"/>
      <c r="DT1294"/>
      <c r="DU1294"/>
      <c r="DV1294"/>
      <c r="DW1294"/>
      <c r="DX1294"/>
      <c r="DY1294"/>
      <c r="DZ1294"/>
      <c r="EA1294"/>
      <c r="EB1294"/>
      <c r="EC1294"/>
      <c r="ED1294"/>
      <c r="EE1294"/>
      <c r="EF1294"/>
      <c r="EG1294"/>
      <c r="EH1294"/>
      <c r="EI1294"/>
      <c r="EJ1294"/>
      <c r="EK1294"/>
      <c r="EL1294"/>
      <c r="EM1294"/>
    </row>
    <row r="1295" spans="1:143" x14ac:dyDescent="0.25">
      <c r="A1295"/>
      <c r="B1295"/>
      <c r="C1295"/>
      <c r="D1295"/>
      <c r="E1295"/>
      <c r="F1295"/>
      <c r="G1295"/>
      <c r="H1295"/>
      <c r="I1295"/>
      <c r="K1295"/>
      <c r="N1295"/>
      <c r="O1295"/>
      <c r="P1295" s="9"/>
      <c r="Q1295" s="9"/>
      <c r="R1295"/>
      <c r="S1295"/>
      <c r="T1295" s="34"/>
      <c r="V1295"/>
      <c r="W1295"/>
      <c r="Y1295"/>
      <c r="Z1295"/>
      <c r="AA1295"/>
      <c r="AD1295" s="33"/>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c r="CM1295"/>
      <c r="CN1295"/>
      <c r="CO1295"/>
      <c r="CP1295"/>
      <c r="CQ1295"/>
      <c r="CR1295"/>
      <c r="CS1295"/>
      <c r="CT1295"/>
      <c r="CU1295"/>
      <c r="CV1295"/>
      <c r="CW1295"/>
      <c r="CX1295"/>
      <c r="CY1295"/>
      <c r="CZ1295"/>
      <c r="DA1295"/>
      <c r="DB1295"/>
      <c r="DC1295"/>
      <c r="DD1295"/>
      <c r="DE1295"/>
      <c r="DF1295"/>
      <c r="DG1295"/>
      <c r="DH1295"/>
      <c r="DI1295"/>
      <c r="DJ1295"/>
      <c r="DK1295"/>
      <c r="DL1295"/>
      <c r="DM1295"/>
      <c r="DN1295"/>
      <c r="DO1295"/>
      <c r="DP1295"/>
      <c r="DQ1295"/>
      <c r="DR1295"/>
      <c r="DS1295"/>
      <c r="DT1295"/>
      <c r="DU1295"/>
      <c r="DV1295"/>
      <c r="DW1295"/>
      <c r="DX1295"/>
      <c r="DY1295"/>
      <c r="DZ1295"/>
      <c r="EA1295"/>
      <c r="EB1295"/>
      <c r="EC1295"/>
      <c r="ED1295"/>
      <c r="EE1295"/>
      <c r="EF1295"/>
      <c r="EG1295"/>
      <c r="EH1295"/>
      <c r="EI1295"/>
      <c r="EJ1295"/>
      <c r="EK1295"/>
      <c r="EL1295"/>
      <c r="EM1295"/>
    </row>
    <row r="1296" spans="1:143" x14ac:dyDescent="0.25">
      <c r="A1296"/>
      <c r="B1296"/>
      <c r="C1296"/>
      <c r="D1296"/>
      <c r="E1296"/>
      <c r="F1296"/>
      <c r="G1296"/>
      <c r="H1296"/>
      <c r="I1296"/>
      <c r="K1296"/>
      <c r="N1296"/>
      <c r="O1296"/>
      <c r="P1296" s="9"/>
      <c r="Q1296" s="9"/>
      <c r="R1296"/>
      <c r="S1296"/>
      <c r="T1296" s="34"/>
      <c r="V1296"/>
      <c r="W1296"/>
      <c r="Y1296"/>
      <c r="Z1296"/>
      <c r="AA1296"/>
      <c r="AD1296" s="33"/>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c r="CM1296"/>
      <c r="CN1296"/>
      <c r="CO1296"/>
      <c r="CP1296"/>
      <c r="CQ1296"/>
      <c r="CR1296"/>
      <c r="CS1296"/>
      <c r="CT1296"/>
      <c r="CU1296"/>
      <c r="CV1296"/>
      <c r="CW1296"/>
      <c r="CX1296"/>
      <c r="CY1296"/>
      <c r="CZ1296"/>
      <c r="DA1296"/>
      <c r="DB1296"/>
      <c r="DC1296"/>
      <c r="DD1296"/>
      <c r="DE1296"/>
      <c r="DF1296"/>
      <c r="DG1296"/>
      <c r="DH1296"/>
      <c r="DI1296"/>
      <c r="DJ1296"/>
      <c r="DK1296"/>
      <c r="DL1296"/>
      <c r="DM1296"/>
      <c r="DN1296"/>
      <c r="DO1296"/>
      <c r="DP1296"/>
      <c r="DQ1296"/>
      <c r="DR1296"/>
      <c r="DS1296"/>
      <c r="DT1296"/>
      <c r="DU1296"/>
      <c r="DV1296"/>
      <c r="DW1296"/>
      <c r="DX1296"/>
      <c r="DY1296"/>
      <c r="DZ1296"/>
      <c r="EA1296"/>
      <c r="EB1296"/>
      <c r="EC1296"/>
      <c r="ED1296"/>
      <c r="EE1296"/>
      <c r="EF1296"/>
      <c r="EG1296"/>
      <c r="EH1296"/>
      <c r="EI1296"/>
      <c r="EJ1296"/>
      <c r="EK1296"/>
      <c r="EL1296"/>
      <c r="EM1296"/>
    </row>
    <row r="1297" spans="1:143" x14ac:dyDescent="0.25">
      <c r="A1297"/>
      <c r="B1297"/>
      <c r="C1297"/>
      <c r="D1297"/>
      <c r="E1297"/>
      <c r="F1297"/>
      <c r="G1297"/>
      <c r="H1297"/>
      <c r="I1297"/>
      <c r="K1297"/>
      <c r="N1297"/>
      <c r="O1297"/>
      <c r="P1297" s="9"/>
      <c r="Q1297" s="9"/>
      <c r="R1297"/>
      <c r="S1297"/>
      <c r="T1297" s="34"/>
      <c r="V1297"/>
      <c r="W1297"/>
      <c r="Y1297"/>
      <c r="Z1297"/>
      <c r="AA1297"/>
      <c r="AD1297" s="33"/>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c r="CM1297"/>
      <c r="CN1297"/>
      <c r="CO1297"/>
      <c r="CP1297"/>
      <c r="CQ1297"/>
      <c r="CR1297"/>
      <c r="CS1297"/>
      <c r="CT1297"/>
      <c r="CU1297"/>
      <c r="CV1297"/>
      <c r="CW1297"/>
      <c r="CX1297"/>
      <c r="CY1297"/>
      <c r="CZ1297"/>
      <c r="DA1297"/>
      <c r="DB1297"/>
      <c r="DC1297"/>
      <c r="DD1297"/>
      <c r="DE1297"/>
      <c r="DF1297"/>
      <c r="DG1297"/>
      <c r="DH1297"/>
      <c r="DI1297"/>
      <c r="DJ1297"/>
      <c r="DK1297"/>
      <c r="DL1297"/>
      <c r="DM1297"/>
      <c r="DN1297"/>
      <c r="DO1297"/>
      <c r="DP1297"/>
      <c r="DQ1297"/>
      <c r="DR1297"/>
      <c r="DS1297"/>
      <c r="DT1297"/>
      <c r="DU1297"/>
      <c r="DV1297"/>
      <c r="DW1297"/>
      <c r="DX1297"/>
      <c r="DY1297"/>
      <c r="DZ1297"/>
      <c r="EA1297"/>
      <c r="EB1297"/>
      <c r="EC1297"/>
      <c r="ED1297"/>
      <c r="EE1297"/>
      <c r="EF1297"/>
      <c r="EG1297"/>
      <c r="EH1297"/>
      <c r="EI1297"/>
      <c r="EJ1297"/>
      <c r="EK1297"/>
      <c r="EL1297"/>
      <c r="EM1297"/>
    </row>
    <row r="1298" spans="1:143" x14ac:dyDescent="0.25">
      <c r="A1298"/>
      <c r="B1298"/>
      <c r="C1298"/>
      <c r="D1298"/>
      <c r="E1298"/>
      <c r="F1298"/>
      <c r="G1298"/>
      <c r="H1298"/>
      <c r="I1298"/>
      <c r="K1298"/>
      <c r="N1298"/>
      <c r="O1298"/>
      <c r="P1298" s="9"/>
      <c r="Q1298" s="9"/>
      <c r="R1298"/>
      <c r="S1298"/>
      <c r="T1298" s="34"/>
      <c r="V1298"/>
      <c r="W1298"/>
      <c r="Y1298"/>
      <c r="Z1298"/>
      <c r="AA1298"/>
      <c r="AD1298" s="33"/>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c r="CM1298"/>
      <c r="CN1298"/>
      <c r="CO1298"/>
      <c r="CP1298"/>
      <c r="CQ1298"/>
      <c r="CR1298"/>
      <c r="CS1298"/>
      <c r="CT1298"/>
      <c r="CU1298"/>
      <c r="CV1298"/>
      <c r="CW1298"/>
      <c r="CX1298"/>
      <c r="CY1298"/>
      <c r="CZ1298"/>
      <c r="DA1298"/>
      <c r="DB1298"/>
      <c r="DC1298"/>
      <c r="DD1298"/>
      <c r="DE1298"/>
      <c r="DF1298"/>
      <c r="DG1298"/>
      <c r="DH1298"/>
      <c r="DI1298"/>
      <c r="DJ1298"/>
      <c r="DK1298"/>
      <c r="DL1298"/>
      <c r="DM1298"/>
      <c r="DN1298"/>
      <c r="DO1298"/>
      <c r="DP1298"/>
      <c r="DQ1298"/>
      <c r="DR1298"/>
      <c r="DS1298"/>
      <c r="DT1298"/>
      <c r="DU1298"/>
      <c r="DV1298"/>
      <c r="DW1298"/>
      <c r="DX1298"/>
      <c r="DY1298"/>
      <c r="DZ1298"/>
      <c r="EA1298"/>
      <c r="EB1298"/>
      <c r="EC1298"/>
      <c r="ED1298"/>
      <c r="EE1298"/>
      <c r="EF1298"/>
      <c r="EG1298"/>
      <c r="EH1298"/>
      <c r="EI1298"/>
      <c r="EJ1298"/>
      <c r="EK1298"/>
      <c r="EL1298"/>
      <c r="EM1298"/>
    </row>
    <row r="1299" spans="1:143" x14ac:dyDescent="0.25">
      <c r="A1299"/>
      <c r="B1299"/>
      <c r="C1299"/>
      <c r="D1299"/>
      <c r="E1299"/>
      <c r="F1299"/>
      <c r="G1299"/>
      <c r="H1299"/>
      <c r="I1299"/>
      <c r="K1299"/>
      <c r="N1299"/>
      <c r="O1299"/>
      <c r="P1299" s="9"/>
      <c r="Q1299" s="9"/>
      <c r="R1299"/>
      <c r="S1299"/>
      <c r="T1299" s="34"/>
      <c r="V1299"/>
      <c r="W1299"/>
      <c r="Y1299"/>
      <c r="Z1299"/>
      <c r="AA1299"/>
      <c r="AD1299" s="33"/>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c r="CM1299"/>
      <c r="CN1299"/>
      <c r="CO1299"/>
      <c r="CP1299"/>
      <c r="CQ1299"/>
      <c r="CR1299"/>
      <c r="CS1299"/>
      <c r="CT1299"/>
      <c r="CU1299"/>
      <c r="CV1299"/>
      <c r="CW1299"/>
      <c r="CX1299"/>
      <c r="CY1299"/>
      <c r="CZ1299"/>
      <c r="DA1299"/>
      <c r="DB1299"/>
      <c r="DC1299"/>
      <c r="DD1299"/>
      <c r="DE1299"/>
      <c r="DF1299"/>
      <c r="DG1299"/>
      <c r="DH1299"/>
      <c r="DI1299"/>
      <c r="DJ1299"/>
      <c r="DK1299"/>
      <c r="DL1299"/>
      <c r="DM1299"/>
      <c r="DN1299"/>
      <c r="DO1299"/>
      <c r="DP1299"/>
      <c r="DQ1299"/>
      <c r="DR1299"/>
      <c r="DS1299"/>
      <c r="DT1299"/>
      <c r="DU1299"/>
      <c r="DV1299"/>
      <c r="DW1299"/>
      <c r="DX1299"/>
      <c r="DY1299"/>
      <c r="DZ1299"/>
      <c r="EA1299"/>
      <c r="EB1299"/>
      <c r="EC1299"/>
      <c r="ED1299"/>
      <c r="EE1299"/>
      <c r="EF1299"/>
      <c r="EG1299"/>
      <c r="EH1299"/>
      <c r="EI1299"/>
      <c r="EJ1299"/>
      <c r="EK1299"/>
      <c r="EL1299"/>
      <c r="EM1299"/>
    </row>
    <row r="1300" spans="1:143" x14ac:dyDescent="0.25">
      <c r="A1300"/>
      <c r="B1300"/>
      <c r="C1300"/>
      <c r="D1300"/>
      <c r="E1300"/>
      <c r="F1300"/>
      <c r="G1300"/>
      <c r="H1300"/>
      <c r="I1300"/>
      <c r="K1300"/>
      <c r="N1300"/>
      <c r="O1300"/>
      <c r="P1300" s="9"/>
      <c r="Q1300" s="9"/>
      <c r="R1300"/>
      <c r="S1300"/>
      <c r="T1300" s="34"/>
      <c r="V1300"/>
      <c r="W1300"/>
      <c r="Y1300"/>
      <c r="Z1300"/>
      <c r="AA1300"/>
      <c r="AD1300" s="33"/>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c r="CM1300"/>
      <c r="CN1300"/>
      <c r="CO1300"/>
      <c r="CP1300"/>
      <c r="CQ1300"/>
      <c r="CR1300"/>
      <c r="CS1300"/>
      <c r="CT1300"/>
      <c r="CU1300"/>
      <c r="CV1300"/>
      <c r="CW1300"/>
      <c r="CX1300"/>
      <c r="CY1300"/>
      <c r="CZ1300"/>
      <c r="DA1300"/>
      <c r="DB1300"/>
      <c r="DC1300"/>
      <c r="DD1300"/>
      <c r="DE1300"/>
      <c r="DF1300"/>
      <c r="DG1300"/>
      <c r="DH1300"/>
      <c r="DI1300"/>
      <c r="DJ1300"/>
      <c r="DK1300"/>
      <c r="DL1300"/>
      <c r="DM1300"/>
      <c r="DN1300"/>
      <c r="DO1300"/>
      <c r="DP1300"/>
      <c r="DQ1300"/>
      <c r="DR1300"/>
      <c r="DS1300"/>
      <c r="DT1300"/>
      <c r="DU1300"/>
      <c r="DV1300"/>
      <c r="DW1300"/>
      <c r="DX1300"/>
      <c r="DY1300"/>
      <c r="DZ1300"/>
      <c r="EA1300"/>
      <c r="EB1300"/>
      <c r="EC1300"/>
      <c r="ED1300"/>
      <c r="EE1300"/>
      <c r="EF1300"/>
      <c r="EG1300"/>
      <c r="EH1300"/>
      <c r="EI1300"/>
      <c r="EJ1300"/>
      <c r="EK1300"/>
      <c r="EL1300"/>
      <c r="EM1300"/>
    </row>
    <row r="1301" spans="1:143" x14ac:dyDescent="0.25">
      <c r="A1301"/>
      <c r="B1301"/>
      <c r="C1301"/>
      <c r="D1301"/>
      <c r="E1301"/>
      <c r="F1301"/>
      <c r="G1301"/>
      <c r="H1301"/>
      <c r="I1301"/>
      <c r="K1301"/>
      <c r="N1301"/>
      <c r="O1301"/>
      <c r="P1301" s="9"/>
      <c r="Q1301" s="9"/>
      <c r="R1301"/>
      <c r="S1301"/>
      <c r="T1301" s="34"/>
      <c r="V1301"/>
      <c r="W1301"/>
      <c r="Y1301"/>
      <c r="Z1301"/>
      <c r="AA1301"/>
      <c r="AD1301" s="33"/>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c r="CM1301"/>
      <c r="CN1301"/>
      <c r="CO1301"/>
      <c r="CP1301"/>
      <c r="CQ1301"/>
      <c r="CR1301"/>
      <c r="CS1301"/>
      <c r="CT1301"/>
      <c r="CU1301"/>
      <c r="CV1301"/>
      <c r="CW1301"/>
      <c r="CX1301"/>
      <c r="CY1301"/>
      <c r="CZ1301"/>
      <c r="DA1301"/>
      <c r="DB1301"/>
      <c r="DC1301"/>
      <c r="DD1301"/>
      <c r="DE1301"/>
      <c r="DF1301"/>
      <c r="DG1301"/>
      <c r="DH1301"/>
      <c r="DI1301"/>
      <c r="DJ1301"/>
      <c r="DK1301"/>
      <c r="DL1301"/>
      <c r="DM1301"/>
      <c r="DN1301"/>
      <c r="DO1301"/>
      <c r="DP1301"/>
      <c r="DQ1301"/>
      <c r="DR1301"/>
      <c r="DS1301"/>
      <c r="DT1301"/>
      <c r="DU1301"/>
      <c r="DV1301"/>
      <c r="DW1301"/>
      <c r="DX1301"/>
      <c r="DY1301"/>
      <c r="DZ1301"/>
      <c r="EA1301"/>
      <c r="EB1301"/>
      <c r="EC1301"/>
      <c r="ED1301"/>
      <c r="EE1301"/>
      <c r="EF1301"/>
      <c r="EG1301"/>
      <c r="EH1301"/>
      <c r="EI1301"/>
      <c r="EJ1301"/>
      <c r="EK1301"/>
      <c r="EL1301"/>
      <c r="EM1301"/>
    </row>
    <row r="1302" spans="1:143" x14ac:dyDescent="0.25">
      <c r="A1302"/>
      <c r="B1302"/>
      <c r="C1302"/>
      <c r="D1302"/>
      <c r="E1302"/>
      <c r="F1302"/>
      <c r="G1302"/>
      <c r="H1302"/>
      <c r="I1302"/>
      <c r="K1302"/>
      <c r="N1302"/>
      <c r="O1302"/>
      <c r="P1302" s="9"/>
      <c r="Q1302" s="9"/>
      <c r="R1302"/>
      <c r="S1302"/>
      <c r="T1302" s="34"/>
      <c r="V1302"/>
      <c r="W1302"/>
      <c r="Y1302"/>
      <c r="Z1302"/>
      <c r="AA1302"/>
      <c r="AD1302" s="33"/>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c r="CM1302"/>
      <c r="CN1302"/>
      <c r="CO1302"/>
      <c r="CP1302"/>
      <c r="CQ1302"/>
      <c r="CR1302"/>
      <c r="CS1302"/>
      <c r="CT1302"/>
      <c r="CU1302"/>
      <c r="CV1302"/>
      <c r="CW1302"/>
      <c r="CX1302"/>
      <c r="CY1302"/>
      <c r="CZ1302"/>
      <c r="DA1302"/>
      <c r="DB1302"/>
      <c r="DC1302"/>
      <c r="DD1302"/>
      <c r="DE1302"/>
      <c r="DF1302"/>
      <c r="DG1302"/>
      <c r="DH1302"/>
      <c r="DI1302"/>
      <c r="DJ1302"/>
      <c r="DK1302"/>
      <c r="DL1302"/>
      <c r="DM1302"/>
      <c r="DN1302"/>
      <c r="DO1302"/>
      <c r="DP1302"/>
      <c r="DQ1302"/>
      <c r="DR1302"/>
      <c r="DS1302"/>
      <c r="DT1302"/>
      <c r="DU1302"/>
      <c r="DV1302"/>
      <c r="DW1302"/>
      <c r="DX1302"/>
      <c r="DY1302"/>
      <c r="DZ1302"/>
      <c r="EA1302"/>
      <c r="EB1302"/>
      <c r="EC1302"/>
      <c r="ED1302"/>
      <c r="EE1302"/>
      <c r="EF1302"/>
      <c r="EG1302"/>
      <c r="EH1302"/>
      <c r="EI1302"/>
      <c r="EJ1302"/>
      <c r="EK1302"/>
      <c r="EL1302"/>
      <c r="EM1302"/>
    </row>
    <row r="1303" spans="1:143" x14ac:dyDescent="0.25">
      <c r="A1303"/>
      <c r="B1303"/>
      <c r="C1303"/>
      <c r="D1303"/>
      <c r="E1303"/>
      <c r="F1303"/>
      <c r="G1303"/>
      <c r="H1303"/>
      <c r="I1303"/>
      <c r="K1303"/>
      <c r="N1303"/>
      <c r="O1303"/>
      <c r="P1303" s="9"/>
      <c r="Q1303" s="9"/>
      <c r="R1303"/>
      <c r="S1303"/>
      <c r="T1303" s="34"/>
      <c r="V1303"/>
      <c r="W1303"/>
      <c r="Y1303"/>
      <c r="Z1303"/>
      <c r="AA1303"/>
      <c r="AD1303" s="3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c r="CM1303"/>
      <c r="CN1303"/>
      <c r="CO1303"/>
      <c r="CP1303"/>
      <c r="CQ1303"/>
      <c r="CR1303"/>
      <c r="CS1303"/>
      <c r="CT1303"/>
      <c r="CU1303"/>
      <c r="CV1303"/>
      <c r="CW1303"/>
      <c r="CX1303"/>
      <c r="CY1303"/>
      <c r="CZ1303"/>
      <c r="DA1303"/>
      <c r="DB1303"/>
      <c r="DC1303"/>
      <c r="DD1303"/>
      <c r="DE1303"/>
      <c r="DF1303"/>
      <c r="DG1303"/>
      <c r="DH1303"/>
      <c r="DI1303"/>
      <c r="DJ1303"/>
      <c r="DK1303"/>
      <c r="DL1303"/>
      <c r="DM1303"/>
      <c r="DN1303"/>
      <c r="DO1303"/>
      <c r="DP1303"/>
      <c r="DQ1303"/>
      <c r="DR1303"/>
      <c r="DS1303"/>
      <c r="DT1303"/>
      <c r="DU1303"/>
      <c r="DV1303"/>
      <c r="DW1303"/>
      <c r="DX1303"/>
      <c r="DY1303"/>
      <c r="DZ1303"/>
      <c r="EA1303"/>
      <c r="EB1303"/>
      <c r="EC1303"/>
      <c r="ED1303"/>
      <c r="EE1303"/>
      <c r="EF1303"/>
      <c r="EG1303"/>
      <c r="EH1303"/>
      <c r="EI1303"/>
      <c r="EJ1303"/>
      <c r="EK1303"/>
      <c r="EL1303"/>
      <c r="EM1303"/>
    </row>
    <row r="1304" spans="1:143" x14ac:dyDescent="0.25">
      <c r="A1304"/>
      <c r="B1304"/>
      <c r="C1304"/>
      <c r="D1304"/>
      <c r="E1304"/>
      <c r="F1304"/>
      <c r="G1304"/>
      <c r="H1304"/>
      <c r="I1304"/>
      <c r="K1304"/>
      <c r="N1304"/>
      <c r="O1304"/>
      <c r="P1304" s="9"/>
      <c r="Q1304" s="9"/>
      <c r="R1304"/>
      <c r="S1304"/>
      <c r="T1304" s="34"/>
      <c r="V1304"/>
      <c r="W1304"/>
      <c r="Y1304"/>
      <c r="Z1304"/>
      <c r="AA1304"/>
      <c r="AD1304" s="33"/>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c r="CM1304"/>
      <c r="CN1304"/>
      <c r="CO1304"/>
      <c r="CP1304"/>
      <c r="CQ1304"/>
      <c r="CR1304"/>
      <c r="CS1304"/>
      <c r="CT1304"/>
      <c r="CU1304"/>
      <c r="CV1304"/>
      <c r="CW1304"/>
      <c r="CX1304"/>
      <c r="CY1304"/>
      <c r="CZ1304"/>
      <c r="DA1304"/>
      <c r="DB1304"/>
      <c r="DC1304"/>
      <c r="DD1304"/>
      <c r="DE1304"/>
      <c r="DF1304"/>
      <c r="DG1304"/>
      <c r="DH1304"/>
      <c r="DI1304"/>
      <c r="DJ1304"/>
      <c r="DK1304"/>
      <c r="DL1304"/>
      <c r="DM1304"/>
      <c r="DN1304"/>
      <c r="DO1304"/>
      <c r="DP1304"/>
      <c r="DQ1304"/>
      <c r="DR1304"/>
      <c r="DS1304"/>
      <c r="DT1304"/>
      <c r="DU1304"/>
      <c r="DV1304"/>
      <c r="DW1304"/>
      <c r="DX1304"/>
      <c r="DY1304"/>
      <c r="DZ1304"/>
      <c r="EA1304"/>
      <c r="EB1304"/>
      <c r="EC1304"/>
      <c r="ED1304"/>
      <c r="EE1304"/>
      <c r="EF1304"/>
      <c r="EG1304"/>
      <c r="EH1304"/>
      <c r="EI1304"/>
      <c r="EJ1304"/>
      <c r="EK1304"/>
      <c r="EL1304"/>
      <c r="EM1304"/>
    </row>
    <row r="1305" spans="1:143" x14ac:dyDescent="0.25">
      <c r="A1305"/>
      <c r="B1305"/>
      <c r="C1305"/>
      <c r="D1305"/>
      <c r="E1305"/>
      <c r="F1305"/>
      <c r="G1305"/>
      <c r="H1305"/>
      <c r="I1305"/>
      <c r="K1305"/>
      <c r="N1305"/>
      <c r="O1305"/>
      <c r="P1305" s="9"/>
      <c r="Q1305" s="9"/>
      <c r="R1305"/>
      <c r="S1305"/>
      <c r="T1305" s="34"/>
      <c r="V1305"/>
      <c r="W1305"/>
      <c r="Y1305"/>
      <c r="Z1305"/>
      <c r="AA1305"/>
      <c r="AD1305" s="33"/>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c r="CM1305"/>
      <c r="CN1305"/>
      <c r="CO1305"/>
      <c r="CP1305"/>
      <c r="CQ1305"/>
      <c r="CR1305"/>
      <c r="CS1305"/>
      <c r="CT1305"/>
      <c r="CU1305"/>
      <c r="CV1305"/>
      <c r="CW1305"/>
      <c r="CX1305"/>
      <c r="CY1305"/>
      <c r="CZ1305"/>
      <c r="DA1305"/>
      <c r="DB1305"/>
      <c r="DC1305"/>
      <c r="DD1305"/>
      <c r="DE1305"/>
      <c r="DF1305"/>
      <c r="DG1305"/>
      <c r="DH1305"/>
      <c r="DI1305"/>
      <c r="DJ1305"/>
      <c r="DK1305"/>
      <c r="DL1305"/>
      <c r="DM1305"/>
      <c r="DN1305"/>
      <c r="DO1305"/>
      <c r="DP1305"/>
      <c r="DQ1305"/>
      <c r="DR1305"/>
      <c r="DS1305"/>
      <c r="DT1305"/>
      <c r="DU1305"/>
      <c r="DV1305"/>
      <c r="DW1305"/>
      <c r="DX1305"/>
      <c r="DY1305"/>
      <c r="DZ1305"/>
      <c r="EA1305"/>
      <c r="EB1305"/>
      <c r="EC1305"/>
      <c r="ED1305"/>
      <c r="EE1305"/>
      <c r="EF1305"/>
      <c r="EG1305"/>
      <c r="EH1305"/>
      <c r="EI1305"/>
      <c r="EJ1305"/>
      <c r="EK1305"/>
      <c r="EL1305"/>
      <c r="EM1305"/>
    </row>
    <row r="1306" spans="1:143" x14ac:dyDescent="0.25">
      <c r="A1306"/>
      <c r="B1306"/>
      <c r="C1306"/>
      <c r="D1306"/>
      <c r="E1306"/>
      <c r="F1306"/>
      <c r="G1306"/>
      <c r="H1306"/>
      <c r="I1306"/>
      <c r="K1306"/>
      <c r="N1306"/>
      <c r="O1306"/>
      <c r="P1306" s="9"/>
      <c r="Q1306" s="9"/>
      <c r="R1306"/>
      <c r="S1306"/>
      <c r="T1306" s="34"/>
      <c r="V1306"/>
      <c r="W1306"/>
      <c r="Y1306"/>
      <c r="Z1306"/>
      <c r="AA1306"/>
      <c r="AD1306" s="33"/>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c r="CM1306"/>
      <c r="CN1306"/>
      <c r="CO1306"/>
      <c r="CP1306"/>
      <c r="CQ1306"/>
      <c r="CR1306"/>
      <c r="CS1306"/>
      <c r="CT1306"/>
      <c r="CU1306"/>
      <c r="CV1306"/>
      <c r="CW1306"/>
      <c r="CX1306"/>
      <c r="CY1306"/>
      <c r="CZ1306"/>
      <c r="DA1306"/>
      <c r="DB1306"/>
      <c r="DC1306"/>
      <c r="DD1306"/>
      <c r="DE1306"/>
      <c r="DF1306"/>
      <c r="DG1306"/>
      <c r="DH1306"/>
      <c r="DI1306"/>
      <c r="DJ1306"/>
      <c r="DK1306"/>
      <c r="DL1306"/>
      <c r="DM1306"/>
      <c r="DN1306"/>
      <c r="DO1306"/>
      <c r="DP1306"/>
      <c r="DQ1306"/>
      <c r="DR1306"/>
      <c r="DS1306"/>
      <c r="DT1306"/>
      <c r="DU1306"/>
      <c r="DV1306"/>
      <c r="DW1306"/>
      <c r="DX1306"/>
      <c r="DY1306"/>
      <c r="DZ1306"/>
      <c r="EA1306"/>
      <c r="EB1306"/>
      <c r="EC1306"/>
      <c r="ED1306"/>
      <c r="EE1306"/>
      <c r="EF1306"/>
      <c r="EG1306"/>
      <c r="EH1306"/>
      <c r="EI1306"/>
      <c r="EJ1306"/>
      <c r="EK1306"/>
      <c r="EL1306"/>
      <c r="EM1306"/>
    </row>
    <row r="1307" spans="1:143" x14ac:dyDescent="0.25">
      <c r="A1307"/>
      <c r="B1307"/>
      <c r="C1307"/>
      <c r="D1307"/>
      <c r="E1307"/>
      <c r="F1307"/>
      <c r="G1307"/>
      <c r="H1307"/>
      <c r="I1307"/>
      <c r="K1307"/>
      <c r="N1307"/>
      <c r="O1307"/>
      <c r="P1307" s="9"/>
      <c r="Q1307" s="9"/>
      <c r="R1307"/>
      <c r="S1307"/>
      <c r="T1307" s="34"/>
      <c r="V1307"/>
      <c r="W1307"/>
      <c r="Y1307"/>
      <c r="Z1307"/>
      <c r="AA1307"/>
      <c r="AD1307" s="33"/>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c r="CM1307"/>
      <c r="CN1307"/>
      <c r="CO1307"/>
      <c r="CP1307"/>
      <c r="CQ1307"/>
      <c r="CR1307"/>
      <c r="CS1307"/>
      <c r="CT1307"/>
      <c r="CU1307"/>
      <c r="CV1307"/>
      <c r="CW1307"/>
      <c r="CX1307"/>
      <c r="CY1307"/>
      <c r="CZ1307"/>
      <c r="DA1307"/>
      <c r="DB1307"/>
      <c r="DC1307"/>
      <c r="DD1307"/>
      <c r="DE1307"/>
      <c r="DF1307"/>
      <c r="DG1307"/>
      <c r="DH1307"/>
      <c r="DI1307"/>
      <c r="DJ1307"/>
      <c r="DK1307"/>
      <c r="DL1307"/>
      <c r="DM1307"/>
      <c r="DN1307"/>
      <c r="DO1307"/>
      <c r="DP1307"/>
      <c r="DQ1307"/>
      <c r="DR1307"/>
      <c r="DS1307"/>
      <c r="DT1307"/>
      <c r="DU1307"/>
      <c r="DV1307"/>
      <c r="DW1307"/>
      <c r="DX1307"/>
      <c r="DY1307"/>
      <c r="DZ1307"/>
      <c r="EA1307"/>
      <c r="EB1307"/>
      <c r="EC1307"/>
      <c r="ED1307"/>
      <c r="EE1307"/>
      <c r="EF1307"/>
      <c r="EG1307"/>
      <c r="EH1307"/>
      <c r="EI1307"/>
      <c r="EJ1307"/>
      <c r="EK1307"/>
      <c r="EL1307"/>
      <c r="EM1307"/>
    </row>
    <row r="1308" spans="1:143" x14ac:dyDescent="0.25">
      <c r="A1308"/>
      <c r="B1308"/>
      <c r="C1308"/>
      <c r="D1308"/>
      <c r="E1308"/>
      <c r="F1308"/>
      <c r="G1308"/>
      <c r="H1308"/>
      <c r="I1308"/>
      <c r="K1308"/>
      <c r="N1308"/>
      <c r="O1308"/>
      <c r="P1308" s="9"/>
      <c r="Q1308" s="9"/>
      <c r="R1308"/>
      <c r="S1308"/>
      <c r="T1308" s="34"/>
      <c r="V1308"/>
      <c r="W1308"/>
      <c r="Y1308"/>
      <c r="Z1308"/>
      <c r="AA1308"/>
      <c r="AD1308" s="33"/>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c r="CM1308"/>
      <c r="CN1308"/>
      <c r="CO1308"/>
      <c r="CP1308"/>
      <c r="CQ1308"/>
      <c r="CR1308"/>
      <c r="CS1308"/>
      <c r="CT1308"/>
      <c r="CU1308"/>
      <c r="CV1308"/>
      <c r="CW1308"/>
      <c r="CX1308"/>
      <c r="CY1308"/>
      <c r="CZ1308"/>
      <c r="DA1308"/>
      <c r="DB1308"/>
      <c r="DC1308"/>
      <c r="DD1308"/>
      <c r="DE1308"/>
      <c r="DF1308"/>
      <c r="DG1308"/>
      <c r="DH1308"/>
      <c r="DI1308"/>
      <c r="DJ1308"/>
      <c r="DK1308"/>
      <c r="DL1308"/>
      <c r="DM1308"/>
      <c r="DN1308"/>
      <c r="DO1308"/>
      <c r="DP1308"/>
      <c r="DQ1308"/>
      <c r="DR1308"/>
      <c r="DS1308"/>
      <c r="DT1308"/>
      <c r="DU1308"/>
      <c r="DV1308"/>
      <c r="DW1308"/>
      <c r="DX1308"/>
      <c r="DY1308"/>
      <c r="DZ1308"/>
      <c r="EA1308"/>
      <c r="EB1308"/>
      <c r="EC1308"/>
      <c r="ED1308"/>
      <c r="EE1308"/>
      <c r="EF1308"/>
      <c r="EG1308"/>
      <c r="EH1308"/>
      <c r="EI1308"/>
      <c r="EJ1308"/>
      <c r="EK1308"/>
      <c r="EL1308"/>
      <c r="EM1308"/>
    </row>
    <row r="1309" spans="1:143" x14ac:dyDescent="0.25">
      <c r="A1309"/>
      <c r="B1309"/>
      <c r="C1309"/>
      <c r="D1309"/>
      <c r="E1309"/>
      <c r="F1309"/>
      <c r="G1309"/>
      <c r="H1309"/>
      <c r="I1309"/>
      <c r="K1309"/>
      <c r="N1309"/>
      <c r="O1309"/>
      <c r="P1309" s="9"/>
      <c r="Q1309" s="9"/>
      <c r="R1309"/>
      <c r="S1309"/>
      <c r="T1309" s="34"/>
      <c r="V1309"/>
      <c r="W1309"/>
      <c r="Y1309"/>
      <c r="Z1309"/>
      <c r="AA1309"/>
      <c r="AD1309" s="33"/>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c r="CM1309"/>
      <c r="CN1309"/>
      <c r="CO1309"/>
      <c r="CP1309"/>
      <c r="CQ1309"/>
      <c r="CR1309"/>
      <c r="CS1309"/>
      <c r="CT1309"/>
      <c r="CU1309"/>
      <c r="CV1309"/>
      <c r="CW1309"/>
      <c r="CX1309"/>
      <c r="CY1309"/>
      <c r="CZ1309"/>
      <c r="DA1309"/>
      <c r="DB1309"/>
      <c r="DC1309"/>
      <c r="DD1309"/>
      <c r="DE1309"/>
      <c r="DF1309"/>
      <c r="DG1309"/>
      <c r="DH1309"/>
      <c r="DI1309"/>
      <c r="DJ1309"/>
      <c r="DK1309"/>
      <c r="DL1309"/>
      <c r="DM1309"/>
      <c r="DN1309"/>
      <c r="DO1309"/>
      <c r="DP1309"/>
      <c r="DQ1309"/>
      <c r="DR1309"/>
      <c r="DS1309"/>
      <c r="DT1309"/>
      <c r="DU1309"/>
      <c r="DV1309"/>
      <c r="DW1309"/>
      <c r="DX1309"/>
      <c r="DY1309"/>
      <c r="DZ1309"/>
      <c r="EA1309"/>
      <c r="EB1309"/>
      <c r="EC1309"/>
      <c r="ED1309"/>
      <c r="EE1309"/>
      <c r="EF1309"/>
      <c r="EG1309"/>
      <c r="EH1309"/>
      <c r="EI1309"/>
      <c r="EJ1309"/>
      <c r="EK1309"/>
      <c r="EL1309"/>
      <c r="EM1309"/>
    </row>
    <row r="1310" spans="1:143" x14ac:dyDescent="0.25">
      <c r="A1310"/>
      <c r="B1310"/>
      <c r="C1310"/>
      <c r="D1310"/>
      <c r="E1310"/>
      <c r="F1310"/>
      <c r="G1310"/>
      <c r="H1310"/>
      <c r="I1310"/>
      <c r="K1310"/>
      <c r="N1310"/>
      <c r="O1310"/>
      <c r="P1310" s="9"/>
      <c r="Q1310" s="9"/>
      <c r="R1310"/>
      <c r="S1310"/>
      <c r="T1310" s="34"/>
      <c r="V1310"/>
      <c r="W1310"/>
      <c r="Y1310"/>
      <c r="Z1310"/>
      <c r="AA1310"/>
      <c r="AD1310" s="33"/>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c r="CM1310"/>
      <c r="CN1310"/>
      <c r="CO1310"/>
      <c r="CP1310"/>
      <c r="CQ1310"/>
      <c r="CR1310"/>
      <c r="CS1310"/>
      <c r="CT1310"/>
      <c r="CU1310"/>
      <c r="CV1310"/>
      <c r="CW1310"/>
      <c r="CX1310"/>
      <c r="CY1310"/>
      <c r="CZ1310"/>
      <c r="DA1310"/>
      <c r="DB1310"/>
      <c r="DC1310"/>
      <c r="DD1310"/>
      <c r="DE1310"/>
      <c r="DF1310"/>
      <c r="DG1310"/>
      <c r="DH1310"/>
      <c r="DI1310"/>
      <c r="DJ1310"/>
      <c r="DK1310"/>
      <c r="DL1310"/>
      <c r="DM1310"/>
      <c r="DN1310"/>
      <c r="DO1310"/>
      <c r="DP1310"/>
      <c r="DQ1310"/>
      <c r="DR1310"/>
      <c r="DS1310"/>
      <c r="DT1310"/>
      <c r="DU1310"/>
      <c r="DV1310"/>
      <c r="DW1310"/>
      <c r="DX1310"/>
      <c r="DY1310"/>
      <c r="DZ1310"/>
      <c r="EA1310"/>
      <c r="EB1310"/>
      <c r="EC1310"/>
      <c r="ED1310"/>
      <c r="EE1310"/>
      <c r="EF1310"/>
      <c r="EG1310"/>
      <c r="EH1310"/>
      <c r="EI1310"/>
      <c r="EJ1310"/>
      <c r="EK1310"/>
      <c r="EL1310"/>
      <c r="EM1310"/>
    </row>
    <row r="1311" spans="1:143" x14ac:dyDescent="0.25">
      <c r="A1311"/>
      <c r="B1311"/>
      <c r="C1311"/>
      <c r="D1311"/>
      <c r="E1311"/>
      <c r="F1311"/>
      <c r="G1311"/>
      <c r="H1311"/>
      <c r="I1311"/>
      <c r="K1311"/>
      <c r="N1311"/>
      <c r="O1311"/>
      <c r="P1311" s="9"/>
      <c r="Q1311" s="9"/>
      <c r="R1311"/>
      <c r="S1311"/>
      <c r="T1311" s="34"/>
      <c r="V1311"/>
      <c r="W1311"/>
      <c r="Y1311"/>
      <c r="Z1311"/>
      <c r="AA1311"/>
      <c r="AD1311" s="33"/>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c r="CM1311"/>
      <c r="CN1311"/>
      <c r="CO1311"/>
      <c r="CP1311"/>
      <c r="CQ1311"/>
      <c r="CR1311"/>
      <c r="CS1311"/>
      <c r="CT1311"/>
      <c r="CU1311"/>
      <c r="CV1311"/>
      <c r="CW1311"/>
      <c r="CX1311"/>
      <c r="CY1311"/>
      <c r="CZ1311"/>
      <c r="DA1311"/>
      <c r="DB1311"/>
      <c r="DC1311"/>
      <c r="DD1311"/>
      <c r="DE1311"/>
      <c r="DF1311"/>
      <c r="DG1311"/>
      <c r="DH1311"/>
      <c r="DI1311"/>
      <c r="DJ1311"/>
      <c r="DK1311"/>
      <c r="DL1311"/>
      <c r="DM1311"/>
      <c r="DN1311"/>
      <c r="DO1311"/>
      <c r="DP1311"/>
      <c r="DQ1311"/>
      <c r="DR1311"/>
      <c r="DS1311"/>
      <c r="DT1311"/>
      <c r="DU1311"/>
      <c r="DV1311"/>
      <c r="DW1311"/>
      <c r="DX1311"/>
      <c r="DY1311"/>
      <c r="DZ1311"/>
      <c r="EA1311"/>
      <c r="EB1311"/>
      <c r="EC1311"/>
      <c r="ED1311"/>
      <c r="EE1311"/>
      <c r="EF1311"/>
      <c r="EG1311"/>
      <c r="EH1311"/>
      <c r="EI1311"/>
      <c r="EJ1311"/>
      <c r="EK1311"/>
      <c r="EL1311"/>
      <c r="EM1311"/>
    </row>
    <row r="1312" spans="1:143" x14ac:dyDescent="0.25">
      <c r="A1312"/>
      <c r="B1312"/>
      <c r="C1312"/>
      <c r="D1312"/>
      <c r="E1312"/>
      <c r="F1312"/>
      <c r="G1312"/>
      <c r="H1312"/>
      <c r="I1312"/>
      <c r="K1312"/>
      <c r="N1312"/>
      <c r="O1312"/>
      <c r="P1312" s="9"/>
      <c r="Q1312" s="9"/>
      <c r="R1312"/>
      <c r="S1312"/>
      <c r="T1312" s="34"/>
      <c r="V1312"/>
      <c r="W1312"/>
      <c r="Y1312"/>
      <c r="Z1312"/>
      <c r="AA1312"/>
      <c r="AD1312" s="33"/>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c r="CM1312"/>
      <c r="CN1312"/>
      <c r="CO1312"/>
      <c r="CP1312"/>
      <c r="CQ1312"/>
      <c r="CR1312"/>
      <c r="CS1312"/>
      <c r="CT1312"/>
      <c r="CU1312"/>
      <c r="CV1312"/>
      <c r="CW1312"/>
      <c r="CX1312"/>
      <c r="CY1312"/>
      <c r="CZ1312"/>
      <c r="DA1312"/>
      <c r="DB1312"/>
      <c r="DC1312"/>
      <c r="DD1312"/>
      <c r="DE1312"/>
      <c r="DF1312"/>
      <c r="DG1312"/>
      <c r="DH1312"/>
      <c r="DI1312"/>
      <c r="DJ1312"/>
      <c r="DK1312"/>
      <c r="DL1312"/>
      <c r="DM1312"/>
      <c r="DN1312"/>
      <c r="DO1312"/>
      <c r="DP1312"/>
      <c r="DQ1312"/>
      <c r="DR1312"/>
      <c r="DS1312"/>
      <c r="DT1312"/>
      <c r="DU1312"/>
      <c r="DV1312"/>
      <c r="DW1312"/>
      <c r="DX1312"/>
      <c r="DY1312"/>
      <c r="DZ1312"/>
      <c r="EA1312"/>
      <c r="EB1312"/>
      <c r="EC1312"/>
      <c r="ED1312"/>
      <c r="EE1312"/>
      <c r="EF1312"/>
      <c r="EG1312"/>
      <c r="EH1312"/>
      <c r="EI1312"/>
      <c r="EJ1312"/>
      <c r="EK1312"/>
      <c r="EL1312"/>
      <c r="EM1312"/>
    </row>
    <row r="1313" spans="1:143" x14ac:dyDescent="0.25">
      <c r="A1313"/>
      <c r="B1313"/>
      <c r="C1313"/>
      <c r="D1313"/>
      <c r="E1313"/>
      <c r="F1313"/>
      <c r="G1313"/>
      <c r="H1313"/>
      <c r="I1313"/>
      <c r="K1313"/>
      <c r="N1313"/>
      <c r="O1313"/>
      <c r="P1313" s="9"/>
      <c r="Q1313" s="9"/>
      <c r="R1313"/>
      <c r="S1313"/>
      <c r="T1313" s="34"/>
      <c r="V1313"/>
      <c r="W1313"/>
      <c r="Y1313"/>
      <c r="Z1313"/>
      <c r="AA1313"/>
      <c r="AD1313" s="3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c r="CM1313"/>
      <c r="CN1313"/>
      <c r="CO1313"/>
      <c r="CP1313"/>
      <c r="CQ1313"/>
      <c r="CR1313"/>
      <c r="CS1313"/>
      <c r="CT1313"/>
      <c r="CU1313"/>
      <c r="CV1313"/>
      <c r="CW1313"/>
      <c r="CX1313"/>
      <c r="CY1313"/>
      <c r="CZ1313"/>
      <c r="DA1313"/>
      <c r="DB1313"/>
      <c r="DC1313"/>
      <c r="DD1313"/>
      <c r="DE1313"/>
      <c r="DF1313"/>
      <c r="DG1313"/>
      <c r="DH1313"/>
      <c r="DI1313"/>
      <c r="DJ1313"/>
      <c r="DK1313"/>
      <c r="DL1313"/>
      <c r="DM1313"/>
      <c r="DN1313"/>
      <c r="DO1313"/>
      <c r="DP1313"/>
      <c r="DQ1313"/>
      <c r="DR1313"/>
      <c r="DS1313"/>
      <c r="DT1313"/>
      <c r="DU1313"/>
      <c r="DV1313"/>
      <c r="DW1313"/>
      <c r="DX1313"/>
      <c r="DY1313"/>
      <c r="DZ1313"/>
      <c r="EA1313"/>
      <c r="EB1313"/>
      <c r="EC1313"/>
      <c r="ED1313"/>
      <c r="EE1313"/>
      <c r="EF1313"/>
      <c r="EG1313"/>
      <c r="EH1313"/>
      <c r="EI1313"/>
      <c r="EJ1313"/>
      <c r="EK1313"/>
      <c r="EL1313"/>
      <c r="EM1313"/>
    </row>
    <row r="1314" spans="1:143" x14ac:dyDescent="0.25">
      <c r="A1314"/>
      <c r="B1314"/>
      <c r="C1314"/>
      <c r="D1314"/>
      <c r="E1314"/>
      <c r="F1314"/>
      <c r="G1314"/>
      <c r="H1314"/>
      <c r="I1314"/>
      <c r="K1314"/>
      <c r="N1314"/>
      <c r="O1314"/>
      <c r="P1314" s="9"/>
      <c r="Q1314" s="9"/>
      <c r="R1314"/>
      <c r="S1314"/>
      <c r="T1314" s="34"/>
      <c r="V1314"/>
      <c r="W1314"/>
      <c r="Y1314"/>
      <c r="Z1314"/>
      <c r="AA1314"/>
      <c r="AD1314" s="33"/>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c r="CM1314"/>
      <c r="CN1314"/>
      <c r="CO1314"/>
      <c r="CP1314"/>
      <c r="CQ1314"/>
      <c r="CR1314"/>
      <c r="CS1314"/>
      <c r="CT1314"/>
      <c r="CU1314"/>
      <c r="CV1314"/>
      <c r="CW1314"/>
      <c r="CX1314"/>
      <c r="CY1314"/>
      <c r="CZ1314"/>
      <c r="DA1314"/>
      <c r="DB1314"/>
      <c r="DC1314"/>
      <c r="DD1314"/>
      <c r="DE1314"/>
      <c r="DF1314"/>
      <c r="DG1314"/>
      <c r="DH1314"/>
      <c r="DI1314"/>
      <c r="DJ1314"/>
      <c r="DK1314"/>
      <c r="DL1314"/>
      <c r="DM1314"/>
      <c r="DN1314"/>
      <c r="DO1314"/>
      <c r="DP1314"/>
      <c r="DQ1314"/>
      <c r="DR1314"/>
      <c r="DS1314"/>
      <c r="DT1314"/>
      <c r="DU1314"/>
      <c r="DV1314"/>
      <c r="DW1314"/>
      <c r="DX1314"/>
      <c r="DY1314"/>
      <c r="DZ1314"/>
      <c r="EA1314"/>
      <c r="EB1314"/>
      <c r="EC1314"/>
      <c r="ED1314"/>
      <c r="EE1314"/>
      <c r="EF1314"/>
      <c r="EG1314"/>
      <c r="EH1314"/>
      <c r="EI1314"/>
      <c r="EJ1314"/>
      <c r="EK1314"/>
      <c r="EL1314"/>
      <c r="EM1314"/>
    </row>
    <row r="1315" spans="1:143" x14ac:dyDescent="0.25">
      <c r="A1315"/>
      <c r="B1315"/>
      <c r="C1315"/>
      <c r="D1315"/>
      <c r="E1315"/>
      <c r="F1315"/>
      <c r="G1315"/>
      <c r="H1315"/>
      <c r="I1315"/>
      <c r="K1315"/>
      <c r="N1315"/>
      <c r="O1315"/>
      <c r="P1315" s="9"/>
      <c r="Q1315" s="9"/>
      <c r="R1315"/>
      <c r="S1315"/>
      <c r="T1315" s="34"/>
      <c r="V1315"/>
      <c r="W1315"/>
      <c r="Y1315"/>
      <c r="Z1315"/>
      <c r="AA1315"/>
      <c r="AD1315" s="33"/>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c r="CM1315"/>
      <c r="CN1315"/>
      <c r="CO1315"/>
      <c r="CP1315"/>
      <c r="CQ1315"/>
      <c r="CR1315"/>
      <c r="CS1315"/>
      <c r="CT1315"/>
      <c r="CU1315"/>
      <c r="CV1315"/>
      <c r="CW1315"/>
      <c r="CX1315"/>
      <c r="CY1315"/>
      <c r="CZ1315"/>
      <c r="DA1315"/>
      <c r="DB1315"/>
      <c r="DC1315"/>
      <c r="DD1315"/>
      <c r="DE1315"/>
      <c r="DF1315"/>
      <c r="DG1315"/>
      <c r="DH1315"/>
      <c r="DI1315"/>
      <c r="DJ1315"/>
      <c r="DK1315"/>
      <c r="DL1315"/>
      <c r="DM1315"/>
      <c r="DN1315"/>
      <c r="DO1315"/>
      <c r="DP1315"/>
      <c r="DQ1315"/>
      <c r="DR1315"/>
      <c r="DS1315"/>
      <c r="DT1315"/>
      <c r="DU1315"/>
      <c r="DV1315"/>
      <c r="DW1315"/>
      <c r="DX1315"/>
      <c r="DY1315"/>
      <c r="DZ1315"/>
      <c r="EA1315"/>
      <c r="EB1315"/>
      <c r="EC1315"/>
      <c r="ED1315"/>
      <c r="EE1315"/>
      <c r="EF1315"/>
      <c r="EG1315"/>
      <c r="EH1315"/>
      <c r="EI1315"/>
      <c r="EJ1315"/>
      <c r="EK1315"/>
      <c r="EL1315"/>
      <c r="EM1315"/>
    </row>
    <row r="1316" spans="1:143" x14ac:dyDescent="0.25">
      <c r="A1316"/>
      <c r="B1316"/>
      <c r="C1316"/>
      <c r="D1316"/>
      <c r="E1316"/>
      <c r="F1316"/>
      <c r="G1316"/>
      <c r="H1316"/>
      <c r="I1316"/>
      <c r="K1316"/>
      <c r="N1316"/>
      <c r="O1316"/>
      <c r="P1316" s="9"/>
      <c r="Q1316" s="9"/>
      <c r="R1316"/>
      <c r="S1316"/>
      <c r="T1316" s="34"/>
      <c r="V1316"/>
      <c r="W1316"/>
      <c r="Y1316"/>
      <c r="Z1316"/>
      <c r="AA1316"/>
      <c r="AD1316" s="33"/>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c r="CM1316"/>
      <c r="CN1316"/>
      <c r="CO1316"/>
      <c r="CP1316"/>
      <c r="CQ1316"/>
      <c r="CR1316"/>
      <c r="CS1316"/>
      <c r="CT1316"/>
      <c r="CU1316"/>
      <c r="CV1316"/>
      <c r="CW1316"/>
      <c r="CX1316"/>
      <c r="CY1316"/>
      <c r="CZ1316"/>
      <c r="DA1316"/>
      <c r="DB1316"/>
      <c r="DC1316"/>
      <c r="DD1316"/>
      <c r="DE1316"/>
      <c r="DF1316"/>
      <c r="DG1316"/>
      <c r="DH1316"/>
      <c r="DI1316"/>
      <c r="DJ1316"/>
      <c r="DK1316"/>
      <c r="DL1316"/>
      <c r="DM1316"/>
      <c r="DN1316"/>
      <c r="DO1316"/>
      <c r="DP1316"/>
      <c r="DQ1316"/>
      <c r="DR1316"/>
      <c r="DS1316"/>
      <c r="DT1316"/>
      <c r="DU1316"/>
      <c r="DV1316"/>
      <c r="DW1316"/>
      <c r="DX1316"/>
      <c r="DY1316"/>
      <c r="DZ1316"/>
      <c r="EA1316"/>
      <c r="EB1316"/>
      <c r="EC1316"/>
      <c r="ED1316"/>
      <c r="EE1316"/>
      <c r="EF1316"/>
      <c r="EG1316"/>
      <c r="EH1316"/>
      <c r="EI1316"/>
      <c r="EJ1316"/>
      <c r="EK1316"/>
      <c r="EL1316"/>
      <c r="EM1316"/>
    </row>
    <row r="1317" spans="1:143" x14ac:dyDescent="0.25">
      <c r="A1317"/>
      <c r="B1317"/>
      <c r="C1317"/>
      <c r="D1317"/>
      <c r="E1317"/>
      <c r="F1317"/>
      <c r="G1317"/>
      <c r="H1317"/>
      <c r="I1317"/>
      <c r="K1317"/>
      <c r="N1317"/>
      <c r="O1317"/>
      <c r="P1317" s="9"/>
      <c r="Q1317" s="9"/>
      <c r="R1317"/>
      <c r="S1317"/>
      <c r="T1317" s="34"/>
      <c r="V1317"/>
      <c r="W1317"/>
      <c r="Y1317"/>
      <c r="Z1317"/>
      <c r="AA1317"/>
      <c r="AD1317" s="33"/>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c r="CM1317"/>
      <c r="CN1317"/>
      <c r="CO1317"/>
      <c r="CP1317"/>
      <c r="CQ1317"/>
      <c r="CR1317"/>
      <c r="CS1317"/>
      <c r="CT1317"/>
      <c r="CU1317"/>
      <c r="CV1317"/>
      <c r="CW1317"/>
      <c r="CX1317"/>
      <c r="CY1317"/>
      <c r="CZ1317"/>
      <c r="DA1317"/>
      <c r="DB1317"/>
      <c r="DC1317"/>
      <c r="DD1317"/>
      <c r="DE1317"/>
      <c r="DF1317"/>
      <c r="DG1317"/>
      <c r="DH1317"/>
      <c r="DI1317"/>
      <c r="DJ1317"/>
      <c r="DK1317"/>
      <c r="DL1317"/>
      <c r="DM1317"/>
      <c r="DN1317"/>
      <c r="DO1317"/>
      <c r="DP1317"/>
      <c r="DQ1317"/>
      <c r="DR1317"/>
      <c r="DS1317"/>
      <c r="DT1317"/>
      <c r="DU1317"/>
      <c r="DV1317"/>
      <c r="DW1317"/>
      <c r="DX1317"/>
      <c r="DY1317"/>
      <c r="DZ1317"/>
      <c r="EA1317"/>
      <c r="EB1317"/>
      <c r="EC1317"/>
      <c r="ED1317"/>
      <c r="EE1317"/>
      <c r="EF1317"/>
      <c r="EG1317"/>
      <c r="EH1317"/>
      <c r="EI1317"/>
      <c r="EJ1317"/>
      <c r="EK1317"/>
      <c r="EL1317"/>
      <c r="EM1317"/>
    </row>
    <row r="1318" spans="1:143" x14ac:dyDescent="0.25">
      <c r="A1318"/>
      <c r="B1318"/>
      <c r="C1318"/>
      <c r="D1318"/>
      <c r="E1318"/>
      <c r="F1318"/>
      <c r="G1318"/>
      <c r="H1318"/>
      <c r="I1318"/>
      <c r="K1318"/>
      <c r="N1318"/>
      <c r="O1318"/>
      <c r="P1318" s="9"/>
      <c r="Q1318" s="9"/>
      <c r="R1318"/>
      <c r="S1318"/>
      <c r="T1318" s="34"/>
      <c r="V1318"/>
      <c r="W1318"/>
      <c r="Y1318"/>
      <c r="Z1318"/>
      <c r="AA1318"/>
      <c r="AD1318" s="33"/>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c r="CM1318"/>
      <c r="CN1318"/>
      <c r="CO1318"/>
      <c r="CP1318"/>
      <c r="CQ1318"/>
      <c r="CR1318"/>
      <c r="CS1318"/>
      <c r="CT1318"/>
      <c r="CU1318"/>
      <c r="CV1318"/>
      <c r="CW1318"/>
      <c r="CX1318"/>
      <c r="CY1318"/>
      <c r="CZ1318"/>
      <c r="DA1318"/>
      <c r="DB1318"/>
      <c r="DC1318"/>
      <c r="DD1318"/>
      <c r="DE1318"/>
      <c r="DF1318"/>
      <c r="DG1318"/>
      <c r="DH1318"/>
      <c r="DI1318"/>
      <c r="DJ1318"/>
      <c r="DK1318"/>
      <c r="DL1318"/>
      <c r="DM1318"/>
      <c r="DN1318"/>
      <c r="DO1318"/>
      <c r="DP1318"/>
      <c r="DQ1318"/>
      <c r="DR1318"/>
      <c r="DS1318"/>
      <c r="DT1318"/>
      <c r="DU1318"/>
      <c r="DV1318"/>
      <c r="DW1318"/>
      <c r="DX1318"/>
      <c r="DY1318"/>
      <c r="DZ1318"/>
      <c r="EA1318"/>
      <c r="EB1318"/>
      <c r="EC1318"/>
      <c r="ED1318"/>
      <c r="EE1318"/>
      <c r="EF1318"/>
      <c r="EG1318"/>
      <c r="EH1318"/>
      <c r="EI1318"/>
      <c r="EJ1318"/>
      <c r="EK1318"/>
      <c r="EL1318"/>
      <c r="EM1318"/>
    </row>
    <row r="1319" spans="1:143" x14ac:dyDescent="0.25">
      <c r="A1319"/>
      <c r="B1319"/>
      <c r="C1319"/>
      <c r="D1319"/>
      <c r="E1319"/>
      <c r="F1319"/>
      <c r="G1319"/>
      <c r="H1319"/>
      <c r="I1319"/>
      <c r="K1319"/>
      <c r="N1319"/>
      <c r="O1319"/>
      <c r="P1319" s="9"/>
      <c r="Q1319" s="9"/>
      <c r="R1319"/>
      <c r="S1319"/>
      <c r="T1319" s="34"/>
      <c r="V1319"/>
      <c r="W1319"/>
      <c r="Y1319"/>
      <c r="Z1319"/>
      <c r="AA1319"/>
      <c r="AD1319" s="33"/>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c r="CM1319"/>
      <c r="CN1319"/>
      <c r="CO1319"/>
      <c r="CP1319"/>
      <c r="CQ1319"/>
      <c r="CR1319"/>
      <c r="CS1319"/>
      <c r="CT1319"/>
      <c r="CU1319"/>
      <c r="CV1319"/>
      <c r="CW1319"/>
      <c r="CX1319"/>
      <c r="CY1319"/>
      <c r="CZ1319"/>
      <c r="DA1319"/>
      <c r="DB1319"/>
      <c r="DC1319"/>
      <c r="DD1319"/>
      <c r="DE1319"/>
      <c r="DF1319"/>
      <c r="DG1319"/>
      <c r="DH1319"/>
      <c r="DI1319"/>
      <c r="DJ1319"/>
      <c r="DK1319"/>
      <c r="DL1319"/>
      <c r="DM1319"/>
      <c r="DN1319"/>
      <c r="DO1319"/>
      <c r="DP1319"/>
      <c r="DQ1319"/>
      <c r="DR1319"/>
      <c r="DS1319"/>
      <c r="DT1319"/>
      <c r="DU1319"/>
      <c r="DV1319"/>
      <c r="DW1319"/>
      <c r="DX1319"/>
      <c r="DY1319"/>
      <c r="DZ1319"/>
      <c r="EA1319"/>
      <c r="EB1319"/>
      <c r="EC1319"/>
      <c r="ED1319"/>
      <c r="EE1319"/>
      <c r="EF1319"/>
      <c r="EG1319"/>
      <c r="EH1319"/>
      <c r="EI1319"/>
      <c r="EJ1319"/>
      <c r="EK1319"/>
      <c r="EL1319"/>
      <c r="EM1319"/>
    </row>
    <row r="1320" spans="1:143" x14ac:dyDescent="0.25">
      <c r="A1320"/>
      <c r="B1320"/>
      <c r="C1320"/>
      <c r="D1320"/>
      <c r="E1320"/>
      <c r="F1320"/>
      <c r="G1320"/>
      <c r="H1320"/>
      <c r="I1320"/>
      <c r="K1320"/>
      <c r="N1320"/>
      <c r="O1320"/>
      <c r="P1320" s="9"/>
      <c r="Q1320" s="9"/>
      <c r="R1320"/>
      <c r="S1320"/>
      <c r="T1320" s="34"/>
      <c r="V1320"/>
      <c r="W1320"/>
      <c r="Y1320"/>
      <c r="Z1320"/>
      <c r="AA1320"/>
      <c r="AD1320" s="33"/>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c r="CM1320"/>
      <c r="CN1320"/>
      <c r="CO1320"/>
      <c r="CP1320"/>
      <c r="CQ1320"/>
      <c r="CR1320"/>
      <c r="CS1320"/>
      <c r="CT1320"/>
      <c r="CU1320"/>
      <c r="CV1320"/>
      <c r="CW1320"/>
      <c r="CX1320"/>
      <c r="CY1320"/>
      <c r="CZ1320"/>
      <c r="DA1320"/>
      <c r="DB1320"/>
      <c r="DC1320"/>
      <c r="DD1320"/>
      <c r="DE1320"/>
      <c r="DF1320"/>
      <c r="DG1320"/>
      <c r="DH1320"/>
      <c r="DI1320"/>
      <c r="DJ1320"/>
      <c r="DK1320"/>
      <c r="DL1320"/>
      <c r="DM1320"/>
      <c r="DN1320"/>
      <c r="DO1320"/>
      <c r="DP1320"/>
      <c r="DQ1320"/>
      <c r="DR1320"/>
      <c r="DS1320"/>
      <c r="DT1320"/>
      <c r="DU1320"/>
      <c r="DV1320"/>
      <c r="DW1320"/>
      <c r="DX1320"/>
      <c r="DY1320"/>
      <c r="DZ1320"/>
      <c r="EA1320"/>
      <c r="EB1320"/>
      <c r="EC1320"/>
      <c r="ED1320"/>
      <c r="EE1320"/>
      <c r="EF1320"/>
      <c r="EG1320"/>
      <c r="EH1320"/>
      <c r="EI1320"/>
      <c r="EJ1320"/>
      <c r="EK1320"/>
      <c r="EL1320"/>
      <c r="EM1320"/>
    </row>
    <row r="1321" spans="1:143" x14ac:dyDescent="0.25">
      <c r="A1321"/>
      <c r="B1321"/>
      <c r="C1321"/>
      <c r="D1321"/>
      <c r="E1321"/>
      <c r="F1321"/>
      <c r="G1321"/>
      <c r="H1321"/>
      <c r="I1321"/>
      <c r="K1321"/>
      <c r="N1321"/>
      <c r="O1321"/>
      <c r="P1321" s="9"/>
      <c r="Q1321" s="9"/>
      <c r="R1321"/>
      <c r="S1321"/>
      <c r="T1321" s="34"/>
      <c r="V1321"/>
      <c r="W1321"/>
      <c r="Y1321"/>
      <c r="Z1321"/>
      <c r="AA1321"/>
      <c r="AD1321" s="33"/>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c r="CM1321"/>
      <c r="CN1321"/>
      <c r="CO1321"/>
      <c r="CP1321"/>
      <c r="CQ1321"/>
      <c r="CR1321"/>
      <c r="CS1321"/>
      <c r="CT1321"/>
      <c r="CU1321"/>
      <c r="CV1321"/>
      <c r="CW1321"/>
      <c r="CX1321"/>
      <c r="CY1321"/>
      <c r="CZ1321"/>
      <c r="DA1321"/>
      <c r="DB1321"/>
      <c r="DC1321"/>
      <c r="DD1321"/>
      <c r="DE1321"/>
      <c r="DF1321"/>
      <c r="DG1321"/>
      <c r="DH1321"/>
      <c r="DI1321"/>
      <c r="DJ1321"/>
      <c r="DK1321"/>
      <c r="DL1321"/>
      <c r="DM1321"/>
      <c r="DN1321"/>
      <c r="DO1321"/>
      <c r="DP1321"/>
      <c r="DQ1321"/>
      <c r="DR1321"/>
      <c r="DS1321"/>
      <c r="DT1321"/>
      <c r="DU1321"/>
      <c r="DV1321"/>
      <c r="DW1321"/>
      <c r="DX1321"/>
      <c r="DY1321"/>
      <c r="DZ1321"/>
      <c r="EA1321"/>
      <c r="EB1321"/>
      <c r="EC1321"/>
      <c r="ED1321"/>
      <c r="EE1321"/>
      <c r="EF1321"/>
      <c r="EG1321"/>
      <c r="EH1321"/>
      <c r="EI1321"/>
      <c r="EJ1321"/>
      <c r="EK1321"/>
      <c r="EL1321"/>
      <c r="EM1321"/>
    </row>
    <row r="1322" spans="1:143" x14ac:dyDescent="0.25">
      <c r="A1322"/>
      <c r="B1322"/>
      <c r="C1322"/>
      <c r="D1322"/>
      <c r="E1322"/>
      <c r="F1322"/>
      <c r="G1322"/>
      <c r="H1322"/>
      <c r="I1322"/>
      <c r="K1322"/>
      <c r="N1322"/>
      <c r="O1322"/>
      <c r="P1322" s="9"/>
      <c r="Q1322" s="9"/>
      <c r="R1322"/>
      <c r="S1322"/>
      <c r="T1322" s="34"/>
      <c r="V1322"/>
      <c r="W1322"/>
      <c r="Y1322"/>
      <c r="Z1322"/>
      <c r="AA1322"/>
      <c r="AD1322" s="33"/>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c r="CM1322"/>
      <c r="CN1322"/>
      <c r="CO1322"/>
      <c r="CP1322"/>
      <c r="CQ1322"/>
      <c r="CR1322"/>
      <c r="CS1322"/>
      <c r="CT1322"/>
      <c r="CU1322"/>
      <c r="CV1322"/>
      <c r="CW1322"/>
      <c r="CX1322"/>
      <c r="CY1322"/>
      <c r="CZ1322"/>
      <c r="DA1322"/>
      <c r="DB1322"/>
      <c r="DC1322"/>
      <c r="DD1322"/>
      <c r="DE1322"/>
      <c r="DF1322"/>
      <c r="DG1322"/>
      <c r="DH1322"/>
      <c r="DI1322"/>
      <c r="DJ1322"/>
      <c r="DK1322"/>
      <c r="DL1322"/>
      <c r="DM1322"/>
      <c r="DN1322"/>
      <c r="DO1322"/>
      <c r="DP1322"/>
      <c r="DQ1322"/>
      <c r="DR1322"/>
      <c r="DS1322"/>
      <c r="DT1322"/>
      <c r="DU1322"/>
      <c r="DV1322"/>
      <c r="DW1322"/>
      <c r="DX1322"/>
      <c r="DY1322"/>
      <c r="DZ1322"/>
      <c r="EA1322"/>
      <c r="EB1322"/>
      <c r="EC1322"/>
      <c r="ED1322"/>
      <c r="EE1322"/>
      <c r="EF1322"/>
      <c r="EG1322"/>
      <c r="EH1322"/>
      <c r="EI1322"/>
      <c r="EJ1322"/>
      <c r="EK1322"/>
      <c r="EL1322"/>
      <c r="EM1322"/>
    </row>
    <row r="1323" spans="1:143" x14ac:dyDescent="0.25">
      <c r="A1323"/>
      <c r="B1323"/>
      <c r="C1323"/>
      <c r="D1323"/>
      <c r="E1323"/>
      <c r="F1323"/>
      <c r="G1323"/>
      <c r="H1323"/>
      <c r="I1323"/>
      <c r="K1323"/>
      <c r="N1323"/>
      <c r="O1323"/>
      <c r="P1323" s="9"/>
      <c r="Q1323" s="9"/>
      <c r="R1323"/>
      <c r="S1323"/>
      <c r="T1323" s="34"/>
      <c r="V1323"/>
      <c r="W1323"/>
      <c r="Y1323"/>
      <c r="Z1323"/>
      <c r="AA1323"/>
      <c r="AD1323" s="3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c r="CM1323"/>
      <c r="CN1323"/>
      <c r="CO1323"/>
      <c r="CP1323"/>
      <c r="CQ1323"/>
      <c r="CR1323"/>
      <c r="CS1323"/>
      <c r="CT1323"/>
      <c r="CU1323"/>
      <c r="CV1323"/>
      <c r="CW1323"/>
      <c r="CX1323"/>
      <c r="CY1323"/>
      <c r="CZ1323"/>
      <c r="DA1323"/>
      <c r="DB1323"/>
      <c r="DC1323"/>
      <c r="DD1323"/>
      <c r="DE1323"/>
      <c r="DF1323"/>
      <c r="DG1323"/>
      <c r="DH1323"/>
      <c r="DI1323"/>
      <c r="DJ1323"/>
      <c r="DK1323"/>
      <c r="DL1323"/>
      <c r="DM1323"/>
      <c r="DN1323"/>
      <c r="DO1323"/>
      <c r="DP1323"/>
      <c r="DQ1323"/>
      <c r="DR1323"/>
      <c r="DS1323"/>
      <c r="DT1323"/>
      <c r="DU1323"/>
      <c r="DV1323"/>
      <c r="DW1323"/>
      <c r="DX1323"/>
      <c r="DY1323"/>
      <c r="DZ1323"/>
      <c r="EA1323"/>
      <c r="EB1323"/>
      <c r="EC1323"/>
      <c r="ED1323"/>
      <c r="EE1323"/>
      <c r="EF1323"/>
      <c r="EG1323"/>
      <c r="EH1323"/>
      <c r="EI1323"/>
      <c r="EJ1323"/>
      <c r="EK1323"/>
      <c r="EL1323"/>
      <c r="EM1323"/>
    </row>
    <row r="1324" spans="1:143" x14ac:dyDescent="0.25">
      <c r="A1324"/>
      <c r="B1324"/>
      <c r="C1324"/>
      <c r="D1324"/>
      <c r="E1324"/>
      <c r="F1324"/>
      <c r="G1324"/>
      <c r="H1324"/>
      <c r="I1324"/>
      <c r="K1324"/>
      <c r="N1324"/>
      <c r="O1324"/>
      <c r="P1324" s="9"/>
      <c r="Q1324" s="9"/>
      <c r="R1324"/>
      <c r="S1324"/>
      <c r="T1324" s="34"/>
      <c r="V1324"/>
      <c r="W1324"/>
      <c r="Y1324"/>
      <c r="Z1324"/>
      <c r="AA1324"/>
      <c r="AD1324" s="33"/>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c r="CM1324"/>
      <c r="CN1324"/>
      <c r="CO1324"/>
      <c r="CP1324"/>
      <c r="CQ1324"/>
      <c r="CR1324"/>
      <c r="CS1324"/>
      <c r="CT1324"/>
      <c r="CU1324"/>
      <c r="CV1324"/>
      <c r="CW1324"/>
      <c r="CX1324"/>
      <c r="CY1324"/>
      <c r="CZ1324"/>
      <c r="DA1324"/>
      <c r="DB1324"/>
      <c r="DC1324"/>
      <c r="DD1324"/>
      <c r="DE1324"/>
      <c r="DF1324"/>
      <c r="DG1324"/>
      <c r="DH1324"/>
      <c r="DI1324"/>
      <c r="DJ1324"/>
      <c r="DK1324"/>
      <c r="DL1324"/>
      <c r="DM1324"/>
      <c r="DN1324"/>
      <c r="DO1324"/>
      <c r="DP1324"/>
      <c r="DQ1324"/>
      <c r="DR1324"/>
      <c r="DS1324"/>
      <c r="DT1324"/>
      <c r="DU1324"/>
      <c r="DV1324"/>
      <c r="DW1324"/>
      <c r="DX1324"/>
      <c r="DY1324"/>
      <c r="DZ1324"/>
      <c r="EA1324"/>
      <c r="EB1324"/>
      <c r="EC1324"/>
      <c r="ED1324"/>
      <c r="EE1324"/>
      <c r="EF1324"/>
      <c r="EG1324"/>
      <c r="EH1324"/>
      <c r="EI1324"/>
      <c r="EJ1324"/>
      <c r="EK1324"/>
      <c r="EL1324"/>
      <c r="EM1324"/>
    </row>
    <row r="1325" spans="1:143" x14ac:dyDescent="0.25">
      <c r="A1325"/>
      <c r="B1325"/>
      <c r="C1325"/>
      <c r="D1325"/>
      <c r="E1325"/>
      <c r="F1325"/>
      <c r="G1325"/>
      <c r="H1325"/>
      <c r="I1325"/>
      <c r="K1325"/>
      <c r="N1325"/>
      <c r="O1325"/>
      <c r="P1325" s="9"/>
      <c r="Q1325" s="9"/>
      <c r="R1325"/>
      <c r="S1325"/>
      <c r="T1325" s="34"/>
      <c r="V1325"/>
      <c r="W1325"/>
      <c r="Y1325"/>
      <c r="Z1325"/>
      <c r="AA1325"/>
      <c r="AD1325" s="33"/>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c r="CM1325"/>
      <c r="CN1325"/>
      <c r="CO1325"/>
      <c r="CP1325"/>
      <c r="CQ1325"/>
      <c r="CR1325"/>
      <c r="CS1325"/>
      <c r="CT1325"/>
      <c r="CU1325"/>
      <c r="CV1325"/>
      <c r="CW1325"/>
      <c r="CX1325"/>
      <c r="CY1325"/>
      <c r="CZ1325"/>
      <c r="DA1325"/>
      <c r="DB1325"/>
      <c r="DC1325"/>
      <c r="DD1325"/>
      <c r="DE1325"/>
      <c r="DF1325"/>
      <c r="DG1325"/>
      <c r="DH1325"/>
      <c r="DI1325"/>
      <c r="DJ1325"/>
      <c r="DK1325"/>
      <c r="DL1325"/>
      <c r="DM1325"/>
      <c r="DN1325"/>
      <c r="DO1325"/>
      <c r="DP1325"/>
      <c r="DQ1325"/>
      <c r="DR1325"/>
      <c r="DS1325"/>
      <c r="DT1325"/>
      <c r="DU1325"/>
      <c r="DV1325"/>
      <c r="DW1325"/>
      <c r="DX1325"/>
      <c r="DY1325"/>
      <c r="DZ1325"/>
      <c r="EA1325"/>
      <c r="EB1325"/>
      <c r="EC1325"/>
      <c r="ED1325"/>
      <c r="EE1325"/>
      <c r="EF1325"/>
      <c r="EG1325"/>
      <c r="EH1325"/>
      <c r="EI1325"/>
      <c r="EJ1325"/>
      <c r="EK1325"/>
      <c r="EL1325"/>
      <c r="EM1325"/>
    </row>
    <row r="1326" spans="1:143" x14ac:dyDescent="0.25">
      <c r="A1326"/>
      <c r="B1326"/>
      <c r="C1326"/>
      <c r="D1326"/>
      <c r="E1326"/>
      <c r="F1326"/>
      <c r="G1326"/>
      <c r="H1326"/>
      <c r="I1326"/>
      <c r="K1326"/>
      <c r="N1326"/>
      <c r="O1326"/>
      <c r="P1326" s="9"/>
      <c r="Q1326" s="9"/>
      <c r="R1326"/>
      <c r="S1326"/>
      <c r="T1326" s="34"/>
      <c r="V1326"/>
      <c r="W1326"/>
      <c r="Y1326"/>
      <c r="Z1326"/>
      <c r="AA1326"/>
      <c r="AD1326" s="33"/>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c r="CM1326"/>
      <c r="CN1326"/>
      <c r="CO1326"/>
      <c r="CP1326"/>
      <c r="CQ1326"/>
      <c r="CR1326"/>
      <c r="CS1326"/>
      <c r="CT1326"/>
      <c r="CU1326"/>
      <c r="CV1326"/>
      <c r="CW1326"/>
      <c r="CX1326"/>
      <c r="CY1326"/>
      <c r="CZ1326"/>
      <c r="DA1326"/>
      <c r="DB1326"/>
      <c r="DC1326"/>
      <c r="DD1326"/>
      <c r="DE1326"/>
      <c r="DF1326"/>
      <c r="DG1326"/>
      <c r="DH1326"/>
      <c r="DI1326"/>
      <c r="DJ1326"/>
      <c r="DK1326"/>
      <c r="DL1326"/>
      <c r="DM1326"/>
      <c r="DN1326"/>
      <c r="DO1326"/>
      <c r="DP1326"/>
      <c r="DQ1326"/>
      <c r="DR1326"/>
      <c r="DS1326"/>
      <c r="DT1326"/>
      <c r="DU1326"/>
      <c r="DV1326"/>
      <c r="DW1326"/>
      <c r="DX1326"/>
      <c r="DY1326"/>
      <c r="DZ1326"/>
      <c r="EA1326"/>
      <c r="EB1326"/>
      <c r="EC1326"/>
      <c r="ED1326"/>
      <c r="EE1326"/>
      <c r="EF1326"/>
      <c r="EG1326"/>
      <c r="EH1326"/>
      <c r="EI1326"/>
      <c r="EJ1326"/>
      <c r="EK1326"/>
      <c r="EL1326"/>
      <c r="EM1326"/>
    </row>
    <row r="1327" spans="1:143" x14ac:dyDescent="0.25">
      <c r="A1327"/>
      <c r="B1327"/>
      <c r="C1327"/>
      <c r="D1327"/>
      <c r="E1327"/>
      <c r="F1327"/>
      <c r="G1327"/>
      <c r="H1327"/>
      <c r="I1327"/>
      <c r="K1327"/>
      <c r="N1327"/>
      <c r="O1327"/>
      <c r="P1327" s="9"/>
      <c r="Q1327" s="9"/>
      <c r="R1327"/>
      <c r="S1327"/>
      <c r="T1327" s="34"/>
      <c r="V1327"/>
      <c r="W1327"/>
      <c r="Y1327"/>
      <c r="Z1327"/>
      <c r="AA1327"/>
      <c r="AD1327" s="33"/>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c r="CM1327"/>
      <c r="CN1327"/>
      <c r="CO1327"/>
      <c r="CP1327"/>
      <c r="CQ1327"/>
      <c r="CR1327"/>
      <c r="CS1327"/>
      <c r="CT1327"/>
      <c r="CU1327"/>
      <c r="CV1327"/>
      <c r="CW1327"/>
      <c r="CX1327"/>
      <c r="CY1327"/>
      <c r="CZ1327"/>
      <c r="DA1327"/>
      <c r="DB1327"/>
      <c r="DC1327"/>
      <c r="DD1327"/>
      <c r="DE1327"/>
      <c r="DF1327"/>
      <c r="DG1327"/>
      <c r="DH1327"/>
      <c r="DI1327"/>
      <c r="DJ1327"/>
      <c r="DK1327"/>
      <c r="DL1327"/>
      <c r="DM1327"/>
      <c r="DN1327"/>
      <c r="DO1327"/>
      <c r="DP1327"/>
      <c r="DQ1327"/>
      <c r="DR1327"/>
      <c r="DS1327"/>
      <c r="DT1327"/>
      <c r="DU1327"/>
      <c r="DV1327"/>
      <c r="DW1327"/>
      <c r="DX1327"/>
      <c r="DY1327"/>
      <c r="DZ1327"/>
      <c r="EA1327"/>
      <c r="EB1327"/>
      <c r="EC1327"/>
      <c r="ED1327"/>
      <c r="EE1327"/>
      <c r="EF1327"/>
      <c r="EG1327"/>
      <c r="EH1327"/>
      <c r="EI1327"/>
      <c r="EJ1327"/>
      <c r="EK1327"/>
      <c r="EL1327"/>
      <c r="EM1327"/>
    </row>
    <row r="1328" spans="1:143" x14ac:dyDescent="0.25">
      <c r="A1328"/>
      <c r="B1328"/>
      <c r="C1328"/>
      <c r="D1328"/>
      <c r="E1328"/>
      <c r="F1328"/>
      <c r="G1328"/>
      <c r="H1328"/>
      <c r="I1328"/>
      <c r="K1328"/>
      <c r="N1328"/>
      <c r="O1328"/>
      <c r="P1328" s="9"/>
      <c r="Q1328" s="9"/>
      <c r="R1328"/>
      <c r="S1328"/>
      <c r="T1328" s="34"/>
      <c r="V1328"/>
      <c r="W1328"/>
      <c r="Y1328"/>
      <c r="Z1328"/>
      <c r="AA1328"/>
      <c r="AD1328" s="33"/>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c r="CM1328"/>
      <c r="CN1328"/>
      <c r="CO1328"/>
      <c r="CP1328"/>
      <c r="CQ1328"/>
      <c r="CR1328"/>
      <c r="CS1328"/>
      <c r="CT1328"/>
      <c r="CU1328"/>
      <c r="CV1328"/>
      <c r="CW1328"/>
      <c r="CX1328"/>
      <c r="CY1328"/>
      <c r="CZ1328"/>
      <c r="DA1328"/>
      <c r="DB1328"/>
      <c r="DC1328"/>
      <c r="DD1328"/>
      <c r="DE1328"/>
      <c r="DF1328"/>
      <c r="DG1328"/>
      <c r="DH1328"/>
      <c r="DI1328"/>
      <c r="DJ1328"/>
      <c r="DK1328"/>
      <c r="DL1328"/>
      <c r="DM1328"/>
      <c r="DN1328"/>
      <c r="DO1328"/>
      <c r="DP1328"/>
      <c r="DQ1328"/>
      <c r="DR1328"/>
      <c r="DS1328"/>
      <c r="DT1328"/>
      <c r="DU1328"/>
      <c r="DV1328"/>
      <c r="DW1328"/>
      <c r="DX1328"/>
      <c r="DY1328"/>
      <c r="DZ1328"/>
      <c r="EA1328"/>
      <c r="EB1328"/>
      <c r="EC1328"/>
      <c r="ED1328"/>
      <c r="EE1328"/>
      <c r="EF1328"/>
      <c r="EG1328"/>
      <c r="EH1328"/>
      <c r="EI1328"/>
      <c r="EJ1328"/>
      <c r="EK1328"/>
      <c r="EL1328"/>
      <c r="EM1328"/>
    </row>
    <row r="1329" spans="1:143" x14ac:dyDescent="0.25">
      <c r="A1329"/>
      <c r="B1329"/>
      <c r="C1329"/>
      <c r="D1329"/>
      <c r="E1329"/>
      <c r="F1329"/>
      <c r="G1329"/>
      <c r="H1329"/>
      <c r="I1329"/>
      <c r="K1329"/>
      <c r="N1329"/>
      <c r="O1329"/>
      <c r="P1329" s="9"/>
      <c r="Q1329" s="9"/>
      <c r="R1329"/>
      <c r="S1329"/>
      <c r="T1329" s="34"/>
      <c r="V1329"/>
      <c r="W1329"/>
      <c r="Y1329"/>
      <c r="Z1329"/>
      <c r="AA1329"/>
      <c r="AD1329" s="33"/>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c r="CM1329"/>
      <c r="CN1329"/>
      <c r="CO1329"/>
      <c r="CP1329"/>
      <c r="CQ1329"/>
      <c r="CR1329"/>
      <c r="CS1329"/>
      <c r="CT1329"/>
      <c r="CU1329"/>
      <c r="CV1329"/>
      <c r="CW1329"/>
      <c r="CX1329"/>
      <c r="CY1329"/>
      <c r="CZ1329"/>
      <c r="DA1329"/>
      <c r="DB1329"/>
      <c r="DC1329"/>
      <c r="DD1329"/>
      <c r="DE1329"/>
      <c r="DF1329"/>
      <c r="DG1329"/>
      <c r="DH1329"/>
      <c r="DI1329"/>
      <c r="DJ1329"/>
      <c r="DK1329"/>
      <c r="DL1329"/>
      <c r="DM1329"/>
      <c r="DN1329"/>
      <c r="DO1329"/>
      <c r="DP1329"/>
      <c r="DQ1329"/>
      <c r="DR1329"/>
      <c r="DS1329"/>
      <c r="DT1329"/>
      <c r="DU1329"/>
      <c r="DV1329"/>
      <c r="DW1329"/>
      <c r="DX1329"/>
      <c r="DY1329"/>
      <c r="DZ1329"/>
      <c r="EA1329"/>
      <c r="EB1329"/>
      <c r="EC1329"/>
      <c r="ED1329"/>
      <c r="EE1329"/>
      <c r="EF1329"/>
      <c r="EG1329"/>
      <c r="EH1329"/>
      <c r="EI1329"/>
      <c r="EJ1329"/>
      <c r="EK1329"/>
      <c r="EL1329"/>
      <c r="EM1329"/>
    </row>
    <row r="1330" spans="1:143" x14ac:dyDescent="0.25">
      <c r="A1330"/>
      <c r="B1330"/>
      <c r="C1330"/>
      <c r="D1330"/>
      <c r="E1330"/>
      <c r="F1330"/>
      <c r="G1330"/>
      <c r="H1330"/>
      <c r="I1330"/>
      <c r="K1330"/>
      <c r="N1330"/>
      <c r="O1330"/>
      <c r="P1330" s="9"/>
      <c r="Q1330" s="9"/>
      <c r="R1330"/>
      <c r="S1330"/>
      <c r="T1330" s="34"/>
      <c r="V1330"/>
      <c r="W1330"/>
      <c r="Y1330"/>
      <c r="Z1330"/>
      <c r="AA1330"/>
      <c r="AD1330" s="33"/>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c r="CM1330"/>
      <c r="CN1330"/>
      <c r="CO1330"/>
      <c r="CP1330"/>
      <c r="CQ1330"/>
      <c r="CR1330"/>
      <c r="CS1330"/>
      <c r="CT1330"/>
      <c r="CU1330"/>
      <c r="CV1330"/>
      <c r="CW1330"/>
      <c r="CX1330"/>
      <c r="CY1330"/>
      <c r="CZ1330"/>
      <c r="DA1330"/>
      <c r="DB1330"/>
      <c r="DC1330"/>
      <c r="DD1330"/>
      <c r="DE1330"/>
      <c r="DF1330"/>
      <c r="DG1330"/>
      <c r="DH1330"/>
      <c r="DI1330"/>
      <c r="DJ1330"/>
      <c r="DK1330"/>
      <c r="DL1330"/>
      <c r="DM1330"/>
      <c r="DN1330"/>
      <c r="DO1330"/>
      <c r="DP1330"/>
      <c r="DQ1330"/>
      <c r="DR1330"/>
      <c r="DS1330"/>
      <c r="DT1330"/>
      <c r="DU1330"/>
      <c r="DV1330"/>
      <c r="DW1330"/>
      <c r="DX1330"/>
      <c r="DY1330"/>
      <c r="DZ1330"/>
      <c r="EA1330"/>
      <c r="EB1330"/>
      <c r="EC1330"/>
      <c r="ED1330"/>
      <c r="EE1330"/>
      <c r="EF1330"/>
      <c r="EG1330"/>
      <c r="EH1330"/>
      <c r="EI1330"/>
      <c r="EJ1330"/>
      <c r="EK1330"/>
      <c r="EL1330"/>
      <c r="EM1330"/>
    </row>
    <row r="1331" spans="1:143" x14ac:dyDescent="0.25">
      <c r="A1331"/>
      <c r="B1331"/>
      <c r="C1331"/>
      <c r="D1331"/>
      <c r="E1331"/>
      <c r="F1331"/>
      <c r="G1331"/>
      <c r="H1331"/>
      <c r="I1331"/>
      <c r="K1331"/>
      <c r="N1331"/>
      <c r="O1331"/>
      <c r="P1331" s="9"/>
      <c r="Q1331" s="9"/>
      <c r="R1331"/>
      <c r="S1331"/>
      <c r="T1331" s="34"/>
      <c r="V1331"/>
      <c r="W1331"/>
      <c r="Y1331"/>
      <c r="Z1331"/>
      <c r="AA1331"/>
      <c r="AD1331" s="33"/>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c r="CM1331"/>
      <c r="CN1331"/>
      <c r="CO1331"/>
      <c r="CP1331"/>
      <c r="CQ1331"/>
      <c r="CR1331"/>
      <c r="CS1331"/>
      <c r="CT1331"/>
      <c r="CU1331"/>
      <c r="CV1331"/>
      <c r="CW1331"/>
      <c r="CX1331"/>
      <c r="CY1331"/>
      <c r="CZ1331"/>
      <c r="DA1331"/>
      <c r="DB1331"/>
      <c r="DC1331"/>
      <c r="DD1331"/>
      <c r="DE1331"/>
      <c r="DF1331"/>
      <c r="DG1331"/>
      <c r="DH1331"/>
      <c r="DI1331"/>
      <c r="DJ1331"/>
      <c r="DK1331"/>
      <c r="DL1331"/>
      <c r="DM1331"/>
      <c r="DN1331"/>
      <c r="DO1331"/>
      <c r="DP1331"/>
      <c r="DQ1331"/>
      <c r="DR1331"/>
      <c r="DS1331"/>
      <c r="DT1331"/>
      <c r="DU1331"/>
      <c r="DV1331"/>
      <c r="DW1331"/>
      <c r="DX1331"/>
      <c r="DY1331"/>
      <c r="DZ1331"/>
      <c r="EA1331"/>
      <c r="EB1331"/>
      <c r="EC1331"/>
      <c r="ED1331"/>
      <c r="EE1331"/>
      <c r="EF1331"/>
      <c r="EG1331"/>
      <c r="EH1331"/>
      <c r="EI1331"/>
      <c r="EJ1331"/>
      <c r="EK1331"/>
      <c r="EL1331"/>
      <c r="EM1331"/>
    </row>
    <row r="1332" spans="1:143" x14ac:dyDescent="0.25">
      <c r="A1332"/>
      <c r="B1332"/>
      <c r="C1332"/>
      <c r="D1332"/>
      <c r="E1332"/>
      <c r="F1332"/>
      <c r="G1332"/>
      <c r="H1332"/>
      <c r="I1332"/>
      <c r="K1332"/>
      <c r="N1332"/>
      <c r="O1332"/>
      <c r="P1332" s="9"/>
      <c r="Q1332" s="9"/>
      <c r="R1332"/>
      <c r="S1332"/>
      <c r="T1332" s="34"/>
      <c r="V1332"/>
      <c r="W1332"/>
      <c r="Y1332"/>
      <c r="Z1332"/>
      <c r="AA1332"/>
      <c r="AD1332" s="33"/>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c r="CM1332"/>
      <c r="CN1332"/>
      <c r="CO1332"/>
      <c r="CP1332"/>
      <c r="CQ1332"/>
      <c r="CR1332"/>
      <c r="CS1332"/>
      <c r="CT1332"/>
      <c r="CU1332"/>
      <c r="CV1332"/>
      <c r="CW1332"/>
      <c r="CX1332"/>
      <c r="CY1332"/>
      <c r="CZ1332"/>
      <c r="DA1332"/>
      <c r="DB1332"/>
      <c r="DC1332"/>
      <c r="DD1332"/>
      <c r="DE1332"/>
      <c r="DF1332"/>
      <c r="DG1332"/>
      <c r="DH1332"/>
      <c r="DI1332"/>
      <c r="DJ1332"/>
      <c r="DK1332"/>
      <c r="DL1332"/>
      <c r="DM1332"/>
      <c r="DN1332"/>
      <c r="DO1332"/>
      <c r="DP1332"/>
      <c r="DQ1332"/>
      <c r="DR1332"/>
      <c r="DS1332"/>
      <c r="DT1332"/>
      <c r="DU1332"/>
      <c r="DV1332"/>
      <c r="DW1332"/>
      <c r="DX1332"/>
      <c r="DY1332"/>
      <c r="DZ1332"/>
      <c r="EA1332"/>
      <c r="EB1332"/>
      <c r="EC1332"/>
      <c r="ED1332"/>
      <c r="EE1332"/>
      <c r="EF1332"/>
      <c r="EG1332"/>
      <c r="EH1332"/>
      <c r="EI1332"/>
      <c r="EJ1332"/>
      <c r="EK1332"/>
      <c r="EL1332"/>
      <c r="EM1332"/>
    </row>
    <row r="1333" spans="1:143" x14ac:dyDescent="0.25">
      <c r="A1333"/>
      <c r="B1333"/>
      <c r="C1333"/>
      <c r="D1333"/>
      <c r="E1333"/>
      <c r="F1333"/>
      <c r="G1333"/>
      <c r="H1333"/>
      <c r="I1333"/>
      <c r="K1333"/>
      <c r="N1333"/>
      <c r="O1333"/>
      <c r="P1333" s="9"/>
      <c r="Q1333" s="9"/>
      <c r="R1333"/>
      <c r="S1333"/>
      <c r="T1333" s="34"/>
      <c r="V1333"/>
      <c r="W1333"/>
      <c r="Y1333"/>
      <c r="Z1333"/>
      <c r="AA1333"/>
      <c r="AD1333" s="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c r="CM1333"/>
      <c r="CN1333"/>
      <c r="CO1333"/>
      <c r="CP1333"/>
      <c r="CQ1333"/>
      <c r="CR1333"/>
      <c r="CS1333"/>
      <c r="CT1333"/>
      <c r="CU1333"/>
      <c r="CV1333"/>
      <c r="CW1333"/>
      <c r="CX1333"/>
      <c r="CY1333"/>
      <c r="CZ1333"/>
      <c r="DA1333"/>
      <c r="DB1333"/>
      <c r="DC1333"/>
      <c r="DD1333"/>
      <c r="DE1333"/>
      <c r="DF1333"/>
      <c r="DG1333"/>
      <c r="DH1333"/>
      <c r="DI1333"/>
      <c r="DJ1333"/>
      <c r="DK1333"/>
      <c r="DL1333"/>
      <c r="DM1333"/>
      <c r="DN1333"/>
      <c r="DO1333"/>
      <c r="DP1333"/>
      <c r="DQ1333"/>
      <c r="DR1333"/>
      <c r="DS1333"/>
      <c r="DT1333"/>
      <c r="DU1333"/>
      <c r="DV1333"/>
      <c r="DW1333"/>
      <c r="DX1333"/>
      <c r="DY1333"/>
      <c r="DZ1333"/>
      <c r="EA1333"/>
      <c r="EB1333"/>
      <c r="EC1333"/>
      <c r="ED1333"/>
      <c r="EE1333"/>
      <c r="EF1333"/>
      <c r="EG1333"/>
      <c r="EH1333"/>
      <c r="EI1333"/>
      <c r="EJ1333"/>
      <c r="EK1333"/>
      <c r="EL1333"/>
      <c r="EM1333"/>
    </row>
    <row r="1334" spans="1:143" x14ac:dyDescent="0.25">
      <c r="A1334"/>
      <c r="B1334"/>
      <c r="C1334"/>
      <c r="D1334"/>
      <c r="E1334"/>
      <c r="F1334"/>
      <c r="G1334"/>
      <c r="H1334"/>
      <c r="I1334"/>
      <c r="K1334"/>
      <c r="N1334"/>
      <c r="O1334"/>
      <c r="P1334" s="9"/>
      <c r="Q1334" s="9"/>
      <c r="R1334"/>
      <c r="S1334"/>
      <c r="T1334" s="34"/>
      <c r="V1334"/>
      <c r="W1334"/>
      <c r="Y1334"/>
      <c r="Z1334"/>
      <c r="AA1334"/>
      <c r="AD1334" s="33"/>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c r="CM1334"/>
      <c r="CN1334"/>
      <c r="CO1334"/>
      <c r="CP1334"/>
      <c r="CQ1334"/>
      <c r="CR1334"/>
      <c r="CS1334"/>
      <c r="CT1334"/>
      <c r="CU1334"/>
      <c r="CV1334"/>
      <c r="CW1334"/>
      <c r="CX1334"/>
      <c r="CY1334"/>
      <c r="CZ1334"/>
      <c r="DA1334"/>
      <c r="DB1334"/>
      <c r="DC1334"/>
      <c r="DD1334"/>
      <c r="DE1334"/>
      <c r="DF1334"/>
      <c r="DG1334"/>
      <c r="DH1334"/>
      <c r="DI1334"/>
      <c r="DJ1334"/>
      <c r="DK1334"/>
      <c r="DL1334"/>
      <c r="DM1334"/>
      <c r="DN1334"/>
      <c r="DO1334"/>
      <c r="DP1334"/>
      <c r="DQ1334"/>
      <c r="DR1334"/>
      <c r="DS1334"/>
      <c r="DT1334"/>
      <c r="DU1334"/>
      <c r="DV1334"/>
      <c r="DW1334"/>
      <c r="DX1334"/>
      <c r="DY1334"/>
      <c r="DZ1334"/>
      <c r="EA1334"/>
      <c r="EB1334"/>
      <c r="EC1334"/>
      <c r="ED1334"/>
      <c r="EE1334"/>
      <c r="EF1334"/>
      <c r="EG1334"/>
      <c r="EH1334"/>
      <c r="EI1334"/>
      <c r="EJ1334"/>
      <c r="EK1334"/>
      <c r="EL1334"/>
      <c r="EM1334"/>
    </row>
    <row r="1335" spans="1:143" x14ac:dyDescent="0.25">
      <c r="A1335"/>
      <c r="B1335"/>
      <c r="C1335"/>
      <c r="D1335"/>
      <c r="E1335"/>
      <c r="F1335"/>
      <c r="G1335"/>
      <c r="H1335"/>
      <c r="I1335"/>
      <c r="K1335"/>
      <c r="N1335"/>
      <c r="O1335"/>
      <c r="P1335" s="9"/>
      <c r="Q1335" s="9"/>
      <c r="R1335"/>
      <c r="S1335"/>
      <c r="T1335" s="34"/>
      <c r="V1335"/>
      <c r="W1335"/>
      <c r="Y1335"/>
      <c r="Z1335"/>
      <c r="AA1335"/>
      <c r="AD1335" s="33"/>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c r="CM1335"/>
      <c r="CN1335"/>
      <c r="CO1335"/>
      <c r="CP1335"/>
      <c r="CQ1335"/>
      <c r="CR1335"/>
      <c r="CS1335"/>
      <c r="CT1335"/>
      <c r="CU1335"/>
      <c r="CV1335"/>
      <c r="CW1335"/>
      <c r="CX1335"/>
      <c r="CY1335"/>
      <c r="CZ1335"/>
      <c r="DA1335"/>
      <c r="DB1335"/>
      <c r="DC1335"/>
      <c r="DD1335"/>
      <c r="DE1335"/>
      <c r="DF1335"/>
      <c r="DG1335"/>
      <c r="DH1335"/>
      <c r="DI1335"/>
      <c r="DJ1335"/>
      <c r="DK1335"/>
      <c r="DL1335"/>
      <c r="DM1335"/>
      <c r="DN1335"/>
      <c r="DO1335"/>
      <c r="DP1335"/>
      <c r="DQ1335"/>
      <c r="DR1335"/>
      <c r="DS1335"/>
      <c r="DT1335"/>
      <c r="DU1335"/>
      <c r="DV1335"/>
      <c r="DW1335"/>
      <c r="DX1335"/>
      <c r="DY1335"/>
      <c r="DZ1335"/>
      <c r="EA1335"/>
      <c r="EB1335"/>
      <c r="EC1335"/>
      <c r="ED1335"/>
      <c r="EE1335"/>
      <c r="EF1335"/>
      <c r="EG1335"/>
      <c r="EH1335"/>
      <c r="EI1335"/>
      <c r="EJ1335"/>
      <c r="EK1335"/>
      <c r="EL1335"/>
      <c r="EM1335"/>
    </row>
    <row r="1336" spans="1:143" x14ac:dyDescent="0.25">
      <c r="A1336"/>
      <c r="B1336"/>
      <c r="C1336"/>
      <c r="D1336"/>
      <c r="E1336"/>
      <c r="F1336"/>
      <c r="G1336"/>
      <c r="H1336"/>
      <c r="I1336"/>
      <c r="K1336"/>
      <c r="N1336"/>
      <c r="O1336"/>
      <c r="P1336" s="9"/>
      <c r="Q1336" s="9"/>
      <c r="R1336"/>
      <c r="S1336"/>
      <c r="T1336" s="34"/>
      <c r="V1336"/>
      <c r="W1336"/>
      <c r="Y1336"/>
      <c r="Z1336"/>
      <c r="AA1336"/>
      <c r="AD1336" s="33"/>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c r="CM1336"/>
      <c r="CN1336"/>
      <c r="CO1336"/>
      <c r="CP1336"/>
      <c r="CQ1336"/>
      <c r="CR1336"/>
      <c r="CS1336"/>
      <c r="CT1336"/>
      <c r="CU1336"/>
      <c r="CV1336"/>
      <c r="CW1336"/>
      <c r="CX1336"/>
      <c r="CY1336"/>
      <c r="CZ1336"/>
      <c r="DA1336"/>
      <c r="DB1336"/>
      <c r="DC1336"/>
      <c r="DD1336"/>
      <c r="DE1336"/>
      <c r="DF1336"/>
      <c r="DG1336"/>
      <c r="DH1336"/>
      <c r="DI1336"/>
      <c r="DJ1336"/>
      <c r="DK1336"/>
      <c r="DL1336"/>
      <c r="DM1336"/>
      <c r="DN1336"/>
      <c r="DO1336"/>
      <c r="DP1336"/>
      <c r="DQ1336"/>
      <c r="DR1336"/>
      <c r="DS1336"/>
      <c r="DT1336"/>
      <c r="DU1336"/>
      <c r="DV1336"/>
      <c r="DW1336"/>
      <c r="DX1336"/>
      <c r="DY1336"/>
      <c r="DZ1336"/>
      <c r="EA1336"/>
      <c r="EB1336"/>
      <c r="EC1336"/>
      <c r="ED1336"/>
      <c r="EE1336"/>
      <c r="EF1336"/>
      <c r="EG1336"/>
      <c r="EH1336"/>
      <c r="EI1336"/>
      <c r="EJ1336"/>
      <c r="EK1336"/>
      <c r="EL1336"/>
      <c r="EM1336"/>
    </row>
    <row r="1337" spans="1:143" x14ac:dyDescent="0.25">
      <c r="A1337"/>
      <c r="B1337"/>
      <c r="C1337"/>
      <c r="D1337"/>
      <c r="E1337"/>
      <c r="F1337"/>
      <c r="G1337"/>
      <c r="H1337"/>
      <c r="I1337"/>
      <c r="K1337"/>
      <c r="N1337"/>
      <c r="O1337"/>
      <c r="P1337" s="9"/>
      <c r="Q1337" s="9"/>
      <c r="R1337"/>
      <c r="S1337"/>
      <c r="T1337" s="34"/>
      <c r="V1337"/>
      <c r="W1337"/>
      <c r="Y1337"/>
      <c r="Z1337"/>
      <c r="AA1337"/>
      <c r="AD1337" s="33"/>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c r="CM1337"/>
      <c r="CN1337"/>
      <c r="CO1337"/>
      <c r="CP1337"/>
      <c r="CQ1337"/>
      <c r="CR1337"/>
      <c r="CS1337"/>
      <c r="CT1337"/>
      <c r="CU1337"/>
      <c r="CV1337"/>
      <c r="CW1337"/>
      <c r="CX1337"/>
      <c r="CY1337"/>
      <c r="CZ1337"/>
      <c r="DA1337"/>
      <c r="DB1337"/>
      <c r="DC1337"/>
      <c r="DD1337"/>
      <c r="DE1337"/>
      <c r="DF1337"/>
      <c r="DG1337"/>
      <c r="DH1337"/>
      <c r="DI1337"/>
      <c r="DJ1337"/>
      <c r="DK1337"/>
      <c r="DL1337"/>
      <c r="DM1337"/>
      <c r="DN1337"/>
      <c r="DO1337"/>
      <c r="DP1337"/>
      <c r="DQ1337"/>
      <c r="DR1337"/>
      <c r="DS1337"/>
      <c r="DT1337"/>
      <c r="DU1337"/>
      <c r="DV1337"/>
      <c r="DW1337"/>
      <c r="DX1337"/>
      <c r="DY1337"/>
      <c r="DZ1337"/>
      <c r="EA1337"/>
      <c r="EB1337"/>
      <c r="EC1337"/>
      <c r="ED1337"/>
      <c r="EE1337"/>
      <c r="EF1337"/>
      <c r="EG1337"/>
      <c r="EH1337"/>
      <c r="EI1337"/>
      <c r="EJ1337"/>
      <c r="EK1337"/>
      <c r="EL1337"/>
      <c r="EM1337"/>
    </row>
    <row r="1338" spans="1:143" x14ac:dyDescent="0.25">
      <c r="A1338"/>
      <c r="B1338"/>
      <c r="C1338"/>
      <c r="D1338"/>
      <c r="E1338"/>
      <c r="F1338"/>
      <c r="G1338"/>
      <c r="H1338"/>
      <c r="I1338"/>
      <c r="K1338"/>
      <c r="N1338"/>
      <c r="O1338"/>
      <c r="P1338" s="9"/>
      <c r="Q1338" s="9"/>
      <c r="R1338"/>
      <c r="S1338"/>
      <c r="T1338" s="34"/>
      <c r="V1338"/>
      <c r="W1338"/>
      <c r="Y1338"/>
      <c r="Z1338"/>
      <c r="AA1338"/>
      <c r="AD1338" s="33"/>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c r="CM1338"/>
      <c r="CN1338"/>
      <c r="CO1338"/>
      <c r="CP1338"/>
      <c r="CQ1338"/>
      <c r="CR1338"/>
      <c r="CS1338"/>
      <c r="CT1338"/>
      <c r="CU1338"/>
      <c r="CV1338"/>
      <c r="CW1338"/>
      <c r="CX1338"/>
      <c r="CY1338"/>
      <c r="CZ1338"/>
      <c r="DA1338"/>
      <c r="DB1338"/>
      <c r="DC1338"/>
      <c r="DD1338"/>
      <c r="DE1338"/>
      <c r="DF1338"/>
      <c r="DG1338"/>
      <c r="DH1338"/>
      <c r="DI1338"/>
      <c r="DJ1338"/>
      <c r="DK1338"/>
      <c r="DL1338"/>
      <c r="DM1338"/>
      <c r="DN1338"/>
      <c r="DO1338"/>
      <c r="DP1338"/>
      <c r="DQ1338"/>
      <c r="DR1338"/>
      <c r="DS1338"/>
      <c r="DT1338"/>
      <c r="DU1338"/>
      <c r="DV1338"/>
      <c r="DW1338"/>
      <c r="DX1338"/>
      <c r="DY1338"/>
      <c r="DZ1338"/>
      <c r="EA1338"/>
      <c r="EB1338"/>
      <c r="EC1338"/>
      <c r="ED1338"/>
      <c r="EE1338"/>
      <c r="EF1338"/>
      <c r="EG1338"/>
      <c r="EH1338"/>
      <c r="EI1338"/>
      <c r="EJ1338"/>
      <c r="EK1338"/>
      <c r="EL1338"/>
      <c r="EM1338"/>
    </row>
    <row r="1339" spans="1:143" x14ac:dyDescent="0.25">
      <c r="A1339"/>
      <c r="B1339"/>
      <c r="C1339"/>
      <c r="D1339"/>
      <c r="E1339"/>
      <c r="F1339"/>
      <c r="G1339"/>
      <c r="H1339"/>
      <c r="I1339"/>
      <c r="K1339"/>
      <c r="N1339"/>
      <c r="O1339"/>
      <c r="P1339" s="9"/>
      <c r="Q1339" s="9"/>
      <c r="R1339"/>
      <c r="S1339"/>
      <c r="T1339" s="34"/>
      <c r="V1339"/>
      <c r="W1339"/>
      <c r="Y1339"/>
      <c r="Z1339"/>
      <c r="AA1339"/>
      <c r="AD1339" s="33"/>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c r="CM1339"/>
      <c r="CN1339"/>
      <c r="CO1339"/>
      <c r="CP1339"/>
      <c r="CQ1339"/>
      <c r="CR1339"/>
      <c r="CS1339"/>
      <c r="CT1339"/>
      <c r="CU1339"/>
      <c r="CV1339"/>
      <c r="CW1339"/>
      <c r="CX1339"/>
      <c r="CY1339"/>
      <c r="CZ1339"/>
      <c r="DA1339"/>
      <c r="DB1339"/>
      <c r="DC1339"/>
      <c r="DD1339"/>
      <c r="DE1339"/>
      <c r="DF1339"/>
      <c r="DG1339"/>
      <c r="DH1339"/>
      <c r="DI1339"/>
      <c r="DJ1339"/>
      <c r="DK1339"/>
      <c r="DL1339"/>
      <c r="DM1339"/>
      <c r="DN1339"/>
      <c r="DO1339"/>
      <c r="DP1339"/>
      <c r="DQ1339"/>
      <c r="DR1339"/>
      <c r="DS1339"/>
      <c r="DT1339"/>
      <c r="DU1339"/>
      <c r="DV1339"/>
      <c r="DW1339"/>
      <c r="DX1339"/>
      <c r="DY1339"/>
      <c r="DZ1339"/>
      <c r="EA1339"/>
      <c r="EB1339"/>
      <c r="EC1339"/>
      <c r="ED1339"/>
      <c r="EE1339"/>
      <c r="EF1339"/>
      <c r="EG1339"/>
      <c r="EH1339"/>
      <c r="EI1339"/>
      <c r="EJ1339"/>
      <c r="EK1339"/>
      <c r="EL1339"/>
      <c r="EM1339"/>
    </row>
    <row r="1340" spans="1:143" x14ac:dyDescent="0.25">
      <c r="A1340"/>
      <c r="B1340"/>
      <c r="C1340"/>
      <c r="D1340"/>
      <c r="E1340"/>
      <c r="F1340"/>
      <c r="G1340"/>
      <c r="H1340"/>
      <c r="I1340"/>
      <c r="K1340"/>
      <c r="N1340"/>
      <c r="O1340"/>
      <c r="P1340" s="9"/>
      <c r="Q1340" s="9"/>
      <c r="R1340"/>
      <c r="S1340"/>
      <c r="T1340" s="34"/>
      <c r="V1340"/>
      <c r="W1340"/>
      <c r="Y1340"/>
      <c r="Z1340"/>
      <c r="AA1340"/>
      <c r="AD1340" s="33"/>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c r="CM1340"/>
      <c r="CN1340"/>
      <c r="CO1340"/>
      <c r="CP1340"/>
      <c r="CQ1340"/>
      <c r="CR1340"/>
      <c r="CS1340"/>
      <c r="CT1340"/>
      <c r="CU1340"/>
      <c r="CV1340"/>
      <c r="CW1340"/>
      <c r="CX1340"/>
      <c r="CY1340"/>
      <c r="CZ1340"/>
      <c r="DA1340"/>
      <c r="DB1340"/>
      <c r="DC1340"/>
      <c r="DD1340"/>
      <c r="DE1340"/>
      <c r="DF1340"/>
      <c r="DG1340"/>
      <c r="DH1340"/>
      <c r="DI1340"/>
      <c r="DJ1340"/>
      <c r="DK1340"/>
      <c r="DL1340"/>
      <c r="DM1340"/>
      <c r="DN1340"/>
      <c r="DO1340"/>
      <c r="DP1340"/>
      <c r="DQ1340"/>
      <c r="DR1340"/>
      <c r="DS1340"/>
      <c r="DT1340"/>
      <c r="DU1340"/>
      <c r="DV1340"/>
      <c r="DW1340"/>
      <c r="DX1340"/>
      <c r="DY1340"/>
      <c r="DZ1340"/>
      <c r="EA1340"/>
      <c r="EB1340"/>
      <c r="EC1340"/>
      <c r="ED1340"/>
      <c r="EE1340"/>
      <c r="EF1340"/>
      <c r="EG1340"/>
      <c r="EH1340"/>
      <c r="EI1340"/>
      <c r="EJ1340"/>
      <c r="EK1340"/>
      <c r="EL1340"/>
      <c r="EM1340"/>
    </row>
    <row r="1341" spans="1:143" x14ac:dyDescent="0.25">
      <c r="A1341"/>
      <c r="B1341"/>
      <c r="C1341"/>
      <c r="D1341"/>
      <c r="E1341"/>
      <c r="F1341"/>
      <c r="G1341"/>
      <c r="H1341"/>
      <c r="I1341"/>
      <c r="K1341"/>
      <c r="N1341"/>
      <c r="O1341"/>
      <c r="P1341" s="9"/>
      <c r="Q1341" s="9"/>
      <c r="R1341"/>
      <c r="S1341"/>
      <c r="T1341" s="34"/>
      <c r="V1341"/>
      <c r="W1341"/>
      <c r="Y1341"/>
      <c r="Z1341"/>
      <c r="AA1341"/>
      <c r="AD1341" s="33"/>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c r="CM1341"/>
      <c r="CN1341"/>
      <c r="CO1341"/>
      <c r="CP1341"/>
      <c r="CQ1341"/>
      <c r="CR1341"/>
      <c r="CS1341"/>
      <c r="CT1341"/>
      <c r="CU1341"/>
      <c r="CV1341"/>
      <c r="CW1341"/>
      <c r="CX1341"/>
      <c r="CY1341"/>
      <c r="CZ1341"/>
      <c r="DA1341"/>
      <c r="DB1341"/>
      <c r="DC1341"/>
      <c r="DD1341"/>
      <c r="DE1341"/>
      <c r="DF1341"/>
      <c r="DG1341"/>
      <c r="DH1341"/>
      <c r="DI1341"/>
      <c r="DJ1341"/>
      <c r="DK1341"/>
      <c r="DL1341"/>
      <c r="DM1341"/>
      <c r="DN1341"/>
      <c r="DO1341"/>
      <c r="DP1341"/>
      <c r="DQ1341"/>
      <c r="DR1341"/>
      <c r="DS1341"/>
      <c r="DT1341"/>
      <c r="DU1341"/>
      <c r="DV1341"/>
      <c r="DW1341"/>
      <c r="DX1341"/>
      <c r="DY1341"/>
      <c r="DZ1341"/>
      <c r="EA1341"/>
      <c r="EB1341"/>
      <c r="EC1341"/>
      <c r="ED1341"/>
      <c r="EE1341"/>
      <c r="EF1341"/>
      <c r="EG1341"/>
      <c r="EH1341"/>
      <c r="EI1341"/>
      <c r="EJ1341"/>
      <c r="EK1341"/>
      <c r="EL1341"/>
      <c r="EM1341"/>
    </row>
    <row r="1342" spans="1:143" x14ac:dyDescent="0.25">
      <c r="A1342"/>
      <c r="B1342"/>
      <c r="C1342"/>
      <c r="D1342"/>
      <c r="E1342"/>
      <c r="F1342"/>
      <c r="G1342"/>
      <c r="H1342"/>
      <c r="I1342"/>
      <c r="K1342"/>
      <c r="N1342"/>
      <c r="O1342"/>
      <c r="P1342" s="9"/>
      <c r="Q1342" s="9"/>
      <c r="R1342"/>
      <c r="S1342"/>
      <c r="T1342" s="34"/>
      <c r="V1342"/>
      <c r="W1342"/>
      <c r="Y1342"/>
      <c r="Z1342"/>
      <c r="AA1342"/>
      <c r="AD1342" s="33"/>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c r="CM1342"/>
      <c r="CN1342"/>
      <c r="CO1342"/>
      <c r="CP1342"/>
      <c r="CQ1342"/>
      <c r="CR1342"/>
      <c r="CS1342"/>
      <c r="CT1342"/>
      <c r="CU1342"/>
      <c r="CV1342"/>
      <c r="CW1342"/>
      <c r="CX1342"/>
      <c r="CY1342"/>
      <c r="CZ1342"/>
      <c r="DA1342"/>
      <c r="DB1342"/>
      <c r="DC1342"/>
      <c r="DD1342"/>
      <c r="DE1342"/>
      <c r="DF1342"/>
      <c r="DG1342"/>
      <c r="DH1342"/>
      <c r="DI1342"/>
      <c r="DJ1342"/>
      <c r="DK1342"/>
      <c r="DL1342"/>
      <c r="DM1342"/>
      <c r="DN1342"/>
      <c r="DO1342"/>
      <c r="DP1342"/>
      <c r="DQ1342"/>
      <c r="DR1342"/>
      <c r="DS1342"/>
      <c r="DT1342"/>
      <c r="DU1342"/>
      <c r="DV1342"/>
      <c r="DW1342"/>
      <c r="DX1342"/>
      <c r="DY1342"/>
      <c r="DZ1342"/>
      <c r="EA1342"/>
      <c r="EB1342"/>
      <c r="EC1342"/>
      <c r="ED1342"/>
      <c r="EE1342"/>
      <c r="EF1342"/>
      <c r="EG1342"/>
      <c r="EH1342"/>
      <c r="EI1342"/>
      <c r="EJ1342"/>
      <c r="EK1342"/>
      <c r="EL1342"/>
      <c r="EM1342"/>
    </row>
    <row r="1343" spans="1:143" x14ac:dyDescent="0.25">
      <c r="A1343"/>
      <c r="B1343"/>
      <c r="C1343"/>
      <c r="D1343"/>
      <c r="E1343"/>
      <c r="F1343"/>
      <c r="G1343"/>
      <c r="H1343"/>
      <c r="I1343"/>
      <c r="K1343"/>
      <c r="N1343"/>
      <c r="O1343"/>
      <c r="P1343" s="9"/>
      <c r="Q1343" s="9"/>
      <c r="R1343"/>
      <c r="S1343"/>
      <c r="T1343" s="34"/>
      <c r="V1343"/>
      <c r="W1343"/>
      <c r="Y1343"/>
      <c r="Z1343"/>
      <c r="AA1343"/>
      <c r="AD1343" s="3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c r="CM1343"/>
      <c r="CN1343"/>
      <c r="CO1343"/>
      <c r="CP1343"/>
      <c r="CQ1343"/>
      <c r="CR1343"/>
      <c r="CS1343"/>
      <c r="CT1343"/>
      <c r="CU1343"/>
      <c r="CV1343"/>
      <c r="CW1343"/>
      <c r="CX1343"/>
      <c r="CY1343"/>
      <c r="CZ1343"/>
      <c r="DA1343"/>
      <c r="DB1343"/>
      <c r="DC1343"/>
      <c r="DD1343"/>
      <c r="DE1343"/>
      <c r="DF1343"/>
      <c r="DG1343"/>
      <c r="DH1343"/>
      <c r="DI1343"/>
      <c r="DJ1343"/>
      <c r="DK1343"/>
      <c r="DL1343"/>
      <c r="DM1343"/>
      <c r="DN1343"/>
      <c r="DO1343"/>
      <c r="DP1343"/>
      <c r="DQ1343"/>
      <c r="DR1343"/>
      <c r="DS1343"/>
      <c r="DT1343"/>
      <c r="DU1343"/>
      <c r="DV1343"/>
      <c r="DW1343"/>
      <c r="DX1343"/>
      <c r="DY1343"/>
      <c r="DZ1343"/>
      <c r="EA1343"/>
      <c r="EB1343"/>
      <c r="EC1343"/>
      <c r="ED1343"/>
      <c r="EE1343"/>
      <c r="EF1343"/>
      <c r="EG1343"/>
      <c r="EH1343"/>
      <c r="EI1343"/>
      <c r="EJ1343"/>
      <c r="EK1343"/>
      <c r="EL1343"/>
      <c r="EM1343"/>
    </row>
    <row r="1344" spans="1:143" x14ac:dyDescent="0.25">
      <c r="A1344"/>
      <c r="B1344"/>
      <c r="C1344"/>
      <c r="D1344"/>
      <c r="E1344"/>
      <c r="F1344"/>
      <c r="G1344"/>
      <c r="H1344"/>
      <c r="I1344"/>
      <c r="K1344"/>
      <c r="N1344"/>
      <c r="O1344"/>
      <c r="P1344" s="9"/>
      <c r="Q1344" s="9"/>
      <c r="R1344"/>
      <c r="S1344"/>
      <c r="T1344" s="34"/>
      <c r="V1344"/>
      <c r="W1344"/>
      <c r="Y1344"/>
      <c r="Z1344"/>
      <c r="AA1344"/>
      <c r="AD1344" s="33"/>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c r="CM1344"/>
      <c r="CN1344"/>
      <c r="CO1344"/>
      <c r="CP1344"/>
      <c r="CQ1344"/>
      <c r="CR1344"/>
      <c r="CS1344"/>
      <c r="CT1344"/>
      <c r="CU1344"/>
      <c r="CV1344"/>
      <c r="CW1344"/>
      <c r="CX1344"/>
      <c r="CY1344"/>
      <c r="CZ1344"/>
      <c r="DA1344"/>
      <c r="DB1344"/>
      <c r="DC1344"/>
      <c r="DD1344"/>
      <c r="DE1344"/>
      <c r="DF1344"/>
      <c r="DG1344"/>
      <c r="DH1344"/>
      <c r="DI1344"/>
      <c r="DJ1344"/>
      <c r="DK1344"/>
      <c r="DL1344"/>
      <c r="DM1344"/>
      <c r="DN1344"/>
      <c r="DO1344"/>
      <c r="DP1344"/>
      <c r="DQ1344"/>
      <c r="DR1344"/>
      <c r="DS1344"/>
      <c r="DT1344"/>
      <c r="DU1344"/>
      <c r="DV1344"/>
      <c r="DW1344"/>
      <c r="DX1344"/>
      <c r="DY1344"/>
      <c r="DZ1344"/>
      <c r="EA1344"/>
      <c r="EB1344"/>
      <c r="EC1344"/>
      <c r="ED1344"/>
      <c r="EE1344"/>
      <c r="EF1344"/>
      <c r="EG1344"/>
      <c r="EH1344"/>
      <c r="EI1344"/>
      <c r="EJ1344"/>
      <c r="EK1344"/>
      <c r="EL1344"/>
      <c r="EM1344"/>
    </row>
    <row r="1345" spans="1:143" x14ac:dyDescent="0.25">
      <c r="A1345"/>
      <c r="B1345"/>
      <c r="C1345"/>
      <c r="D1345"/>
      <c r="E1345"/>
      <c r="F1345"/>
      <c r="G1345"/>
      <c r="H1345"/>
      <c r="I1345"/>
      <c r="K1345"/>
      <c r="N1345"/>
      <c r="O1345"/>
      <c r="P1345" s="9"/>
      <c r="Q1345" s="9"/>
      <c r="R1345"/>
      <c r="S1345"/>
      <c r="T1345" s="34"/>
      <c r="V1345"/>
      <c r="W1345"/>
      <c r="Y1345"/>
      <c r="Z1345"/>
      <c r="AA1345"/>
      <c r="AD1345" s="33"/>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c r="CM1345"/>
      <c r="CN1345"/>
      <c r="CO1345"/>
      <c r="CP1345"/>
      <c r="CQ1345"/>
      <c r="CR1345"/>
      <c r="CS1345"/>
      <c r="CT1345"/>
      <c r="CU1345"/>
      <c r="CV1345"/>
      <c r="CW1345"/>
      <c r="CX1345"/>
      <c r="CY1345"/>
      <c r="CZ1345"/>
      <c r="DA1345"/>
      <c r="DB1345"/>
      <c r="DC1345"/>
      <c r="DD1345"/>
      <c r="DE1345"/>
      <c r="DF1345"/>
      <c r="DG1345"/>
      <c r="DH1345"/>
      <c r="DI1345"/>
      <c r="DJ1345"/>
      <c r="DK1345"/>
      <c r="DL1345"/>
      <c r="DM1345"/>
      <c r="DN1345"/>
      <c r="DO1345"/>
      <c r="DP1345"/>
      <c r="DQ1345"/>
      <c r="DR1345"/>
      <c r="DS1345"/>
      <c r="DT1345"/>
      <c r="DU1345"/>
      <c r="DV1345"/>
      <c r="DW1345"/>
      <c r="DX1345"/>
      <c r="DY1345"/>
      <c r="DZ1345"/>
      <c r="EA1345"/>
      <c r="EB1345"/>
      <c r="EC1345"/>
      <c r="ED1345"/>
      <c r="EE1345"/>
      <c r="EF1345"/>
      <c r="EG1345"/>
      <c r="EH1345"/>
      <c r="EI1345"/>
      <c r="EJ1345"/>
      <c r="EK1345"/>
      <c r="EL1345"/>
      <c r="EM1345"/>
    </row>
    <row r="1346" spans="1:143" x14ac:dyDescent="0.25">
      <c r="A1346"/>
      <c r="B1346"/>
      <c r="C1346"/>
      <c r="D1346"/>
      <c r="E1346"/>
      <c r="F1346"/>
      <c r="G1346"/>
      <c r="H1346"/>
      <c r="I1346"/>
      <c r="K1346"/>
      <c r="N1346"/>
      <c r="O1346"/>
      <c r="P1346" s="9"/>
      <c r="Q1346" s="9"/>
      <c r="R1346"/>
      <c r="S1346"/>
      <c r="T1346" s="34"/>
      <c r="V1346"/>
      <c r="W1346"/>
      <c r="Y1346"/>
      <c r="Z1346"/>
      <c r="AA1346"/>
      <c r="AD1346" s="33"/>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c r="CM1346"/>
      <c r="CN1346"/>
      <c r="CO1346"/>
      <c r="CP1346"/>
      <c r="CQ1346"/>
      <c r="CR1346"/>
      <c r="CS1346"/>
      <c r="CT1346"/>
      <c r="CU1346"/>
      <c r="CV1346"/>
      <c r="CW1346"/>
      <c r="CX1346"/>
      <c r="CY1346"/>
      <c r="CZ1346"/>
      <c r="DA1346"/>
      <c r="DB1346"/>
      <c r="DC1346"/>
      <c r="DD1346"/>
      <c r="DE1346"/>
      <c r="DF1346"/>
      <c r="DG1346"/>
      <c r="DH1346"/>
      <c r="DI1346"/>
      <c r="DJ1346"/>
      <c r="DK1346"/>
      <c r="DL1346"/>
      <c r="DM1346"/>
      <c r="DN1346"/>
      <c r="DO1346"/>
      <c r="DP1346"/>
      <c r="DQ1346"/>
      <c r="DR1346"/>
      <c r="DS1346"/>
      <c r="DT1346"/>
      <c r="DU1346"/>
      <c r="DV1346"/>
      <c r="DW1346"/>
      <c r="DX1346"/>
      <c r="DY1346"/>
      <c r="DZ1346"/>
      <c r="EA1346"/>
      <c r="EB1346"/>
      <c r="EC1346"/>
      <c r="ED1346"/>
      <c r="EE1346"/>
      <c r="EF1346"/>
      <c r="EG1346"/>
      <c r="EH1346"/>
      <c r="EI1346"/>
      <c r="EJ1346"/>
      <c r="EK1346"/>
      <c r="EL1346"/>
      <c r="EM1346"/>
    </row>
    <row r="1347" spans="1:143" x14ac:dyDescent="0.25">
      <c r="A1347"/>
      <c r="B1347"/>
      <c r="C1347"/>
      <c r="D1347"/>
      <c r="E1347"/>
      <c r="F1347"/>
      <c r="G1347"/>
      <c r="H1347"/>
      <c r="I1347"/>
      <c r="K1347"/>
      <c r="N1347"/>
      <c r="O1347"/>
      <c r="P1347" s="9"/>
      <c r="Q1347" s="9"/>
      <c r="R1347"/>
      <c r="S1347"/>
      <c r="T1347" s="34"/>
      <c r="V1347"/>
      <c r="W1347"/>
      <c r="Y1347"/>
      <c r="Z1347"/>
      <c r="AA1347"/>
      <c r="AD1347" s="33"/>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c r="CM1347"/>
      <c r="CN1347"/>
      <c r="CO1347"/>
      <c r="CP1347"/>
      <c r="CQ1347"/>
      <c r="CR1347"/>
      <c r="CS1347"/>
      <c r="CT1347"/>
      <c r="CU1347"/>
      <c r="CV1347"/>
      <c r="CW1347"/>
      <c r="CX1347"/>
      <c r="CY1347"/>
      <c r="CZ1347"/>
      <c r="DA1347"/>
      <c r="DB1347"/>
      <c r="DC1347"/>
      <c r="DD1347"/>
      <c r="DE1347"/>
      <c r="DF1347"/>
      <c r="DG1347"/>
      <c r="DH1347"/>
      <c r="DI1347"/>
      <c r="DJ1347"/>
      <c r="DK1347"/>
      <c r="DL1347"/>
      <c r="DM1347"/>
      <c r="DN1347"/>
      <c r="DO1347"/>
      <c r="DP1347"/>
      <c r="DQ1347"/>
      <c r="DR1347"/>
      <c r="DS1347"/>
      <c r="DT1347"/>
      <c r="DU1347"/>
      <c r="DV1347"/>
      <c r="DW1347"/>
      <c r="DX1347"/>
      <c r="DY1347"/>
      <c r="DZ1347"/>
      <c r="EA1347"/>
      <c r="EB1347"/>
      <c r="EC1347"/>
      <c r="ED1347"/>
      <c r="EE1347"/>
      <c r="EF1347"/>
      <c r="EG1347"/>
      <c r="EH1347"/>
      <c r="EI1347"/>
      <c r="EJ1347"/>
      <c r="EK1347"/>
      <c r="EL1347"/>
      <c r="EM1347"/>
    </row>
    <row r="1348" spans="1:143" x14ac:dyDescent="0.25">
      <c r="A1348"/>
      <c r="B1348"/>
      <c r="C1348"/>
      <c r="D1348"/>
      <c r="E1348"/>
      <c r="F1348"/>
      <c r="G1348"/>
      <c r="H1348"/>
      <c r="I1348"/>
      <c r="K1348"/>
      <c r="N1348"/>
      <c r="O1348"/>
      <c r="P1348" s="9"/>
      <c r="Q1348" s="9"/>
      <c r="R1348"/>
      <c r="S1348"/>
      <c r="T1348" s="34"/>
      <c r="V1348"/>
      <c r="W1348"/>
      <c r="Y1348"/>
      <c r="Z1348"/>
      <c r="AA1348"/>
      <c r="AD1348" s="33"/>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c r="CM1348"/>
      <c r="CN1348"/>
      <c r="CO1348"/>
      <c r="CP1348"/>
      <c r="CQ1348"/>
      <c r="CR1348"/>
      <c r="CS1348"/>
      <c r="CT1348"/>
      <c r="CU1348"/>
      <c r="CV1348"/>
      <c r="CW1348"/>
      <c r="CX1348"/>
      <c r="CY1348"/>
      <c r="CZ1348"/>
      <c r="DA1348"/>
      <c r="DB1348"/>
      <c r="DC1348"/>
      <c r="DD1348"/>
      <c r="DE1348"/>
      <c r="DF1348"/>
      <c r="DG1348"/>
      <c r="DH1348"/>
      <c r="DI1348"/>
      <c r="DJ1348"/>
      <c r="DK1348"/>
      <c r="DL1348"/>
      <c r="DM1348"/>
      <c r="DN1348"/>
      <c r="DO1348"/>
      <c r="DP1348"/>
      <c r="DQ1348"/>
      <c r="DR1348"/>
      <c r="DS1348"/>
      <c r="DT1348"/>
      <c r="DU1348"/>
      <c r="DV1348"/>
      <c r="DW1348"/>
      <c r="DX1348"/>
      <c r="DY1348"/>
      <c r="DZ1348"/>
      <c r="EA1348"/>
      <c r="EB1348"/>
      <c r="EC1348"/>
      <c r="ED1348"/>
      <c r="EE1348"/>
      <c r="EF1348"/>
      <c r="EG1348"/>
      <c r="EH1348"/>
      <c r="EI1348"/>
      <c r="EJ1348"/>
      <c r="EK1348"/>
      <c r="EL1348"/>
      <c r="EM1348"/>
    </row>
    <row r="1349" spans="1:143" x14ac:dyDescent="0.25">
      <c r="A1349"/>
      <c r="B1349"/>
      <c r="C1349"/>
      <c r="D1349"/>
      <c r="E1349"/>
      <c r="F1349"/>
      <c r="G1349"/>
      <c r="H1349"/>
      <c r="I1349"/>
      <c r="K1349"/>
      <c r="N1349"/>
      <c r="O1349"/>
      <c r="P1349" s="9"/>
      <c r="Q1349" s="9"/>
      <c r="R1349"/>
      <c r="S1349"/>
      <c r="T1349" s="34"/>
      <c r="V1349"/>
      <c r="W1349"/>
      <c r="Y1349"/>
      <c r="Z1349"/>
      <c r="AA1349"/>
      <c r="AD1349" s="33"/>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c r="CM1349"/>
      <c r="CN1349"/>
      <c r="CO1349"/>
      <c r="CP1349"/>
      <c r="CQ1349"/>
      <c r="CR1349"/>
      <c r="CS1349"/>
      <c r="CT1349"/>
      <c r="CU1349"/>
      <c r="CV1349"/>
      <c r="CW1349"/>
      <c r="CX1349"/>
      <c r="CY1349"/>
      <c r="CZ1349"/>
      <c r="DA1349"/>
      <c r="DB1349"/>
      <c r="DC1349"/>
      <c r="DD1349"/>
      <c r="DE1349"/>
      <c r="DF1349"/>
      <c r="DG1349"/>
      <c r="DH1349"/>
      <c r="DI1349"/>
      <c r="DJ1349"/>
      <c r="DK1349"/>
      <c r="DL1349"/>
      <c r="DM1349"/>
      <c r="DN1349"/>
      <c r="DO1349"/>
      <c r="DP1349"/>
      <c r="DQ1349"/>
      <c r="DR1349"/>
      <c r="DS1349"/>
      <c r="DT1349"/>
      <c r="DU1349"/>
      <c r="DV1349"/>
      <c r="DW1349"/>
      <c r="DX1349"/>
      <c r="DY1349"/>
      <c r="DZ1349"/>
      <c r="EA1349"/>
      <c r="EB1349"/>
      <c r="EC1349"/>
      <c r="ED1349"/>
      <c r="EE1349"/>
      <c r="EF1349"/>
      <c r="EG1349"/>
      <c r="EH1349"/>
      <c r="EI1349"/>
      <c r="EJ1349"/>
      <c r="EK1349"/>
      <c r="EL1349"/>
      <c r="EM1349"/>
    </row>
    <row r="1350" spans="1:143" x14ac:dyDescent="0.25">
      <c r="A1350"/>
      <c r="B1350"/>
      <c r="C1350"/>
      <c r="D1350"/>
      <c r="E1350"/>
      <c r="F1350"/>
      <c r="G1350"/>
      <c r="H1350"/>
      <c r="I1350"/>
      <c r="K1350"/>
      <c r="N1350"/>
      <c r="O1350"/>
      <c r="P1350" s="9"/>
      <c r="Q1350" s="9"/>
      <c r="R1350"/>
      <c r="S1350"/>
      <c r="T1350" s="34"/>
      <c r="V1350"/>
      <c r="W1350"/>
      <c r="Y1350"/>
      <c r="Z1350"/>
      <c r="AA1350"/>
      <c r="AD1350" s="33"/>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c r="CM1350"/>
      <c r="CN1350"/>
      <c r="CO1350"/>
      <c r="CP1350"/>
      <c r="CQ1350"/>
      <c r="CR1350"/>
      <c r="CS1350"/>
      <c r="CT1350"/>
      <c r="CU1350"/>
      <c r="CV1350"/>
      <c r="CW1350"/>
      <c r="CX1350"/>
      <c r="CY1350"/>
      <c r="CZ1350"/>
      <c r="DA1350"/>
      <c r="DB1350"/>
      <c r="DC1350"/>
      <c r="DD1350"/>
      <c r="DE1350"/>
      <c r="DF1350"/>
      <c r="DG1350"/>
      <c r="DH1350"/>
      <c r="DI1350"/>
      <c r="DJ1350"/>
      <c r="DK1350"/>
      <c r="DL1350"/>
      <c r="DM1350"/>
      <c r="DN1350"/>
      <c r="DO1350"/>
      <c r="DP1350"/>
      <c r="DQ1350"/>
      <c r="DR1350"/>
      <c r="DS1350"/>
      <c r="DT1350"/>
      <c r="DU1350"/>
      <c r="DV1350"/>
      <c r="DW1350"/>
      <c r="DX1350"/>
      <c r="DY1350"/>
      <c r="DZ1350"/>
      <c r="EA1350"/>
      <c r="EB1350"/>
      <c r="EC1350"/>
      <c r="ED1350"/>
      <c r="EE1350"/>
      <c r="EF1350"/>
      <c r="EG1350"/>
      <c r="EH1350"/>
      <c r="EI1350"/>
      <c r="EJ1350"/>
      <c r="EK1350"/>
      <c r="EL1350"/>
      <c r="EM1350"/>
    </row>
    <row r="1351" spans="1:143" x14ac:dyDescent="0.25">
      <c r="A1351"/>
      <c r="B1351"/>
      <c r="C1351"/>
      <c r="D1351"/>
      <c r="E1351"/>
      <c r="F1351"/>
      <c r="G1351"/>
      <c r="H1351"/>
      <c r="I1351"/>
      <c r="K1351"/>
      <c r="N1351"/>
      <c r="O1351"/>
      <c r="P1351" s="9"/>
      <c r="Q1351" s="9"/>
      <c r="R1351"/>
      <c r="S1351"/>
      <c r="T1351" s="34"/>
      <c r="V1351"/>
      <c r="W1351"/>
      <c r="Y1351"/>
      <c r="Z1351"/>
      <c r="AA1351"/>
      <c r="AD1351" s="33"/>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c r="CM1351"/>
      <c r="CN1351"/>
      <c r="CO1351"/>
      <c r="CP1351"/>
      <c r="CQ1351"/>
      <c r="CR1351"/>
      <c r="CS1351"/>
      <c r="CT1351"/>
      <c r="CU1351"/>
      <c r="CV1351"/>
      <c r="CW1351"/>
      <c r="CX1351"/>
      <c r="CY1351"/>
      <c r="CZ1351"/>
      <c r="DA1351"/>
      <c r="DB1351"/>
      <c r="DC1351"/>
      <c r="DD1351"/>
      <c r="DE1351"/>
      <c r="DF1351"/>
      <c r="DG1351"/>
      <c r="DH1351"/>
      <c r="DI1351"/>
      <c r="DJ1351"/>
      <c r="DK1351"/>
      <c r="DL1351"/>
      <c r="DM1351"/>
      <c r="DN1351"/>
      <c r="DO1351"/>
      <c r="DP1351"/>
      <c r="DQ1351"/>
      <c r="DR1351"/>
      <c r="DS1351"/>
      <c r="DT1351"/>
      <c r="DU1351"/>
      <c r="DV1351"/>
      <c r="DW1351"/>
      <c r="DX1351"/>
      <c r="DY1351"/>
      <c r="DZ1351"/>
      <c r="EA1351"/>
      <c r="EB1351"/>
      <c r="EC1351"/>
      <c r="ED1351"/>
      <c r="EE1351"/>
      <c r="EF1351"/>
      <c r="EG1351"/>
      <c r="EH1351"/>
      <c r="EI1351"/>
      <c r="EJ1351"/>
      <c r="EK1351"/>
      <c r="EL1351"/>
      <c r="EM1351"/>
    </row>
    <row r="1352" spans="1:143" x14ac:dyDescent="0.25">
      <c r="A1352"/>
      <c r="B1352"/>
      <c r="C1352"/>
      <c r="D1352"/>
      <c r="E1352"/>
      <c r="F1352"/>
      <c r="G1352"/>
      <c r="H1352"/>
      <c r="I1352"/>
      <c r="K1352"/>
      <c r="N1352"/>
      <c r="O1352"/>
      <c r="P1352" s="9"/>
      <c r="Q1352" s="9"/>
      <c r="R1352"/>
      <c r="S1352"/>
      <c r="T1352" s="34"/>
      <c r="V1352"/>
      <c r="W1352"/>
      <c r="Y1352"/>
      <c r="Z1352"/>
      <c r="AA1352"/>
      <c r="AD1352" s="33"/>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c r="CM1352"/>
      <c r="CN1352"/>
      <c r="CO1352"/>
      <c r="CP1352"/>
      <c r="CQ1352"/>
      <c r="CR1352"/>
      <c r="CS1352"/>
      <c r="CT1352"/>
      <c r="CU1352"/>
      <c r="CV1352"/>
      <c r="CW1352"/>
      <c r="CX1352"/>
      <c r="CY1352"/>
      <c r="CZ1352"/>
      <c r="DA1352"/>
      <c r="DB1352"/>
      <c r="DC1352"/>
      <c r="DD1352"/>
      <c r="DE1352"/>
      <c r="DF1352"/>
      <c r="DG1352"/>
      <c r="DH1352"/>
      <c r="DI1352"/>
      <c r="DJ1352"/>
      <c r="DK1352"/>
      <c r="DL1352"/>
      <c r="DM1352"/>
      <c r="DN1352"/>
      <c r="DO1352"/>
      <c r="DP1352"/>
      <c r="DQ1352"/>
      <c r="DR1352"/>
      <c r="DS1352"/>
      <c r="DT1352"/>
      <c r="DU1352"/>
      <c r="DV1352"/>
      <c r="DW1352"/>
      <c r="DX1352"/>
      <c r="DY1352"/>
      <c r="DZ1352"/>
      <c r="EA1352"/>
      <c r="EB1352"/>
      <c r="EC1352"/>
      <c r="ED1352"/>
      <c r="EE1352"/>
      <c r="EF1352"/>
      <c r="EG1352"/>
      <c r="EH1352"/>
      <c r="EI1352"/>
      <c r="EJ1352"/>
      <c r="EK1352"/>
      <c r="EL1352"/>
      <c r="EM1352"/>
    </row>
    <row r="1353" spans="1:143" x14ac:dyDescent="0.25">
      <c r="CL1353" t="str">
        <f t="shared" ref="CL1353:CL1416" si="0">IF(AJ1353="Yes", "Manufacture: Produce", "")</f>
        <v/>
      </c>
      <c r="CM1353" t="str">
        <f t="shared" ref="CM1353:CM1416" si="1">IF(AK1353="Yes", "Manufacture: Import", "")</f>
        <v/>
      </c>
      <c r="CN1353" t="str">
        <f t="shared" ref="CN1353:CN1416" si="2">IF(AL1353="Yes", "Manufacture: For on-site use/processing", "")</f>
        <v/>
      </c>
      <c r="CO1353" t="str">
        <f t="shared" ref="CO1353:CO1416" si="3">IF(AM1353="Yes", "Manufacture: For sale/distribution", "")</f>
        <v/>
      </c>
      <c r="CP1353" t="str">
        <f t="shared" ref="CP1353:CP1416" si="4">IF(AN1353="Yes", "Manufacture: As a byproduct", "")</f>
        <v/>
      </c>
      <c r="CQ1353" t="str">
        <f t="shared" ref="CQ1353:CQ1416" si="5">IF(AO1353="Yes", "Manufacture: As an Impurity", "")</f>
        <v/>
      </c>
      <c r="CR1353" t="str">
        <f t="shared" ref="CR1353:CR1416" si="6">IF(AP1353="Yes", "Processing: As a reactant", "")</f>
        <v/>
      </c>
      <c r="CS1353" t="str">
        <f t="shared" ref="CS1353:CS1416" si="7">IF(AQ1353="Yes", "P101 - Feedstocks", "")</f>
        <v/>
      </c>
      <c r="CT1353" t="str">
        <f t="shared" ref="CT1353:CT1416" si="8">IF(AR1353="Yes", "102 - Raw Materials", "")</f>
        <v/>
      </c>
      <c r="CU1353" t="str">
        <f t="shared" ref="CU1353:CU1416" si="9">IF(AS1353="Yes", "P103 - Intermediates", "")</f>
        <v/>
      </c>
      <c r="CV1353" t="str">
        <f t="shared" ref="CV1353:CV1416" si="10">IF(AT1353="Yes", "P104 - Initiators", "")</f>
        <v/>
      </c>
      <c r="CW1353" t="str">
        <f t="shared" ref="CW1353:CW1416" si="11">IF(AU1353="Yes", "P199 - Other", "")</f>
        <v/>
      </c>
      <c r="CX1353" t="str">
        <f t="shared" ref="CX1353:CX1416" si="12">IF(AV1353="Yes", "Processing: As a formulation component", "")</f>
        <v/>
      </c>
      <c r="CY1353" t="str">
        <f t="shared" ref="CY1353:CY1416" si="13">IF(AW1353="Yes", "P201 - Additives", "")</f>
        <v/>
      </c>
      <c r="CZ1353" t="str">
        <f t="shared" ref="CZ1353:CZ1416" si="14">IF(AX1353="Yes", "P202 - Dyes", "")</f>
        <v/>
      </c>
      <c r="DA1353" t="str">
        <f t="shared" ref="DA1353:DA1416" si="15">IF(AY1353="Yes", "P203 - Reaction Diluent", "")</f>
        <v/>
      </c>
      <c r="DB1353" t="str">
        <f t="shared" ref="DB1353:DB1416" si="16">IF(AZ1353="Yes", "P204 - Initiators", "")</f>
        <v/>
      </c>
      <c r="DC1353" t="str">
        <f t="shared" ref="DC1353:DC1416" si="17">IF(BA1353="Yes", "P205 - Solvents", "")</f>
        <v/>
      </c>
      <c r="DD1353" t="str">
        <f t="shared" ref="DD1353:DD1416" si="18">IF(BB1353="Yes", "P206 - Inhibitors", "")</f>
        <v/>
      </c>
      <c r="DE1353" t="str">
        <f t="shared" ref="DE1353:DE1416" si="19">IF(BC1353="Yes", "P207 - Emulsifiers", "")</f>
        <v/>
      </c>
      <c r="DF1353" t="str">
        <f t="shared" ref="DF1353:DF1416" si="20">IF(BD1353="Yes", "P208 - Surfactants", "")</f>
        <v/>
      </c>
      <c r="DG1353" t="str">
        <f t="shared" ref="DG1353:DG1416" si="21">IF(BE1353="Yes", "P209 - Lubricants", "")</f>
        <v/>
      </c>
      <c r="DH1353" t="str">
        <f t="shared" ref="DH1353:DH1416" si="22">IF(BF1353="Yes", "P210 - Flame Retardants", "")</f>
        <v/>
      </c>
      <c r="DI1353" t="str">
        <f t="shared" ref="DI1353:DI1416" si="23">IF(BG1353="Yes", "P211 - Rheological Modifiers", "")</f>
        <v/>
      </c>
      <c r="DJ1353" t="str">
        <f t="shared" ref="DJ1353:DJ1416" si="24">IF(BH1353="Yes", "P299 - Other", "")</f>
        <v/>
      </c>
      <c r="DK1353" t="str">
        <f t="shared" ref="DK1353:DK1416" si="25">IF(BI1353="Yes", "Processing: As an article component", "")</f>
        <v/>
      </c>
      <c r="DL1353" t="str">
        <f t="shared" ref="DL1353:DL1416" si="26">IF(BJ1353="Yes", "Processing: Repackaging", "")</f>
        <v/>
      </c>
      <c r="DM1353" t="str">
        <f t="shared" ref="DM1353:DM1416" si="27">IF(BK1353="Yes", "Processing: As an impurity", "")</f>
        <v/>
      </c>
      <c r="DN1353" t="str">
        <f t="shared" ref="DN1353:DN1416" si="28">IF(BL1353="Yes", "Processing: Recycling", "")</f>
        <v/>
      </c>
      <c r="DO1353" t="str">
        <f t="shared" ref="DO1353:DO1416" si="29">IF(BM1353="Yes", "Otherwise Use: As a chemical processing aid", "")</f>
        <v/>
      </c>
      <c r="DP1353" t="str">
        <f t="shared" ref="DP1353:DP1416" si="30">IF(BN1353="Yes", "Z101 - Process Solvents", "")</f>
        <v/>
      </c>
      <c r="DQ1353" t="str">
        <f t="shared" ref="DQ1353:DQ1416" si="31">IF(BO1353="Yes", "Z102 - Catalysts", "")</f>
        <v/>
      </c>
      <c r="DR1353" t="str">
        <f t="shared" ref="DR1353:DR1416" si="32">IF(BP1353="Yes", "Z103 - Inhibitors", "")</f>
        <v/>
      </c>
      <c r="DS1353" t="str">
        <f t="shared" ref="DS1353:DS1416" si="33">IF(BQ1353="Yes", "Z104 - Inititiators", "")</f>
        <v/>
      </c>
      <c r="DT1353" t="str">
        <f t="shared" ref="DT1353:DT1416" si="34">IF(BR1353="Yes", "Z105 - Reaction Terminators", "")</f>
        <v/>
      </c>
      <c r="DU1353" t="str">
        <f t="shared" ref="DU1353:DU1416" si="35">IF(BS1353="Yes", "Z106 - Solution Buffers", "")</f>
        <v/>
      </c>
      <c r="DV1353" t="str">
        <f t="shared" ref="DV1353:DV1416" si="36">IF(BT1353="Yes", "Z199 - Other", "")</f>
        <v/>
      </c>
      <c r="DW1353" t="str">
        <f t="shared" ref="DW1353:DW1416" si="37">IF(BU1353="Yes", "Otherwise Use: As a manufacturing aid", "")</f>
        <v/>
      </c>
      <c r="DX1353" t="str">
        <f t="shared" ref="DX1353:DX1416" si="38">IF(BV1353="Yes", "Z201 - Process Lubricants", "")</f>
        <v/>
      </c>
      <c r="DY1353" t="str">
        <f t="shared" ref="DY1353:DY1416" si="39">IF(BW1353="Yes", "Z202 - Metalworking Fluids", "")</f>
        <v/>
      </c>
      <c r="DZ1353" t="str">
        <f t="shared" ref="DZ1353:DZ1416" si="40">IF(BX1353="Yes", "Z203 - Coolants", "")</f>
        <v/>
      </c>
      <c r="EA1353" t="str">
        <f t="shared" ref="EA1353:EA1416" si="41">IF(BY1353="Yes", "Z204 - Refrigerants", "")</f>
        <v/>
      </c>
      <c r="EB1353" t="str">
        <f t="shared" ref="EB1353:EB1416" si="42">IF(BZ1353="Yes", "Z205 - Hydraulic Fluids", "")</f>
        <v/>
      </c>
      <c r="EC1353" t="str">
        <f t="shared" ref="EC1353:EC1416" si="43">IF(CA1353="Yes", "Z299 - Other", "")</f>
        <v/>
      </c>
      <c r="ED1353" t="str">
        <f t="shared" ref="ED1353:ED1416" si="44">IF(CB1353="Yes", "Otherwise Use: Ancillary or Other Use", "")</f>
        <v/>
      </c>
      <c r="EE1353" t="str">
        <f t="shared" ref="EE1353:EE1416" si="45">IF(CC1353="Yes", "Z301 - Cleaner", "")</f>
        <v/>
      </c>
      <c r="EF1353" t="str">
        <f t="shared" ref="EF1353:EF1416" si="46">IF(CD1353="Yes", "Z302 - Degreaser", "")</f>
        <v/>
      </c>
      <c r="EG1353" t="str">
        <f t="shared" ref="EG1353:EG1416" si="47">IF(CE1353="Yes", "Z303 - Lubricants", "")</f>
        <v/>
      </c>
      <c r="EH1353" t="str">
        <f t="shared" ref="EH1353:EH1416" si="48">IF(CF1353="Yes", "Z304 - Fuel", "")</f>
        <v/>
      </c>
      <c r="EI1353" t="str">
        <f t="shared" ref="EI1353:EI1416" si="49">IF(CG1353="Yes", "Z305 - Flame Retardant", "")</f>
        <v/>
      </c>
      <c r="EJ1353" t="str">
        <f t="shared" ref="EJ1353:EJ1416" si="50">IF(CH1353="Yes", "Z306 - Waste Treatment", "")</f>
        <v/>
      </c>
      <c r="EK1353" t="str">
        <f t="shared" ref="EK1353:EK1416" si="51">IF(CI1353="Yes", "Z307 - Water Treatment", "")</f>
        <v/>
      </c>
      <c r="EL1353" t="str">
        <f t="shared" ref="EL1353:EL1416" si="52">IF(CJ1353="Yes", "Z308 - Construction Materials", "")</f>
        <v/>
      </c>
      <c r="EM1353" t="str">
        <f t="shared" ref="EM1353:EM1416" si="53">IF(CK1353="Yes", "Z399 - Other", "")</f>
        <v/>
      </c>
    </row>
    <row r="1354" spans="1:143" x14ac:dyDescent="0.25">
      <c r="CL1354" t="str">
        <f t="shared" si="0"/>
        <v/>
      </c>
      <c r="CM1354" t="str">
        <f t="shared" si="1"/>
        <v/>
      </c>
      <c r="CN1354" t="str">
        <f t="shared" si="2"/>
        <v/>
      </c>
      <c r="CO1354" t="str">
        <f t="shared" si="3"/>
        <v/>
      </c>
      <c r="CP1354" t="str">
        <f t="shared" si="4"/>
        <v/>
      </c>
      <c r="CQ1354" t="str">
        <f t="shared" si="5"/>
        <v/>
      </c>
      <c r="CR1354" t="str">
        <f t="shared" si="6"/>
        <v/>
      </c>
      <c r="CS1354" t="str">
        <f t="shared" si="7"/>
        <v/>
      </c>
      <c r="CT1354" t="str">
        <f t="shared" si="8"/>
        <v/>
      </c>
      <c r="CU1354" t="str">
        <f t="shared" si="9"/>
        <v/>
      </c>
      <c r="CV1354" t="str">
        <f t="shared" si="10"/>
        <v/>
      </c>
      <c r="CW1354" t="str">
        <f t="shared" si="11"/>
        <v/>
      </c>
      <c r="CX1354" t="str">
        <f t="shared" si="12"/>
        <v/>
      </c>
      <c r="CY1354" t="str">
        <f t="shared" si="13"/>
        <v/>
      </c>
      <c r="CZ1354" t="str">
        <f t="shared" si="14"/>
        <v/>
      </c>
      <c r="DA1354" t="str">
        <f t="shared" si="15"/>
        <v/>
      </c>
      <c r="DB1354" t="str">
        <f t="shared" si="16"/>
        <v/>
      </c>
      <c r="DC1354" t="str">
        <f t="shared" si="17"/>
        <v/>
      </c>
      <c r="DD1354" t="str">
        <f t="shared" si="18"/>
        <v/>
      </c>
      <c r="DE1354" t="str">
        <f t="shared" si="19"/>
        <v/>
      </c>
      <c r="DF1354" t="str">
        <f t="shared" si="20"/>
        <v/>
      </c>
      <c r="DG1354" t="str">
        <f t="shared" si="21"/>
        <v/>
      </c>
      <c r="DH1354" t="str">
        <f t="shared" si="22"/>
        <v/>
      </c>
      <c r="DI1354" t="str">
        <f t="shared" si="23"/>
        <v/>
      </c>
      <c r="DJ1354" t="str">
        <f t="shared" si="24"/>
        <v/>
      </c>
      <c r="DK1354" t="str">
        <f t="shared" si="25"/>
        <v/>
      </c>
      <c r="DL1354" t="str">
        <f t="shared" si="26"/>
        <v/>
      </c>
      <c r="DM1354" t="str">
        <f t="shared" si="27"/>
        <v/>
      </c>
      <c r="DN1354" t="str">
        <f t="shared" si="28"/>
        <v/>
      </c>
      <c r="DO1354" t="str">
        <f t="shared" si="29"/>
        <v/>
      </c>
      <c r="DP1354" t="str">
        <f t="shared" si="30"/>
        <v/>
      </c>
      <c r="DQ1354" t="str">
        <f t="shared" si="31"/>
        <v/>
      </c>
      <c r="DR1354" t="str">
        <f t="shared" si="32"/>
        <v/>
      </c>
      <c r="DS1354" t="str">
        <f t="shared" si="33"/>
        <v/>
      </c>
      <c r="DT1354" t="str">
        <f t="shared" si="34"/>
        <v/>
      </c>
      <c r="DU1354" t="str">
        <f t="shared" si="35"/>
        <v/>
      </c>
      <c r="DV1354" t="str">
        <f t="shared" si="36"/>
        <v/>
      </c>
      <c r="DW1354" t="str">
        <f t="shared" si="37"/>
        <v/>
      </c>
      <c r="DX1354" t="str">
        <f t="shared" si="38"/>
        <v/>
      </c>
      <c r="DY1354" t="str">
        <f t="shared" si="39"/>
        <v/>
      </c>
      <c r="DZ1354" t="str">
        <f t="shared" si="40"/>
        <v/>
      </c>
      <c r="EA1354" t="str">
        <f t="shared" si="41"/>
        <v/>
      </c>
      <c r="EB1354" t="str">
        <f t="shared" si="42"/>
        <v/>
      </c>
      <c r="EC1354" t="str">
        <f t="shared" si="43"/>
        <v/>
      </c>
      <c r="ED1354" t="str">
        <f t="shared" si="44"/>
        <v/>
      </c>
      <c r="EE1354" t="str">
        <f t="shared" si="45"/>
        <v/>
      </c>
      <c r="EF1354" t="str">
        <f t="shared" si="46"/>
        <v/>
      </c>
      <c r="EG1354" t="str">
        <f t="shared" si="47"/>
        <v/>
      </c>
      <c r="EH1354" t="str">
        <f t="shared" si="48"/>
        <v/>
      </c>
      <c r="EI1354" t="str">
        <f t="shared" si="49"/>
        <v/>
      </c>
      <c r="EJ1354" t="str">
        <f t="shared" si="50"/>
        <v/>
      </c>
      <c r="EK1354" t="str">
        <f t="shared" si="51"/>
        <v/>
      </c>
      <c r="EL1354" t="str">
        <f t="shared" si="52"/>
        <v/>
      </c>
      <c r="EM1354" t="str">
        <f t="shared" si="53"/>
        <v/>
      </c>
    </row>
    <row r="1355" spans="1:143" x14ac:dyDescent="0.25">
      <c r="CL1355" t="str">
        <f t="shared" si="0"/>
        <v/>
      </c>
      <c r="CM1355" t="str">
        <f t="shared" si="1"/>
        <v/>
      </c>
      <c r="CN1355" t="str">
        <f t="shared" si="2"/>
        <v/>
      </c>
      <c r="CO1355" t="str">
        <f t="shared" si="3"/>
        <v/>
      </c>
      <c r="CP1355" t="str">
        <f t="shared" si="4"/>
        <v/>
      </c>
      <c r="CQ1355" t="str">
        <f t="shared" si="5"/>
        <v/>
      </c>
      <c r="CR1355" t="str">
        <f t="shared" si="6"/>
        <v/>
      </c>
      <c r="CS1355" t="str">
        <f t="shared" si="7"/>
        <v/>
      </c>
      <c r="CT1355" t="str">
        <f t="shared" si="8"/>
        <v/>
      </c>
      <c r="CU1355" t="str">
        <f t="shared" si="9"/>
        <v/>
      </c>
      <c r="CV1355" t="str">
        <f t="shared" si="10"/>
        <v/>
      </c>
      <c r="CW1355" t="str">
        <f t="shared" si="11"/>
        <v/>
      </c>
      <c r="CX1355" t="str">
        <f t="shared" si="12"/>
        <v/>
      </c>
      <c r="CY1355" t="str">
        <f t="shared" si="13"/>
        <v/>
      </c>
      <c r="CZ1355" t="str">
        <f t="shared" si="14"/>
        <v/>
      </c>
      <c r="DA1355" t="str">
        <f t="shared" si="15"/>
        <v/>
      </c>
      <c r="DB1355" t="str">
        <f t="shared" si="16"/>
        <v/>
      </c>
      <c r="DC1355" t="str">
        <f t="shared" si="17"/>
        <v/>
      </c>
      <c r="DD1355" t="str">
        <f t="shared" si="18"/>
        <v/>
      </c>
      <c r="DE1355" t="str">
        <f t="shared" si="19"/>
        <v/>
      </c>
      <c r="DF1355" t="str">
        <f t="shared" si="20"/>
        <v/>
      </c>
      <c r="DG1355" t="str">
        <f t="shared" si="21"/>
        <v/>
      </c>
      <c r="DH1355" t="str">
        <f t="shared" si="22"/>
        <v/>
      </c>
      <c r="DI1355" t="str">
        <f t="shared" si="23"/>
        <v/>
      </c>
      <c r="DJ1355" t="str">
        <f t="shared" si="24"/>
        <v/>
      </c>
      <c r="DK1355" t="str">
        <f t="shared" si="25"/>
        <v/>
      </c>
      <c r="DL1355" t="str">
        <f t="shared" si="26"/>
        <v/>
      </c>
      <c r="DM1355" t="str">
        <f t="shared" si="27"/>
        <v/>
      </c>
      <c r="DN1355" t="str">
        <f t="shared" si="28"/>
        <v/>
      </c>
      <c r="DO1355" t="str">
        <f t="shared" si="29"/>
        <v/>
      </c>
      <c r="DP1355" t="str">
        <f t="shared" si="30"/>
        <v/>
      </c>
      <c r="DQ1355" t="str">
        <f t="shared" si="31"/>
        <v/>
      </c>
      <c r="DR1355" t="str">
        <f t="shared" si="32"/>
        <v/>
      </c>
      <c r="DS1355" t="str">
        <f t="shared" si="33"/>
        <v/>
      </c>
      <c r="DT1355" t="str">
        <f t="shared" si="34"/>
        <v/>
      </c>
      <c r="DU1355" t="str">
        <f t="shared" si="35"/>
        <v/>
      </c>
      <c r="DV1355" t="str">
        <f t="shared" si="36"/>
        <v/>
      </c>
      <c r="DW1355" t="str">
        <f t="shared" si="37"/>
        <v/>
      </c>
      <c r="DX1355" t="str">
        <f t="shared" si="38"/>
        <v/>
      </c>
      <c r="DY1355" t="str">
        <f t="shared" si="39"/>
        <v/>
      </c>
      <c r="DZ1355" t="str">
        <f t="shared" si="40"/>
        <v/>
      </c>
      <c r="EA1355" t="str">
        <f t="shared" si="41"/>
        <v/>
      </c>
      <c r="EB1355" t="str">
        <f t="shared" si="42"/>
        <v/>
      </c>
      <c r="EC1355" t="str">
        <f t="shared" si="43"/>
        <v/>
      </c>
      <c r="ED1355" t="str">
        <f t="shared" si="44"/>
        <v/>
      </c>
      <c r="EE1355" t="str">
        <f t="shared" si="45"/>
        <v/>
      </c>
      <c r="EF1355" t="str">
        <f t="shared" si="46"/>
        <v/>
      </c>
      <c r="EG1355" t="str">
        <f t="shared" si="47"/>
        <v/>
      </c>
      <c r="EH1355" t="str">
        <f t="shared" si="48"/>
        <v/>
      </c>
      <c r="EI1355" t="str">
        <f t="shared" si="49"/>
        <v/>
      </c>
      <c r="EJ1355" t="str">
        <f t="shared" si="50"/>
        <v/>
      </c>
      <c r="EK1355" t="str">
        <f t="shared" si="51"/>
        <v/>
      </c>
      <c r="EL1355" t="str">
        <f t="shared" si="52"/>
        <v/>
      </c>
      <c r="EM1355" t="str">
        <f t="shared" si="53"/>
        <v/>
      </c>
    </row>
    <row r="1356" spans="1:143" x14ac:dyDescent="0.25">
      <c r="CL1356" t="str">
        <f t="shared" si="0"/>
        <v/>
      </c>
      <c r="CM1356" t="str">
        <f t="shared" si="1"/>
        <v/>
      </c>
      <c r="CN1356" t="str">
        <f t="shared" si="2"/>
        <v/>
      </c>
      <c r="CO1356" t="str">
        <f t="shared" si="3"/>
        <v/>
      </c>
      <c r="CP1356" t="str">
        <f t="shared" si="4"/>
        <v/>
      </c>
      <c r="CQ1356" t="str">
        <f t="shared" si="5"/>
        <v/>
      </c>
      <c r="CR1356" t="str">
        <f t="shared" si="6"/>
        <v/>
      </c>
      <c r="CS1356" t="str">
        <f t="shared" si="7"/>
        <v/>
      </c>
      <c r="CT1356" t="str">
        <f t="shared" si="8"/>
        <v/>
      </c>
      <c r="CU1356" t="str">
        <f t="shared" si="9"/>
        <v/>
      </c>
      <c r="CV1356" t="str">
        <f t="shared" si="10"/>
        <v/>
      </c>
      <c r="CW1356" t="str">
        <f t="shared" si="11"/>
        <v/>
      </c>
      <c r="CX1356" t="str">
        <f t="shared" si="12"/>
        <v/>
      </c>
      <c r="CY1356" t="str">
        <f t="shared" si="13"/>
        <v/>
      </c>
      <c r="CZ1356" t="str">
        <f t="shared" si="14"/>
        <v/>
      </c>
      <c r="DA1356" t="str">
        <f t="shared" si="15"/>
        <v/>
      </c>
      <c r="DB1356" t="str">
        <f t="shared" si="16"/>
        <v/>
      </c>
      <c r="DC1356" t="str">
        <f t="shared" si="17"/>
        <v/>
      </c>
      <c r="DD1356" t="str">
        <f t="shared" si="18"/>
        <v/>
      </c>
      <c r="DE1356" t="str">
        <f t="shared" si="19"/>
        <v/>
      </c>
      <c r="DF1356" t="str">
        <f t="shared" si="20"/>
        <v/>
      </c>
      <c r="DG1356" t="str">
        <f t="shared" si="21"/>
        <v/>
      </c>
      <c r="DH1356" t="str">
        <f t="shared" si="22"/>
        <v/>
      </c>
      <c r="DI1356" t="str">
        <f t="shared" si="23"/>
        <v/>
      </c>
      <c r="DJ1356" t="str">
        <f t="shared" si="24"/>
        <v/>
      </c>
      <c r="DK1356" t="str">
        <f t="shared" si="25"/>
        <v/>
      </c>
      <c r="DL1356" t="str">
        <f t="shared" si="26"/>
        <v/>
      </c>
      <c r="DM1356" t="str">
        <f t="shared" si="27"/>
        <v/>
      </c>
      <c r="DN1356" t="str">
        <f t="shared" si="28"/>
        <v/>
      </c>
      <c r="DO1356" t="str">
        <f t="shared" si="29"/>
        <v/>
      </c>
      <c r="DP1356" t="str">
        <f t="shared" si="30"/>
        <v/>
      </c>
      <c r="DQ1356" t="str">
        <f t="shared" si="31"/>
        <v/>
      </c>
      <c r="DR1356" t="str">
        <f t="shared" si="32"/>
        <v/>
      </c>
      <c r="DS1356" t="str">
        <f t="shared" si="33"/>
        <v/>
      </c>
      <c r="DT1356" t="str">
        <f t="shared" si="34"/>
        <v/>
      </c>
      <c r="DU1356" t="str">
        <f t="shared" si="35"/>
        <v/>
      </c>
      <c r="DV1356" t="str">
        <f t="shared" si="36"/>
        <v/>
      </c>
      <c r="DW1356" t="str">
        <f t="shared" si="37"/>
        <v/>
      </c>
      <c r="DX1356" t="str">
        <f t="shared" si="38"/>
        <v/>
      </c>
      <c r="DY1356" t="str">
        <f t="shared" si="39"/>
        <v/>
      </c>
      <c r="DZ1356" t="str">
        <f t="shared" si="40"/>
        <v/>
      </c>
      <c r="EA1356" t="str">
        <f t="shared" si="41"/>
        <v/>
      </c>
      <c r="EB1356" t="str">
        <f t="shared" si="42"/>
        <v/>
      </c>
      <c r="EC1356" t="str">
        <f t="shared" si="43"/>
        <v/>
      </c>
      <c r="ED1356" t="str">
        <f t="shared" si="44"/>
        <v/>
      </c>
      <c r="EE1356" t="str">
        <f t="shared" si="45"/>
        <v/>
      </c>
      <c r="EF1356" t="str">
        <f t="shared" si="46"/>
        <v/>
      </c>
      <c r="EG1356" t="str">
        <f t="shared" si="47"/>
        <v/>
      </c>
      <c r="EH1356" t="str">
        <f t="shared" si="48"/>
        <v/>
      </c>
      <c r="EI1356" t="str">
        <f t="shared" si="49"/>
        <v/>
      </c>
      <c r="EJ1356" t="str">
        <f t="shared" si="50"/>
        <v/>
      </c>
      <c r="EK1356" t="str">
        <f t="shared" si="51"/>
        <v/>
      </c>
      <c r="EL1356" t="str">
        <f t="shared" si="52"/>
        <v/>
      </c>
      <c r="EM1356" t="str">
        <f t="shared" si="53"/>
        <v/>
      </c>
    </row>
    <row r="1357" spans="1:143" x14ac:dyDescent="0.25">
      <c r="CL1357" t="str">
        <f t="shared" si="0"/>
        <v/>
      </c>
      <c r="CM1357" t="str">
        <f t="shared" si="1"/>
        <v/>
      </c>
      <c r="CN1357" t="str">
        <f t="shared" si="2"/>
        <v/>
      </c>
      <c r="CO1357" t="str">
        <f t="shared" si="3"/>
        <v/>
      </c>
      <c r="CP1357" t="str">
        <f t="shared" si="4"/>
        <v/>
      </c>
      <c r="CQ1357" t="str">
        <f t="shared" si="5"/>
        <v/>
      </c>
      <c r="CR1357" t="str">
        <f t="shared" si="6"/>
        <v/>
      </c>
      <c r="CS1357" t="str">
        <f t="shared" si="7"/>
        <v/>
      </c>
      <c r="CT1357" t="str">
        <f t="shared" si="8"/>
        <v/>
      </c>
      <c r="CU1357" t="str">
        <f t="shared" si="9"/>
        <v/>
      </c>
      <c r="CV1357" t="str">
        <f t="shared" si="10"/>
        <v/>
      </c>
      <c r="CW1357" t="str">
        <f t="shared" si="11"/>
        <v/>
      </c>
      <c r="CX1357" t="str">
        <f t="shared" si="12"/>
        <v/>
      </c>
      <c r="CY1357" t="str">
        <f t="shared" si="13"/>
        <v/>
      </c>
      <c r="CZ1357" t="str">
        <f t="shared" si="14"/>
        <v/>
      </c>
      <c r="DA1357" t="str">
        <f t="shared" si="15"/>
        <v/>
      </c>
      <c r="DB1357" t="str">
        <f t="shared" si="16"/>
        <v/>
      </c>
      <c r="DC1357" t="str">
        <f t="shared" si="17"/>
        <v/>
      </c>
      <c r="DD1357" t="str">
        <f t="shared" si="18"/>
        <v/>
      </c>
      <c r="DE1357" t="str">
        <f t="shared" si="19"/>
        <v/>
      </c>
      <c r="DF1357" t="str">
        <f t="shared" si="20"/>
        <v/>
      </c>
      <c r="DG1357" t="str">
        <f t="shared" si="21"/>
        <v/>
      </c>
      <c r="DH1357" t="str">
        <f t="shared" si="22"/>
        <v/>
      </c>
      <c r="DI1357" t="str">
        <f t="shared" si="23"/>
        <v/>
      </c>
      <c r="DJ1357" t="str">
        <f t="shared" si="24"/>
        <v/>
      </c>
      <c r="DK1357" t="str">
        <f t="shared" si="25"/>
        <v/>
      </c>
      <c r="DL1357" t="str">
        <f t="shared" si="26"/>
        <v/>
      </c>
      <c r="DM1357" t="str">
        <f t="shared" si="27"/>
        <v/>
      </c>
      <c r="DN1357" t="str">
        <f t="shared" si="28"/>
        <v/>
      </c>
      <c r="DO1357" t="str">
        <f t="shared" si="29"/>
        <v/>
      </c>
      <c r="DP1357" t="str">
        <f t="shared" si="30"/>
        <v/>
      </c>
      <c r="DQ1357" t="str">
        <f t="shared" si="31"/>
        <v/>
      </c>
      <c r="DR1357" t="str">
        <f t="shared" si="32"/>
        <v/>
      </c>
      <c r="DS1357" t="str">
        <f t="shared" si="33"/>
        <v/>
      </c>
      <c r="DT1357" t="str">
        <f t="shared" si="34"/>
        <v/>
      </c>
      <c r="DU1357" t="str">
        <f t="shared" si="35"/>
        <v/>
      </c>
      <c r="DV1357" t="str">
        <f t="shared" si="36"/>
        <v/>
      </c>
      <c r="DW1357" t="str">
        <f t="shared" si="37"/>
        <v/>
      </c>
      <c r="DX1357" t="str">
        <f t="shared" si="38"/>
        <v/>
      </c>
      <c r="DY1357" t="str">
        <f t="shared" si="39"/>
        <v/>
      </c>
      <c r="DZ1357" t="str">
        <f t="shared" si="40"/>
        <v/>
      </c>
      <c r="EA1357" t="str">
        <f t="shared" si="41"/>
        <v/>
      </c>
      <c r="EB1357" t="str">
        <f t="shared" si="42"/>
        <v/>
      </c>
      <c r="EC1357" t="str">
        <f t="shared" si="43"/>
        <v/>
      </c>
      <c r="ED1357" t="str">
        <f t="shared" si="44"/>
        <v/>
      </c>
      <c r="EE1357" t="str">
        <f t="shared" si="45"/>
        <v/>
      </c>
      <c r="EF1357" t="str">
        <f t="shared" si="46"/>
        <v/>
      </c>
      <c r="EG1357" t="str">
        <f t="shared" si="47"/>
        <v/>
      </c>
      <c r="EH1357" t="str">
        <f t="shared" si="48"/>
        <v/>
      </c>
      <c r="EI1357" t="str">
        <f t="shared" si="49"/>
        <v/>
      </c>
      <c r="EJ1357" t="str">
        <f t="shared" si="50"/>
        <v/>
      </c>
      <c r="EK1357" t="str">
        <f t="shared" si="51"/>
        <v/>
      </c>
      <c r="EL1357" t="str">
        <f t="shared" si="52"/>
        <v/>
      </c>
      <c r="EM1357" t="str">
        <f t="shared" si="53"/>
        <v/>
      </c>
    </row>
    <row r="1358" spans="1:143" x14ac:dyDescent="0.25">
      <c r="CL1358" t="str">
        <f t="shared" si="0"/>
        <v/>
      </c>
      <c r="CM1358" t="str">
        <f t="shared" si="1"/>
        <v/>
      </c>
      <c r="CN1358" t="str">
        <f t="shared" si="2"/>
        <v/>
      </c>
      <c r="CO1358" t="str">
        <f t="shared" si="3"/>
        <v/>
      </c>
      <c r="CP1358" t="str">
        <f t="shared" si="4"/>
        <v/>
      </c>
      <c r="CQ1358" t="str">
        <f t="shared" si="5"/>
        <v/>
      </c>
      <c r="CR1358" t="str">
        <f t="shared" si="6"/>
        <v/>
      </c>
      <c r="CS1358" t="str">
        <f t="shared" si="7"/>
        <v/>
      </c>
      <c r="CT1358" t="str">
        <f t="shared" si="8"/>
        <v/>
      </c>
      <c r="CU1358" t="str">
        <f t="shared" si="9"/>
        <v/>
      </c>
      <c r="CV1358" t="str">
        <f t="shared" si="10"/>
        <v/>
      </c>
      <c r="CW1358" t="str">
        <f t="shared" si="11"/>
        <v/>
      </c>
      <c r="CX1358" t="str">
        <f t="shared" si="12"/>
        <v/>
      </c>
      <c r="CY1358" t="str">
        <f t="shared" si="13"/>
        <v/>
      </c>
      <c r="CZ1358" t="str">
        <f t="shared" si="14"/>
        <v/>
      </c>
      <c r="DA1358" t="str">
        <f t="shared" si="15"/>
        <v/>
      </c>
      <c r="DB1358" t="str">
        <f t="shared" si="16"/>
        <v/>
      </c>
      <c r="DC1358" t="str">
        <f t="shared" si="17"/>
        <v/>
      </c>
      <c r="DD1358" t="str">
        <f t="shared" si="18"/>
        <v/>
      </c>
      <c r="DE1358" t="str">
        <f t="shared" si="19"/>
        <v/>
      </c>
      <c r="DF1358" t="str">
        <f t="shared" si="20"/>
        <v/>
      </c>
      <c r="DG1358" t="str">
        <f t="shared" si="21"/>
        <v/>
      </c>
      <c r="DH1358" t="str">
        <f t="shared" si="22"/>
        <v/>
      </c>
      <c r="DI1358" t="str">
        <f t="shared" si="23"/>
        <v/>
      </c>
      <c r="DJ1358" t="str">
        <f t="shared" si="24"/>
        <v/>
      </c>
      <c r="DK1358" t="str">
        <f t="shared" si="25"/>
        <v/>
      </c>
      <c r="DL1358" t="str">
        <f t="shared" si="26"/>
        <v/>
      </c>
      <c r="DM1358" t="str">
        <f t="shared" si="27"/>
        <v/>
      </c>
      <c r="DN1358" t="str">
        <f t="shared" si="28"/>
        <v/>
      </c>
      <c r="DO1358" t="str">
        <f t="shared" si="29"/>
        <v/>
      </c>
      <c r="DP1358" t="str">
        <f t="shared" si="30"/>
        <v/>
      </c>
      <c r="DQ1358" t="str">
        <f t="shared" si="31"/>
        <v/>
      </c>
      <c r="DR1358" t="str">
        <f t="shared" si="32"/>
        <v/>
      </c>
      <c r="DS1358" t="str">
        <f t="shared" si="33"/>
        <v/>
      </c>
      <c r="DT1358" t="str">
        <f t="shared" si="34"/>
        <v/>
      </c>
      <c r="DU1358" t="str">
        <f t="shared" si="35"/>
        <v/>
      </c>
      <c r="DV1358" t="str">
        <f t="shared" si="36"/>
        <v/>
      </c>
      <c r="DW1358" t="str">
        <f t="shared" si="37"/>
        <v/>
      </c>
      <c r="DX1358" t="str">
        <f t="shared" si="38"/>
        <v/>
      </c>
      <c r="DY1358" t="str">
        <f t="shared" si="39"/>
        <v/>
      </c>
      <c r="DZ1358" t="str">
        <f t="shared" si="40"/>
        <v/>
      </c>
      <c r="EA1358" t="str">
        <f t="shared" si="41"/>
        <v/>
      </c>
      <c r="EB1358" t="str">
        <f t="shared" si="42"/>
        <v/>
      </c>
      <c r="EC1358" t="str">
        <f t="shared" si="43"/>
        <v/>
      </c>
      <c r="ED1358" t="str">
        <f t="shared" si="44"/>
        <v/>
      </c>
      <c r="EE1358" t="str">
        <f t="shared" si="45"/>
        <v/>
      </c>
      <c r="EF1358" t="str">
        <f t="shared" si="46"/>
        <v/>
      </c>
      <c r="EG1358" t="str">
        <f t="shared" si="47"/>
        <v/>
      </c>
      <c r="EH1358" t="str">
        <f t="shared" si="48"/>
        <v/>
      </c>
      <c r="EI1358" t="str">
        <f t="shared" si="49"/>
        <v/>
      </c>
      <c r="EJ1358" t="str">
        <f t="shared" si="50"/>
        <v/>
      </c>
      <c r="EK1358" t="str">
        <f t="shared" si="51"/>
        <v/>
      </c>
      <c r="EL1358" t="str">
        <f t="shared" si="52"/>
        <v/>
      </c>
      <c r="EM1358" t="str">
        <f t="shared" si="53"/>
        <v/>
      </c>
    </row>
    <row r="1359" spans="1:143" x14ac:dyDescent="0.25">
      <c r="CL1359" t="str">
        <f t="shared" si="0"/>
        <v/>
      </c>
      <c r="CM1359" t="str">
        <f t="shared" si="1"/>
        <v/>
      </c>
      <c r="CN1359" t="str">
        <f t="shared" si="2"/>
        <v/>
      </c>
      <c r="CO1359" t="str">
        <f t="shared" si="3"/>
        <v/>
      </c>
      <c r="CP1359" t="str">
        <f t="shared" si="4"/>
        <v/>
      </c>
      <c r="CQ1359" t="str">
        <f t="shared" si="5"/>
        <v/>
      </c>
      <c r="CR1359" t="str">
        <f t="shared" si="6"/>
        <v/>
      </c>
      <c r="CS1359" t="str">
        <f t="shared" si="7"/>
        <v/>
      </c>
      <c r="CT1359" t="str">
        <f t="shared" si="8"/>
        <v/>
      </c>
      <c r="CU1359" t="str">
        <f t="shared" si="9"/>
        <v/>
      </c>
      <c r="CV1359" t="str">
        <f t="shared" si="10"/>
        <v/>
      </c>
      <c r="CW1359" t="str">
        <f t="shared" si="11"/>
        <v/>
      </c>
      <c r="CX1359" t="str">
        <f t="shared" si="12"/>
        <v/>
      </c>
      <c r="CY1359" t="str">
        <f t="shared" si="13"/>
        <v/>
      </c>
      <c r="CZ1359" t="str">
        <f t="shared" si="14"/>
        <v/>
      </c>
      <c r="DA1359" t="str">
        <f t="shared" si="15"/>
        <v/>
      </c>
      <c r="DB1359" t="str">
        <f t="shared" si="16"/>
        <v/>
      </c>
      <c r="DC1359" t="str">
        <f t="shared" si="17"/>
        <v/>
      </c>
      <c r="DD1359" t="str">
        <f t="shared" si="18"/>
        <v/>
      </c>
      <c r="DE1359" t="str">
        <f t="shared" si="19"/>
        <v/>
      </c>
      <c r="DF1359" t="str">
        <f t="shared" si="20"/>
        <v/>
      </c>
      <c r="DG1359" t="str">
        <f t="shared" si="21"/>
        <v/>
      </c>
      <c r="DH1359" t="str">
        <f t="shared" si="22"/>
        <v/>
      </c>
      <c r="DI1359" t="str">
        <f t="shared" si="23"/>
        <v/>
      </c>
      <c r="DJ1359" t="str">
        <f t="shared" si="24"/>
        <v/>
      </c>
      <c r="DK1359" t="str">
        <f t="shared" si="25"/>
        <v/>
      </c>
      <c r="DL1359" t="str">
        <f t="shared" si="26"/>
        <v/>
      </c>
      <c r="DM1359" t="str">
        <f t="shared" si="27"/>
        <v/>
      </c>
      <c r="DN1359" t="str">
        <f t="shared" si="28"/>
        <v/>
      </c>
      <c r="DO1359" t="str">
        <f t="shared" si="29"/>
        <v/>
      </c>
      <c r="DP1359" t="str">
        <f t="shared" si="30"/>
        <v/>
      </c>
      <c r="DQ1359" t="str">
        <f t="shared" si="31"/>
        <v/>
      </c>
      <c r="DR1359" t="str">
        <f t="shared" si="32"/>
        <v/>
      </c>
      <c r="DS1359" t="str">
        <f t="shared" si="33"/>
        <v/>
      </c>
      <c r="DT1359" t="str">
        <f t="shared" si="34"/>
        <v/>
      </c>
      <c r="DU1359" t="str">
        <f t="shared" si="35"/>
        <v/>
      </c>
      <c r="DV1359" t="str">
        <f t="shared" si="36"/>
        <v/>
      </c>
      <c r="DW1359" t="str">
        <f t="shared" si="37"/>
        <v/>
      </c>
      <c r="DX1359" t="str">
        <f t="shared" si="38"/>
        <v/>
      </c>
      <c r="DY1359" t="str">
        <f t="shared" si="39"/>
        <v/>
      </c>
      <c r="DZ1359" t="str">
        <f t="shared" si="40"/>
        <v/>
      </c>
      <c r="EA1359" t="str">
        <f t="shared" si="41"/>
        <v/>
      </c>
      <c r="EB1359" t="str">
        <f t="shared" si="42"/>
        <v/>
      </c>
      <c r="EC1359" t="str">
        <f t="shared" si="43"/>
        <v/>
      </c>
      <c r="ED1359" t="str">
        <f t="shared" si="44"/>
        <v/>
      </c>
      <c r="EE1359" t="str">
        <f t="shared" si="45"/>
        <v/>
      </c>
      <c r="EF1359" t="str">
        <f t="shared" si="46"/>
        <v/>
      </c>
      <c r="EG1359" t="str">
        <f t="shared" si="47"/>
        <v/>
      </c>
      <c r="EH1359" t="str">
        <f t="shared" si="48"/>
        <v/>
      </c>
      <c r="EI1359" t="str">
        <f t="shared" si="49"/>
        <v/>
      </c>
      <c r="EJ1359" t="str">
        <f t="shared" si="50"/>
        <v/>
      </c>
      <c r="EK1359" t="str">
        <f t="shared" si="51"/>
        <v/>
      </c>
      <c r="EL1359" t="str">
        <f t="shared" si="52"/>
        <v/>
      </c>
      <c r="EM1359" t="str">
        <f t="shared" si="53"/>
        <v/>
      </c>
    </row>
    <row r="1360" spans="1:143" x14ac:dyDescent="0.25">
      <c r="CL1360" t="str">
        <f t="shared" si="0"/>
        <v/>
      </c>
      <c r="CM1360" t="str">
        <f t="shared" si="1"/>
        <v/>
      </c>
      <c r="CN1360" t="str">
        <f t="shared" si="2"/>
        <v/>
      </c>
      <c r="CO1360" t="str">
        <f t="shared" si="3"/>
        <v/>
      </c>
      <c r="CP1360" t="str">
        <f t="shared" si="4"/>
        <v/>
      </c>
      <c r="CQ1360" t="str">
        <f t="shared" si="5"/>
        <v/>
      </c>
      <c r="CR1360" t="str">
        <f t="shared" si="6"/>
        <v/>
      </c>
      <c r="CS1360" t="str">
        <f t="shared" si="7"/>
        <v/>
      </c>
      <c r="CT1360" t="str">
        <f t="shared" si="8"/>
        <v/>
      </c>
      <c r="CU1360" t="str">
        <f t="shared" si="9"/>
        <v/>
      </c>
      <c r="CV1360" t="str">
        <f t="shared" si="10"/>
        <v/>
      </c>
      <c r="CW1360" t="str">
        <f t="shared" si="11"/>
        <v/>
      </c>
      <c r="CX1360" t="str">
        <f t="shared" si="12"/>
        <v/>
      </c>
      <c r="CY1360" t="str">
        <f t="shared" si="13"/>
        <v/>
      </c>
      <c r="CZ1360" t="str">
        <f t="shared" si="14"/>
        <v/>
      </c>
      <c r="DA1360" t="str">
        <f t="shared" si="15"/>
        <v/>
      </c>
      <c r="DB1360" t="str">
        <f t="shared" si="16"/>
        <v/>
      </c>
      <c r="DC1360" t="str">
        <f t="shared" si="17"/>
        <v/>
      </c>
      <c r="DD1360" t="str">
        <f t="shared" si="18"/>
        <v/>
      </c>
      <c r="DE1360" t="str">
        <f t="shared" si="19"/>
        <v/>
      </c>
      <c r="DF1360" t="str">
        <f t="shared" si="20"/>
        <v/>
      </c>
      <c r="DG1360" t="str">
        <f t="shared" si="21"/>
        <v/>
      </c>
      <c r="DH1360" t="str">
        <f t="shared" si="22"/>
        <v/>
      </c>
      <c r="DI1360" t="str">
        <f t="shared" si="23"/>
        <v/>
      </c>
      <c r="DJ1360" t="str">
        <f t="shared" si="24"/>
        <v/>
      </c>
      <c r="DK1360" t="str">
        <f t="shared" si="25"/>
        <v/>
      </c>
      <c r="DL1360" t="str">
        <f t="shared" si="26"/>
        <v/>
      </c>
      <c r="DM1360" t="str">
        <f t="shared" si="27"/>
        <v/>
      </c>
      <c r="DN1360" t="str">
        <f t="shared" si="28"/>
        <v/>
      </c>
      <c r="DO1360" t="str">
        <f t="shared" si="29"/>
        <v/>
      </c>
      <c r="DP1360" t="str">
        <f t="shared" si="30"/>
        <v/>
      </c>
      <c r="DQ1360" t="str">
        <f t="shared" si="31"/>
        <v/>
      </c>
      <c r="DR1360" t="str">
        <f t="shared" si="32"/>
        <v/>
      </c>
      <c r="DS1360" t="str">
        <f t="shared" si="33"/>
        <v/>
      </c>
      <c r="DT1360" t="str">
        <f t="shared" si="34"/>
        <v/>
      </c>
      <c r="DU1360" t="str">
        <f t="shared" si="35"/>
        <v/>
      </c>
      <c r="DV1360" t="str">
        <f t="shared" si="36"/>
        <v/>
      </c>
      <c r="DW1360" t="str">
        <f t="shared" si="37"/>
        <v/>
      </c>
      <c r="DX1360" t="str">
        <f t="shared" si="38"/>
        <v/>
      </c>
      <c r="DY1360" t="str">
        <f t="shared" si="39"/>
        <v/>
      </c>
      <c r="DZ1360" t="str">
        <f t="shared" si="40"/>
        <v/>
      </c>
      <c r="EA1360" t="str">
        <f t="shared" si="41"/>
        <v/>
      </c>
      <c r="EB1360" t="str">
        <f t="shared" si="42"/>
        <v/>
      </c>
      <c r="EC1360" t="str">
        <f t="shared" si="43"/>
        <v/>
      </c>
      <c r="ED1360" t="str">
        <f t="shared" si="44"/>
        <v/>
      </c>
      <c r="EE1360" t="str">
        <f t="shared" si="45"/>
        <v/>
      </c>
      <c r="EF1360" t="str">
        <f t="shared" si="46"/>
        <v/>
      </c>
      <c r="EG1360" t="str">
        <f t="shared" si="47"/>
        <v/>
      </c>
      <c r="EH1360" t="str">
        <f t="shared" si="48"/>
        <v/>
      </c>
      <c r="EI1360" t="str">
        <f t="shared" si="49"/>
        <v/>
      </c>
      <c r="EJ1360" t="str">
        <f t="shared" si="50"/>
        <v/>
      </c>
      <c r="EK1360" t="str">
        <f t="shared" si="51"/>
        <v/>
      </c>
      <c r="EL1360" t="str">
        <f t="shared" si="52"/>
        <v/>
      </c>
      <c r="EM1360" t="str">
        <f t="shared" si="53"/>
        <v/>
      </c>
    </row>
    <row r="1361" spans="90:143" x14ac:dyDescent="0.25">
      <c r="CL1361" t="str">
        <f t="shared" si="0"/>
        <v/>
      </c>
      <c r="CM1361" t="str">
        <f t="shared" si="1"/>
        <v/>
      </c>
      <c r="CN1361" t="str">
        <f t="shared" si="2"/>
        <v/>
      </c>
      <c r="CO1361" t="str">
        <f t="shared" si="3"/>
        <v/>
      </c>
      <c r="CP1361" t="str">
        <f t="shared" si="4"/>
        <v/>
      </c>
      <c r="CQ1361" t="str">
        <f t="shared" si="5"/>
        <v/>
      </c>
      <c r="CR1361" t="str">
        <f t="shared" si="6"/>
        <v/>
      </c>
      <c r="CS1361" t="str">
        <f t="shared" si="7"/>
        <v/>
      </c>
      <c r="CT1361" t="str">
        <f t="shared" si="8"/>
        <v/>
      </c>
      <c r="CU1361" t="str">
        <f t="shared" si="9"/>
        <v/>
      </c>
      <c r="CV1361" t="str">
        <f t="shared" si="10"/>
        <v/>
      </c>
      <c r="CW1361" t="str">
        <f t="shared" si="11"/>
        <v/>
      </c>
      <c r="CX1361" t="str">
        <f t="shared" si="12"/>
        <v/>
      </c>
      <c r="CY1361" t="str">
        <f t="shared" si="13"/>
        <v/>
      </c>
      <c r="CZ1361" t="str">
        <f t="shared" si="14"/>
        <v/>
      </c>
      <c r="DA1361" t="str">
        <f t="shared" si="15"/>
        <v/>
      </c>
      <c r="DB1361" t="str">
        <f t="shared" si="16"/>
        <v/>
      </c>
      <c r="DC1361" t="str">
        <f t="shared" si="17"/>
        <v/>
      </c>
      <c r="DD1361" t="str">
        <f t="shared" si="18"/>
        <v/>
      </c>
      <c r="DE1361" t="str">
        <f t="shared" si="19"/>
        <v/>
      </c>
      <c r="DF1361" t="str">
        <f t="shared" si="20"/>
        <v/>
      </c>
      <c r="DG1361" t="str">
        <f t="shared" si="21"/>
        <v/>
      </c>
      <c r="DH1361" t="str">
        <f t="shared" si="22"/>
        <v/>
      </c>
      <c r="DI1361" t="str">
        <f t="shared" si="23"/>
        <v/>
      </c>
      <c r="DJ1361" t="str">
        <f t="shared" si="24"/>
        <v/>
      </c>
      <c r="DK1361" t="str">
        <f t="shared" si="25"/>
        <v/>
      </c>
      <c r="DL1361" t="str">
        <f t="shared" si="26"/>
        <v/>
      </c>
      <c r="DM1361" t="str">
        <f t="shared" si="27"/>
        <v/>
      </c>
      <c r="DN1361" t="str">
        <f t="shared" si="28"/>
        <v/>
      </c>
      <c r="DO1361" t="str">
        <f t="shared" si="29"/>
        <v/>
      </c>
      <c r="DP1361" t="str">
        <f t="shared" si="30"/>
        <v/>
      </c>
      <c r="DQ1361" t="str">
        <f t="shared" si="31"/>
        <v/>
      </c>
      <c r="DR1361" t="str">
        <f t="shared" si="32"/>
        <v/>
      </c>
      <c r="DS1361" t="str">
        <f t="shared" si="33"/>
        <v/>
      </c>
      <c r="DT1361" t="str">
        <f t="shared" si="34"/>
        <v/>
      </c>
      <c r="DU1361" t="str">
        <f t="shared" si="35"/>
        <v/>
      </c>
      <c r="DV1361" t="str">
        <f t="shared" si="36"/>
        <v/>
      </c>
      <c r="DW1361" t="str">
        <f t="shared" si="37"/>
        <v/>
      </c>
      <c r="DX1361" t="str">
        <f t="shared" si="38"/>
        <v/>
      </c>
      <c r="DY1361" t="str">
        <f t="shared" si="39"/>
        <v/>
      </c>
      <c r="DZ1361" t="str">
        <f t="shared" si="40"/>
        <v/>
      </c>
      <c r="EA1361" t="str">
        <f t="shared" si="41"/>
        <v/>
      </c>
      <c r="EB1361" t="str">
        <f t="shared" si="42"/>
        <v/>
      </c>
      <c r="EC1361" t="str">
        <f t="shared" si="43"/>
        <v/>
      </c>
      <c r="ED1361" t="str">
        <f t="shared" si="44"/>
        <v/>
      </c>
      <c r="EE1361" t="str">
        <f t="shared" si="45"/>
        <v/>
      </c>
      <c r="EF1361" t="str">
        <f t="shared" si="46"/>
        <v/>
      </c>
      <c r="EG1361" t="str">
        <f t="shared" si="47"/>
        <v/>
      </c>
      <c r="EH1361" t="str">
        <f t="shared" si="48"/>
        <v/>
      </c>
      <c r="EI1361" t="str">
        <f t="shared" si="49"/>
        <v/>
      </c>
      <c r="EJ1361" t="str">
        <f t="shared" si="50"/>
        <v/>
      </c>
      <c r="EK1361" t="str">
        <f t="shared" si="51"/>
        <v/>
      </c>
      <c r="EL1361" t="str">
        <f t="shared" si="52"/>
        <v/>
      </c>
      <c r="EM1361" t="str">
        <f t="shared" si="53"/>
        <v/>
      </c>
    </row>
    <row r="1362" spans="90:143" x14ac:dyDescent="0.25">
      <c r="CL1362" t="str">
        <f t="shared" si="0"/>
        <v/>
      </c>
      <c r="CM1362" t="str">
        <f t="shared" si="1"/>
        <v/>
      </c>
      <c r="CN1362" t="str">
        <f t="shared" si="2"/>
        <v/>
      </c>
      <c r="CO1362" t="str">
        <f t="shared" si="3"/>
        <v/>
      </c>
      <c r="CP1362" t="str">
        <f t="shared" si="4"/>
        <v/>
      </c>
      <c r="CQ1362" t="str">
        <f t="shared" si="5"/>
        <v/>
      </c>
      <c r="CR1362" t="str">
        <f t="shared" si="6"/>
        <v/>
      </c>
      <c r="CS1362" t="str">
        <f t="shared" si="7"/>
        <v/>
      </c>
      <c r="CT1362" t="str">
        <f t="shared" si="8"/>
        <v/>
      </c>
      <c r="CU1362" t="str">
        <f t="shared" si="9"/>
        <v/>
      </c>
      <c r="CV1362" t="str">
        <f t="shared" si="10"/>
        <v/>
      </c>
      <c r="CW1362" t="str">
        <f t="shared" si="11"/>
        <v/>
      </c>
      <c r="CX1362" t="str">
        <f t="shared" si="12"/>
        <v/>
      </c>
      <c r="CY1362" t="str">
        <f t="shared" si="13"/>
        <v/>
      </c>
      <c r="CZ1362" t="str">
        <f t="shared" si="14"/>
        <v/>
      </c>
      <c r="DA1362" t="str">
        <f t="shared" si="15"/>
        <v/>
      </c>
      <c r="DB1362" t="str">
        <f t="shared" si="16"/>
        <v/>
      </c>
      <c r="DC1362" t="str">
        <f t="shared" si="17"/>
        <v/>
      </c>
      <c r="DD1362" t="str">
        <f t="shared" si="18"/>
        <v/>
      </c>
      <c r="DE1362" t="str">
        <f t="shared" si="19"/>
        <v/>
      </c>
      <c r="DF1362" t="str">
        <f t="shared" si="20"/>
        <v/>
      </c>
      <c r="DG1362" t="str">
        <f t="shared" si="21"/>
        <v/>
      </c>
      <c r="DH1362" t="str">
        <f t="shared" si="22"/>
        <v/>
      </c>
      <c r="DI1362" t="str">
        <f t="shared" si="23"/>
        <v/>
      </c>
      <c r="DJ1362" t="str">
        <f t="shared" si="24"/>
        <v/>
      </c>
      <c r="DK1362" t="str">
        <f t="shared" si="25"/>
        <v/>
      </c>
      <c r="DL1362" t="str">
        <f t="shared" si="26"/>
        <v/>
      </c>
      <c r="DM1362" t="str">
        <f t="shared" si="27"/>
        <v/>
      </c>
      <c r="DN1362" t="str">
        <f t="shared" si="28"/>
        <v/>
      </c>
      <c r="DO1362" t="str">
        <f t="shared" si="29"/>
        <v/>
      </c>
      <c r="DP1362" t="str">
        <f t="shared" si="30"/>
        <v/>
      </c>
      <c r="DQ1362" t="str">
        <f t="shared" si="31"/>
        <v/>
      </c>
      <c r="DR1362" t="str">
        <f t="shared" si="32"/>
        <v/>
      </c>
      <c r="DS1362" t="str">
        <f t="shared" si="33"/>
        <v/>
      </c>
      <c r="DT1362" t="str">
        <f t="shared" si="34"/>
        <v/>
      </c>
      <c r="DU1362" t="str">
        <f t="shared" si="35"/>
        <v/>
      </c>
      <c r="DV1362" t="str">
        <f t="shared" si="36"/>
        <v/>
      </c>
      <c r="DW1362" t="str">
        <f t="shared" si="37"/>
        <v/>
      </c>
      <c r="DX1362" t="str">
        <f t="shared" si="38"/>
        <v/>
      </c>
      <c r="DY1362" t="str">
        <f t="shared" si="39"/>
        <v/>
      </c>
      <c r="DZ1362" t="str">
        <f t="shared" si="40"/>
        <v/>
      </c>
      <c r="EA1362" t="str">
        <f t="shared" si="41"/>
        <v/>
      </c>
      <c r="EB1362" t="str">
        <f t="shared" si="42"/>
        <v/>
      </c>
      <c r="EC1362" t="str">
        <f t="shared" si="43"/>
        <v/>
      </c>
      <c r="ED1362" t="str">
        <f t="shared" si="44"/>
        <v/>
      </c>
      <c r="EE1362" t="str">
        <f t="shared" si="45"/>
        <v/>
      </c>
      <c r="EF1362" t="str">
        <f t="shared" si="46"/>
        <v/>
      </c>
      <c r="EG1362" t="str">
        <f t="shared" si="47"/>
        <v/>
      </c>
      <c r="EH1362" t="str">
        <f t="shared" si="48"/>
        <v/>
      </c>
      <c r="EI1362" t="str">
        <f t="shared" si="49"/>
        <v/>
      </c>
      <c r="EJ1362" t="str">
        <f t="shared" si="50"/>
        <v/>
      </c>
      <c r="EK1362" t="str">
        <f t="shared" si="51"/>
        <v/>
      </c>
      <c r="EL1362" t="str">
        <f t="shared" si="52"/>
        <v/>
      </c>
      <c r="EM1362" t="str">
        <f t="shared" si="53"/>
        <v/>
      </c>
    </row>
    <row r="1363" spans="90:143" x14ac:dyDescent="0.25">
      <c r="CL1363" t="str">
        <f t="shared" si="0"/>
        <v/>
      </c>
      <c r="CM1363" t="str">
        <f t="shared" si="1"/>
        <v/>
      </c>
      <c r="CN1363" t="str">
        <f t="shared" si="2"/>
        <v/>
      </c>
      <c r="CO1363" t="str">
        <f t="shared" si="3"/>
        <v/>
      </c>
      <c r="CP1363" t="str">
        <f t="shared" si="4"/>
        <v/>
      </c>
      <c r="CQ1363" t="str">
        <f t="shared" si="5"/>
        <v/>
      </c>
      <c r="CR1363" t="str">
        <f t="shared" si="6"/>
        <v/>
      </c>
      <c r="CS1363" t="str">
        <f t="shared" si="7"/>
        <v/>
      </c>
      <c r="CT1363" t="str">
        <f t="shared" si="8"/>
        <v/>
      </c>
      <c r="CU1363" t="str">
        <f t="shared" si="9"/>
        <v/>
      </c>
      <c r="CV1363" t="str">
        <f t="shared" si="10"/>
        <v/>
      </c>
      <c r="CW1363" t="str">
        <f t="shared" si="11"/>
        <v/>
      </c>
      <c r="CX1363" t="str">
        <f t="shared" si="12"/>
        <v/>
      </c>
      <c r="CY1363" t="str">
        <f t="shared" si="13"/>
        <v/>
      </c>
      <c r="CZ1363" t="str">
        <f t="shared" si="14"/>
        <v/>
      </c>
      <c r="DA1363" t="str">
        <f t="shared" si="15"/>
        <v/>
      </c>
      <c r="DB1363" t="str">
        <f t="shared" si="16"/>
        <v/>
      </c>
      <c r="DC1363" t="str">
        <f t="shared" si="17"/>
        <v/>
      </c>
      <c r="DD1363" t="str">
        <f t="shared" si="18"/>
        <v/>
      </c>
      <c r="DE1363" t="str">
        <f t="shared" si="19"/>
        <v/>
      </c>
      <c r="DF1363" t="str">
        <f t="shared" si="20"/>
        <v/>
      </c>
      <c r="DG1363" t="str">
        <f t="shared" si="21"/>
        <v/>
      </c>
      <c r="DH1363" t="str">
        <f t="shared" si="22"/>
        <v/>
      </c>
      <c r="DI1363" t="str">
        <f t="shared" si="23"/>
        <v/>
      </c>
      <c r="DJ1363" t="str">
        <f t="shared" si="24"/>
        <v/>
      </c>
      <c r="DK1363" t="str">
        <f t="shared" si="25"/>
        <v/>
      </c>
      <c r="DL1363" t="str">
        <f t="shared" si="26"/>
        <v/>
      </c>
      <c r="DM1363" t="str">
        <f t="shared" si="27"/>
        <v/>
      </c>
      <c r="DN1363" t="str">
        <f t="shared" si="28"/>
        <v/>
      </c>
      <c r="DO1363" t="str">
        <f t="shared" si="29"/>
        <v/>
      </c>
      <c r="DP1363" t="str">
        <f t="shared" si="30"/>
        <v/>
      </c>
      <c r="DQ1363" t="str">
        <f t="shared" si="31"/>
        <v/>
      </c>
      <c r="DR1363" t="str">
        <f t="shared" si="32"/>
        <v/>
      </c>
      <c r="DS1363" t="str">
        <f t="shared" si="33"/>
        <v/>
      </c>
      <c r="DT1363" t="str">
        <f t="shared" si="34"/>
        <v/>
      </c>
      <c r="DU1363" t="str">
        <f t="shared" si="35"/>
        <v/>
      </c>
      <c r="DV1363" t="str">
        <f t="shared" si="36"/>
        <v/>
      </c>
      <c r="DW1363" t="str">
        <f t="shared" si="37"/>
        <v/>
      </c>
      <c r="DX1363" t="str">
        <f t="shared" si="38"/>
        <v/>
      </c>
      <c r="DY1363" t="str">
        <f t="shared" si="39"/>
        <v/>
      </c>
      <c r="DZ1363" t="str">
        <f t="shared" si="40"/>
        <v/>
      </c>
      <c r="EA1363" t="str">
        <f t="shared" si="41"/>
        <v/>
      </c>
      <c r="EB1363" t="str">
        <f t="shared" si="42"/>
        <v/>
      </c>
      <c r="EC1363" t="str">
        <f t="shared" si="43"/>
        <v/>
      </c>
      <c r="ED1363" t="str">
        <f t="shared" si="44"/>
        <v/>
      </c>
      <c r="EE1363" t="str">
        <f t="shared" si="45"/>
        <v/>
      </c>
      <c r="EF1363" t="str">
        <f t="shared" si="46"/>
        <v/>
      </c>
      <c r="EG1363" t="str">
        <f t="shared" si="47"/>
        <v/>
      </c>
      <c r="EH1363" t="str">
        <f t="shared" si="48"/>
        <v/>
      </c>
      <c r="EI1363" t="str">
        <f t="shared" si="49"/>
        <v/>
      </c>
      <c r="EJ1363" t="str">
        <f t="shared" si="50"/>
        <v/>
      </c>
      <c r="EK1363" t="str">
        <f t="shared" si="51"/>
        <v/>
      </c>
      <c r="EL1363" t="str">
        <f t="shared" si="52"/>
        <v/>
      </c>
      <c r="EM1363" t="str">
        <f t="shared" si="53"/>
        <v/>
      </c>
    </row>
    <row r="1364" spans="90:143" x14ac:dyDescent="0.25">
      <c r="CL1364" t="str">
        <f t="shared" si="0"/>
        <v/>
      </c>
      <c r="CM1364" t="str">
        <f t="shared" si="1"/>
        <v/>
      </c>
      <c r="CN1364" t="str">
        <f t="shared" si="2"/>
        <v/>
      </c>
      <c r="CO1364" t="str">
        <f t="shared" si="3"/>
        <v/>
      </c>
      <c r="CP1364" t="str">
        <f t="shared" si="4"/>
        <v/>
      </c>
      <c r="CQ1364" t="str">
        <f t="shared" si="5"/>
        <v/>
      </c>
      <c r="CR1364" t="str">
        <f t="shared" si="6"/>
        <v/>
      </c>
      <c r="CS1364" t="str">
        <f t="shared" si="7"/>
        <v/>
      </c>
      <c r="CT1364" t="str">
        <f t="shared" si="8"/>
        <v/>
      </c>
      <c r="CU1364" t="str">
        <f t="shared" si="9"/>
        <v/>
      </c>
      <c r="CV1364" t="str">
        <f t="shared" si="10"/>
        <v/>
      </c>
      <c r="CW1364" t="str">
        <f t="shared" si="11"/>
        <v/>
      </c>
      <c r="CX1364" t="str">
        <f t="shared" si="12"/>
        <v/>
      </c>
      <c r="CY1364" t="str">
        <f t="shared" si="13"/>
        <v/>
      </c>
      <c r="CZ1364" t="str">
        <f t="shared" si="14"/>
        <v/>
      </c>
      <c r="DA1364" t="str">
        <f t="shared" si="15"/>
        <v/>
      </c>
      <c r="DB1364" t="str">
        <f t="shared" si="16"/>
        <v/>
      </c>
      <c r="DC1364" t="str">
        <f t="shared" si="17"/>
        <v/>
      </c>
      <c r="DD1364" t="str">
        <f t="shared" si="18"/>
        <v/>
      </c>
      <c r="DE1364" t="str">
        <f t="shared" si="19"/>
        <v/>
      </c>
      <c r="DF1364" t="str">
        <f t="shared" si="20"/>
        <v/>
      </c>
      <c r="DG1364" t="str">
        <f t="shared" si="21"/>
        <v/>
      </c>
      <c r="DH1364" t="str">
        <f t="shared" si="22"/>
        <v/>
      </c>
      <c r="DI1364" t="str">
        <f t="shared" si="23"/>
        <v/>
      </c>
      <c r="DJ1364" t="str">
        <f t="shared" si="24"/>
        <v/>
      </c>
      <c r="DK1364" t="str">
        <f t="shared" si="25"/>
        <v/>
      </c>
      <c r="DL1364" t="str">
        <f t="shared" si="26"/>
        <v/>
      </c>
      <c r="DM1364" t="str">
        <f t="shared" si="27"/>
        <v/>
      </c>
      <c r="DN1364" t="str">
        <f t="shared" si="28"/>
        <v/>
      </c>
      <c r="DO1364" t="str">
        <f t="shared" si="29"/>
        <v/>
      </c>
      <c r="DP1364" t="str">
        <f t="shared" si="30"/>
        <v/>
      </c>
      <c r="DQ1364" t="str">
        <f t="shared" si="31"/>
        <v/>
      </c>
      <c r="DR1364" t="str">
        <f t="shared" si="32"/>
        <v/>
      </c>
      <c r="DS1364" t="str">
        <f t="shared" si="33"/>
        <v/>
      </c>
      <c r="DT1364" t="str">
        <f t="shared" si="34"/>
        <v/>
      </c>
      <c r="DU1364" t="str">
        <f t="shared" si="35"/>
        <v/>
      </c>
      <c r="DV1364" t="str">
        <f t="shared" si="36"/>
        <v/>
      </c>
      <c r="DW1364" t="str">
        <f t="shared" si="37"/>
        <v/>
      </c>
      <c r="DX1364" t="str">
        <f t="shared" si="38"/>
        <v/>
      </c>
      <c r="DY1364" t="str">
        <f t="shared" si="39"/>
        <v/>
      </c>
      <c r="DZ1364" t="str">
        <f t="shared" si="40"/>
        <v/>
      </c>
      <c r="EA1364" t="str">
        <f t="shared" si="41"/>
        <v/>
      </c>
      <c r="EB1364" t="str">
        <f t="shared" si="42"/>
        <v/>
      </c>
      <c r="EC1364" t="str">
        <f t="shared" si="43"/>
        <v/>
      </c>
      <c r="ED1364" t="str">
        <f t="shared" si="44"/>
        <v/>
      </c>
      <c r="EE1364" t="str">
        <f t="shared" si="45"/>
        <v/>
      </c>
      <c r="EF1364" t="str">
        <f t="shared" si="46"/>
        <v/>
      </c>
      <c r="EG1364" t="str">
        <f t="shared" si="47"/>
        <v/>
      </c>
      <c r="EH1364" t="str">
        <f t="shared" si="48"/>
        <v/>
      </c>
      <c r="EI1364" t="str">
        <f t="shared" si="49"/>
        <v/>
      </c>
      <c r="EJ1364" t="str">
        <f t="shared" si="50"/>
        <v/>
      </c>
      <c r="EK1364" t="str">
        <f t="shared" si="51"/>
        <v/>
      </c>
      <c r="EL1364" t="str">
        <f t="shared" si="52"/>
        <v/>
      </c>
      <c r="EM1364" t="str">
        <f t="shared" si="53"/>
        <v/>
      </c>
    </row>
    <row r="1365" spans="90:143" x14ac:dyDescent="0.25">
      <c r="CL1365" t="str">
        <f t="shared" si="0"/>
        <v/>
      </c>
      <c r="CM1365" t="str">
        <f t="shared" si="1"/>
        <v/>
      </c>
      <c r="CN1365" t="str">
        <f t="shared" si="2"/>
        <v/>
      </c>
      <c r="CO1365" t="str">
        <f t="shared" si="3"/>
        <v/>
      </c>
      <c r="CP1365" t="str">
        <f t="shared" si="4"/>
        <v/>
      </c>
      <c r="CQ1365" t="str">
        <f t="shared" si="5"/>
        <v/>
      </c>
      <c r="CR1365" t="str">
        <f t="shared" si="6"/>
        <v/>
      </c>
      <c r="CS1365" t="str">
        <f t="shared" si="7"/>
        <v/>
      </c>
      <c r="CT1365" t="str">
        <f t="shared" si="8"/>
        <v/>
      </c>
      <c r="CU1365" t="str">
        <f t="shared" si="9"/>
        <v/>
      </c>
      <c r="CV1365" t="str">
        <f t="shared" si="10"/>
        <v/>
      </c>
      <c r="CW1365" t="str">
        <f t="shared" si="11"/>
        <v/>
      </c>
      <c r="CX1365" t="str">
        <f t="shared" si="12"/>
        <v/>
      </c>
      <c r="CY1365" t="str">
        <f t="shared" si="13"/>
        <v/>
      </c>
      <c r="CZ1365" t="str">
        <f t="shared" si="14"/>
        <v/>
      </c>
      <c r="DA1365" t="str">
        <f t="shared" si="15"/>
        <v/>
      </c>
      <c r="DB1365" t="str">
        <f t="shared" si="16"/>
        <v/>
      </c>
      <c r="DC1365" t="str">
        <f t="shared" si="17"/>
        <v/>
      </c>
      <c r="DD1365" t="str">
        <f t="shared" si="18"/>
        <v/>
      </c>
      <c r="DE1365" t="str">
        <f t="shared" si="19"/>
        <v/>
      </c>
      <c r="DF1365" t="str">
        <f t="shared" si="20"/>
        <v/>
      </c>
      <c r="DG1365" t="str">
        <f t="shared" si="21"/>
        <v/>
      </c>
      <c r="DH1365" t="str">
        <f t="shared" si="22"/>
        <v/>
      </c>
      <c r="DI1365" t="str">
        <f t="shared" si="23"/>
        <v/>
      </c>
      <c r="DJ1365" t="str">
        <f t="shared" si="24"/>
        <v/>
      </c>
      <c r="DK1365" t="str">
        <f t="shared" si="25"/>
        <v/>
      </c>
      <c r="DL1365" t="str">
        <f t="shared" si="26"/>
        <v/>
      </c>
      <c r="DM1365" t="str">
        <f t="shared" si="27"/>
        <v/>
      </c>
      <c r="DN1365" t="str">
        <f t="shared" si="28"/>
        <v/>
      </c>
      <c r="DO1365" t="str">
        <f t="shared" si="29"/>
        <v/>
      </c>
      <c r="DP1365" t="str">
        <f t="shared" si="30"/>
        <v/>
      </c>
      <c r="DQ1365" t="str">
        <f t="shared" si="31"/>
        <v/>
      </c>
      <c r="DR1365" t="str">
        <f t="shared" si="32"/>
        <v/>
      </c>
      <c r="DS1365" t="str">
        <f t="shared" si="33"/>
        <v/>
      </c>
      <c r="DT1365" t="str">
        <f t="shared" si="34"/>
        <v/>
      </c>
      <c r="DU1365" t="str">
        <f t="shared" si="35"/>
        <v/>
      </c>
      <c r="DV1365" t="str">
        <f t="shared" si="36"/>
        <v/>
      </c>
      <c r="DW1365" t="str">
        <f t="shared" si="37"/>
        <v/>
      </c>
      <c r="DX1365" t="str">
        <f t="shared" si="38"/>
        <v/>
      </c>
      <c r="DY1365" t="str">
        <f t="shared" si="39"/>
        <v/>
      </c>
      <c r="DZ1365" t="str">
        <f t="shared" si="40"/>
        <v/>
      </c>
      <c r="EA1365" t="str">
        <f t="shared" si="41"/>
        <v/>
      </c>
      <c r="EB1365" t="str">
        <f t="shared" si="42"/>
        <v/>
      </c>
      <c r="EC1365" t="str">
        <f t="shared" si="43"/>
        <v/>
      </c>
      <c r="ED1365" t="str">
        <f t="shared" si="44"/>
        <v/>
      </c>
      <c r="EE1365" t="str">
        <f t="shared" si="45"/>
        <v/>
      </c>
      <c r="EF1365" t="str">
        <f t="shared" si="46"/>
        <v/>
      </c>
      <c r="EG1365" t="str">
        <f t="shared" si="47"/>
        <v/>
      </c>
      <c r="EH1365" t="str">
        <f t="shared" si="48"/>
        <v/>
      </c>
      <c r="EI1365" t="str">
        <f t="shared" si="49"/>
        <v/>
      </c>
      <c r="EJ1365" t="str">
        <f t="shared" si="50"/>
        <v/>
      </c>
      <c r="EK1365" t="str">
        <f t="shared" si="51"/>
        <v/>
      </c>
      <c r="EL1365" t="str">
        <f t="shared" si="52"/>
        <v/>
      </c>
      <c r="EM1365" t="str">
        <f t="shared" si="53"/>
        <v/>
      </c>
    </row>
    <row r="1366" spans="90:143" x14ac:dyDescent="0.25">
      <c r="CL1366" t="str">
        <f t="shared" si="0"/>
        <v/>
      </c>
      <c r="CM1366" t="str">
        <f t="shared" si="1"/>
        <v/>
      </c>
      <c r="CN1366" t="str">
        <f t="shared" si="2"/>
        <v/>
      </c>
      <c r="CO1366" t="str">
        <f t="shared" si="3"/>
        <v/>
      </c>
      <c r="CP1366" t="str">
        <f t="shared" si="4"/>
        <v/>
      </c>
      <c r="CQ1366" t="str">
        <f t="shared" si="5"/>
        <v/>
      </c>
      <c r="CR1366" t="str">
        <f t="shared" si="6"/>
        <v/>
      </c>
      <c r="CS1366" t="str">
        <f t="shared" si="7"/>
        <v/>
      </c>
      <c r="CT1366" t="str">
        <f t="shared" si="8"/>
        <v/>
      </c>
      <c r="CU1366" t="str">
        <f t="shared" si="9"/>
        <v/>
      </c>
      <c r="CV1366" t="str">
        <f t="shared" si="10"/>
        <v/>
      </c>
      <c r="CW1366" t="str">
        <f t="shared" si="11"/>
        <v/>
      </c>
      <c r="CX1366" t="str">
        <f t="shared" si="12"/>
        <v/>
      </c>
      <c r="CY1366" t="str">
        <f t="shared" si="13"/>
        <v/>
      </c>
      <c r="CZ1366" t="str">
        <f t="shared" si="14"/>
        <v/>
      </c>
      <c r="DA1366" t="str">
        <f t="shared" si="15"/>
        <v/>
      </c>
      <c r="DB1366" t="str">
        <f t="shared" si="16"/>
        <v/>
      </c>
      <c r="DC1366" t="str">
        <f t="shared" si="17"/>
        <v/>
      </c>
      <c r="DD1366" t="str">
        <f t="shared" si="18"/>
        <v/>
      </c>
      <c r="DE1366" t="str">
        <f t="shared" si="19"/>
        <v/>
      </c>
      <c r="DF1366" t="str">
        <f t="shared" si="20"/>
        <v/>
      </c>
      <c r="DG1366" t="str">
        <f t="shared" si="21"/>
        <v/>
      </c>
      <c r="DH1366" t="str">
        <f t="shared" si="22"/>
        <v/>
      </c>
      <c r="DI1366" t="str">
        <f t="shared" si="23"/>
        <v/>
      </c>
      <c r="DJ1366" t="str">
        <f t="shared" si="24"/>
        <v/>
      </c>
      <c r="DK1366" t="str">
        <f t="shared" si="25"/>
        <v/>
      </c>
      <c r="DL1366" t="str">
        <f t="shared" si="26"/>
        <v/>
      </c>
      <c r="DM1366" t="str">
        <f t="shared" si="27"/>
        <v/>
      </c>
      <c r="DN1366" t="str">
        <f t="shared" si="28"/>
        <v/>
      </c>
      <c r="DO1366" t="str">
        <f t="shared" si="29"/>
        <v/>
      </c>
      <c r="DP1366" t="str">
        <f t="shared" si="30"/>
        <v/>
      </c>
      <c r="DQ1366" t="str">
        <f t="shared" si="31"/>
        <v/>
      </c>
      <c r="DR1366" t="str">
        <f t="shared" si="32"/>
        <v/>
      </c>
      <c r="DS1366" t="str">
        <f t="shared" si="33"/>
        <v/>
      </c>
      <c r="DT1366" t="str">
        <f t="shared" si="34"/>
        <v/>
      </c>
      <c r="DU1366" t="str">
        <f t="shared" si="35"/>
        <v/>
      </c>
      <c r="DV1366" t="str">
        <f t="shared" si="36"/>
        <v/>
      </c>
      <c r="DW1366" t="str">
        <f t="shared" si="37"/>
        <v/>
      </c>
      <c r="DX1366" t="str">
        <f t="shared" si="38"/>
        <v/>
      </c>
      <c r="DY1366" t="str">
        <f t="shared" si="39"/>
        <v/>
      </c>
      <c r="DZ1366" t="str">
        <f t="shared" si="40"/>
        <v/>
      </c>
      <c r="EA1366" t="str">
        <f t="shared" si="41"/>
        <v/>
      </c>
      <c r="EB1366" t="str">
        <f t="shared" si="42"/>
        <v/>
      </c>
      <c r="EC1366" t="str">
        <f t="shared" si="43"/>
        <v/>
      </c>
      <c r="ED1366" t="str">
        <f t="shared" si="44"/>
        <v/>
      </c>
      <c r="EE1366" t="str">
        <f t="shared" si="45"/>
        <v/>
      </c>
      <c r="EF1366" t="str">
        <f t="shared" si="46"/>
        <v/>
      </c>
      <c r="EG1366" t="str">
        <f t="shared" si="47"/>
        <v/>
      </c>
      <c r="EH1366" t="str">
        <f t="shared" si="48"/>
        <v/>
      </c>
      <c r="EI1366" t="str">
        <f t="shared" si="49"/>
        <v/>
      </c>
      <c r="EJ1366" t="str">
        <f t="shared" si="50"/>
        <v/>
      </c>
      <c r="EK1366" t="str">
        <f t="shared" si="51"/>
        <v/>
      </c>
      <c r="EL1366" t="str">
        <f t="shared" si="52"/>
        <v/>
      </c>
      <c r="EM1366" t="str">
        <f t="shared" si="53"/>
        <v/>
      </c>
    </row>
    <row r="1367" spans="90:143" x14ac:dyDescent="0.25">
      <c r="CL1367" t="str">
        <f t="shared" si="0"/>
        <v/>
      </c>
      <c r="CM1367" t="str">
        <f t="shared" si="1"/>
        <v/>
      </c>
      <c r="CN1367" t="str">
        <f t="shared" si="2"/>
        <v/>
      </c>
      <c r="CO1367" t="str">
        <f t="shared" si="3"/>
        <v/>
      </c>
      <c r="CP1367" t="str">
        <f t="shared" si="4"/>
        <v/>
      </c>
      <c r="CQ1367" t="str">
        <f t="shared" si="5"/>
        <v/>
      </c>
      <c r="CR1367" t="str">
        <f t="shared" si="6"/>
        <v/>
      </c>
      <c r="CS1367" t="str">
        <f t="shared" si="7"/>
        <v/>
      </c>
      <c r="CT1367" t="str">
        <f t="shared" si="8"/>
        <v/>
      </c>
      <c r="CU1367" t="str">
        <f t="shared" si="9"/>
        <v/>
      </c>
      <c r="CV1367" t="str">
        <f t="shared" si="10"/>
        <v/>
      </c>
      <c r="CW1367" t="str">
        <f t="shared" si="11"/>
        <v/>
      </c>
      <c r="CX1367" t="str">
        <f t="shared" si="12"/>
        <v/>
      </c>
      <c r="CY1367" t="str">
        <f t="shared" si="13"/>
        <v/>
      </c>
      <c r="CZ1367" t="str">
        <f t="shared" si="14"/>
        <v/>
      </c>
      <c r="DA1367" t="str">
        <f t="shared" si="15"/>
        <v/>
      </c>
      <c r="DB1367" t="str">
        <f t="shared" si="16"/>
        <v/>
      </c>
      <c r="DC1367" t="str">
        <f t="shared" si="17"/>
        <v/>
      </c>
      <c r="DD1367" t="str">
        <f t="shared" si="18"/>
        <v/>
      </c>
      <c r="DE1367" t="str">
        <f t="shared" si="19"/>
        <v/>
      </c>
      <c r="DF1367" t="str">
        <f t="shared" si="20"/>
        <v/>
      </c>
      <c r="DG1367" t="str">
        <f t="shared" si="21"/>
        <v/>
      </c>
      <c r="DH1367" t="str">
        <f t="shared" si="22"/>
        <v/>
      </c>
      <c r="DI1367" t="str">
        <f t="shared" si="23"/>
        <v/>
      </c>
      <c r="DJ1367" t="str">
        <f t="shared" si="24"/>
        <v/>
      </c>
      <c r="DK1367" t="str">
        <f t="shared" si="25"/>
        <v/>
      </c>
      <c r="DL1367" t="str">
        <f t="shared" si="26"/>
        <v/>
      </c>
      <c r="DM1367" t="str">
        <f t="shared" si="27"/>
        <v/>
      </c>
      <c r="DN1367" t="str">
        <f t="shared" si="28"/>
        <v/>
      </c>
      <c r="DO1367" t="str">
        <f t="shared" si="29"/>
        <v/>
      </c>
      <c r="DP1367" t="str">
        <f t="shared" si="30"/>
        <v/>
      </c>
      <c r="DQ1367" t="str">
        <f t="shared" si="31"/>
        <v/>
      </c>
      <c r="DR1367" t="str">
        <f t="shared" si="32"/>
        <v/>
      </c>
      <c r="DS1367" t="str">
        <f t="shared" si="33"/>
        <v/>
      </c>
      <c r="DT1367" t="str">
        <f t="shared" si="34"/>
        <v/>
      </c>
      <c r="DU1367" t="str">
        <f t="shared" si="35"/>
        <v/>
      </c>
      <c r="DV1367" t="str">
        <f t="shared" si="36"/>
        <v/>
      </c>
      <c r="DW1367" t="str">
        <f t="shared" si="37"/>
        <v/>
      </c>
      <c r="DX1367" t="str">
        <f t="shared" si="38"/>
        <v/>
      </c>
      <c r="DY1367" t="str">
        <f t="shared" si="39"/>
        <v/>
      </c>
      <c r="DZ1367" t="str">
        <f t="shared" si="40"/>
        <v/>
      </c>
      <c r="EA1367" t="str">
        <f t="shared" si="41"/>
        <v/>
      </c>
      <c r="EB1367" t="str">
        <f t="shared" si="42"/>
        <v/>
      </c>
      <c r="EC1367" t="str">
        <f t="shared" si="43"/>
        <v/>
      </c>
      <c r="ED1367" t="str">
        <f t="shared" si="44"/>
        <v/>
      </c>
      <c r="EE1367" t="str">
        <f t="shared" si="45"/>
        <v/>
      </c>
      <c r="EF1367" t="str">
        <f t="shared" si="46"/>
        <v/>
      </c>
      <c r="EG1367" t="str">
        <f t="shared" si="47"/>
        <v/>
      </c>
      <c r="EH1367" t="str">
        <f t="shared" si="48"/>
        <v/>
      </c>
      <c r="EI1367" t="str">
        <f t="shared" si="49"/>
        <v/>
      </c>
      <c r="EJ1367" t="str">
        <f t="shared" si="50"/>
        <v/>
      </c>
      <c r="EK1367" t="str">
        <f t="shared" si="51"/>
        <v/>
      </c>
      <c r="EL1367" t="str">
        <f t="shared" si="52"/>
        <v/>
      </c>
      <c r="EM1367" t="str">
        <f t="shared" si="53"/>
        <v/>
      </c>
    </row>
    <row r="1368" spans="90:143" x14ac:dyDescent="0.25">
      <c r="CL1368" t="str">
        <f t="shared" si="0"/>
        <v/>
      </c>
      <c r="CM1368" t="str">
        <f t="shared" si="1"/>
        <v/>
      </c>
      <c r="CN1368" t="str">
        <f t="shared" si="2"/>
        <v/>
      </c>
      <c r="CO1368" t="str">
        <f t="shared" si="3"/>
        <v/>
      </c>
      <c r="CP1368" t="str">
        <f t="shared" si="4"/>
        <v/>
      </c>
      <c r="CQ1368" t="str">
        <f t="shared" si="5"/>
        <v/>
      </c>
      <c r="CR1368" t="str">
        <f t="shared" si="6"/>
        <v/>
      </c>
      <c r="CS1368" t="str">
        <f t="shared" si="7"/>
        <v/>
      </c>
      <c r="CT1368" t="str">
        <f t="shared" si="8"/>
        <v/>
      </c>
      <c r="CU1368" t="str">
        <f t="shared" si="9"/>
        <v/>
      </c>
      <c r="CV1368" t="str">
        <f t="shared" si="10"/>
        <v/>
      </c>
      <c r="CW1368" t="str">
        <f t="shared" si="11"/>
        <v/>
      </c>
      <c r="CX1368" t="str">
        <f t="shared" si="12"/>
        <v/>
      </c>
      <c r="CY1368" t="str">
        <f t="shared" si="13"/>
        <v/>
      </c>
      <c r="CZ1368" t="str">
        <f t="shared" si="14"/>
        <v/>
      </c>
      <c r="DA1368" t="str">
        <f t="shared" si="15"/>
        <v/>
      </c>
      <c r="DB1368" t="str">
        <f t="shared" si="16"/>
        <v/>
      </c>
      <c r="DC1368" t="str">
        <f t="shared" si="17"/>
        <v/>
      </c>
      <c r="DD1368" t="str">
        <f t="shared" si="18"/>
        <v/>
      </c>
      <c r="DE1368" t="str">
        <f t="shared" si="19"/>
        <v/>
      </c>
      <c r="DF1368" t="str">
        <f t="shared" si="20"/>
        <v/>
      </c>
      <c r="DG1368" t="str">
        <f t="shared" si="21"/>
        <v/>
      </c>
      <c r="DH1368" t="str">
        <f t="shared" si="22"/>
        <v/>
      </c>
      <c r="DI1368" t="str">
        <f t="shared" si="23"/>
        <v/>
      </c>
      <c r="DJ1368" t="str">
        <f t="shared" si="24"/>
        <v/>
      </c>
      <c r="DK1368" t="str">
        <f t="shared" si="25"/>
        <v/>
      </c>
      <c r="DL1368" t="str">
        <f t="shared" si="26"/>
        <v/>
      </c>
      <c r="DM1368" t="str">
        <f t="shared" si="27"/>
        <v/>
      </c>
      <c r="DN1368" t="str">
        <f t="shared" si="28"/>
        <v/>
      </c>
      <c r="DO1368" t="str">
        <f t="shared" si="29"/>
        <v/>
      </c>
      <c r="DP1368" t="str">
        <f t="shared" si="30"/>
        <v/>
      </c>
      <c r="DQ1368" t="str">
        <f t="shared" si="31"/>
        <v/>
      </c>
      <c r="DR1368" t="str">
        <f t="shared" si="32"/>
        <v/>
      </c>
      <c r="DS1368" t="str">
        <f t="shared" si="33"/>
        <v/>
      </c>
      <c r="DT1368" t="str">
        <f t="shared" si="34"/>
        <v/>
      </c>
      <c r="DU1368" t="str">
        <f t="shared" si="35"/>
        <v/>
      </c>
      <c r="DV1368" t="str">
        <f t="shared" si="36"/>
        <v/>
      </c>
      <c r="DW1368" t="str">
        <f t="shared" si="37"/>
        <v/>
      </c>
      <c r="DX1368" t="str">
        <f t="shared" si="38"/>
        <v/>
      </c>
      <c r="DY1368" t="str">
        <f t="shared" si="39"/>
        <v/>
      </c>
      <c r="DZ1368" t="str">
        <f t="shared" si="40"/>
        <v/>
      </c>
      <c r="EA1368" t="str">
        <f t="shared" si="41"/>
        <v/>
      </c>
      <c r="EB1368" t="str">
        <f t="shared" si="42"/>
        <v/>
      </c>
      <c r="EC1368" t="str">
        <f t="shared" si="43"/>
        <v/>
      </c>
      <c r="ED1368" t="str">
        <f t="shared" si="44"/>
        <v/>
      </c>
      <c r="EE1368" t="str">
        <f t="shared" si="45"/>
        <v/>
      </c>
      <c r="EF1368" t="str">
        <f t="shared" si="46"/>
        <v/>
      </c>
      <c r="EG1368" t="str">
        <f t="shared" si="47"/>
        <v/>
      </c>
      <c r="EH1368" t="str">
        <f t="shared" si="48"/>
        <v/>
      </c>
      <c r="EI1368" t="str">
        <f t="shared" si="49"/>
        <v/>
      </c>
      <c r="EJ1368" t="str">
        <f t="shared" si="50"/>
        <v/>
      </c>
      <c r="EK1368" t="str">
        <f t="shared" si="51"/>
        <v/>
      </c>
      <c r="EL1368" t="str">
        <f t="shared" si="52"/>
        <v/>
      </c>
      <c r="EM1368" t="str">
        <f t="shared" si="53"/>
        <v/>
      </c>
    </row>
    <row r="1369" spans="90:143" x14ac:dyDescent="0.25">
      <c r="CL1369" t="str">
        <f t="shared" si="0"/>
        <v/>
      </c>
      <c r="CM1369" t="str">
        <f t="shared" si="1"/>
        <v/>
      </c>
      <c r="CN1369" t="str">
        <f t="shared" si="2"/>
        <v/>
      </c>
      <c r="CO1369" t="str">
        <f t="shared" si="3"/>
        <v/>
      </c>
      <c r="CP1369" t="str">
        <f t="shared" si="4"/>
        <v/>
      </c>
      <c r="CQ1369" t="str">
        <f t="shared" si="5"/>
        <v/>
      </c>
      <c r="CR1369" t="str">
        <f t="shared" si="6"/>
        <v/>
      </c>
      <c r="CS1369" t="str">
        <f t="shared" si="7"/>
        <v/>
      </c>
      <c r="CT1369" t="str">
        <f t="shared" si="8"/>
        <v/>
      </c>
      <c r="CU1369" t="str">
        <f t="shared" si="9"/>
        <v/>
      </c>
      <c r="CV1369" t="str">
        <f t="shared" si="10"/>
        <v/>
      </c>
      <c r="CW1369" t="str">
        <f t="shared" si="11"/>
        <v/>
      </c>
      <c r="CX1369" t="str">
        <f t="shared" si="12"/>
        <v/>
      </c>
      <c r="CY1369" t="str">
        <f t="shared" si="13"/>
        <v/>
      </c>
      <c r="CZ1369" t="str">
        <f t="shared" si="14"/>
        <v/>
      </c>
      <c r="DA1369" t="str">
        <f t="shared" si="15"/>
        <v/>
      </c>
      <c r="DB1369" t="str">
        <f t="shared" si="16"/>
        <v/>
      </c>
      <c r="DC1369" t="str">
        <f t="shared" si="17"/>
        <v/>
      </c>
      <c r="DD1369" t="str">
        <f t="shared" si="18"/>
        <v/>
      </c>
      <c r="DE1369" t="str">
        <f t="shared" si="19"/>
        <v/>
      </c>
      <c r="DF1369" t="str">
        <f t="shared" si="20"/>
        <v/>
      </c>
      <c r="DG1369" t="str">
        <f t="shared" si="21"/>
        <v/>
      </c>
      <c r="DH1369" t="str">
        <f t="shared" si="22"/>
        <v/>
      </c>
      <c r="DI1369" t="str">
        <f t="shared" si="23"/>
        <v/>
      </c>
      <c r="DJ1369" t="str">
        <f t="shared" si="24"/>
        <v/>
      </c>
      <c r="DK1369" t="str">
        <f t="shared" si="25"/>
        <v/>
      </c>
      <c r="DL1369" t="str">
        <f t="shared" si="26"/>
        <v/>
      </c>
      <c r="DM1369" t="str">
        <f t="shared" si="27"/>
        <v/>
      </c>
      <c r="DN1369" t="str">
        <f t="shared" si="28"/>
        <v/>
      </c>
      <c r="DO1369" t="str">
        <f t="shared" si="29"/>
        <v/>
      </c>
      <c r="DP1369" t="str">
        <f t="shared" si="30"/>
        <v/>
      </c>
      <c r="DQ1369" t="str">
        <f t="shared" si="31"/>
        <v/>
      </c>
      <c r="DR1369" t="str">
        <f t="shared" si="32"/>
        <v/>
      </c>
      <c r="DS1369" t="str">
        <f t="shared" si="33"/>
        <v/>
      </c>
      <c r="DT1369" t="str">
        <f t="shared" si="34"/>
        <v/>
      </c>
      <c r="DU1369" t="str">
        <f t="shared" si="35"/>
        <v/>
      </c>
      <c r="DV1369" t="str">
        <f t="shared" si="36"/>
        <v/>
      </c>
      <c r="DW1369" t="str">
        <f t="shared" si="37"/>
        <v/>
      </c>
      <c r="DX1369" t="str">
        <f t="shared" si="38"/>
        <v/>
      </c>
      <c r="DY1369" t="str">
        <f t="shared" si="39"/>
        <v/>
      </c>
      <c r="DZ1369" t="str">
        <f t="shared" si="40"/>
        <v/>
      </c>
      <c r="EA1369" t="str">
        <f t="shared" si="41"/>
        <v/>
      </c>
      <c r="EB1369" t="str">
        <f t="shared" si="42"/>
        <v/>
      </c>
      <c r="EC1369" t="str">
        <f t="shared" si="43"/>
        <v/>
      </c>
      <c r="ED1369" t="str">
        <f t="shared" si="44"/>
        <v/>
      </c>
      <c r="EE1369" t="str">
        <f t="shared" si="45"/>
        <v/>
      </c>
      <c r="EF1369" t="str">
        <f t="shared" si="46"/>
        <v/>
      </c>
      <c r="EG1369" t="str">
        <f t="shared" si="47"/>
        <v/>
      </c>
      <c r="EH1369" t="str">
        <f t="shared" si="48"/>
        <v/>
      </c>
      <c r="EI1369" t="str">
        <f t="shared" si="49"/>
        <v/>
      </c>
      <c r="EJ1369" t="str">
        <f t="shared" si="50"/>
        <v/>
      </c>
      <c r="EK1369" t="str">
        <f t="shared" si="51"/>
        <v/>
      </c>
      <c r="EL1369" t="str">
        <f t="shared" si="52"/>
        <v/>
      </c>
      <c r="EM1369" t="str">
        <f t="shared" si="53"/>
        <v/>
      </c>
    </row>
    <row r="1370" spans="90:143" x14ac:dyDescent="0.25">
      <c r="CL1370" t="str">
        <f t="shared" si="0"/>
        <v/>
      </c>
      <c r="CM1370" t="str">
        <f t="shared" si="1"/>
        <v/>
      </c>
      <c r="CN1370" t="str">
        <f t="shared" si="2"/>
        <v/>
      </c>
      <c r="CO1370" t="str">
        <f t="shared" si="3"/>
        <v/>
      </c>
      <c r="CP1370" t="str">
        <f t="shared" si="4"/>
        <v/>
      </c>
      <c r="CQ1370" t="str">
        <f t="shared" si="5"/>
        <v/>
      </c>
      <c r="CR1370" t="str">
        <f t="shared" si="6"/>
        <v/>
      </c>
      <c r="CS1370" t="str">
        <f t="shared" si="7"/>
        <v/>
      </c>
      <c r="CT1370" t="str">
        <f t="shared" si="8"/>
        <v/>
      </c>
      <c r="CU1370" t="str">
        <f t="shared" si="9"/>
        <v/>
      </c>
      <c r="CV1370" t="str">
        <f t="shared" si="10"/>
        <v/>
      </c>
      <c r="CW1370" t="str">
        <f t="shared" si="11"/>
        <v/>
      </c>
      <c r="CX1370" t="str">
        <f t="shared" si="12"/>
        <v/>
      </c>
      <c r="CY1370" t="str">
        <f t="shared" si="13"/>
        <v/>
      </c>
      <c r="CZ1370" t="str">
        <f t="shared" si="14"/>
        <v/>
      </c>
      <c r="DA1370" t="str">
        <f t="shared" si="15"/>
        <v/>
      </c>
      <c r="DB1370" t="str">
        <f t="shared" si="16"/>
        <v/>
      </c>
      <c r="DC1370" t="str">
        <f t="shared" si="17"/>
        <v/>
      </c>
      <c r="DD1370" t="str">
        <f t="shared" si="18"/>
        <v/>
      </c>
      <c r="DE1370" t="str">
        <f t="shared" si="19"/>
        <v/>
      </c>
      <c r="DF1370" t="str">
        <f t="shared" si="20"/>
        <v/>
      </c>
      <c r="DG1370" t="str">
        <f t="shared" si="21"/>
        <v/>
      </c>
      <c r="DH1370" t="str">
        <f t="shared" si="22"/>
        <v/>
      </c>
      <c r="DI1370" t="str">
        <f t="shared" si="23"/>
        <v/>
      </c>
      <c r="DJ1370" t="str">
        <f t="shared" si="24"/>
        <v/>
      </c>
      <c r="DK1370" t="str">
        <f t="shared" si="25"/>
        <v/>
      </c>
      <c r="DL1370" t="str">
        <f t="shared" si="26"/>
        <v/>
      </c>
      <c r="DM1370" t="str">
        <f t="shared" si="27"/>
        <v/>
      </c>
      <c r="DN1370" t="str">
        <f t="shared" si="28"/>
        <v/>
      </c>
      <c r="DO1370" t="str">
        <f t="shared" si="29"/>
        <v/>
      </c>
      <c r="DP1370" t="str">
        <f t="shared" si="30"/>
        <v/>
      </c>
      <c r="DQ1370" t="str">
        <f t="shared" si="31"/>
        <v/>
      </c>
      <c r="DR1370" t="str">
        <f t="shared" si="32"/>
        <v/>
      </c>
      <c r="DS1370" t="str">
        <f t="shared" si="33"/>
        <v/>
      </c>
      <c r="DT1370" t="str">
        <f t="shared" si="34"/>
        <v/>
      </c>
      <c r="DU1370" t="str">
        <f t="shared" si="35"/>
        <v/>
      </c>
      <c r="DV1370" t="str">
        <f t="shared" si="36"/>
        <v/>
      </c>
      <c r="DW1370" t="str">
        <f t="shared" si="37"/>
        <v/>
      </c>
      <c r="DX1370" t="str">
        <f t="shared" si="38"/>
        <v/>
      </c>
      <c r="DY1370" t="str">
        <f t="shared" si="39"/>
        <v/>
      </c>
      <c r="DZ1370" t="str">
        <f t="shared" si="40"/>
        <v/>
      </c>
      <c r="EA1370" t="str">
        <f t="shared" si="41"/>
        <v/>
      </c>
      <c r="EB1370" t="str">
        <f t="shared" si="42"/>
        <v/>
      </c>
      <c r="EC1370" t="str">
        <f t="shared" si="43"/>
        <v/>
      </c>
      <c r="ED1370" t="str">
        <f t="shared" si="44"/>
        <v/>
      </c>
      <c r="EE1370" t="str">
        <f t="shared" si="45"/>
        <v/>
      </c>
      <c r="EF1370" t="str">
        <f t="shared" si="46"/>
        <v/>
      </c>
      <c r="EG1370" t="str">
        <f t="shared" si="47"/>
        <v/>
      </c>
      <c r="EH1370" t="str">
        <f t="shared" si="48"/>
        <v/>
      </c>
      <c r="EI1370" t="str">
        <f t="shared" si="49"/>
        <v/>
      </c>
      <c r="EJ1370" t="str">
        <f t="shared" si="50"/>
        <v/>
      </c>
      <c r="EK1370" t="str">
        <f t="shared" si="51"/>
        <v/>
      </c>
      <c r="EL1370" t="str">
        <f t="shared" si="52"/>
        <v/>
      </c>
      <c r="EM1370" t="str">
        <f t="shared" si="53"/>
        <v/>
      </c>
    </row>
    <row r="1371" spans="90:143" x14ac:dyDescent="0.25">
      <c r="CL1371" t="str">
        <f t="shared" si="0"/>
        <v/>
      </c>
      <c r="CM1371" t="str">
        <f t="shared" si="1"/>
        <v/>
      </c>
      <c r="CN1371" t="str">
        <f t="shared" si="2"/>
        <v/>
      </c>
      <c r="CO1371" t="str">
        <f t="shared" si="3"/>
        <v/>
      </c>
      <c r="CP1371" t="str">
        <f t="shared" si="4"/>
        <v/>
      </c>
      <c r="CQ1371" t="str">
        <f t="shared" si="5"/>
        <v/>
      </c>
      <c r="CR1371" t="str">
        <f t="shared" si="6"/>
        <v/>
      </c>
      <c r="CS1371" t="str">
        <f t="shared" si="7"/>
        <v/>
      </c>
      <c r="CT1371" t="str">
        <f t="shared" si="8"/>
        <v/>
      </c>
      <c r="CU1371" t="str">
        <f t="shared" si="9"/>
        <v/>
      </c>
      <c r="CV1371" t="str">
        <f t="shared" si="10"/>
        <v/>
      </c>
      <c r="CW1371" t="str">
        <f t="shared" si="11"/>
        <v/>
      </c>
      <c r="CX1371" t="str">
        <f t="shared" si="12"/>
        <v/>
      </c>
      <c r="CY1371" t="str">
        <f t="shared" si="13"/>
        <v/>
      </c>
      <c r="CZ1371" t="str">
        <f t="shared" si="14"/>
        <v/>
      </c>
      <c r="DA1371" t="str">
        <f t="shared" si="15"/>
        <v/>
      </c>
      <c r="DB1371" t="str">
        <f t="shared" si="16"/>
        <v/>
      </c>
      <c r="DC1371" t="str">
        <f t="shared" si="17"/>
        <v/>
      </c>
      <c r="DD1371" t="str">
        <f t="shared" si="18"/>
        <v/>
      </c>
      <c r="DE1371" t="str">
        <f t="shared" si="19"/>
        <v/>
      </c>
      <c r="DF1371" t="str">
        <f t="shared" si="20"/>
        <v/>
      </c>
      <c r="DG1371" t="str">
        <f t="shared" si="21"/>
        <v/>
      </c>
      <c r="DH1371" t="str">
        <f t="shared" si="22"/>
        <v/>
      </c>
      <c r="DI1371" t="str">
        <f t="shared" si="23"/>
        <v/>
      </c>
      <c r="DJ1371" t="str">
        <f t="shared" si="24"/>
        <v/>
      </c>
      <c r="DK1371" t="str">
        <f t="shared" si="25"/>
        <v/>
      </c>
      <c r="DL1371" t="str">
        <f t="shared" si="26"/>
        <v/>
      </c>
      <c r="DM1371" t="str">
        <f t="shared" si="27"/>
        <v/>
      </c>
      <c r="DN1371" t="str">
        <f t="shared" si="28"/>
        <v/>
      </c>
      <c r="DO1371" t="str">
        <f t="shared" si="29"/>
        <v/>
      </c>
      <c r="DP1371" t="str">
        <f t="shared" si="30"/>
        <v/>
      </c>
      <c r="DQ1371" t="str">
        <f t="shared" si="31"/>
        <v/>
      </c>
      <c r="DR1371" t="str">
        <f t="shared" si="32"/>
        <v/>
      </c>
      <c r="DS1371" t="str">
        <f t="shared" si="33"/>
        <v/>
      </c>
      <c r="DT1371" t="str">
        <f t="shared" si="34"/>
        <v/>
      </c>
      <c r="DU1371" t="str">
        <f t="shared" si="35"/>
        <v/>
      </c>
      <c r="DV1371" t="str">
        <f t="shared" si="36"/>
        <v/>
      </c>
      <c r="DW1371" t="str">
        <f t="shared" si="37"/>
        <v/>
      </c>
      <c r="DX1371" t="str">
        <f t="shared" si="38"/>
        <v/>
      </c>
      <c r="DY1371" t="str">
        <f t="shared" si="39"/>
        <v/>
      </c>
      <c r="DZ1371" t="str">
        <f t="shared" si="40"/>
        <v/>
      </c>
      <c r="EA1371" t="str">
        <f t="shared" si="41"/>
        <v/>
      </c>
      <c r="EB1371" t="str">
        <f t="shared" si="42"/>
        <v/>
      </c>
      <c r="EC1371" t="str">
        <f t="shared" si="43"/>
        <v/>
      </c>
      <c r="ED1371" t="str">
        <f t="shared" si="44"/>
        <v/>
      </c>
      <c r="EE1371" t="str">
        <f t="shared" si="45"/>
        <v/>
      </c>
      <c r="EF1371" t="str">
        <f t="shared" si="46"/>
        <v/>
      </c>
      <c r="EG1371" t="str">
        <f t="shared" si="47"/>
        <v/>
      </c>
      <c r="EH1371" t="str">
        <f t="shared" si="48"/>
        <v/>
      </c>
      <c r="EI1371" t="str">
        <f t="shared" si="49"/>
        <v/>
      </c>
      <c r="EJ1371" t="str">
        <f t="shared" si="50"/>
        <v/>
      </c>
      <c r="EK1371" t="str">
        <f t="shared" si="51"/>
        <v/>
      </c>
      <c r="EL1371" t="str">
        <f t="shared" si="52"/>
        <v/>
      </c>
      <c r="EM1371" t="str">
        <f t="shared" si="53"/>
        <v/>
      </c>
    </row>
    <row r="1372" spans="90:143" x14ac:dyDescent="0.25">
      <c r="CL1372" t="str">
        <f t="shared" si="0"/>
        <v/>
      </c>
      <c r="CM1372" t="str">
        <f t="shared" si="1"/>
        <v/>
      </c>
      <c r="CN1372" t="str">
        <f t="shared" si="2"/>
        <v/>
      </c>
      <c r="CO1372" t="str">
        <f t="shared" si="3"/>
        <v/>
      </c>
      <c r="CP1372" t="str">
        <f t="shared" si="4"/>
        <v/>
      </c>
      <c r="CQ1372" t="str">
        <f t="shared" si="5"/>
        <v/>
      </c>
      <c r="CR1372" t="str">
        <f t="shared" si="6"/>
        <v/>
      </c>
      <c r="CS1372" t="str">
        <f t="shared" si="7"/>
        <v/>
      </c>
      <c r="CT1372" t="str">
        <f t="shared" si="8"/>
        <v/>
      </c>
      <c r="CU1372" t="str">
        <f t="shared" si="9"/>
        <v/>
      </c>
      <c r="CV1372" t="str">
        <f t="shared" si="10"/>
        <v/>
      </c>
      <c r="CW1372" t="str">
        <f t="shared" si="11"/>
        <v/>
      </c>
      <c r="CX1372" t="str">
        <f t="shared" si="12"/>
        <v/>
      </c>
      <c r="CY1372" t="str">
        <f t="shared" si="13"/>
        <v/>
      </c>
      <c r="CZ1372" t="str">
        <f t="shared" si="14"/>
        <v/>
      </c>
      <c r="DA1372" t="str">
        <f t="shared" si="15"/>
        <v/>
      </c>
      <c r="DB1372" t="str">
        <f t="shared" si="16"/>
        <v/>
      </c>
      <c r="DC1372" t="str">
        <f t="shared" si="17"/>
        <v/>
      </c>
      <c r="DD1372" t="str">
        <f t="shared" si="18"/>
        <v/>
      </c>
      <c r="DE1372" t="str">
        <f t="shared" si="19"/>
        <v/>
      </c>
      <c r="DF1372" t="str">
        <f t="shared" si="20"/>
        <v/>
      </c>
      <c r="DG1372" t="str">
        <f t="shared" si="21"/>
        <v/>
      </c>
      <c r="DH1372" t="str">
        <f t="shared" si="22"/>
        <v/>
      </c>
      <c r="DI1372" t="str">
        <f t="shared" si="23"/>
        <v/>
      </c>
      <c r="DJ1372" t="str">
        <f t="shared" si="24"/>
        <v/>
      </c>
      <c r="DK1372" t="str">
        <f t="shared" si="25"/>
        <v/>
      </c>
      <c r="DL1372" t="str">
        <f t="shared" si="26"/>
        <v/>
      </c>
      <c r="DM1372" t="str">
        <f t="shared" si="27"/>
        <v/>
      </c>
      <c r="DN1372" t="str">
        <f t="shared" si="28"/>
        <v/>
      </c>
      <c r="DO1372" t="str">
        <f t="shared" si="29"/>
        <v/>
      </c>
      <c r="DP1372" t="str">
        <f t="shared" si="30"/>
        <v/>
      </c>
      <c r="DQ1372" t="str">
        <f t="shared" si="31"/>
        <v/>
      </c>
      <c r="DR1372" t="str">
        <f t="shared" si="32"/>
        <v/>
      </c>
      <c r="DS1372" t="str">
        <f t="shared" si="33"/>
        <v/>
      </c>
      <c r="DT1372" t="str">
        <f t="shared" si="34"/>
        <v/>
      </c>
      <c r="DU1372" t="str">
        <f t="shared" si="35"/>
        <v/>
      </c>
      <c r="DV1372" t="str">
        <f t="shared" si="36"/>
        <v/>
      </c>
      <c r="DW1372" t="str">
        <f t="shared" si="37"/>
        <v/>
      </c>
      <c r="DX1372" t="str">
        <f t="shared" si="38"/>
        <v/>
      </c>
      <c r="DY1372" t="str">
        <f t="shared" si="39"/>
        <v/>
      </c>
      <c r="DZ1372" t="str">
        <f t="shared" si="40"/>
        <v/>
      </c>
      <c r="EA1372" t="str">
        <f t="shared" si="41"/>
        <v/>
      </c>
      <c r="EB1372" t="str">
        <f t="shared" si="42"/>
        <v/>
      </c>
      <c r="EC1372" t="str">
        <f t="shared" si="43"/>
        <v/>
      </c>
      <c r="ED1372" t="str">
        <f t="shared" si="44"/>
        <v/>
      </c>
      <c r="EE1372" t="str">
        <f t="shared" si="45"/>
        <v/>
      </c>
      <c r="EF1372" t="str">
        <f t="shared" si="46"/>
        <v/>
      </c>
      <c r="EG1372" t="str">
        <f t="shared" si="47"/>
        <v/>
      </c>
      <c r="EH1372" t="str">
        <f t="shared" si="48"/>
        <v/>
      </c>
      <c r="EI1372" t="str">
        <f t="shared" si="49"/>
        <v/>
      </c>
      <c r="EJ1372" t="str">
        <f t="shared" si="50"/>
        <v/>
      </c>
      <c r="EK1372" t="str">
        <f t="shared" si="51"/>
        <v/>
      </c>
      <c r="EL1372" t="str">
        <f t="shared" si="52"/>
        <v/>
      </c>
      <c r="EM1372" t="str">
        <f t="shared" si="53"/>
        <v/>
      </c>
    </row>
    <row r="1373" spans="90:143" x14ac:dyDescent="0.25">
      <c r="CL1373" t="str">
        <f t="shared" si="0"/>
        <v/>
      </c>
      <c r="CM1373" t="str">
        <f t="shared" si="1"/>
        <v/>
      </c>
      <c r="CN1373" t="str">
        <f t="shared" si="2"/>
        <v/>
      </c>
      <c r="CO1373" t="str">
        <f t="shared" si="3"/>
        <v/>
      </c>
      <c r="CP1373" t="str">
        <f t="shared" si="4"/>
        <v/>
      </c>
      <c r="CQ1373" t="str">
        <f t="shared" si="5"/>
        <v/>
      </c>
      <c r="CR1373" t="str">
        <f t="shared" si="6"/>
        <v/>
      </c>
      <c r="CS1373" t="str">
        <f t="shared" si="7"/>
        <v/>
      </c>
      <c r="CT1373" t="str">
        <f t="shared" si="8"/>
        <v/>
      </c>
      <c r="CU1373" t="str">
        <f t="shared" si="9"/>
        <v/>
      </c>
      <c r="CV1373" t="str">
        <f t="shared" si="10"/>
        <v/>
      </c>
      <c r="CW1373" t="str">
        <f t="shared" si="11"/>
        <v/>
      </c>
      <c r="CX1373" t="str">
        <f t="shared" si="12"/>
        <v/>
      </c>
      <c r="CY1373" t="str">
        <f t="shared" si="13"/>
        <v/>
      </c>
      <c r="CZ1373" t="str">
        <f t="shared" si="14"/>
        <v/>
      </c>
      <c r="DA1373" t="str">
        <f t="shared" si="15"/>
        <v/>
      </c>
      <c r="DB1373" t="str">
        <f t="shared" si="16"/>
        <v/>
      </c>
      <c r="DC1373" t="str">
        <f t="shared" si="17"/>
        <v/>
      </c>
      <c r="DD1373" t="str">
        <f t="shared" si="18"/>
        <v/>
      </c>
      <c r="DE1373" t="str">
        <f t="shared" si="19"/>
        <v/>
      </c>
      <c r="DF1373" t="str">
        <f t="shared" si="20"/>
        <v/>
      </c>
      <c r="DG1373" t="str">
        <f t="shared" si="21"/>
        <v/>
      </c>
      <c r="DH1373" t="str">
        <f t="shared" si="22"/>
        <v/>
      </c>
      <c r="DI1373" t="str">
        <f t="shared" si="23"/>
        <v/>
      </c>
      <c r="DJ1373" t="str">
        <f t="shared" si="24"/>
        <v/>
      </c>
      <c r="DK1373" t="str">
        <f t="shared" si="25"/>
        <v/>
      </c>
      <c r="DL1373" t="str">
        <f t="shared" si="26"/>
        <v/>
      </c>
      <c r="DM1373" t="str">
        <f t="shared" si="27"/>
        <v/>
      </c>
      <c r="DN1373" t="str">
        <f t="shared" si="28"/>
        <v/>
      </c>
      <c r="DO1373" t="str">
        <f t="shared" si="29"/>
        <v/>
      </c>
      <c r="DP1373" t="str">
        <f t="shared" si="30"/>
        <v/>
      </c>
      <c r="DQ1373" t="str">
        <f t="shared" si="31"/>
        <v/>
      </c>
      <c r="DR1373" t="str">
        <f t="shared" si="32"/>
        <v/>
      </c>
      <c r="DS1373" t="str">
        <f t="shared" si="33"/>
        <v/>
      </c>
      <c r="DT1373" t="str">
        <f t="shared" si="34"/>
        <v/>
      </c>
      <c r="DU1373" t="str">
        <f t="shared" si="35"/>
        <v/>
      </c>
      <c r="DV1373" t="str">
        <f t="shared" si="36"/>
        <v/>
      </c>
      <c r="DW1373" t="str">
        <f t="shared" si="37"/>
        <v/>
      </c>
      <c r="DX1373" t="str">
        <f t="shared" si="38"/>
        <v/>
      </c>
      <c r="DY1373" t="str">
        <f t="shared" si="39"/>
        <v/>
      </c>
      <c r="DZ1373" t="str">
        <f t="shared" si="40"/>
        <v/>
      </c>
      <c r="EA1373" t="str">
        <f t="shared" si="41"/>
        <v/>
      </c>
      <c r="EB1373" t="str">
        <f t="shared" si="42"/>
        <v/>
      </c>
      <c r="EC1373" t="str">
        <f t="shared" si="43"/>
        <v/>
      </c>
      <c r="ED1373" t="str">
        <f t="shared" si="44"/>
        <v/>
      </c>
      <c r="EE1373" t="str">
        <f t="shared" si="45"/>
        <v/>
      </c>
      <c r="EF1373" t="str">
        <f t="shared" si="46"/>
        <v/>
      </c>
      <c r="EG1373" t="str">
        <f t="shared" si="47"/>
        <v/>
      </c>
      <c r="EH1373" t="str">
        <f t="shared" si="48"/>
        <v/>
      </c>
      <c r="EI1373" t="str">
        <f t="shared" si="49"/>
        <v/>
      </c>
      <c r="EJ1373" t="str">
        <f t="shared" si="50"/>
        <v/>
      </c>
      <c r="EK1373" t="str">
        <f t="shared" si="51"/>
        <v/>
      </c>
      <c r="EL1373" t="str">
        <f t="shared" si="52"/>
        <v/>
      </c>
      <c r="EM1373" t="str">
        <f t="shared" si="53"/>
        <v/>
      </c>
    </row>
    <row r="1374" spans="90:143" x14ac:dyDescent="0.25">
      <c r="CL1374" t="str">
        <f t="shared" si="0"/>
        <v/>
      </c>
      <c r="CM1374" t="str">
        <f t="shared" si="1"/>
        <v/>
      </c>
      <c r="CN1374" t="str">
        <f t="shared" si="2"/>
        <v/>
      </c>
      <c r="CO1374" t="str">
        <f t="shared" si="3"/>
        <v/>
      </c>
      <c r="CP1374" t="str">
        <f t="shared" si="4"/>
        <v/>
      </c>
      <c r="CQ1374" t="str">
        <f t="shared" si="5"/>
        <v/>
      </c>
      <c r="CR1374" t="str">
        <f t="shared" si="6"/>
        <v/>
      </c>
      <c r="CS1374" t="str">
        <f t="shared" si="7"/>
        <v/>
      </c>
      <c r="CT1374" t="str">
        <f t="shared" si="8"/>
        <v/>
      </c>
      <c r="CU1374" t="str">
        <f t="shared" si="9"/>
        <v/>
      </c>
      <c r="CV1374" t="str">
        <f t="shared" si="10"/>
        <v/>
      </c>
      <c r="CW1374" t="str">
        <f t="shared" si="11"/>
        <v/>
      </c>
      <c r="CX1374" t="str">
        <f t="shared" si="12"/>
        <v/>
      </c>
      <c r="CY1374" t="str">
        <f t="shared" si="13"/>
        <v/>
      </c>
      <c r="CZ1374" t="str">
        <f t="shared" si="14"/>
        <v/>
      </c>
      <c r="DA1374" t="str">
        <f t="shared" si="15"/>
        <v/>
      </c>
      <c r="DB1374" t="str">
        <f t="shared" si="16"/>
        <v/>
      </c>
      <c r="DC1374" t="str">
        <f t="shared" si="17"/>
        <v/>
      </c>
      <c r="DD1374" t="str">
        <f t="shared" si="18"/>
        <v/>
      </c>
      <c r="DE1374" t="str">
        <f t="shared" si="19"/>
        <v/>
      </c>
      <c r="DF1374" t="str">
        <f t="shared" si="20"/>
        <v/>
      </c>
      <c r="DG1374" t="str">
        <f t="shared" si="21"/>
        <v/>
      </c>
      <c r="DH1374" t="str">
        <f t="shared" si="22"/>
        <v/>
      </c>
      <c r="DI1374" t="str">
        <f t="shared" si="23"/>
        <v/>
      </c>
      <c r="DJ1374" t="str">
        <f t="shared" si="24"/>
        <v/>
      </c>
      <c r="DK1374" t="str">
        <f t="shared" si="25"/>
        <v/>
      </c>
      <c r="DL1374" t="str">
        <f t="shared" si="26"/>
        <v/>
      </c>
      <c r="DM1374" t="str">
        <f t="shared" si="27"/>
        <v/>
      </c>
      <c r="DN1374" t="str">
        <f t="shared" si="28"/>
        <v/>
      </c>
      <c r="DO1374" t="str">
        <f t="shared" si="29"/>
        <v/>
      </c>
      <c r="DP1374" t="str">
        <f t="shared" si="30"/>
        <v/>
      </c>
      <c r="DQ1374" t="str">
        <f t="shared" si="31"/>
        <v/>
      </c>
      <c r="DR1374" t="str">
        <f t="shared" si="32"/>
        <v/>
      </c>
      <c r="DS1374" t="str">
        <f t="shared" si="33"/>
        <v/>
      </c>
      <c r="DT1374" t="str">
        <f t="shared" si="34"/>
        <v/>
      </c>
      <c r="DU1374" t="str">
        <f t="shared" si="35"/>
        <v/>
      </c>
      <c r="DV1374" t="str">
        <f t="shared" si="36"/>
        <v/>
      </c>
      <c r="DW1374" t="str">
        <f t="shared" si="37"/>
        <v/>
      </c>
      <c r="DX1374" t="str">
        <f t="shared" si="38"/>
        <v/>
      </c>
      <c r="DY1374" t="str">
        <f t="shared" si="39"/>
        <v/>
      </c>
      <c r="DZ1374" t="str">
        <f t="shared" si="40"/>
        <v/>
      </c>
      <c r="EA1374" t="str">
        <f t="shared" si="41"/>
        <v/>
      </c>
      <c r="EB1374" t="str">
        <f t="shared" si="42"/>
        <v/>
      </c>
      <c r="EC1374" t="str">
        <f t="shared" si="43"/>
        <v/>
      </c>
      <c r="ED1374" t="str">
        <f t="shared" si="44"/>
        <v/>
      </c>
      <c r="EE1374" t="str">
        <f t="shared" si="45"/>
        <v/>
      </c>
      <c r="EF1374" t="str">
        <f t="shared" si="46"/>
        <v/>
      </c>
      <c r="EG1374" t="str">
        <f t="shared" si="47"/>
        <v/>
      </c>
      <c r="EH1374" t="str">
        <f t="shared" si="48"/>
        <v/>
      </c>
      <c r="EI1374" t="str">
        <f t="shared" si="49"/>
        <v/>
      </c>
      <c r="EJ1374" t="str">
        <f t="shared" si="50"/>
        <v/>
      </c>
      <c r="EK1374" t="str">
        <f t="shared" si="51"/>
        <v/>
      </c>
      <c r="EL1374" t="str">
        <f t="shared" si="52"/>
        <v/>
      </c>
      <c r="EM1374" t="str">
        <f t="shared" si="53"/>
        <v/>
      </c>
    </row>
    <row r="1375" spans="90:143" x14ac:dyDescent="0.25">
      <c r="CL1375" t="str">
        <f t="shared" si="0"/>
        <v/>
      </c>
      <c r="CM1375" t="str">
        <f t="shared" si="1"/>
        <v/>
      </c>
      <c r="CN1375" t="str">
        <f t="shared" si="2"/>
        <v/>
      </c>
      <c r="CO1375" t="str">
        <f t="shared" si="3"/>
        <v/>
      </c>
      <c r="CP1375" t="str">
        <f t="shared" si="4"/>
        <v/>
      </c>
      <c r="CQ1375" t="str">
        <f t="shared" si="5"/>
        <v/>
      </c>
      <c r="CR1375" t="str">
        <f t="shared" si="6"/>
        <v/>
      </c>
      <c r="CS1375" t="str">
        <f t="shared" si="7"/>
        <v/>
      </c>
      <c r="CT1375" t="str">
        <f t="shared" si="8"/>
        <v/>
      </c>
      <c r="CU1375" t="str">
        <f t="shared" si="9"/>
        <v/>
      </c>
      <c r="CV1375" t="str">
        <f t="shared" si="10"/>
        <v/>
      </c>
      <c r="CW1375" t="str">
        <f t="shared" si="11"/>
        <v/>
      </c>
      <c r="CX1375" t="str">
        <f t="shared" si="12"/>
        <v/>
      </c>
      <c r="CY1375" t="str">
        <f t="shared" si="13"/>
        <v/>
      </c>
      <c r="CZ1375" t="str">
        <f t="shared" si="14"/>
        <v/>
      </c>
      <c r="DA1375" t="str">
        <f t="shared" si="15"/>
        <v/>
      </c>
      <c r="DB1375" t="str">
        <f t="shared" si="16"/>
        <v/>
      </c>
      <c r="DC1375" t="str">
        <f t="shared" si="17"/>
        <v/>
      </c>
      <c r="DD1375" t="str">
        <f t="shared" si="18"/>
        <v/>
      </c>
      <c r="DE1375" t="str">
        <f t="shared" si="19"/>
        <v/>
      </c>
      <c r="DF1375" t="str">
        <f t="shared" si="20"/>
        <v/>
      </c>
      <c r="DG1375" t="str">
        <f t="shared" si="21"/>
        <v/>
      </c>
      <c r="DH1375" t="str">
        <f t="shared" si="22"/>
        <v/>
      </c>
      <c r="DI1375" t="str">
        <f t="shared" si="23"/>
        <v/>
      </c>
      <c r="DJ1375" t="str">
        <f t="shared" si="24"/>
        <v/>
      </c>
      <c r="DK1375" t="str">
        <f t="shared" si="25"/>
        <v/>
      </c>
      <c r="DL1375" t="str">
        <f t="shared" si="26"/>
        <v/>
      </c>
      <c r="DM1375" t="str">
        <f t="shared" si="27"/>
        <v/>
      </c>
      <c r="DN1375" t="str">
        <f t="shared" si="28"/>
        <v/>
      </c>
      <c r="DO1375" t="str">
        <f t="shared" si="29"/>
        <v/>
      </c>
      <c r="DP1375" t="str">
        <f t="shared" si="30"/>
        <v/>
      </c>
      <c r="DQ1375" t="str">
        <f t="shared" si="31"/>
        <v/>
      </c>
      <c r="DR1375" t="str">
        <f t="shared" si="32"/>
        <v/>
      </c>
      <c r="DS1375" t="str">
        <f t="shared" si="33"/>
        <v/>
      </c>
      <c r="DT1375" t="str">
        <f t="shared" si="34"/>
        <v/>
      </c>
      <c r="DU1375" t="str">
        <f t="shared" si="35"/>
        <v/>
      </c>
      <c r="DV1375" t="str">
        <f t="shared" si="36"/>
        <v/>
      </c>
      <c r="DW1375" t="str">
        <f t="shared" si="37"/>
        <v/>
      </c>
      <c r="DX1375" t="str">
        <f t="shared" si="38"/>
        <v/>
      </c>
      <c r="DY1375" t="str">
        <f t="shared" si="39"/>
        <v/>
      </c>
      <c r="DZ1375" t="str">
        <f t="shared" si="40"/>
        <v/>
      </c>
      <c r="EA1375" t="str">
        <f t="shared" si="41"/>
        <v/>
      </c>
      <c r="EB1375" t="str">
        <f t="shared" si="42"/>
        <v/>
      </c>
      <c r="EC1375" t="str">
        <f t="shared" si="43"/>
        <v/>
      </c>
      <c r="ED1375" t="str">
        <f t="shared" si="44"/>
        <v/>
      </c>
      <c r="EE1375" t="str">
        <f t="shared" si="45"/>
        <v/>
      </c>
      <c r="EF1375" t="str">
        <f t="shared" si="46"/>
        <v/>
      </c>
      <c r="EG1375" t="str">
        <f t="shared" si="47"/>
        <v/>
      </c>
      <c r="EH1375" t="str">
        <f t="shared" si="48"/>
        <v/>
      </c>
      <c r="EI1375" t="str">
        <f t="shared" si="49"/>
        <v/>
      </c>
      <c r="EJ1375" t="str">
        <f t="shared" si="50"/>
        <v/>
      </c>
      <c r="EK1375" t="str">
        <f t="shared" si="51"/>
        <v/>
      </c>
      <c r="EL1375" t="str">
        <f t="shared" si="52"/>
        <v/>
      </c>
      <c r="EM1375" t="str">
        <f t="shared" si="53"/>
        <v/>
      </c>
    </row>
    <row r="1376" spans="90:143" x14ac:dyDescent="0.25">
      <c r="CL1376" t="str">
        <f t="shared" si="0"/>
        <v/>
      </c>
      <c r="CM1376" t="str">
        <f t="shared" si="1"/>
        <v/>
      </c>
      <c r="CN1376" t="str">
        <f t="shared" si="2"/>
        <v/>
      </c>
      <c r="CO1376" t="str">
        <f t="shared" si="3"/>
        <v/>
      </c>
      <c r="CP1376" t="str">
        <f t="shared" si="4"/>
        <v/>
      </c>
      <c r="CQ1376" t="str">
        <f t="shared" si="5"/>
        <v/>
      </c>
      <c r="CR1376" t="str">
        <f t="shared" si="6"/>
        <v/>
      </c>
      <c r="CS1376" t="str">
        <f t="shared" si="7"/>
        <v/>
      </c>
      <c r="CT1376" t="str">
        <f t="shared" si="8"/>
        <v/>
      </c>
      <c r="CU1376" t="str">
        <f t="shared" si="9"/>
        <v/>
      </c>
      <c r="CV1376" t="str">
        <f t="shared" si="10"/>
        <v/>
      </c>
      <c r="CW1376" t="str">
        <f t="shared" si="11"/>
        <v/>
      </c>
      <c r="CX1376" t="str">
        <f t="shared" si="12"/>
        <v/>
      </c>
      <c r="CY1376" t="str">
        <f t="shared" si="13"/>
        <v/>
      </c>
      <c r="CZ1376" t="str">
        <f t="shared" si="14"/>
        <v/>
      </c>
      <c r="DA1376" t="str">
        <f t="shared" si="15"/>
        <v/>
      </c>
      <c r="DB1376" t="str">
        <f t="shared" si="16"/>
        <v/>
      </c>
      <c r="DC1376" t="str">
        <f t="shared" si="17"/>
        <v/>
      </c>
      <c r="DD1376" t="str">
        <f t="shared" si="18"/>
        <v/>
      </c>
      <c r="DE1376" t="str">
        <f t="shared" si="19"/>
        <v/>
      </c>
      <c r="DF1376" t="str">
        <f t="shared" si="20"/>
        <v/>
      </c>
      <c r="DG1376" t="str">
        <f t="shared" si="21"/>
        <v/>
      </c>
      <c r="DH1376" t="str">
        <f t="shared" si="22"/>
        <v/>
      </c>
      <c r="DI1376" t="str">
        <f t="shared" si="23"/>
        <v/>
      </c>
      <c r="DJ1376" t="str">
        <f t="shared" si="24"/>
        <v/>
      </c>
      <c r="DK1376" t="str">
        <f t="shared" si="25"/>
        <v/>
      </c>
      <c r="DL1376" t="str">
        <f t="shared" si="26"/>
        <v/>
      </c>
      <c r="DM1376" t="str">
        <f t="shared" si="27"/>
        <v/>
      </c>
      <c r="DN1376" t="str">
        <f t="shared" si="28"/>
        <v/>
      </c>
      <c r="DO1376" t="str">
        <f t="shared" si="29"/>
        <v/>
      </c>
      <c r="DP1376" t="str">
        <f t="shared" si="30"/>
        <v/>
      </c>
      <c r="DQ1376" t="str">
        <f t="shared" si="31"/>
        <v/>
      </c>
      <c r="DR1376" t="str">
        <f t="shared" si="32"/>
        <v/>
      </c>
      <c r="DS1376" t="str">
        <f t="shared" si="33"/>
        <v/>
      </c>
      <c r="DT1376" t="str">
        <f t="shared" si="34"/>
        <v/>
      </c>
      <c r="DU1376" t="str">
        <f t="shared" si="35"/>
        <v/>
      </c>
      <c r="DV1376" t="str">
        <f t="shared" si="36"/>
        <v/>
      </c>
      <c r="DW1376" t="str">
        <f t="shared" si="37"/>
        <v/>
      </c>
      <c r="DX1376" t="str">
        <f t="shared" si="38"/>
        <v/>
      </c>
      <c r="DY1376" t="str">
        <f t="shared" si="39"/>
        <v/>
      </c>
      <c r="DZ1376" t="str">
        <f t="shared" si="40"/>
        <v/>
      </c>
      <c r="EA1376" t="str">
        <f t="shared" si="41"/>
        <v/>
      </c>
      <c r="EB1376" t="str">
        <f t="shared" si="42"/>
        <v/>
      </c>
      <c r="EC1376" t="str">
        <f t="shared" si="43"/>
        <v/>
      </c>
      <c r="ED1376" t="str">
        <f t="shared" si="44"/>
        <v/>
      </c>
      <c r="EE1376" t="str">
        <f t="shared" si="45"/>
        <v/>
      </c>
      <c r="EF1376" t="str">
        <f t="shared" si="46"/>
        <v/>
      </c>
      <c r="EG1376" t="str">
        <f t="shared" si="47"/>
        <v/>
      </c>
      <c r="EH1376" t="str">
        <f t="shared" si="48"/>
        <v/>
      </c>
      <c r="EI1376" t="str">
        <f t="shared" si="49"/>
        <v/>
      </c>
      <c r="EJ1376" t="str">
        <f t="shared" si="50"/>
        <v/>
      </c>
      <c r="EK1376" t="str">
        <f t="shared" si="51"/>
        <v/>
      </c>
      <c r="EL1376" t="str">
        <f t="shared" si="52"/>
        <v/>
      </c>
      <c r="EM1376" t="str">
        <f t="shared" si="53"/>
        <v/>
      </c>
    </row>
    <row r="1377" spans="90:143" x14ac:dyDescent="0.25">
      <c r="CL1377" t="str">
        <f t="shared" si="0"/>
        <v/>
      </c>
      <c r="CM1377" t="str">
        <f t="shared" si="1"/>
        <v/>
      </c>
      <c r="CN1377" t="str">
        <f t="shared" si="2"/>
        <v/>
      </c>
      <c r="CO1377" t="str">
        <f t="shared" si="3"/>
        <v/>
      </c>
      <c r="CP1377" t="str">
        <f t="shared" si="4"/>
        <v/>
      </c>
      <c r="CQ1377" t="str">
        <f t="shared" si="5"/>
        <v/>
      </c>
      <c r="CR1377" t="str">
        <f t="shared" si="6"/>
        <v/>
      </c>
      <c r="CS1377" t="str">
        <f t="shared" si="7"/>
        <v/>
      </c>
      <c r="CT1377" t="str">
        <f t="shared" si="8"/>
        <v/>
      </c>
      <c r="CU1377" t="str">
        <f t="shared" si="9"/>
        <v/>
      </c>
      <c r="CV1377" t="str">
        <f t="shared" si="10"/>
        <v/>
      </c>
      <c r="CW1377" t="str">
        <f t="shared" si="11"/>
        <v/>
      </c>
      <c r="CX1377" t="str">
        <f t="shared" si="12"/>
        <v/>
      </c>
      <c r="CY1377" t="str">
        <f t="shared" si="13"/>
        <v/>
      </c>
      <c r="CZ1377" t="str">
        <f t="shared" si="14"/>
        <v/>
      </c>
      <c r="DA1377" t="str">
        <f t="shared" si="15"/>
        <v/>
      </c>
      <c r="DB1377" t="str">
        <f t="shared" si="16"/>
        <v/>
      </c>
      <c r="DC1377" t="str">
        <f t="shared" si="17"/>
        <v/>
      </c>
      <c r="DD1377" t="str">
        <f t="shared" si="18"/>
        <v/>
      </c>
      <c r="DE1377" t="str">
        <f t="shared" si="19"/>
        <v/>
      </c>
      <c r="DF1377" t="str">
        <f t="shared" si="20"/>
        <v/>
      </c>
      <c r="DG1377" t="str">
        <f t="shared" si="21"/>
        <v/>
      </c>
      <c r="DH1377" t="str">
        <f t="shared" si="22"/>
        <v/>
      </c>
      <c r="DI1377" t="str">
        <f t="shared" si="23"/>
        <v/>
      </c>
      <c r="DJ1377" t="str">
        <f t="shared" si="24"/>
        <v/>
      </c>
      <c r="DK1377" t="str">
        <f t="shared" si="25"/>
        <v/>
      </c>
      <c r="DL1377" t="str">
        <f t="shared" si="26"/>
        <v/>
      </c>
      <c r="DM1377" t="str">
        <f t="shared" si="27"/>
        <v/>
      </c>
      <c r="DN1377" t="str">
        <f t="shared" si="28"/>
        <v/>
      </c>
      <c r="DO1377" t="str">
        <f t="shared" si="29"/>
        <v/>
      </c>
      <c r="DP1377" t="str">
        <f t="shared" si="30"/>
        <v/>
      </c>
      <c r="DQ1377" t="str">
        <f t="shared" si="31"/>
        <v/>
      </c>
      <c r="DR1377" t="str">
        <f t="shared" si="32"/>
        <v/>
      </c>
      <c r="DS1377" t="str">
        <f t="shared" si="33"/>
        <v/>
      </c>
      <c r="DT1377" t="str">
        <f t="shared" si="34"/>
        <v/>
      </c>
      <c r="DU1377" t="str">
        <f t="shared" si="35"/>
        <v/>
      </c>
      <c r="DV1377" t="str">
        <f t="shared" si="36"/>
        <v/>
      </c>
      <c r="DW1377" t="str">
        <f t="shared" si="37"/>
        <v/>
      </c>
      <c r="DX1377" t="str">
        <f t="shared" si="38"/>
        <v/>
      </c>
      <c r="DY1377" t="str">
        <f t="shared" si="39"/>
        <v/>
      </c>
      <c r="DZ1377" t="str">
        <f t="shared" si="40"/>
        <v/>
      </c>
      <c r="EA1377" t="str">
        <f t="shared" si="41"/>
        <v/>
      </c>
      <c r="EB1377" t="str">
        <f t="shared" si="42"/>
        <v/>
      </c>
      <c r="EC1377" t="str">
        <f t="shared" si="43"/>
        <v/>
      </c>
      <c r="ED1377" t="str">
        <f t="shared" si="44"/>
        <v/>
      </c>
      <c r="EE1377" t="str">
        <f t="shared" si="45"/>
        <v/>
      </c>
      <c r="EF1377" t="str">
        <f t="shared" si="46"/>
        <v/>
      </c>
      <c r="EG1377" t="str">
        <f t="shared" si="47"/>
        <v/>
      </c>
      <c r="EH1377" t="str">
        <f t="shared" si="48"/>
        <v/>
      </c>
      <c r="EI1377" t="str">
        <f t="shared" si="49"/>
        <v/>
      </c>
      <c r="EJ1377" t="str">
        <f t="shared" si="50"/>
        <v/>
      </c>
      <c r="EK1377" t="str">
        <f t="shared" si="51"/>
        <v/>
      </c>
      <c r="EL1377" t="str">
        <f t="shared" si="52"/>
        <v/>
      </c>
      <c r="EM1377" t="str">
        <f t="shared" si="53"/>
        <v/>
      </c>
    </row>
    <row r="1378" spans="90:143" x14ac:dyDescent="0.25">
      <c r="CL1378" t="str">
        <f t="shared" si="0"/>
        <v/>
      </c>
      <c r="CM1378" t="str">
        <f t="shared" si="1"/>
        <v/>
      </c>
      <c r="CN1378" t="str">
        <f t="shared" si="2"/>
        <v/>
      </c>
      <c r="CO1378" t="str">
        <f t="shared" si="3"/>
        <v/>
      </c>
      <c r="CP1378" t="str">
        <f t="shared" si="4"/>
        <v/>
      </c>
      <c r="CQ1378" t="str">
        <f t="shared" si="5"/>
        <v/>
      </c>
      <c r="CR1378" t="str">
        <f t="shared" si="6"/>
        <v/>
      </c>
      <c r="CS1378" t="str">
        <f t="shared" si="7"/>
        <v/>
      </c>
      <c r="CT1378" t="str">
        <f t="shared" si="8"/>
        <v/>
      </c>
      <c r="CU1378" t="str">
        <f t="shared" si="9"/>
        <v/>
      </c>
      <c r="CV1378" t="str">
        <f t="shared" si="10"/>
        <v/>
      </c>
      <c r="CW1378" t="str">
        <f t="shared" si="11"/>
        <v/>
      </c>
      <c r="CX1378" t="str">
        <f t="shared" si="12"/>
        <v/>
      </c>
      <c r="CY1378" t="str">
        <f t="shared" si="13"/>
        <v/>
      </c>
      <c r="CZ1378" t="str">
        <f t="shared" si="14"/>
        <v/>
      </c>
      <c r="DA1378" t="str">
        <f t="shared" si="15"/>
        <v/>
      </c>
      <c r="DB1378" t="str">
        <f t="shared" si="16"/>
        <v/>
      </c>
      <c r="DC1378" t="str">
        <f t="shared" si="17"/>
        <v/>
      </c>
      <c r="DD1378" t="str">
        <f t="shared" si="18"/>
        <v/>
      </c>
      <c r="DE1378" t="str">
        <f t="shared" si="19"/>
        <v/>
      </c>
      <c r="DF1378" t="str">
        <f t="shared" si="20"/>
        <v/>
      </c>
      <c r="DG1378" t="str">
        <f t="shared" si="21"/>
        <v/>
      </c>
      <c r="DH1378" t="str">
        <f t="shared" si="22"/>
        <v/>
      </c>
      <c r="DI1378" t="str">
        <f t="shared" si="23"/>
        <v/>
      </c>
      <c r="DJ1378" t="str">
        <f t="shared" si="24"/>
        <v/>
      </c>
      <c r="DK1378" t="str">
        <f t="shared" si="25"/>
        <v/>
      </c>
      <c r="DL1378" t="str">
        <f t="shared" si="26"/>
        <v/>
      </c>
      <c r="DM1378" t="str">
        <f t="shared" si="27"/>
        <v/>
      </c>
      <c r="DN1378" t="str">
        <f t="shared" si="28"/>
        <v/>
      </c>
      <c r="DO1378" t="str">
        <f t="shared" si="29"/>
        <v/>
      </c>
      <c r="DP1378" t="str">
        <f t="shared" si="30"/>
        <v/>
      </c>
      <c r="DQ1378" t="str">
        <f t="shared" si="31"/>
        <v/>
      </c>
      <c r="DR1378" t="str">
        <f t="shared" si="32"/>
        <v/>
      </c>
      <c r="DS1378" t="str">
        <f t="shared" si="33"/>
        <v/>
      </c>
      <c r="DT1378" t="str">
        <f t="shared" si="34"/>
        <v/>
      </c>
      <c r="DU1378" t="str">
        <f t="shared" si="35"/>
        <v/>
      </c>
      <c r="DV1378" t="str">
        <f t="shared" si="36"/>
        <v/>
      </c>
      <c r="DW1378" t="str">
        <f t="shared" si="37"/>
        <v/>
      </c>
      <c r="DX1378" t="str">
        <f t="shared" si="38"/>
        <v/>
      </c>
      <c r="DY1378" t="str">
        <f t="shared" si="39"/>
        <v/>
      </c>
      <c r="DZ1378" t="str">
        <f t="shared" si="40"/>
        <v/>
      </c>
      <c r="EA1378" t="str">
        <f t="shared" si="41"/>
        <v/>
      </c>
      <c r="EB1378" t="str">
        <f t="shared" si="42"/>
        <v/>
      </c>
      <c r="EC1378" t="str">
        <f t="shared" si="43"/>
        <v/>
      </c>
      <c r="ED1378" t="str">
        <f t="shared" si="44"/>
        <v/>
      </c>
      <c r="EE1378" t="str">
        <f t="shared" si="45"/>
        <v/>
      </c>
      <c r="EF1378" t="str">
        <f t="shared" si="46"/>
        <v/>
      </c>
      <c r="EG1378" t="str">
        <f t="shared" si="47"/>
        <v/>
      </c>
      <c r="EH1378" t="str">
        <f t="shared" si="48"/>
        <v/>
      </c>
      <c r="EI1378" t="str">
        <f t="shared" si="49"/>
        <v/>
      </c>
      <c r="EJ1378" t="str">
        <f t="shared" si="50"/>
        <v/>
      </c>
      <c r="EK1378" t="str">
        <f t="shared" si="51"/>
        <v/>
      </c>
      <c r="EL1378" t="str">
        <f t="shared" si="52"/>
        <v/>
      </c>
      <c r="EM1378" t="str">
        <f t="shared" si="53"/>
        <v/>
      </c>
    </row>
    <row r="1379" spans="90:143" x14ac:dyDescent="0.25">
      <c r="CL1379" t="str">
        <f t="shared" si="0"/>
        <v/>
      </c>
      <c r="CM1379" t="str">
        <f t="shared" si="1"/>
        <v/>
      </c>
      <c r="CN1379" t="str">
        <f t="shared" si="2"/>
        <v/>
      </c>
      <c r="CO1379" t="str">
        <f t="shared" si="3"/>
        <v/>
      </c>
      <c r="CP1379" t="str">
        <f t="shared" si="4"/>
        <v/>
      </c>
      <c r="CQ1379" t="str">
        <f t="shared" si="5"/>
        <v/>
      </c>
      <c r="CR1379" t="str">
        <f t="shared" si="6"/>
        <v/>
      </c>
      <c r="CS1379" t="str">
        <f t="shared" si="7"/>
        <v/>
      </c>
      <c r="CT1379" t="str">
        <f t="shared" si="8"/>
        <v/>
      </c>
      <c r="CU1379" t="str">
        <f t="shared" si="9"/>
        <v/>
      </c>
      <c r="CV1379" t="str">
        <f t="shared" si="10"/>
        <v/>
      </c>
      <c r="CW1379" t="str">
        <f t="shared" si="11"/>
        <v/>
      </c>
      <c r="CX1379" t="str">
        <f t="shared" si="12"/>
        <v/>
      </c>
      <c r="CY1379" t="str">
        <f t="shared" si="13"/>
        <v/>
      </c>
      <c r="CZ1379" t="str">
        <f t="shared" si="14"/>
        <v/>
      </c>
      <c r="DA1379" t="str">
        <f t="shared" si="15"/>
        <v/>
      </c>
      <c r="DB1379" t="str">
        <f t="shared" si="16"/>
        <v/>
      </c>
      <c r="DC1379" t="str">
        <f t="shared" si="17"/>
        <v/>
      </c>
      <c r="DD1379" t="str">
        <f t="shared" si="18"/>
        <v/>
      </c>
      <c r="DE1379" t="str">
        <f t="shared" si="19"/>
        <v/>
      </c>
      <c r="DF1379" t="str">
        <f t="shared" si="20"/>
        <v/>
      </c>
      <c r="DG1379" t="str">
        <f t="shared" si="21"/>
        <v/>
      </c>
      <c r="DH1379" t="str">
        <f t="shared" si="22"/>
        <v/>
      </c>
      <c r="DI1379" t="str">
        <f t="shared" si="23"/>
        <v/>
      </c>
      <c r="DJ1379" t="str">
        <f t="shared" si="24"/>
        <v/>
      </c>
      <c r="DK1379" t="str">
        <f t="shared" si="25"/>
        <v/>
      </c>
      <c r="DL1379" t="str">
        <f t="shared" si="26"/>
        <v/>
      </c>
      <c r="DM1379" t="str">
        <f t="shared" si="27"/>
        <v/>
      </c>
      <c r="DN1379" t="str">
        <f t="shared" si="28"/>
        <v/>
      </c>
      <c r="DO1379" t="str">
        <f t="shared" si="29"/>
        <v/>
      </c>
      <c r="DP1379" t="str">
        <f t="shared" si="30"/>
        <v/>
      </c>
      <c r="DQ1379" t="str">
        <f t="shared" si="31"/>
        <v/>
      </c>
      <c r="DR1379" t="str">
        <f t="shared" si="32"/>
        <v/>
      </c>
      <c r="DS1379" t="str">
        <f t="shared" si="33"/>
        <v/>
      </c>
      <c r="DT1379" t="str">
        <f t="shared" si="34"/>
        <v/>
      </c>
      <c r="DU1379" t="str">
        <f t="shared" si="35"/>
        <v/>
      </c>
      <c r="DV1379" t="str">
        <f t="shared" si="36"/>
        <v/>
      </c>
      <c r="DW1379" t="str">
        <f t="shared" si="37"/>
        <v/>
      </c>
      <c r="DX1379" t="str">
        <f t="shared" si="38"/>
        <v/>
      </c>
      <c r="DY1379" t="str">
        <f t="shared" si="39"/>
        <v/>
      </c>
      <c r="DZ1379" t="str">
        <f t="shared" si="40"/>
        <v/>
      </c>
      <c r="EA1379" t="str">
        <f t="shared" si="41"/>
        <v/>
      </c>
      <c r="EB1379" t="str">
        <f t="shared" si="42"/>
        <v/>
      </c>
      <c r="EC1379" t="str">
        <f t="shared" si="43"/>
        <v/>
      </c>
      <c r="ED1379" t="str">
        <f t="shared" si="44"/>
        <v/>
      </c>
      <c r="EE1379" t="str">
        <f t="shared" si="45"/>
        <v/>
      </c>
      <c r="EF1379" t="str">
        <f t="shared" si="46"/>
        <v/>
      </c>
      <c r="EG1379" t="str">
        <f t="shared" si="47"/>
        <v/>
      </c>
      <c r="EH1379" t="str">
        <f t="shared" si="48"/>
        <v/>
      </c>
      <c r="EI1379" t="str">
        <f t="shared" si="49"/>
        <v/>
      </c>
      <c r="EJ1379" t="str">
        <f t="shared" si="50"/>
        <v/>
      </c>
      <c r="EK1379" t="str">
        <f t="shared" si="51"/>
        <v/>
      </c>
      <c r="EL1379" t="str">
        <f t="shared" si="52"/>
        <v/>
      </c>
      <c r="EM1379" t="str">
        <f t="shared" si="53"/>
        <v/>
      </c>
    </row>
    <row r="1380" spans="90:143" x14ac:dyDescent="0.25">
      <c r="CL1380" t="str">
        <f t="shared" si="0"/>
        <v/>
      </c>
      <c r="CM1380" t="str">
        <f t="shared" si="1"/>
        <v/>
      </c>
      <c r="CN1380" t="str">
        <f t="shared" si="2"/>
        <v/>
      </c>
      <c r="CO1380" t="str">
        <f t="shared" si="3"/>
        <v/>
      </c>
      <c r="CP1380" t="str">
        <f t="shared" si="4"/>
        <v/>
      </c>
      <c r="CQ1380" t="str">
        <f t="shared" si="5"/>
        <v/>
      </c>
      <c r="CR1380" t="str">
        <f t="shared" si="6"/>
        <v/>
      </c>
      <c r="CS1380" t="str">
        <f t="shared" si="7"/>
        <v/>
      </c>
      <c r="CT1380" t="str">
        <f t="shared" si="8"/>
        <v/>
      </c>
      <c r="CU1380" t="str">
        <f t="shared" si="9"/>
        <v/>
      </c>
      <c r="CV1380" t="str">
        <f t="shared" si="10"/>
        <v/>
      </c>
      <c r="CW1380" t="str">
        <f t="shared" si="11"/>
        <v/>
      </c>
      <c r="CX1380" t="str">
        <f t="shared" si="12"/>
        <v/>
      </c>
      <c r="CY1380" t="str">
        <f t="shared" si="13"/>
        <v/>
      </c>
      <c r="CZ1380" t="str">
        <f t="shared" si="14"/>
        <v/>
      </c>
      <c r="DA1380" t="str">
        <f t="shared" si="15"/>
        <v/>
      </c>
      <c r="DB1380" t="str">
        <f t="shared" si="16"/>
        <v/>
      </c>
      <c r="DC1380" t="str">
        <f t="shared" si="17"/>
        <v/>
      </c>
      <c r="DD1380" t="str">
        <f t="shared" si="18"/>
        <v/>
      </c>
      <c r="DE1380" t="str">
        <f t="shared" si="19"/>
        <v/>
      </c>
      <c r="DF1380" t="str">
        <f t="shared" si="20"/>
        <v/>
      </c>
      <c r="DG1380" t="str">
        <f t="shared" si="21"/>
        <v/>
      </c>
      <c r="DH1380" t="str">
        <f t="shared" si="22"/>
        <v/>
      </c>
      <c r="DI1380" t="str">
        <f t="shared" si="23"/>
        <v/>
      </c>
      <c r="DJ1380" t="str">
        <f t="shared" si="24"/>
        <v/>
      </c>
      <c r="DK1380" t="str">
        <f t="shared" si="25"/>
        <v/>
      </c>
      <c r="DL1380" t="str">
        <f t="shared" si="26"/>
        <v/>
      </c>
      <c r="DM1380" t="str">
        <f t="shared" si="27"/>
        <v/>
      </c>
      <c r="DN1380" t="str">
        <f t="shared" si="28"/>
        <v/>
      </c>
      <c r="DO1380" t="str">
        <f t="shared" si="29"/>
        <v/>
      </c>
      <c r="DP1380" t="str">
        <f t="shared" si="30"/>
        <v/>
      </c>
      <c r="DQ1380" t="str">
        <f t="shared" si="31"/>
        <v/>
      </c>
      <c r="DR1380" t="str">
        <f t="shared" si="32"/>
        <v/>
      </c>
      <c r="DS1380" t="str">
        <f t="shared" si="33"/>
        <v/>
      </c>
      <c r="DT1380" t="str">
        <f t="shared" si="34"/>
        <v/>
      </c>
      <c r="DU1380" t="str">
        <f t="shared" si="35"/>
        <v/>
      </c>
      <c r="DV1380" t="str">
        <f t="shared" si="36"/>
        <v/>
      </c>
      <c r="DW1380" t="str">
        <f t="shared" si="37"/>
        <v/>
      </c>
      <c r="DX1380" t="str">
        <f t="shared" si="38"/>
        <v/>
      </c>
      <c r="DY1380" t="str">
        <f t="shared" si="39"/>
        <v/>
      </c>
      <c r="DZ1380" t="str">
        <f t="shared" si="40"/>
        <v/>
      </c>
      <c r="EA1380" t="str">
        <f t="shared" si="41"/>
        <v/>
      </c>
      <c r="EB1380" t="str">
        <f t="shared" si="42"/>
        <v/>
      </c>
      <c r="EC1380" t="str">
        <f t="shared" si="43"/>
        <v/>
      </c>
      <c r="ED1380" t="str">
        <f t="shared" si="44"/>
        <v/>
      </c>
      <c r="EE1380" t="str">
        <f t="shared" si="45"/>
        <v/>
      </c>
      <c r="EF1380" t="str">
        <f t="shared" si="46"/>
        <v/>
      </c>
      <c r="EG1380" t="str">
        <f t="shared" si="47"/>
        <v/>
      </c>
      <c r="EH1380" t="str">
        <f t="shared" si="48"/>
        <v/>
      </c>
      <c r="EI1380" t="str">
        <f t="shared" si="49"/>
        <v/>
      </c>
      <c r="EJ1380" t="str">
        <f t="shared" si="50"/>
        <v/>
      </c>
      <c r="EK1380" t="str">
        <f t="shared" si="51"/>
        <v/>
      </c>
      <c r="EL1380" t="str">
        <f t="shared" si="52"/>
        <v/>
      </c>
      <c r="EM1380" t="str">
        <f t="shared" si="53"/>
        <v/>
      </c>
    </row>
    <row r="1381" spans="90:143" x14ac:dyDescent="0.25">
      <c r="CL1381" t="str">
        <f t="shared" si="0"/>
        <v/>
      </c>
      <c r="CM1381" t="str">
        <f t="shared" si="1"/>
        <v/>
      </c>
      <c r="CN1381" t="str">
        <f t="shared" si="2"/>
        <v/>
      </c>
      <c r="CO1381" t="str">
        <f t="shared" si="3"/>
        <v/>
      </c>
      <c r="CP1381" t="str">
        <f t="shared" si="4"/>
        <v/>
      </c>
      <c r="CQ1381" t="str">
        <f t="shared" si="5"/>
        <v/>
      </c>
      <c r="CR1381" t="str">
        <f t="shared" si="6"/>
        <v/>
      </c>
      <c r="CS1381" t="str">
        <f t="shared" si="7"/>
        <v/>
      </c>
      <c r="CT1381" t="str">
        <f t="shared" si="8"/>
        <v/>
      </c>
      <c r="CU1381" t="str">
        <f t="shared" si="9"/>
        <v/>
      </c>
      <c r="CV1381" t="str">
        <f t="shared" si="10"/>
        <v/>
      </c>
      <c r="CW1381" t="str">
        <f t="shared" si="11"/>
        <v/>
      </c>
      <c r="CX1381" t="str">
        <f t="shared" si="12"/>
        <v/>
      </c>
      <c r="CY1381" t="str">
        <f t="shared" si="13"/>
        <v/>
      </c>
      <c r="CZ1381" t="str">
        <f t="shared" si="14"/>
        <v/>
      </c>
      <c r="DA1381" t="str">
        <f t="shared" si="15"/>
        <v/>
      </c>
      <c r="DB1381" t="str">
        <f t="shared" si="16"/>
        <v/>
      </c>
      <c r="DC1381" t="str">
        <f t="shared" si="17"/>
        <v/>
      </c>
      <c r="DD1381" t="str">
        <f t="shared" si="18"/>
        <v/>
      </c>
      <c r="DE1381" t="str">
        <f t="shared" si="19"/>
        <v/>
      </c>
      <c r="DF1381" t="str">
        <f t="shared" si="20"/>
        <v/>
      </c>
      <c r="DG1381" t="str">
        <f t="shared" si="21"/>
        <v/>
      </c>
      <c r="DH1381" t="str">
        <f t="shared" si="22"/>
        <v/>
      </c>
      <c r="DI1381" t="str">
        <f t="shared" si="23"/>
        <v/>
      </c>
      <c r="DJ1381" t="str">
        <f t="shared" si="24"/>
        <v/>
      </c>
      <c r="DK1381" t="str">
        <f t="shared" si="25"/>
        <v/>
      </c>
      <c r="DL1381" t="str">
        <f t="shared" si="26"/>
        <v/>
      </c>
      <c r="DM1381" t="str">
        <f t="shared" si="27"/>
        <v/>
      </c>
      <c r="DN1381" t="str">
        <f t="shared" si="28"/>
        <v/>
      </c>
      <c r="DO1381" t="str">
        <f t="shared" si="29"/>
        <v/>
      </c>
      <c r="DP1381" t="str">
        <f t="shared" si="30"/>
        <v/>
      </c>
      <c r="DQ1381" t="str">
        <f t="shared" si="31"/>
        <v/>
      </c>
      <c r="DR1381" t="str">
        <f t="shared" si="32"/>
        <v/>
      </c>
      <c r="DS1381" t="str">
        <f t="shared" si="33"/>
        <v/>
      </c>
      <c r="DT1381" t="str">
        <f t="shared" si="34"/>
        <v/>
      </c>
      <c r="DU1381" t="str">
        <f t="shared" si="35"/>
        <v/>
      </c>
      <c r="DV1381" t="str">
        <f t="shared" si="36"/>
        <v/>
      </c>
      <c r="DW1381" t="str">
        <f t="shared" si="37"/>
        <v/>
      </c>
      <c r="DX1381" t="str">
        <f t="shared" si="38"/>
        <v/>
      </c>
      <c r="DY1381" t="str">
        <f t="shared" si="39"/>
        <v/>
      </c>
      <c r="DZ1381" t="str">
        <f t="shared" si="40"/>
        <v/>
      </c>
      <c r="EA1381" t="str">
        <f t="shared" si="41"/>
        <v/>
      </c>
      <c r="EB1381" t="str">
        <f t="shared" si="42"/>
        <v/>
      </c>
      <c r="EC1381" t="str">
        <f t="shared" si="43"/>
        <v/>
      </c>
      <c r="ED1381" t="str">
        <f t="shared" si="44"/>
        <v/>
      </c>
      <c r="EE1381" t="str">
        <f t="shared" si="45"/>
        <v/>
      </c>
      <c r="EF1381" t="str">
        <f t="shared" si="46"/>
        <v/>
      </c>
      <c r="EG1381" t="str">
        <f t="shared" si="47"/>
        <v/>
      </c>
      <c r="EH1381" t="str">
        <f t="shared" si="48"/>
        <v/>
      </c>
      <c r="EI1381" t="str">
        <f t="shared" si="49"/>
        <v/>
      </c>
      <c r="EJ1381" t="str">
        <f t="shared" si="50"/>
        <v/>
      </c>
      <c r="EK1381" t="str">
        <f t="shared" si="51"/>
        <v/>
      </c>
      <c r="EL1381" t="str">
        <f t="shared" si="52"/>
        <v/>
      </c>
      <c r="EM1381" t="str">
        <f t="shared" si="53"/>
        <v/>
      </c>
    </row>
    <row r="1382" spans="90:143" x14ac:dyDescent="0.25">
      <c r="CL1382" t="str">
        <f t="shared" si="0"/>
        <v/>
      </c>
      <c r="CM1382" t="str">
        <f t="shared" si="1"/>
        <v/>
      </c>
      <c r="CN1382" t="str">
        <f t="shared" si="2"/>
        <v/>
      </c>
      <c r="CO1382" t="str">
        <f t="shared" si="3"/>
        <v/>
      </c>
      <c r="CP1382" t="str">
        <f t="shared" si="4"/>
        <v/>
      </c>
      <c r="CQ1382" t="str">
        <f t="shared" si="5"/>
        <v/>
      </c>
      <c r="CR1382" t="str">
        <f t="shared" si="6"/>
        <v/>
      </c>
      <c r="CS1382" t="str">
        <f t="shared" si="7"/>
        <v/>
      </c>
      <c r="CT1382" t="str">
        <f t="shared" si="8"/>
        <v/>
      </c>
      <c r="CU1382" t="str">
        <f t="shared" si="9"/>
        <v/>
      </c>
      <c r="CV1382" t="str">
        <f t="shared" si="10"/>
        <v/>
      </c>
      <c r="CW1382" t="str">
        <f t="shared" si="11"/>
        <v/>
      </c>
      <c r="CX1382" t="str">
        <f t="shared" si="12"/>
        <v/>
      </c>
      <c r="CY1382" t="str">
        <f t="shared" si="13"/>
        <v/>
      </c>
      <c r="CZ1382" t="str">
        <f t="shared" si="14"/>
        <v/>
      </c>
      <c r="DA1382" t="str">
        <f t="shared" si="15"/>
        <v/>
      </c>
      <c r="DB1382" t="str">
        <f t="shared" si="16"/>
        <v/>
      </c>
      <c r="DC1382" t="str">
        <f t="shared" si="17"/>
        <v/>
      </c>
      <c r="DD1382" t="str">
        <f t="shared" si="18"/>
        <v/>
      </c>
      <c r="DE1382" t="str">
        <f t="shared" si="19"/>
        <v/>
      </c>
      <c r="DF1382" t="str">
        <f t="shared" si="20"/>
        <v/>
      </c>
      <c r="DG1382" t="str">
        <f t="shared" si="21"/>
        <v/>
      </c>
      <c r="DH1382" t="str">
        <f t="shared" si="22"/>
        <v/>
      </c>
      <c r="DI1382" t="str">
        <f t="shared" si="23"/>
        <v/>
      </c>
      <c r="DJ1382" t="str">
        <f t="shared" si="24"/>
        <v/>
      </c>
      <c r="DK1382" t="str">
        <f t="shared" si="25"/>
        <v/>
      </c>
      <c r="DL1382" t="str">
        <f t="shared" si="26"/>
        <v/>
      </c>
      <c r="DM1382" t="str">
        <f t="shared" si="27"/>
        <v/>
      </c>
      <c r="DN1382" t="str">
        <f t="shared" si="28"/>
        <v/>
      </c>
      <c r="DO1382" t="str">
        <f t="shared" si="29"/>
        <v/>
      </c>
      <c r="DP1382" t="str">
        <f t="shared" si="30"/>
        <v/>
      </c>
      <c r="DQ1382" t="str">
        <f t="shared" si="31"/>
        <v/>
      </c>
      <c r="DR1382" t="str">
        <f t="shared" si="32"/>
        <v/>
      </c>
      <c r="DS1382" t="str">
        <f t="shared" si="33"/>
        <v/>
      </c>
      <c r="DT1382" t="str">
        <f t="shared" si="34"/>
        <v/>
      </c>
      <c r="DU1382" t="str">
        <f t="shared" si="35"/>
        <v/>
      </c>
      <c r="DV1382" t="str">
        <f t="shared" si="36"/>
        <v/>
      </c>
      <c r="DW1382" t="str">
        <f t="shared" si="37"/>
        <v/>
      </c>
      <c r="DX1382" t="str">
        <f t="shared" si="38"/>
        <v/>
      </c>
      <c r="DY1382" t="str">
        <f t="shared" si="39"/>
        <v/>
      </c>
      <c r="DZ1382" t="str">
        <f t="shared" si="40"/>
        <v/>
      </c>
      <c r="EA1382" t="str">
        <f t="shared" si="41"/>
        <v/>
      </c>
      <c r="EB1382" t="str">
        <f t="shared" si="42"/>
        <v/>
      </c>
      <c r="EC1382" t="str">
        <f t="shared" si="43"/>
        <v/>
      </c>
      <c r="ED1382" t="str">
        <f t="shared" si="44"/>
        <v/>
      </c>
      <c r="EE1382" t="str">
        <f t="shared" si="45"/>
        <v/>
      </c>
      <c r="EF1382" t="str">
        <f t="shared" si="46"/>
        <v/>
      </c>
      <c r="EG1382" t="str">
        <f t="shared" si="47"/>
        <v/>
      </c>
      <c r="EH1382" t="str">
        <f t="shared" si="48"/>
        <v/>
      </c>
      <c r="EI1382" t="str">
        <f t="shared" si="49"/>
        <v/>
      </c>
      <c r="EJ1382" t="str">
        <f t="shared" si="50"/>
        <v/>
      </c>
      <c r="EK1382" t="str">
        <f t="shared" si="51"/>
        <v/>
      </c>
      <c r="EL1382" t="str">
        <f t="shared" si="52"/>
        <v/>
      </c>
      <c r="EM1382" t="str">
        <f t="shared" si="53"/>
        <v/>
      </c>
    </row>
    <row r="1383" spans="90:143" x14ac:dyDescent="0.25">
      <c r="CL1383" t="str">
        <f t="shared" si="0"/>
        <v/>
      </c>
      <c r="CM1383" t="str">
        <f t="shared" si="1"/>
        <v/>
      </c>
      <c r="CN1383" t="str">
        <f t="shared" si="2"/>
        <v/>
      </c>
      <c r="CO1383" t="str">
        <f t="shared" si="3"/>
        <v/>
      </c>
      <c r="CP1383" t="str">
        <f t="shared" si="4"/>
        <v/>
      </c>
      <c r="CQ1383" t="str">
        <f t="shared" si="5"/>
        <v/>
      </c>
      <c r="CR1383" t="str">
        <f t="shared" si="6"/>
        <v/>
      </c>
      <c r="CS1383" t="str">
        <f t="shared" si="7"/>
        <v/>
      </c>
      <c r="CT1383" t="str">
        <f t="shared" si="8"/>
        <v/>
      </c>
      <c r="CU1383" t="str">
        <f t="shared" si="9"/>
        <v/>
      </c>
      <c r="CV1383" t="str">
        <f t="shared" si="10"/>
        <v/>
      </c>
      <c r="CW1383" t="str">
        <f t="shared" si="11"/>
        <v/>
      </c>
      <c r="CX1383" t="str">
        <f t="shared" si="12"/>
        <v/>
      </c>
      <c r="CY1383" t="str">
        <f t="shared" si="13"/>
        <v/>
      </c>
      <c r="CZ1383" t="str">
        <f t="shared" si="14"/>
        <v/>
      </c>
      <c r="DA1383" t="str">
        <f t="shared" si="15"/>
        <v/>
      </c>
      <c r="DB1383" t="str">
        <f t="shared" si="16"/>
        <v/>
      </c>
      <c r="DC1383" t="str">
        <f t="shared" si="17"/>
        <v/>
      </c>
      <c r="DD1383" t="str">
        <f t="shared" si="18"/>
        <v/>
      </c>
      <c r="DE1383" t="str">
        <f t="shared" si="19"/>
        <v/>
      </c>
      <c r="DF1383" t="str">
        <f t="shared" si="20"/>
        <v/>
      </c>
      <c r="DG1383" t="str">
        <f t="shared" si="21"/>
        <v/>
      </c>
      <c r="DH1383" t="str">
        <f t="shared" si="22"/>
        <v/>
      </c>
      <c r="DI1383" t="str">
        <f t="shared" si="23"/>
        <v/>
      </c>
      <c r="DJ1383" t="str">
        <f t="shared" si="24"/>
        <v/>
      </c>
      <c r="DK1383" t="str">
        <f t="shared" si="25"/>
        <v/>
      </c>
      <c r="DL1383" t="str">
        <f t="shared" si="26"/>
        <v/>
      </c>
      <c r="DM1383" t="str">
        <f t="shared" si="27"/>
        <v/>
      </c>
      <c r="DN1383" t="str">
        <f t="shared" si="28"/>
        <v/>
      </c>
      <c r="DO1383" t="str">
        <f t="shared" si="29"/>
        <v/>
      </c>
      <c r="DP1383" t="str">
        <f t="shared" si="30"/>
        <v/>
      </c>
      <c r="DQ1383" t="str">
        <f t="shared" si="31"/>
        <v/>
      </c>
      <c r="DR1383" t="str">
        <f t="shared" si="32"/>
        <v/>
      </c>
      <c r="DS1383" t="str">
        <f t="shared" si="33"/>
        <v/>
      </c>
      <c r="DT1383" t="str">
        <f t="shared" si="34"/>
        <v/>
      </c>
      <c r="DU1383" t="str">
        <f t="shared" si="35"/>
        <v/>
      </c>
      <c r="DV1383" t="str">
        <f t="shared" si="36"/>
        <v/>
      </c>
      <c r="DW1383" t="str">
        <f t="shared" si="37"/>
        <v/>
      </c>
      <c r="DX1383" t="str">
        <f t="shared" si="38"/>
        <v/>
      </c>
      <c r="DY1383" t="str">
        <f t="shared" si="39"/>
        <v/>
      </c>
      <c r="DZ1383" t="str">
        <f t="shared" si="40"/>
        <v/>
      </c>
      <c r="EA1383" t="str">
        <f t="shared" si="41"/>
        <v/>
      </c>
      <c r="EB1383" t="str">
        <f t="shared" si="42"/>
        <v/>
      </c>
      <c r="EC1383" t="str">
        <f t="shared" si="43"/>
        <v/>
      </c>
      <c r="ED1383" t="str">
        <f t="shared" si="44"/>
        <v/>
      </c>
      <c r="EE1383" t="str">
        <f t="shared" si="45"/>
        <v/>
      </c>
      <c r="EF1383" t="str">
        <f t="shared" si="46"/>
        <v/>
      </c>
      <c r="EG1383" t="str">
        <f t="shared" si="47"/>
        <v/>
      </c>
      <c r="EH1383" t="str">
        <f t="shared" si="48"/>
        <v/>
      </c>
      <c r="EI1383" t="str">
        <f t="shared" si="49"/>
        <v/>
      </c>
      <c r="EJ1383" t="str">
        <f t="shared" si="50"/>
        <v/>
      </c>
      <c r="EK1383" t="str">
        <f t="shared" si="51"/>
        <v/>
      </c>
      <c r="EL1383" t="str">
        <f t="shared" si="52"/>
        <v/>
      </c>
      <c r="EM1383" t="str">
        <f t="shared" si="53"/>
        <v/>
      </c>
    </row>
    <row r="1384" spans="90:143" x14ac:dyDescent="0.25">
      <c r="CL1384" t="str">
        <f t="shared" si="0"/>
        <v/>
      </c>
      <c r="CM1384" t="str">
        <f t="shared" si="1"/>
        <v/>
      </c>
      <c r="CN1384" t="str">
        <f t="shared" si="2"/>
        <v/>
      </c>
      <c r="CO1384" t="str">
        <f t="shared" si="3"/>
        <v/>
      </c>
      <c r="CP1384" t="str">
        <f t="shared" si="4"/>
        <v/>
      </c>
      <c r="CQ1384" t="str">
        <f t="shared" si="5"/>
        <v/>
      </c>
      <c r="CR1384" t="str">
        <f t="shared" si="6"/>
        <v/>
      </c>
      <c r="CS1384" t="str">
        <f t="shared" si="7"/>
        <v/>
      </c>
      <c r="CT1384" t="str">
        <f t="shared" si="8"/>
        <v/>
      </c>
      <c r="CU1384" t="str">
        <f t="shared" si="9"/>
        <v/>
      </c>
      <c r="CV1384" t="str">
        <f t="shared" si="10"/>
        <v/>
      </c>
      <c r="CW1384" t="str">
        <f t="shared" si="11"/>
        <v/>
      </c>
      <c r="CX1384" t="str">
        <f t="shared" si="12"/>
        <v/>
      </c>
      <c r="CY1384" t="str">
        <f t="shared" si="13"/>
        <v/>
      </c>
      <c r="CZ1384" t="str">
        <f t="shared" si="14"/>
        <v/>
      </c>
      <c r="DA1384" t="str">
        <f t="shared" si="15"/>
        <v/>
      </c>
      <c r="DB1384" t="str">
        <f t="shared" si="16"/>
        <v/>
      </c>
      <c r="DC1384" t="str">
        <f t="shared" si="17"/>
        <v/>
      </c>
      <c r="DD1384" t="str">
        <f t="shared" si="18"/>
        <v/>
      </c>
      <c r="DE1384" t="str">
        <f t="shared" si="19"/>
        <v/>
      </c>
      <c r="DF1384" t="str">
        <f t="shared" si="20"/>
        <v/>
      </c>
      <c r="DG1384" t="str">
        <f t="shared" si="21"/>
        <v/>
      </c>
      <c r="DH1384" t="str">
        <f t="shared" si="22"/>
        <v/>
      </c>
      <c r="DI1384" t="str">
        <f t="shared" si="23"/>
        <v/>
      </c>
      <c r="DJ1384" t="str">
        <f t="shared" si="24"/>
        <v/>
      </c>
      <c r="DK1384" t="str">
        <f t="shared" si="25"/>
        <v/>
      </c>
      <c r="DL1384" t="str">
        <f t="shared" si="26"/>
        <v/>
      </c>
      <c r="DM1384" t="str">
        <f t="shared" si="27"/>
        <v/>
      </c>
      <c r="DN1384" t="str">
        <f t="shared" si="28"/>
        <v/>
      </c>
      <c r="DO1384" t="str">
        <f t="shared" si="29"/>
        <v/>
      </c>
      <c r="DP1384" t="str">
        <f t="shared" si="30"/>
        <v/>
      </c>
      <c r="DQ1384" t="str">
        <f t="shared" si="31"/>
        <v/>
      </c>
      <c r="DR1384" t="str">
        <f t="shared" si="32"/>
        <v/>
      </c>
      <c r="DS1384" t="str">
        <f t="shared" si="33"/>
        <v/>
      </c>
      <c r="DT1384" t="str">
        <f t="shared" si="34"/>
        <v/>
      </c>
      <c r="DU1384" t="str">
        <f t="shared" si="35"/>
        <v/>
      </c>
      <c r="DV1384" t="str">
        <f t="shared" si="36"/>
        <v/>
      </c>
      <c r="DW1384" t="str">
        <f t="shared" si="37"/>
        <v/>
      </c>
      <c r="DX1384" t="str">
        <f t="shared" si="38"/>
        <v/>
      </c>
      <c r="DY1384" t="str">
        <f t="shared" si="39"/>
        <v/>
      </c>
      <c r="DZ1384" t="str">
        <f t="shared" si="40"/>
        <v/>
      </c>
      <c r="EA1384" t="str">
        <f t="shared" si="41"/>
        <v/>
      </c>
      <c r="EB1384" t="str">
        <f t="shared" si="42"/>
        <v/>
      </c>
      <c r="EC1384" t="str">
        <f t="shared" si="43"/>
        <v/>
      </c>
      <c r="ED1384" t="str">
        <f t="shared" si="44"/>
        <v/>
      </c>
      <c r="EE1384" t="str">
        <f t="shared" si="45"/>
        <v/>
      </c>
      <c r="EF1384" t="str">
        <f t="shared" si="46"/>
        <v/>
      </c>
      <c r="EG1384" t="str">
        <f t="shared" si="47"/>
        <v/>
      </c>
      <c r="EH1384" t="str">
        <f t="shared" si="48"/>
        <v/>
      </c>
      <c r="EI1384" t="str">
        <f t="shared" si="49"/>
        <v/>
      </c>
      <c r="EJ1384" t="str">
        <f t="shared" si="50"/>
        <v/>
      </c>
      <c r="EK1384" t="str">
        <f t="shared" si="51"/>
        <v/>
      </c>
      <c r="EL1384" t="str">
        <f t="shared" si="52"/>
        <v/>
      </c>
      <c r="EM1384" t="str">
        <f t="shared" si="53"/>
        <v/>
      </c>
    </row>
    <row r="1385" spans="90:143" x14ac:dyDescent="0.25">
      <c r="CL1385" t="str">
        <f t="shared" si="0"/>
        <v/>
      </c>
      <c r="CM1385" t="str">
        <f t="shared" si="1"/>
        <v/>
      </c>
      <c r="CN1385" t="str">
        <f t="shared" si="2"/>
        <v/>
      </c>
      <c r="CO1385" t="str">
        <f t="shared" si="3"/>
        <v/>
      </c>
      <c r="CP1385" t="str">
        <f t="shared" si="4"/>
        <v/>
      </c>
      <c r="CQ1385" t="str">
        <f t="shared" si="5"/>
        <v/>
      </c>
      <c r="CR1385" t="str">
        <f t="shared" si="6"/>
        <v/>
      </c>
      <c r="CS1385" t="str">
        <f t="shared" si="7"/>
        <v/>
      </c>
      <c r="CT1385" t="str">
        <f t="shared" si="8"/>
        <v/>
      </c>
      <c r="CU1385" t="str">
        <f t="shared" si="9"/>
        <v/>
      </c>
      <c r="CV1385" t="str">
        <f t="shared" si="10"/>
        <v/>
      </c>
      <c r="CW1385" t="str">
        <f t="shared" si="11"/>
        <v/>
      </c>
      <c r="CX1385" t="str">
        <f t="shared" si="12"/>
        <v/>
      </c>
      <c r="CY1385" t="str">
        <f t="shared" si="13"/>
        <v/>
      </c>
      <c r="CZ1385" t="str">
        <f t="shared" si="14"/>
        <v/>
      </c>
      <c r="DA1385" t="str">
        <f t="shared" si="15"/>
        <v/>
      </c>
      <c r="DB1385" t="str">
        <f t="shared" si="16"/>
        <v/>
      </c>
      <c r="DC1385" t="str">
        <f t="shared" si="17"/>
        <v/>
      </c>
      <c r="DD1385" t="str">
        <f t="shared" si="18"/>
        <v/>
      </c>
      <c r="DE1385" t="str">
        <f t="shared" si="19"/>
        <v/>
      </c>
      <c r="DF1385" t="str">
        <f t="shared" si="20"/>
        <v/>
      </c>
      <c r="DG1385" t="str">
        <f t="shared" si="21"/>
        <v/>
      </c>
      <c r="DH1385" t="str">
        <f t="shared" si="22"/>
        <v/>
      </c>
      <c r="DI1385" t="str">
        <f t="shared" si="23"/>
        <v/>
      </c>
      <c r="DJ1385" t="str">
        <f t="shared" si="24"/>
        <v/>
      </c>
      <c r="DK1385" t="str">
        <f t="shared" si="25"/>
        <v/>
      </c>
      <c r="DL1385" t="str">
        <f t="shared" si="26"/>
        <v/>
      </c>
      <c r="DM1385" t="str">
        <f t="shared" si="27"/>
        <v/>
      </c>
      <c r="DN1385" t="str">
        <f t="shared" si="28"/>
        <v/>
      </c>
      <c r="DO1385" t="str">
        <f t="shared" si="29"/>
        <v/>
      </c>
      <c r="DP1385" t="str">
        <f t="shared" si="30"/>
        <v/>
      </c>
      <c r="DQ1385" t="str">
        <f t="shared" si="31"/>
        <v/>
      </c>
      <c r="DR1385" t="str">
        <f t="shared" si="32"/>
        <v/>
      </c>
      <c r="DS1385" t="str">
        <f t="shared" si="33"/>
        <v/>
      </c>
      <c r="DT1385" t="str">
        <f t="shared" si="34"/>
        <v/>
      </c>
      <c r="DU1385" t="str">
        <f t="shared" si="35"/>
        <v/>
      </c>
      <c r="DV1385" t="str">
        <f t="shared" si="36"/>
        <v/>
      </c>
      <c r="DW1385" t="str">
        <f t="shared" si="37"/>
        <v/>
      </c>
      <c r="DX1385" t="str">
        <f t="shared" si="38"/>
        <v/>
      </c>
      <c r="DY1385" t="str">
        <f t="shared" si="39"/>
        <v/>
      </c>
      <c r="DZ1385" t="str">
        <f t="shared" si="40"/>
        <v/>
      </c>
      <c r="EA1385" t="str">
        <f t="shared" si="41"/>
        <v/>
      </c>
      <c r="EB1385" t="str">
        <f t="shared" si="42"/>
        <v/>
      </c>
      <c r="EC1385" t="str">
        <f t="shared" si="43"/>
        <v/>
      </c>
      <c r="ED1385" t="str">
        <f t="shared" si="44"/>
        <v/>
      </c>
      <c r="EE1385" t="str">
        <f t="shared" si="45"/>
        <v/>
      </c>
      <c r="EF1385" t="str">
        <f t="shared" si="46"/>
        <v/>
      </c>
      <c r="EG1385" t="str">
        <f t="shared" si="47"/>
        <v/>
      </c>
      <c r="EH1385" t="str">
        <f t="shared" si="48"/>
        <v/>
      </c>
      <c r="EI1385" t="str">
        <f t="shared" si="49"/>
        <v/>
      </c>
      <c r="EJ1385" t="str">
        <f t="shared" si="50"/>
        <v/>
      </c>
      <c r="EK1385" t="str">
        <f t="shared" si="51"/>
        <v/>
      </c>
      <c r="EL1385" t="str">
        <f t="shared" si="52"/>
        <v/>
      </c>
      <c r="EM1385" t="str">
        <f t="shared" si="53"/>
        <v/>
      </c>
    </row>
    <row r="1386" spans="90:143" x14ac:dyDescent="0.25">
      <c r="CL1386" t="str">
        <f t="shared" si="0"/>
        <v/>
      </c>
      <c r="CM1386" t="str">
        <f t="shared" si="1"/>
        <v/>
      </c>
      <c r="CN1386" t="str">
        <f t="shared" si="2"/>
        <v/>
      </c>
      <c r="CO1386" t="str">
        <f t="shared" si="3"/>
        <v/>
      </c>
      <c r="CP1386" t="str">
        <f t="shared" si="4"/>
        <v/>
      </c>
      <c r="CQ1386" t="str">
        <f t="shared" si="5"/>
        <v/>
      </c>
      <c r="CR1386" t="str">
        <f t="shared" si="6"/>
        <v/>
      </c>
      <c r="CS1386" t="str">
        <f t="shared" si="7"/>
        <v/>
      </c>
      <c r="CT1386" t="str">
        <f t="shared" si="8"/>
        <v/>
      </c>
      <c r="CU1386" t="str">
        <f t="shared" si="9"/>
        <v/>
      </c>
      <c r="CV1386" t="str">
        <f t="shared" si="10"/>
        <v/>
      </c>
      <c r="CW1386" t="str">
        <f t="shared" si="11"/>
        <v/>
      </c>
      <c r="CX1386" t="str">
        <f t="shared" si="12"/>
        <v/>
      </c>
      <c r="CY1386" t="str">
        <f t="shared" si="13"/>
        <v/>
      </c>
      <c r="CZ1386" t="str">
        <f t="shared" si="14"/>
        <v/>
      </c>
      <c r="DA1386" t="str">
        <f t="shared" si="15"/>
        <v/>
      </c>
      <c r="DB1386" t="str">
        <f t="shared" si="16"/>
        <v/>
      </c>
      <c r="DC1386" t="str">
        <f t="shared" si="17"/>
        <v/>
      </c>
      <c r="DD1386" t="str">
        <f t="shared" si="18"/>
        <v/>
      </c>
      <c r="DE1386" t="str">
        <f t="shared" si="19"/>
        <v/>
      </c>
      <c r="DF1386" t="str">
        <f t="shared" si="20"/>
        <v/>
      </c>
      <c r="DG1386" t="str">
        <f t="shared" si="21"/>
        <v/>
      </c>
      <c r="DH1386" t="str">
        <f t="shared" si="22"/>
        <v/>
      </c>
      <c r="DI1386" t="str">
        <f t="shared" si="23"/>
        <v/>
      </c>
      <c r="DJ1386" t="str">
        <f t="shared" si="24"/>
        <v/>
      </c>
      <c r="DK1386" t="str">
        <f t="shared" si="25"/>
        <v/>
      </c>
      <c r="DL1386" t="str">
        <f t="shared" si="26"/>
        <v/>
      </c>
      <c r="DM1386" t="str">
        <f t="shared" si="27"/>
        <v/>
      </c>
      <c r="DN1386" t="str">
        <f t="shared" si="28"/>
        <v/>
      </c>
      <c r="DO1386" t="str">
        <f t="shared" si="29"/>
        <v/>
      </c>
      <c r="DP1386" t="str">
        <f t="shared" si="30"/>
        <v/>
      </c>
      <c r="DQ1386" t="str">
        <f t="shared" si="31"/>
        <v/>
      </c>
      <c r="DR1386" t="str">
        <f t="shared" si="32"/>
        <v/>
      </c>
      <c r="DS1386" t="str">
        <f t="shared" si="33"/>
        <v/>
      </c>
      <c r="DT1386" t="str">
        <f t="shared" si="34"/>
        <v/>
      </c>
      <c r="DU1386" t="str">
        <f t="shared" si="35"/>
        <v/>
      </c>
      <c r="DV1386" t="str">
        <f t="shared" si="36"/>
        <v/>
      </c>
      <c r="DW1386" t="str">
        <f t="shared" si="37"/>
        <v/>
      </c>
      <c r="DX1386" t="str">
        <f t="shared" si="38"/>
        <v/>
      </c>
      <c r="DY1386" t="str">
        <f t="shared" si="39"/>
        <v/>
      </c>
      <c r="DZ1386" t="str">
        <f t="shared" si="40"/>
        <v/>
      </c>
      <c r="EA1386" t="str">
        <f t="shared" si="41"/>
        <v/>
      </c>
      <c r="EB1386" t="str">
        <f t="shared" si="42"/>
        <v/>
      </c>
      <c r="EC1386" t="str">
        <f t="shared" si="43"/>
        <v/>
      </c>
      <c r="ED1386" t="str">
        <f t="shared" si="44"/>
        <v/>
      </c>
      <c r="EE1386" t="str">
        <f t="shared" si="45"/>
        <v/>
      </c>
      <c r="EF1386" t="str">
        <f t="shared" si="46"/>
        <v/>
      </c>
      <c r="EG1386" t="str">
        <f t="shared" si="47"/>
        <v/>
      </c>
      <c r="EH1386" t="str">
        <f t="shared" si="48"/>
        <v/>
      </c>
      <c r="EI1386" t="str">
        <f t="shared" si="49"/>
        <v/>
      </c>
      <c r="EJ1386" t="str">
        <f t="shared" si="50"/>
        <v/>
      </c>
      <c r="EK1386" t="str">
        <f t="shared" si="51"/>
        <v/>
      </c>
      <c r="EL1386" t="str">
        <f t="shared" si="52"/>
        <v/>
      </c>
      <c r="EM1386" t="str">
        <f t="shared" si="53"/>
        <v/>
      </c>
    </row>
    <row r="1387" spans="90:143" x14ac:dyDescent="0.25">
      <c r="CL1387" t="str">
        <f t="shared" si="0"/>
        <v/>
      </c>
      <c r="CM1387" t="str">
        <f t="shared" si="1"/>
        <v/>
      </c>
      <c r="CN1387" t="str">
        <f t="shared" si="2"/>
        <v/>
      </c>
      <c r="CO1387" t="str">
        <f t="shared" si="3"/>
        <v/>
      </c>
      <c r="CP1387" t="str">
        <f t="shared" si="4"/>
        <v/>
      </c>
      <c r="CQ1387" t="str">
        <f t="shared" si="5"/>
        <v/>
      </c>
      <c r="CR1387" t="str">
        <f t="shared" si="6"/>
        <v/>
      </c>
      <c r="CS1387" t="str">
        <f t="shared" si="7"/>
        <v/>
      </c>
      <c r="CT1387" t="str">
        <f t="shared" si="8"/>
        <v/>
      </c>
      <c r="CU1387" t="str">
        <f t="shared" si="9"/>
        <v/>
      </c>
      <c r="CV1387" t="str">
        <f t="shared" si="10"/>
        <v/>
      </c>
      <c r="CW1387" t="str">
        <f t="shared" si="11"/>
        <v/>
      </c>
      <c r="CX1387" t="str">
        <f t="shared" si="12"/>
        <v/>
      </c>
      <c r="CY1387" t="str">
        <f t="shared" si="13"/>
        <v/>
      </c>
      <c r="CZ1387" t="str">
        <f t="shared" si="14"/>
        <v/>
      </c>
      <c r="DA1387" t="str">
        <f t="shared" si="15"/>
        <v/>
      </c>
      <c r="DB1387" t="str">
        <f t="shared" si="16"/>
        <v/>
      </c>
      <c r="DC1387" t="str">
        <f t="shared" si="17"/>
        <v/>
      </c>
      <c r="DD1387" t="str">
        <f t="shared" si="18"/>
        <v/>
      </c>
      <c r="DE1387" t="str">
        <f t="shared" si="19"/>
        <v/>
      </c>
      <c r="DF1387" t="str">
        <f t="shared" si="20"/>
        <v/>
      </c>
      <c r="DG1387" t="str">
        <f t="shared" si="21"/>
        <v/>
      </c>
      <c r="DH1387" t="str">
        <f t="shared" si="22"/>
        <v/>
      </c>
      <c r="DI1387" t="str">
        <f t="shared" si="23"/>
        <v/>
      </c>
      <c r="DJ1387" t="str">
        <f t="shared" si="24"/>
        <v/>
      </c>
      <c r="DK1387" t="str">
        <f t="shared" si="25"/>
        <v/>
      </c>
      <c r="DL1387" t="str">
        <f t="shared" si="26"/>
        <v/>
      </c>
      <c r="DM1387" t="str">
        <f t="shared" si="27"/>
        <v/>
      </c>
      <c r="DN1387" t="str">
        <f t="shared" si="28"/>
        <v/>
      </c>
      <c r="DO1387" t="str">
        <f t="shared" si="29"/>
        <v/>
      </c>
      <c r="DP1387" t="str">
        <f t="shared" si="30"/>
        <v/>
      </c>
      <c r="DQ1387" t="str">
        <f t="shared" si="31"/>
        <v/>
      </c>
      <c r="DR1387" t="str">
        <f t="shared" si="32"/>
        <v/>
      </c>
      <c r="DS1387" t="str">
        <f t="shared" si="33"/>
        <v/>
      </c>
      <c r="DT1387" t="str">
        <f t="shared" si="34"/>
        <v/>
      </c>
      <c r="DU1387" t="str">
        <f t="shared" si="35"/>
        <v/>
      </c>
      <c r="DV1387" t="str">
        <f t="shared" si="36"/>
        <v/>
      </c>
      <c r="DW1387" t="str">
        <f t="shared" si="37"/>
        <v/>
      </c>
      <c r="DX1387" t="str">
        <f t="shared" si="38"/>
        <v/>
      </c>
      <c r="DY1387" t="str">
        <f t="shared" si="39"/>
        <v/>
      </c>
      <c r="DZ1387" t="str">
        <f t="shared" si="40"/>
        <v/>
      </c>
      <c r="EA1387" t="str">
        <f t="shared" si="41"/>
        <v/>
      </c>
      <c r="EB1387" t="str">
        <f t="shared" si="42"/>
        <v/>
      </c>
      <c r="EC1387" t="str">
        <f t="shared" si="43"/>
        <v/>
      </c>
      <c r="ED1387" t="str">
        <f t="shared" si="44"/>
        <v/>
      </c>
      <c r="EE1387" t="str">
        <f t="shared" si="45"/>
        <v/>
      </c>
      <c r="EF1387" t="str">
        <f t="shared" si="46"/>
        <v/>
      </c>
      <c r="EG1387" t="str">
        <f t="shared" si="47"/>
        <v/>
      </c>
      <c r="EH1387" t="str">
        <f t="shared" si="48"/>
        <v/>
      </c>
      <c r="EI1387" t="str">
        <f t="shared" si="49"/>
        <v/>
      </c>
      <c r="EJ1387" t="str">
        <f t="shared" si="50"/>
        <v/>
      </c>
      <c r="EK1387" t="str">
        <f t="shared" si="51"/>
        <v/>
      </c>
      <c r="EL1387" t="str">
        <f t="shared" si="52"/>
        <v/>
      </c>
      <c r="EM1387" t="str">
        <f t="shared" si="53"/>
        <v/>
      </c>
    </row>
    <row r="1388" spans="90:143" x14ac:dyDescent="0.25">
      <c r="CL1388" t="str">
        <f t="shared" si="0"/>
        <v/>
      </c>
      <c r="CM1388" t="str">
        <f t="shared" si="1"/>
        <v/>
      </c>
      <c r="CN1388" t="str">
        <f t="shared" si="2"/>
        <v/>
      </c>
      <c r="CO1388" t="str">
        <f t="shared" si="3"/>
        <v/>
      </c>
      <c r="CP1388" t="str">
        <f t="shared" si="4"/>
        <v/>
      </c>
      <c r="CQ1388" t="str">
        <f t="shared" si="5"/>
        <v/>
      </c>
      <c r="CR1388" t="str">
        <f t="shared" si="6"/>
        <v/>
      </c>
      <c r="CS1388" t="str">
        <f t="shared" si="7"/>
        <v/>
      </c>
      <c r="CT1388" t="str">
        <f t="shared" si="8"/>
        <v/>
      </c>
      <c r="CU1388" t="str">
        <f t="shared" si="9"/>
        <v/>
      </c>
      <c r="CV1388" t="str">
        <f t="shared" si="10"/>
        <v/>
      </c>
      <c r="CW1388" t="str">
        <f t="shared" si="11"/>
        <v/>
      </c>
      <c r="CX1388" t="str">
        <f t="shared" si="12"/>
        <v/>
      </c>
      <c r="CY1388" t="str">
        <f t="shared" si="13"/>
        <v/>
      </c>
      <c r="CZ1388" t="str">
        <f t="shared" si="14"/>
        <v/>
      </c>
      <c r="DA1388" t="str">
        <f t="shared" si="15"/>
        <v/>
      </c>
      <c r="DB1388" t="str">
        <f t="shared" si="16"/>
        <v/>
      </c>
      <c r="DC1388" t="str">
        <f t="shared" si="17"/>
        <v/>
      </c>
      <c r="DD1388" t="str">
        <f t="shared" si="18"/>
        <v/>
      </c>
      <c r="DE1388" t="str">
        <f t="shared" si="19"/>
        <v/>
      </c>
      <c r="DF1388" t="str">
        <f t="shared" si="20"/>
        <v/>
      </c>
      <c r="DG1388" t="str">
        <f t="shared" si="21"/>
        <v/>
      </c>
      <c r="DH1388" t="str">
        <f t="shared" si="22"/>
        <v/>
      </c>
      <c r="DI1388" t="str">
        <f t="shared" si="23"/>
        <v/>
      </c>
      <c r="DJ1388" t="str">
        <f t="shared" si="24"/>
        <v/>
      </c>
      <c r="DK1388" t="str">
        <f t="shared" si="25"/>
        <v/>
      </c>
      <c r="DL1388" t="str">
        <f t="shared" si="26"/>
        <v/>
      </c>
      <c r="DM1388" t="str">
        <f t="shared" si="27"/>
        <v/>
      </c>
      <c r="DN1388" t="str">
        <f t="shared" si="28"/>
        <v/>
      </c>
      <c r="DO1388" t="str">
        <f t="shared" si="29"/>
        <v/>
      </c>
      <c r="DP1388" t="str">
        <f t="shared" si="30"/>
        <v/>
      </c>
      <c r="DQ1388" t="str">
        <f t="shared" si="31"/>
        <v/>
      </c>
      <c r="DR1388" t="str">
        <f t="shared" si="32"/>
        <v/>
      </c>
      <c r="DS1388" t="str">
        <f t="shared" si="33"/>
        <v/>
      </c>
      <c r="DT1388" t="str">
        <f t="shared" si="34"/>
        <v/>
      </c>
      <c r="DU1388" t="str">
        <f t="shared" si="35"/>
        <v/>
      </c>
      <c r="DV1388" t="str">
        <f t="shared" si="36"/>
        <v/>
      </c>
      <c r="DW1388" t="str">
        <f t="shared" si="37"/>
        <v/>
      </c>
      <c r="DX1388" t="str">
        <f t="shared" si="38"/>
        <v/>
      </c>
      <c r="DY1388" t="str">
        <f t="shared" si="39"/>
        <v/>
      </c>
      <c r="DZ1388" t="str">
        <f t="shared" si="40"/>
        <v/>
      </c>
      <c r="EA1388" t="str">
        <f t="shared" si="41"/>
        <v/>
      </c>
      <c r="EB1388" t="str">
        <f t="shared" si="42"/>
        <v/>
      </c>
      <c r="EC1388" t="str">
        <f t="shared" si="43"/>
        <v/>
      </c>
      <c r="ED1388" t="str">
        <f t="shared" si="44"/>
        <v/>
      </c>
      <c r="EE1388" t="str">
        <f t="shared" si="45"/>
        <v/>
      </c>
      <c r="EF1388" t="str">
        <f t="shared" si="46"/>
        <v/>
      </c>
      <c r="EG1388" t="str">
        <f t="shared" si="47"/>
        <v/>
      </c>
      <c r="EH1388" t="str">
        <f t="shared" si="48"/>
        <v/>
      </c>
      <c r="EI1388" t="str">
        <f t="shared" si="49"/>
        <v/>
      </c>
      <c r="EJ1388" t="str">
        <f t="shared" si="50"/>
        <v/>
      </c>
      <c r="EK1388" t="str">
        <f t="shared" si="51"/>
        <v/>
      </c>
      <c r="EL1388" t="str">
        <f t="shared" si="52"/>
        <v/>
      </c>
      <c r="EM1388" t="str">
        <f t="shared" si="53"/>
        <v/>
      </c>
    </row>
    <row r="1389" spans="90:143" x14ac:dyDescent="0.25">
      <c r="CL1389" t="str">
        <f t="shared" si="0"/>
        <v/>
      </c>
      <c r="CM1389" t="str">
        <f t="shared" si="1"/>
        <v/>
      </c>
      <c r="CN1389" t="str">
        <f t="shared" si="2"/>
        <v/>
      </c>
      <c r="CO1389" t="str">
        <f t="shared" si="3"/>
        <v/>
      </c>
      <c r="CP1389" t="str">
        <f t="shared" si="4"/>
        <v/>
      </c>
      <c r="CQ1389" t="str">
        <f t="shared" si="5"/>
        <v/>
      </c>
      <c r="CR1389" t="str">
        <f t="shared" si="6"/>
        <v/>
      </c>
      <c r="CS1389" t="str">
        <f t="shared" si="7"/>
        <v/>
      </c>
      <c r="CT1389" t="str">
        <f t="shared" si="8"/>
        <v/>
      </c>
      <c r="CU1389" t="str">
        <f t="shared" si="9"/>
        <v/>
      </c>
      <c r="CV1389" t="str">
        <f t="shared" si="10"/>
        <v/>
      </c>
      <c r="CW1389" t="str">
        <f t="shared" si="11"/>
        <v/>
      </c>
      <c r="CX1389" t="str">
        <f t="shared" si="12"/>
        <v/>
      </c>
      <c r="CY1389" t="str">
        <f t="shared" si="13"/>
        <v/>
      </c>
      <c r="CZ1389" t="str">
        <f t="shared" si="14"/>
        <v/>
      </c>
      <c r="DA1389" t="str">
        <f t="shared" si="15"/>
        <v/>
      </c>
      <c r="DB1389" t="str">
        <f t="shared" si="16"/>
        <v/>
      </c>
      <c r="DC1389" t="str">
        <f t="shared" si="17"/>
        <v/>
      </c>
      <c r="DD1389" t="str">
        <f t="shared" si="18"/>
        <v/>
      </c>
      <c r="DE1389" t="str">
        <f t="shared" si="19"/>
        <v/>
      </c>
      <c r="DF1389" t="str">
        <f t="shared" si="20"/>
        <v/>
      </c>
      <c r="DG1389" t="str">
        <f t="shared" si="21"/>
        <v/>
      </c>
      <c r="DH1389" t="str">
        <f t="shared" si="22"/>
        <v/>
      </c>
      <c r="DI1389" t="str">
        <f t="shared" si="23"/>
        <v/>
      </c>
      <c r="DJ1389" t="str">
        <f t="shared" si="24"/>
        <v/>
      </c>
      <c r="DK1389" t="str">
        <f t="shared" si="25"/>
        <v/>
      </c>
      <c r="DL1389" t="str">
        <f t="shared" si="26"/>
        <v/>
      </c>
      <c r="DM1389" t="str">
        <f t="shared" si="27"/>
        <v/>
      </c>
      <c r="DN1389" t="str">
        <f t="shared" si="28"/>
        <v/>
      </c>
      <c r="DO1389" t="str">
        <f t="shared" si="29"/>
        <v/>
      </c>
      <c r="DP1389" t="str">
        <f t="shared" si="30"/>
        <v/>
      </c>
      <c r="DQ1389" t="str">
        <f t="shared" si="31"/>
        <v/>
      </c>
      <c r="DR1389" t="str">
        <f t="shared" si="32"/>
        <v/>
      </c>
      <c r="DS1389" t="str">
        <f t="shared" si="33"/>
        <v/>
      </c>
      <c r="DT1389" t="str">
        <f t="shared" si="34"/>
        <v/>
      </c>
      <c r="DU1389" t="str">
        <f t="shared" si="35"/>
        <v/>
      </c>
      <c r="DV1389" t="str">
        <f t="shared" si="36"/>
        <v/>
      </c>
      <c r="DW1389" t="str">
        <f t="shared" si="37"/>
        <v/>
      </c>
      <c r="DX1389" t="str">
        <f t="shared" si="38"/>
        <v/>
      </c>
      <c r="DY1389" t="str">
        <f t="shared" si="39"/>
        <v/>
      </c>
      <c r="DZ1389" t="str">
        <f t="shared" si="40"/>
        <v/>
      </c>
      <c r="EA1389" t="str">
        <f t="shared" si="41"/>
        <v/>
      </c>
      <c r="EB1389" t="str">
        <f t="shared" si="42"/>
        <v/>
      </c>
      <c r="EC1389" t="str">
        <f t="shared" si="43"/>
        <v/>
      </c>
      <c r="ED1389" t="str">
        <f t="shared" si="44"/>
        <v/>
      </c>
      <c r="EE1389" t="str">
        <f t="shared" si="45"/>
        <v/>
      </c>
      <c r="EF1389" t="str">
        <f t="shared" si="46"/>
        <v/>
      </c>
      <c r="EG1389" t="str">
        <f t="shared" si="47"/>
        <v/>
      </c>
      <c r="EH1389" t="str">
        <f t="shared" si="48"/>
        <v/>
      </c>
      <c r="EI1389" t="str">
        <f t="shared" si="49"/>
        <v/>
      </c>
      <c r="EJ1389" t="str">
        <f t="shared" si="50"/>
        <v/>
      </c>
      <c r="EK1389" t="str">
        <f t="shared" si="51"/>
        <v/>
      </c>
      <c r="EL1389" t="str">
        <f t="shared" si="52"/>
        <v/>
      </c>
      <c r="EM1389" t="str">
        <f t="shared" si="53"/>
        <v/>
      </c>
    </row>
    <row r="1390" spans="90:143" x14ac:dyDescent="0.25">
      <c r="CL1390" t="str">
        <f t="shared" si="0"/>
        <v/>
      </c>
      <c r="CM1390" t="str">
        <f t="shared" si="1"/>
        <v/>
      </c>
      <c r="CN1390" t="str">
        <f t="shared" si="2"/>
        <v/>
      </c>
      <c r="CO1390" t="str">
        <f t="shared" si="3"/>
        <v/>
      </c>
      <c r="CP1390" t="str">
        <f t="shared" si="4"/>
        <v/>
      </c>
      <c r="CQ1390" t="str">
        <f t="shared" si="5"/>
        <v/>
      </c>
      <c r="CR1390" t="str">
        <f t="shared" si="6"/>
        <v/>
      </c>
      <c r="CS1390" t="str">
        <f t="shared" si="7"/>
        <v/>
      </c>
      <c r="CT1390" t="str">
        <f t="shared" si="8"/>
        <v/>
      </c>
      <c r="CU1390" t="str">
        <f t="shared" si="9"/>
        <v/>
      </c>
      <c r="CV1390" t="str">
        <f t="shared" si="10"/>
        <v/>
      </c>
      <c r="CW1390" t="str">
        <f t="shared" si="11"/>
        <v/>
      </c>
      <c r="CX1390" t="str">
        <f t="shared" si="12"/>
        <v/>
      </c>
      <c r="CY1390" t="str">
        <f t="shared" si="13"/>
        <v/>
      </c>
      <c r="CZ1390" t="str">
        <f t="shared" si="14"/>
        <v/>
      </c>
      <c r="DA1390" t="str">
        <f t="shared" si="15"/>
        <v/>
      </c>
      <c r="DB1390" t="str">
        <f t="shared" si="16"/>
        <v/>
      </c>
      <c r="DC1390" t="str">
        <f t="shared" si="17"/>
        <v/>
      </c>
      <c r="DD1390" t="str">
        <f t="shared" si="18"/>
        <v/>
      </c>
      <c r="DE1390" t="str">
        <f t="shared" si="19"/>
        <v/>
      </c>
      <c r="DF1390" t="str">
        <f t="shared" si="20"/>
        <v/>
      </c>
      <c r="DG1390" t="str">
        <f t="shared" si="21"/>
        <v/>
      </c>
      <c r="DH1390" t="str">
        <f t="shared" si="22"/>
        <v/>
      </c>
      <c r="DI1390" t="str">
        <f t="shared" si="23"/>
        <v/>
      </c>
      <c r="DJ1390" t="str">
        <f t="shared" si="24"/>
        <v/>
      </c>
      <c r="DK1390" t="str">
        <f t="shared" si="25"/>
        <v/>
      </c>
      <c r="DL1390" t="str">
        <f t="shared" si="26"/>
        <v/>
      </c>
      <c r="DM1390" t="str">
        <f t="shared" si="27"/>
        <v/>
      </c>
      <c r="DN1390" t="str">
        <f t="shared" si="28"/>
        <v/>
      </c>
      <c r="DO1390" t="str">
        <f t="shared" si="29"/>
        <v/>
      </c>
      <c r="DP1390" t="str">
        <f t="shared" si="30"/>
        <v/>
      </c>
      <c r="DQ1390" t="str">
        <f t="shared" si="31"/>
        <v/>
      </c>
      <c r="DR1390" t="str">
        <f t="shared" si="32"/>
        <v/>
      </c>
      <c r="DS1390" t="str">
        <f t="shared" si="33"/>
        <v/>
      </c>
      <c r="DT1390" t="str">
        <f t="shared" si="34"/>
        <v/>
      </c>
      <c r="DU1390" t="str">
        <f t="shared" si="35"/>
        <v/>
      </c>
      <c r="DV1390" t="str">
        <f t="shared" si="36"/>
        <v/>
      </c>
      <c r="DW1390" t="str">
        <f t="shared" si="37"/>
        <v/>
      </c>
      <c r="DX1390" t="str">
        <f t="shared" si="38"/>
        <v/>
      </c>
      <c r="DY1390" t="str">
        <f t="shared" si="39"/>
        <v/>
      </c>
      <c r="DZ1390" t="str">
        <f t="shared" si="40"/>
        <v/>
      </c>
      <c r="EA1390" t="str">
        <f t="shared" si="41"/>
        <v/>
      </c>
      <c r="EB1390" t="str">
        <f t="shared" si="42"/>
        <v/>
      </c>
      <c r="EC1390" t="str">
        <f t="shared" si="43"/>
        <v/>
      </c>
      <c r="ED1390" t="str">
        <f t="shared" si="44"/>
        <v/>
      </c>
      <c r="EE1390" t="str">
        <f t="shared" si="45"/>
        <v/>
      </c>
      <c r="EF1390" t="str">
        <f t="shared" si="46"/>
        <v/>
      </c>
      <c r="EG1390" t="str">
        <f t="shared" si="47"/>
        <v/>
      </c>
      <c r="EH1390" t="str">
        <f t="shared" si="48"/>
        <v/>
      </c>
      <c r="EI1390" t="str">
        <f t="shared" si="49"/>
        <v/>
      </c>
      <c r="EJ1390" t="str">
        <f t="shared" si="50"/>
        <v/>
      </c>
      <c r="EK1390" t="str">
        <f t="shared" si="51"/>
        <v/>
      </c>
      <c r="EL1390" t="str">
        <f t="shared" si="52"/>
        <v/>
      </c>
      <c r="EM1390" t="str">
        <f t="shared" si="53"/>
        <v/>
      </c>
    </row>
    <row r="1391" spans="90:143" x14ac:dyDescent="0.25">
      <c r="CL1391" t="str">
        <f t="shared" si="0"/>
        <v/>
      </c>
      <c r="CM1391" t="str">
        <f t="shared" si="1"/>
        <v/>
      </c>
      <c r="CN1391" t="str">
        <f t="shared" si="2"/>
        <v/>
      </c>
      <c r="CO1391" t="str">
        <f t="shared" si="3"/>
        <v/>
      </c>
      <c r="CP1391" t="str">
        <f t="shared" si="4"/>
        <v/>
      </c>
      <c r="CQ1391" t="str">
        <f t="shared" si="5"/>
        <v/>
      </c>
      <c r="CR1391" t="str">
        <f t="shared" si="6"/>
        <v/>
      </c>
      <c r="CS1391" t="str">
        <f t="shared" si="7"/>
        <v/>
      </c>
      <c r="CT1391" t="str">
        <f t="shared" si="8"/>
        <v/>
      </c>
      <c r="CU1391" t="str">
        <f t="shared" si="9"/>
        <v/>
      </c>
      <c r="CV1391" t="str">
        <f t="shared" si="10"/>
        <v/>
      </c>
      <c r="CW1391" t="str">
        <f t="shared" si="11"/>
        <v/>
      </c>
      <c r="CX1391" t="str">
        <f t="shared" si="12"/>
        <v/>
      </c>
      <c r="CY1391" t="str">
        <f t="shared" si="13"/>
        <v/>
      </c>
      <c r="CZ1391" t="str">
        <f t="shared" si="14"/>
        <v/>
      </c>
      <c r="DA1391" t="str">
        <f t="shared" si="15"/>
        <v/>
      </c>
      <c r="DB1391" t="str">
        <f t="shared" si="16"/>
        <v/>
      </c>
      <c r="DC1391" t="str">
        <f t="shared" si="17"/>
        <v/>
      </c>
      <c r="DD1391" t="str">
        <f t="shared" si="18"/>
        <v/>
      </c>
      <c r="DE1391" t="str">
        <f t="shared" si="19"/>
        <v/>
      </c>
      <c r="DF1391" t="str">
        <f t="shared" si="20"/>
        <v/>
      </c>
      <c r="DG1391" t="str">
        <f t="shared" si="21"/>
        <v/>
      </c>
      <c r="DH1391" t="str">
        <f t="shared" si="22"/>
        <v/>
      </c>
      <c r="DI1391" t="str">
        <f t="shared" si="23"/>
        <v/>
      </c>
      <c r="DJ1391" t="str">
        <f t="shared" si="24"/>
        <v/>
      </c>
      <c r="DK1391" t="str">
        <f t="shared" si="25"/>
        <v/>
      </c>
      <c r="DL1391" t="str">
        <f t="shared" si="26"/>
        <v/>
      </c>
      <c r="DM1391" t="str">
        <f t="shared" si="27"/>
        <v/>
      </c>
      <c r="DN1391" t="str">
        <f t="shared" si="28"/>
        <v/>
      </c>
      <c r="DO1391" t="str">
        <f t="shared" si="29"/>
        <v/>
      </c>
      <c r="DP1391" t="str">
        <f t="shared" si="30"/>
        <v/>
      </c>
      <c r="DQ1391" t="str">
        <f t="shared" si="31"/>
        <v/>
      </c>
      <c r="DR1391" t="str">
        <f t="shared" si="32"/>
        <v/>
      </c>
      <c r="DS1391" t="str">
        <f t="shared" si="33"/>
        <v/>
      </c>
      <c r="DT1391" t="str">
        <f t="shared" si="34"/>
        <v/>
      </c>
      <c r="DU1391" t="str">
        <f t="shared" si="35"/>
        <v/>
      </c>
      <c r="DV1391" t="str">
        <f t="shared" si="36"/>
        <v/>
      </c>
      <c r="DW1391" t="str">
        <f t="shared" si="37"/>
        <v/>
      </c>
      <c r="DX1391" t="str">
        <f t="shared" si="38"/>
        <v/>
      </c>
      <c r="DY1391" t="str">
        <f t="shared" si="39"/>
        <v/>
      </c>
      <c r="DZ1391" t="str">
        <f t="shared" si="40"/>
        <v/>
      </c>
      <c r="EA1391" t="str">
        <f t="shared" si="41"/>
        <v/>
      </c>
      <c r="EB1391" t="str">
        <f t="shared" si="42"/>
        <v/>
      </c>
      <c r="EC1391" t="str">
        <f t="shared" si="43"/>
        <v/>
      </c>
      <c r="ED1391" t="str">
        <f t="shared" si="44"/>
        <v/>
      </c>
      <c r="EE1391" t="str">
        <f t="shared" si="45"/>
        <v/>
      </c>
      <c r="EF1391" t="str">
        <f t="shared" si="46"/>
        <v/>
      </c>
      <c r="EG1391" t="str">
        <f t="shared" si="47"/>
        <v/>
      </c>
      <c r="EH1391" t="str">
        <f t="shared" si="48"/>
        <v/>
      </c>
      <c r="EI1391" t="str">
        <f t="shared" si="49"/>
        <v/>
      </c>
      <c r="EJ1391" t="str">
        <f t="shared" si="50"/>
        <v/>
      </c>
      <c r="EK1391" t="str">
        <f t="shared" si="51"/>
        <v/>
      </c>
      <c r="EL1391" t="str">
        <f t="shared" si="52"/>
        <v/>
      </c>
      <c r="EM1391" t="str">
        <f t="shared" si="53"/>
        <v/>
      </c>
    </row>
    <row r="1392" spans="90:143" x14ac:dyDescent="0.25">
      <c r="CL1392" t="str">
        <f t="shared" si="0"/>
        <v/>
      </c>
      <c r="CM1392" t="str">
        <f t="shared" si="1"/>
        <v/>
      </c>
      <c r="CN1392" t="str">
        <f t="shared" si="2"/>
        <v/>
      </c>
      <c r="CO1392" t="str">
        <f t="shared" si="3"/>
        <v/>
      </c>
      <c r="CP1392" t="str">
        <f t="shared" si="4"/>
        <v/>
      </c>
      <c r="CQ1392" t="str">
        <f t="shared" si="5"/>
        <v/>
      </c>
      <c r="CR1392" t="str">
        <f t="shared" si="6"/>
        <v/>
      </c>
      <c r="CS1392" t="str">
        <f t="shared" si="7"/>
        <v/>
      </c>
      <c r="CT1392" t="str">
        <f t="shared" si="8"/>
        <v/>
      </c>
      <c r="CU1392" t="str">
        <f t="shared" si="9"/>
        <v/>
      </c>
      <c r="CV1392" t="str">
        <f t="shared" si="10"/>
        <v/>
      </c>
      <c r="CW1392" t="str">
        <f t="shared" si="11"/>
        <v/>
      </c>
      <c r="CX1392" t="str">
        <f t="shared" si="12"/>
        <v/>
      </c>
      <c r="CY1392" t="str">
        <f t="shared" si="13"/>
        <v/>
      </c>
      <c r="CZ1392" t="str">
        <f t="shared" si="14"/>
        <v/>
      </c>
      <c r="DA1392" t="str">
        <f t="shared" si="15"/>
        <v/>
      </c>
      <c r="DB1392" t="str">
        <f t="shared" si="16"/>
        <v/>
      </c>
      <c r="DC1392" t="str">
        <f t="shared" si="17"/>
        <v/>
      </c>
      <c r="DD1392" t="str">
        <f t="shared" si="18"/>
        <v/>
      </c>
      <c r="DE1392" t="str">
        <f t="shared" si="19"/>
        <v/>
      </c>
      <c r="DF1392" t="str">
        <f t="shared" si="20"/>
        <v/>
      </c>
      <c r="DG1392" t="str">
        <f t="shared" si="21"/>
        <v/>
      </c>
      <c r="DH1392" t="str">
        <f t="shared" si="22"/>
        <v/>
      </c>
      <c r="DI1392" t="str">
        <f t="shared" si="23"/>
        <v/>
      </c>
      <c r="DJ1392" t="str">
        <f t="shared" si="24"/>
        <v/>
      </c>
      <c r="DK1392" t="str">
        <f t="shared" si="25"/>
        <v/>
      </c>
      <c r="DL1392" t="str">
        <f t="shared" si="26"/>
        <v/>
      </c>
      <c r="DM1392" t="str">
        <f t="shared" si="27"/>
        <v/>
      </c>
      <c r="DN1392" t="str">
        <f t="shared" si="28"/>
        <v/>
      </c>
      <c r="DO1392" t="str">
        <f t="shared" si="29"/>
        <v/>
      </c>
      <c r="DP1392" t="str">
        <f t="shared" si="30"/>
        <v/>
      </c>
      <c r="DQ1392" t="str">
        <f t="shared" si="31"/>
        <v/>
      </c>
      <c r="DR1392" t="str">
        <f t="shared" si="32"/>
        <v/>
      </c>
      <c r="DS1392" t="str">
        <f t="shared" si="33"/>
        <v/>
      </c>
      <c r="DT1392" t="str">
        <f t="shared" si="34"/>
        <v/>
      </c>
      <c r="DU1392" t="str">
        <f t="shared" si="35"/>
        <v/>
      </c>
      <c r="DV1392" t="str">
        <f t="shared" si="36"/>
        <v/>
      </c>
      <c r="DW1392" t="str">
        <f t="shared" si="37"/>
        <v/>
      </c>
      <c r="DX1392" t="str">
        <f t="shared" si="38"/>
        <v/>
      </c>
      <c r="DY1392" t="str">
        <f t="shared" si="39"/>
        <v/>
      </c>
      <c r="DZ1392" t="str">
        <f t="shared" si="40"/>
        <v/>
      </c>
      <c r="EA1392" t="str">
        <f t="shared" si="41"/>
        <v/>
      </c>
      <c r="EB1392" t="str">
        <f t="shared" si="42"/>
        <v/>
      </c>
      <c r="EC1392" t="str">
        <f t="shared" si="43"/>
        <v/>
      </c>
      <c r="ED1392" t="str">
        <f t="shared" si="44"/>
        <v/>
      </c>
      <c r="EE1392" t="str">
        <f t="shared" si="45"/>
        <v/>
      </c>
      <c r="EF1392" t="str">
        <f t="shared" si="46"/>
        <v/>
      </c>
      <c r="EG1392" t="str">
        <f t="shared" si="47"/>
        <v/>
      </c>
      <c r="EH1392" t="str">
        <f t="shared" si="48"/>
        <v/>
      </c>
      <c r="EI1392" t="str">
        <f t="shared" si="49"/>
        <v/>
      </c>
      <c r="EJ1392" t="str">
        <f t="shared" si="50"/>
        <v/>
      </c>
      <c r="EK1392" t="str">
        <f t="shared" si="51"/>
        <v/>
      </c>
      <c r="EL1392" t="str">
        <f t="shared" si="52"/>
        <v/>
      </c>
      <c r="EM1392" t="str">
        <f t="shared" si="53"/>
        <v/>
      </c>
    </row>
    <row r="1393" spans="90:143" x14ac:dyDescent="0.25">
      <c r="CL1393" t="str">
        <f t="shared" si="0"/>
        <v/>
      </c>
      <c r="CM1393" t="str">
        <f t="shared" si="1"/>
        <v/>
      </c>
      <c r="CN1393" t="str">
        <f t="shared" si="2"/>
        <v/>
      </c>
      <c r="CO1393" t="str">
        <f t="shared" si="3"/>
        <v/>
      </c>
      <c r="CP1393" t="str">
        <f t="shared" si="4"/>
        <v/>
      </c>
      <c r="CQ1393" t="str">
        <f t="shared" si="5"/>
        <v/>
      </c>
      <c r="CR1393" t="str">
        <f t="shared" si="6"/>
        <v/>
      </c>
      <c r="CS1393" t="str">
        <f t="shared" si="7"/>
        <v/>
      </c>
      <c r="CT1393" t="str">
        <f t="shared" si="8"/>
        <v/>
      </c>
      <c r="CU1393" t="str">
        <f t="shared" si="9"/>
        <v/>
      </c>
      <c r="CV1393" t="str">
        <f t="shared" si="10"/>
        <v/>
      </c>
      <c r="CW1393" t="str">
        <f t="shared" si="11"/>
        <v/>
      </c>
      <c r="CX1393" t="str">
        <f t="shared" si="12"/>
        <v/>
      </c>
      <c r="CY1393" t="str">
        <f t="shared" si="13"/>
        <v/>
      </c>
      <c r="CZ1393" t="str">
        <f t="shared" si="14"/>
        <v/>
      </c>
      <c r="DA1393" t="str">
        <f t="shared" si="15"/>
        <v/>
      </c>
      <c r="DB1393" t="str">
        <f t="shared" si="16"/>
        <v/>
      </c>
      <c r="DC1393" t="str">
        <f t="shared" si="17"/>
        <v/>
      </c>
      <c r="DD1393" t="str">
        <f t="shared" si="18"/>
        <v/>
      </c>
      <c r="DE1393" t="str">
        <f t="shared" si="19"/>
        <v/>
      </c>
      <c r="DF1393" t="str">
        <f t="shared" si="20"/>
        <v/>
      </c>
      <c r="DG1393" t="str">
        <f t="shared" si="21"/>
        <v/>
      </c>
      <c r="DH1393" t="str">
        <f t="shared" si="22"/>
        <v/>
      </c>
      <c r="DI1393" t="str">
        <f t="shared" si="23"/>
        <v/>
      </c>
      <c r="DJ1393" t="str">
        <f t="shared" si="24"/>
        <v/>
      </c>
      <c r="DK1393" t="str">
        <f t="shared" si="25"/>
        <v/>
      </c>
      <c r="DL1393" t="str">
        <f t="shared" si="26"/>
        <v/>
      </c>
      <c r="DM1393" t="str">
        <f t="shared" si="27"/>
        <v/>
      </c>
      <c r="DN1393" t="str">
        <f t="shared" si="28"/>
        <v/>
      </c>
      <c r="DO1393" t="str">
        <f t="shared" si="29"/>
        <v/>
      </c>
      <c r="DP1393" t="str">
        <f t="shared" si="30"/>
        <v/>
      </c>
      <c r="DQ1393" t="str">
        <f t="shared" si="31"/>
        <v/>
      </c>
      <c r="DR1393" t="str">
        <f t="shared" si="32"/>
        <v/>
      </c>
      <c r="DS1393" t="str">
        <f t="shared" si="33"/>
        <v/>
      </c>
      <c r="DT1393" t="str">
        <f t="shared" si="34"/>
        <v/>
      </c>
      <c r="DU1393" t="str">
        <f t="shared" si="35"/>
        <v/>
      </c>
      <c r="DV1393" t="str">
        <f t="shared" si="36"/>
        <v/>
      </c>
      <c r="DW1393" t="str">
        <f t="shared" si="37"/>
        <v/>
      </c>
      <c r="DX1393" t="str">
        <f t="shared" si="38"/>
        <v/>
      </c>
      <c r="DY1393" t="str">
        <f t="shared" si="39"/>
        <v/>
      </c>
      <c r="DZ1393" t="str">
        <f t="shared" si="40"/>
        <v/>
      </c>
      <c r="EA1393" t="str">
        <f t="shared" si="41"/>
        <v/>
      </c>
      <c r="EB1393" t="str">
        <f t="shared" si="42"/>
        <v/>
      </c>
      <c r="EC1393" t="str">
        <f t="shared" si="43"/>
        <v/>
      </c>
      <c r="ED1393" t="str">
        <f t="shared" si="44"/>
        <v/>
      </c>
      <c r="EE1393" t="str">
        <f t="shared" si="45"/>
        <v/>
      </c>
      <c r="EF1393" t="str">
        <f t="shared" si="46"/>
        <v/>
      </c>
      <c r="EG1393" t="str">
        <f t="shared" si="47"/>
        <v/>
      </c>
      <c r="EH1393" t="str">
        <f t="shared" si="48"/>
        <v/>
      </c>
      <c r="EI1393" t="str">
        <f t="shared" si="49"/>
        <v/>
      </c>
      <c r="EJ1393" t="str">
        <f t="shared" si="50"/>
        <v/>
      </c>
      <c r="EK1393" t="str">
        <f t="shared" si="51"/>
        <v/>
      </c>
      <c r="EL1393" t="str">
        <f t="shared" si="52"/>
        <v/>
      </c>
      <c r="EM1393" t="str">
        <f t="shared" si="53"/>
        <v/>
      </c>
    </row>
    <row r="1394" spans="90:143" x14ac:dyDescent="0.25">
      <c r="CL1394" t="str">
        <f t="shared" si="0"/>
        <v/>
      </c>
      <c r="CM1394" t="str">
        <f t="shared" si="1"/>
        <v/>
      </c>
      <c r="CN1394" t="str">
        <f t="shared" si="2"/>
        <v/>
      </c>
      <c r="CO1394" t="str">
        <f t="shared" si="3"/>
        <v/>
      </c>
      <c r="CP1394" t="str">
        <f t="shared" si="4"/>
        <v/>
      </c>
      <c r="CQ1394" t="str">
        <f t="shared" si="5"/>
        <v/>
      </c>
      <c r="CR1394" t="str">
        <f t="shared" si="6"/>
        <v/>
      </c>
      <c r="CS1394" t="str">
        <f t="shared" si="7"/>
        <v/>
      </c>
      <c r="CT1394" t="str">
        <f t="shared" si="8"/>
        <v/>
      </c>
      <c r="CU1394" t="str">
        <f t="shared" si="9"/>
        <v/>
      </c>
      <c r="CV1394" t="str">
        <f t="shared" si="10"/>
        <v/>
      </c>
      <c r="CW1394" t="str">
        <f t="shared" si="11"/>
        <v/>
      </c>
      <c r="CX1394" t="str">
        <f t="shared" si="12"/>
        <v/>
      </c>
      <c r="CY1394" t="str">
        <f t="shared" si="13"/>
        <v/>
      </c>
      <c r="CZ1394" t="str">
        <f t="shared" si="14"/>
        <v/>
      </c>
      <c r="DA1394" t="str">
        <f t="shared" si="15"/>
        <v/>
      </c>
      <c r="DB1394" t="str">
        <f t="shared" si="16"/>
        <v/>
      </c>
      <c r="DC1394" t="str">
        <f t="shared" si="17"/>
        <v/>
      </c>
      <c r="DD1394" t="str">
        <f t="shared" si="18"/>
        <v/>
      </c>
      <c r="DE1394" t="str">
        <f t="shared" si="19"/>
        <v/>
      </c>
      <c r="DF1394" t="str">
        <f t="shared" si="20"/>
        <v/>
      </c>
      <c r="DG1394" t="str">
        <f t="shared" si="21"/>
        <v/>
      </c>
      <c r="DH1394" t="str">
        <f t="shared" si="22"/>
        <v/>
      </c>
      <c r="DI1394" t="str">
        <f t="shared" si="23"/>
        <v/>
      </c>
      <c r="DJ1394" t="str">
        <f t="shared" si="24"/>
        <v/>
      </c>
      <c r="DK1394" t="str">
        <f t="shared" si="25"/>
        <v/>
      </c>
      <c r="DL1394" t="str">
        <f t="shared" si="26"/>
        <v/>
      </c>
      <c r="DM1394" t="str">
        <f t="shared" si="27"/>
        <v/>
      </c>
      <c r="DN1394" t="str">
        <f t="shared" si="28"/>
        <v/>
      </c>
      <c r="DO1394" t="str">
        <f t="shared" si="29"/>
        <v/>
      </c>
      <c r="DP1394" t="str">
        <f t="shared" si="30"/>
        <v/>
      </c>
      <c r="DQ1394" t="str">
        <f t="shared" si="31"/>
        <v/>
      </c>
      <c r="DR1394" t="str">
        <f t="shared" si="32"/>
        <v/>
      </c>
      <c r="DS1394" t="str">
        <f t="shared" si="33"/>
        <v/>
      </c>
      <c r="DT1394" t="str">
        <f t="shared" si="34"/>
        <v/>
      </c>
      <c r="DU1394" t="str">
        <f t="shared" si="35"/>
        <v/>
      </c>
      <c r="DV1394" t="str">
        <f t="shared" si="36"/>
        <v/>
      </c>
      <c r="DW1394" t="str">
        <f t="shared" si="37"/>
        <v/>
      </c>
      <c r="DX1394" t="str">
        <f t="shared" si="38"/>
        <v/>
      </c>
      <c r="DY1394" t="str">
        <f t="shared" si="39"/>
        <v/>
      </c>
      <c r="DZ1394" t="str">
        <f t="shared" si="40"/>
        <v/>
      </c>
      <c r="EA1394" t="str">
        <f t="shared" si="41"/>
        <v/>
      </c>
      <c r="EB1394" t="str">
        <f t="shared" si="42"/>
        <v/>
      </c>
      <c r="EC1394" t="str">
        <f t="shared" si="43"/>
        <v/>
      </c>
      <c r="ED1394" t="str">
        <f t="shared" si="44"/>
        <v/>
      </c>
      <c r="EE1394" t="str">
        <f t="shared" si="45"/>
        <v/>
      </c>
      <c r="EF1394" t="str">
        <f t="shared" si="46"/>
        <v/>
      </c>
      <c r="EG1394" t="str">
        <f t="shared" si="47"/>
        <v/>
      </c>
      <c r="EH1394" t="str">
        <f t="shared" si="48"/>
        <v/>
      </c>
      <c r="EI1394" t="str">
        <f t="shared" si="49"/>
        <v/>
      </c>
      <c r="EJ1394" t="str">
        <f t="shared" si="50"/>
        <v/>
      </c>
      <c r="EK1394" t="str">
        <f t="shared" si="51"/>
        <v/>
      </c>
      <c r="EL1394" t="str">
        <f t="shared" si="52"/>
        <v/>
      </c>
      <c r="EM1394" t="str">
        <f t="shared" si="53"/>
        <v/>
      </c>
    </row>
    <row r="1395" spans="90:143" x14ac:dyDescent="0.25">
      <c r="CL1395" t="str">
        <f t="shared" si="0"/>
        <v/>
      </c>
      <c r="CM1395" t="str">
        <f t="shared" si="1"/>
        <v/>
      </c>
      <c r="CN1395" t="str">
        <f t="shared" si="2"/>
        <v/>
      </c>
      <c r="CO1395" t="str">
        <f t="shared" si="3"/>
        <v/>
      </c>
      <c r="CP1395" t="str">
        <f t="shared" si="4"/>
        <v/>
      </c>
      <c r="CQ1395" t="str">
        <f t="shared" si="5"/>
        <v/>
      </c>
      <c r="CR1395" t="str">
        <f t="shared" si="6"/>
        <v/>
      </c>
      <c r="CS1395" t="str">
        <f t="shared" si="7"/>
        <v/>
      </c>
      <c r="CT1395" t="str">
        <f t="shared" si="8"/>
        <v/>
      </c>
      <c r="CU1395" t="str">
        <f t="shared" si="9"/>
        <v/>
      </c>
      <c r="CV1395" t="str">
        <f t="shared" si="10"/>
        <v/>
      </c>
      <c r="CW1395" t="str">
        <f t="shared" si="11"/>
        <v/>
      </c>
      <c r="CX1395" t="str">
        <f t="shared" si="12"/>
        <v/>
      </c>
      <c r="CY1395" t="str">
        <f t="shared" si="13"/>
        <v/>
      </c>
      <c r="CZ1395" t="str">
        <f t="shared" si="14"/>
        <v/>
      </c>
      <c r="DA1395" t="str">
        <f t="shared" si="15"/>
        <v/>
      </c>
      <c r="DB1395" t="str">
        <f t="shared" si="16"/>
        <v/>
      </c>
      <c r="DC1395" t="str">
        <f t="shared" si="17"/>
        <v/>
      </c>
      <c r="DD1395" t="str">
        <f t="shared" si="18"/>
        <v/>
      </c>
      <c r="DE1395" t="str">
        <f t="shared" si="19"/>
        <v/>
      </c>
      <c r="DF1395" t="str">
        <f t="shared" si="20"/>
        <v/>
      </c>
      <c r="DG1395" t="str">
        <f t="shared" si="21"/>
        <v/>
      </c>
      <c r="DH1395" t="str">
        <f t="shared" si="22"/>
        <v/>
      </c>
      <c r="DI1395" t="str">
        <f t="shared" si="23"/>
        <v/>
      </c>
      <c r="DJ1395" t="str">
        <f t="shared" si="24"/>
        <v/>
      </c>
      <c r="DK1395" t="str">
        <f t="shared" si="25"/>
        <v/>
      </c>
      <c r="DL1395" t="str">
        <f t="shared" si="26"/>
        <v/>
      </c>
      <c r="DM1395" t="str">
        <f t="shared" si="27"/>
        <v/>
      </c>
      <c r="DN1395" t="str">
        <f t="shared" si="28"/>
        <v/>
      </c>
      <c r="DO1395" t="str">
        <f t="shared" si="29"/>
        <v/>
      </c>
      <c r="DP1395" t="str">
        <f t="shared" si="30"/>
        <v/>
      </c>
      <c r="DQ1395" t="str">
        <f t="shared" si="31"/>
        <v/>
      </c>
      <c r="DR1395" t="str">
        <f t="shared" si="32"/>
        <v/>
      </c>
      <c r="DS1395" t="str">
        <f t="shared" si="33"/>
        <v/>
      </c>
      <c r="DT1395" t="str">
        <f t="shared" si="34"/>
        <v/>
      </c>
      <c r="DU1395" t="str">
        <f t="shared" si="35"/>
        <v/>
      </c>
      <c r="DV1395" t="str">
        <f t="shared" si="36"/>
        <v/>
      </c>
      <c r="DW1395" t="str">
        <f t="shared" si="37"/>
        <v/>
      </c>
      <c r="DX1395" t="str">
        <f t="shared" si="38"/>
        <v/>
      </c>
      <c r="DY1395" t="str">
        <f t="shared" si="39"/>
        <v/>
      </c>
      <c r="DZ1395" t="str">
        <f t="shared" si="40"/>
        <v/>
      </c>
      <c r="EA1395" t="str">
        <f t="shared" si="41"/>
        <v/>
      </c>
      <c r="EB1395" t="str">
        <f t="shared" si="42"/>
        <v/>
      </c>
      <c r="EC1395" t="str">
        <f t="shared" si="43"/>
        <v/>
      </c>
      <c r="ED1395" t="str">
        <f t="shared" si="44"/>
        <v/>
      </c>
      <c r="EE1395" t="str">
        <f t="shared" si="45"/>
        <v/>
      </c>
      <c r="EF1395" t="str">
        <f t="shared" si="46"/>
        <v/>
      </c>
      <c r="EG1395" t="str">
        <f t="shared" si="47"/>
        <v/>
      </c>
      <c r="EH1395" t="str">
        <f t="shared" si="48"/>
        <v/>
      </c>
      <c r="EI1395" t="str">
        <f t="shared" si="49"/>
        <v/>
      </c>
      <c r="EJ1395" t="str">
        <f t="shared" si="50"/>
        <v/>
      </c>
      <c r="EK1395" t="str">
        <f t="shared" si="51"/>
        <v/>
      </c>
      <c r="EL1395" t="str">
        <f t="shared" si="52"/>
        <v/>
      </c>
      <c r="EM1395" t="str">
        <f t="shared" si="53"/>
        <v/>
      </c>
    </row>
    <row r="1396" spans="90:143" x14ac:dyDescent="0.25">
      <c r="CL1396" t="str">
        <f t="shared" si="0"/>
        <v/>
      </c>
      <c r="CM1396" t="str">
        <f t="shared" si="1"/>
        <v/>
      </c>
      <c r="CN1396" t="str">
        <f t="shared" si="2"/>
        <v/>
      </c>
      <c r="CO1396" t="str">
        <f t="shared" si="3"/>
        <v/>
      </c>
      <c r="CP1396" t="str">
        <f t="shared" si="4"/>
        <v/>
      </c>
      <c r="CQ1396" t="str">
        <f t="shared" si="5"/>
        <v/>
      </c>
      <c r="CR1396" t="str">
        <f t="shared" si="6"/>
        <v/>
      </c>
      <c r="CS1396" t="str">
        <f t="shared" si="7"/>
        <v/>
      </c>
      <c r="CT1396" t="str">
        <f t="shared" si="8"/>
        <v/>
      </c>
      <c r="CU1396" t="str">
        <f t="shared" si="9"/>
        <v/>
      </c>
      <c r="CV1396" t="str">
        <f t="shared" si="10"/>
        <v/>
      </c>
      <c r="CW1396" t="str">
        <f t="shared" si="11"/>
        <v/>
      </c>
      <c r="CX1396" t="str">
        <f t="shared" si="12"/>
        <v/>
      </c>
      <c r="CY1396" t="str">
        <f t="shared" si="13"/>
        <v/>
      </c>
      <c r="CZ1396" t="str">
        <f t="shared" si="14"/>
        <v/>
      </c>
      <c r="DA1396" t="str">
        <f t="shared" si="15"/>
        <v/>
      </c>
      <c r="DB1396" t="str">
        <f t="shared" si="16"/>
        <v/>
      </c>
      <c r="DC1396" t="str">
        <f t="shared" si="17"/>
        <v/>
      </c>
      <c r="DD1396" t="str">
        <f t="shared" si="18"/>
        <v/>
      </c>
      <c r="DE1396" t="str">
        <f t="shared" si="19"/>
        <v/>
      </c>
      <c r="DF1396" t="str">
        <f t="shared" si="20"/>
        <v/>
      </c>
      <c r="DG1396" t="str">
        <f t="shared" si="21"/>
        <v/>
      </c>
      <c r="DH1396" t="str">
        <f t="shared" si="22"/>
        <v/>
      </c>
      <c r="DI1396" t="str">
        <f t="shared" si="23"/>
        <v/>
      </c>
      <c r="DJ1396" t="str">
        <f t="shared" si="24"/>
        <v/>
      </c>
      <c r="DK1396" t="str">
        <f t="shared" si="25"/>
        <v/>
      </c>
      <c r="DL1396" t="str">
        <f t="shared" si="26"/>
        <v/>
      </c>
      <c r="DM1396" t="str">
        <f t="shared" si="27"/>
        <v/>
      </c>
      <c r="DN1396" t="str">
        <f t="shared" si="28"/>
        <v/>
      </c>
      <c r="DO1396" t="str">
        <f t="shared" si="29"/>
        <v/>
      </c>
      <c r="DP1396" t="str">
        <f t="shared" si="30"/>
        <v/>
      </c>
      <c r="DQ1396" t="str">
        <f t="shared" si="31"/>
        <v/>
      </c>
      <c r="DR1396" t="str">
        <f t="shared" si="32"/>
        <v/>
      </c>
      <c r="DS1396" t="str">
        <f t="shared" si="33"/>
        <v/>
      </c>
      <c r="DT1396" t="str">
        <f t="shared" si="34"/>
        <v/>
      </c>
      <c r="DU1396" t="str">
        <f t="shared" si="35"/>
        <v/>
      </c>
      <c r="DV1396" t="str">
        <f t="shared" si="36"/>
        <v/>
      </c>
      <c r="DW1396" t="str">
        <f t="shared" si="37"/>
        <v/>
      </c>
      <c r="DX1396" t="str">
        <f t="shared" si="38"/>
        <v/>
      </c>
      <c r="DY1396" t="str">
        <f t="shared" si="39"/>
        <v/>
      </c>
      <c r="DZ1396" t="str">
        <f t="shared" si="40"/>
        <v/>
      </c>
      <c r="EA1396" t="str">
        <f t="shared" si="41"/>
        <v/>
      </c>
      <c r="EB1396" t="str">
        <f t="shared" si="42"/>
        <v/>
      </c>
      <c r="EC1396" t="str">
        <f t="shared" si="43"/>
        <v/>
      </c>
      <c r="ED1396" t="str">
        <f t="shared" si="44"/>
        <v/>
      </c>
      <c r="EE1396" t="str">
        <f t="shared" si="45"/>
        <v/>
      </c>
      <c r="EF1396" t="str">
        <f t="shared" si="46"/>
        <v/>
      </c>
      <c r="EG1396" t="str">
        <f t="shared" si="47"/>
        <v/>
      </c>
      <c r="EH1396" t="str">
        <f t="shared" si="48"/>
        <v/>
      </c>
      <c r="EI1396" t="str">
        <f t="shared" si="49"/>
        <v/>
      </c>
      <c r="EJ1396" t="str">
        <f t="shared" si="50"/>
        <v/>
      </c>
      <c r="EK1396" t="str">
        <f t="shared" si="51"/>
        <v/>
      </c>
      <c r="EL1396" t="str">
        <f t="shared" si="52"/>
        <v/>
      </c>
      <c r="EM1396" t="str">
        <f t="shared" si="53"/>
        <v/>
      </c>
    </row>
    <row r="1397" spans="90:143" x14ac:dyDescent="0.25">
      <c r="CL1397" t="str">
        <f t="shared" si="0"/>
        <v/>
      </c>
      <c r="CM1397" t="str">
        <f t="shared" si="1"/>
        <v/>
      </c>
      <c r="CN1397" t="str">
        <f t="shared" si="2"/>
        <v/>
      </c>
      <c r="CO1397" t="str">
        <f t="shared" si="3"/>
        <v/>
      </c>
      <c r="CP1397" t="str">
        <f t="shared" si="4"/>
        <v/>
      </c>
      <c r="CQ1397" t="str">
        <f t="shared" si="5"/>
        <v/>
      </c>
      <c r="CR1397" t="str">
        <f t="shared" si="6"/>
        <v/>
      </c>
      <c r="CS1397" t="str">
        <f t="shared" si="7"/>
        <v/>
      </c>
      <c r="CT1397" t="str">
        <f t="shared" si="8"/>
        <v/>
      </c>
      <c r="CU1397" t="str">
        <f t="shared" si="9"/>
        <v/>
      </c>
      <c r="CV1397" t="str">
        <f t="shared" si="10"/>
        <v/>
      </c>
      <c r="CW1397" t="str">
        <f t="shared" si="11"/>
        <v/>
      </c>
      <c r="CX1397" t="str">
        <f t="shared" si="12"/>
        <v/>
      </c>
      <c r="CY1397" t="str">
        <f t="shared" si="13"/>
        <v/>
      </c>
      <c r="CZ1397" t="str">
        <f t="shared" si="14"/>
        <v/>
      </c>
      <c r="DA1397" t="str">
        <f t="shared" si="15"/>
        <v/>
      </c>
      <c r="DB1397" t="str">
        <f t="shared" si="16"/>
        <v/>
      </c>
      <c r="DC1397" t="str">
        <f t="shared" si="17"/>
        <v/>
      </c>
      <c r="DD1397" t="str">
        <f t="shared" si="18"/>
        <v/>
      </c>
      <c r="DE1397" t="str">
        <f t="shared" si="19"/>
        <v/>
      </c>
      <c r="DF1397" t="str">
        <f t="shared" si="20"/>
        <v/>
      </c>
      <c r="DG1397" t="str">
        <f t="shared" si="21"/>
        <v/>
      </c>
      <c r="DH1397" t="str">
        <f t="shared" si="22"/>
        <v/>
      </c>
      <c r="DI1397" t="str">
        <f t="shared" si="23"/>
        <v/>
      </c>
      <c r="DJ1397" t="str">
        <f t="shared" si="24"/>
        <v/>
      </c>
      <c r="DK1397" t="str">
        <f t="shared" si="25"/>
        <v/>
      </c>
      <c r="DL1397" t="str">
        <f t="shared" si="26"/>
        <v/>
      </c>
      <c r="DM1397" t="str">
        <f t="shared" si="27"/>
        <v/>
      </c>
      <c r="DN1397" t="str">
        <f t="shared" si="28"/>
        <v/>
      </c>
      <c r="DO1397" t="str">
        <f t="shared" si="29"/>
        <v/>
      </c>
      <c r="DP1397" t="str">
        <f t="shared" si="30"/>
        <v/>
      </c>
      <c r="DQ1397" t="str">
        <f t="shared" si="31"/>
        <v/>
      </c>
      <c r="DR1397" t="str">
        <f t="shared" si="32"/>
        <v/>
      </c>
      <c r="DS1397" t="str">
        <f t="shared" si="33"/>
        <v/>
      </c>
      <c r="DT1397" t="str">
        <f t="shared" si="34"/>
        <v/>
      </c>
      <c r="DU1397" t="str">
        <f t="shared" si="35"/>
        <v/>
      </c>
      <c r="DV1397" t="str">
        <f t="shared" si="36"/>
        <v/>
      </c>
      <c r="DW1397" t="str">
        <f t="shared" si="37"/>
        <v/>
      </c>
      <c r="DX1397" t="str">
        <f t="shared" si="38"/>
        <v/>
      </c>
      <c r="DY1397" t="str">
        <f t="shared" si="39"/>
        <v/>
      </c>
      <c r="DZ1397" t="str">
        <f t="shared" si="40"/>
        <v/>
      </c>
      <c r="EA1397" t="str">
        <f t="shared" si="41"/>
        <v/>
      </c>
      <c r="EB1397" t="str">
        <f t="shared" si="42"/>
        <v/>
      </c>
      <c r="EC1397" t="str">
        <f t="shared" si="43"/>
        <v/>
      </c>
      <c r="ED1397" t="str">
        <f t="shared" si="44"/>
        <v/>
      </c>
      <c r="EE1397" t="str">
        <f t="shared" si="45"/>
        <v/>
      </c>
      <c r="EF1397" t="str">
        <f t="shared" si="46"/>
        <v/>
      </c>
      <c r="EG1397" t="str">
        <f t="shared" si="47"/>
        <v/>
      </c>
      <c r="EH1397" t="str">
        <f t="shared" si="48"/>
        <v/>
      </c>
      <c r="EI1397" t="str">
        <f t="shared" si="49"/>
        <v/>
      </c>
      <c r="EJ1397" t="str">
        <f t="shared" si="50"/>
        <v/>
      </c>
      <c r="EK1397" t="str">
        <f t="shared" si="51"/>
        <v/>
      </c>
      <c r="EL1397" t="str">
        <f t="shared" si="52"/>
        <v/>
      </c>
      <c r="EM1397" t="str">
        <f t="shared" si="53"/>
        <v/>
      </c>
    </row>
    <row r="1398" spans="90:143" x14ac:dyDescent="0.25">
      <c r="CL1398" t="str">
        <f t="shared" si="0"/>
        <v/>
      </c>
      <c r="CM1398" t="str">
        <f t="shared" si="1"/>
        <v/>
      </c>
      <c r="CN1398" t="str">
        <f t="shared" si="2"/>
        <v/>
      </c>
      <c r="CO1398" t="str">
        <f t="shared" si="3"/>
        <v/>
      </c>
      <c r="CP1398" t="str">
        <f t="shared" si="4"/>
        <v/>
      </c>
      <c r="CQ1398" t="str">
        <f t="shared" si="5"/>
        <v/>
      </c>
      <c r="CR1398" t="str">
        <f t="shared" si="6"/>
        <v/>
      </c>
      <c r="CS1398" t="str">
        <f t="shared" si="7"/>
        <v/>
      </c>
      <c r="CT1398" t="str">
        <f t="shared" si="8"/>
        <v/>
      </c>
      <c r="CU1398" t="str">
        <f t="shared" si="9"/>
        <v/>
      </c>
      <c r="CV1398" t="str">
        <f t="shared" si="10"/>
        <v/>
      </c>
      <c r="CW1398" t="str">
        <f t="shared" si="11"/>
        <v/>
      </c>
      <c r="CX1398" t="str">
        <f t="shared" si="12"/>
        <v/>
      </c>
      <c r="CY1398" t="str">
        <f t="shared" si="13"/>
        <v/>
      </c>
      <c r="CZ1398" t="str">
        <f t="shared" si="14"/>
        <v/>
      </c>
      <c r="DA1398" t="str">
        <f t="shared" si="15"/>
        <v/>
      </c>
      <c r="DB1398" t="str">
        <f t="shared" si="16"/>
        <v/>
      </c>
      <c r="DC1398" t="str">
        <f t="shared" si="17"/>
        <v/>
      </c>
      <c r="DD1398" t="str">
        <f t="shared" si="18"/>
        <v/>
      </c>
      <c r="DE1398" t="str">
        <f t="shared" si="19"/>
        <v/>
      </c>
      <c r="DF1398" t="str">
        <f t="shared" si="20"/>
        <v/>
      </c>
      <c r="DG1398" t="str">
        <f t="shared" si="21"/>
        <v/>
      </c>
      <c r="DH1398" t="str">
        <f t="shared" si="22"/>
        <v/>
      </c>
      <c r="DI1398" t="str">
        <f t="shared" si="23"/>
        <v/>
      </c>
      <c r="DJ1398" t="str">
        <f t="shared" si="24"/>
        <v/>
      </c>
      <c r="DK1398" t="str">
        <f t="shared" si="25"/>
        <v/>
      </c>
      <c r="DL1398" t="str">
        <f t="shared" si="26"/>
        <v/>
      </c>
      <c r="DM1398" t="str">
        <f t="shared" si="27"/>
        <v/>
      </c>
      <c r="DN1398" t="str">
        <f t="shared" si="28"/>
        <v/>
      </c>
      <c r="DO1398" t="str">
        <f t="shared" si="29"/>
        <v/>
      </c>
      <c r="DP1398" t="str">
        <f t="shared" si="30"/>
        <v/>
      </c>
      <c r="DQ1398" t="str">
        <f t="shared" si="31"/>
        <v/>
      </c>
      <c r="DR1398" t="str">
        <f t="shared" si="32"/>
        <v/>
      </c>
      <c r="DS1398" t="str">
        <f t="shared" si="33"/>
        <v/>
      </c>
      <c r="DT1398" t="str">
        <f t="shared" si="34"/>
        <v/>
      </c>
      <c r="DU1398" t="str">
        <f t="shared" si="35"/>
        <v/>
      </c>
      <c r="DV1398" t="str">
        <f t="shared" si="36"/>
        <v/>
      </c>
      <c r="DW1398" t="str">
        <f t="shared" si="37"/>
        <v/>
      </c>
      <c r="DX1398" t="str">
        <f t="shared" si="38"/>
        <v/>
      </c>
      <c r="DY1398" t="str">
        <f t="shared" si="39"/>
        <v/>
      </c>
      <c r="DZ1398" t="str">
        <f t="shared" si="40"/>
        <v/>
      </c>
      <c r="EA1398" t="str">
        <f t="shared" si="41"/>
        <v/>
      </c>
      <c r="EB1398" t="str">
        <f t="shared" si="42"/>
        <v/>
      </c>
      <c r="EC1398" t="str">
        <f t="shared" si="43"/>
        <v/>
      </c>
      <c r="ED1398" t="str">
        <f t="shared" si="44"/>
        <v/>
      </c>
      <c r="EE1398" t="str">
        <f t="shared" si="45"/>
        <v/>
      </c>
      <c r="EF1398" t="str">
        <f t="shared" si="46"/>
        <v/>
      </c>
      <c r="EG1398" t="str">
        <f t="shared" si="47"/>
        <v/>
      </c>
      <c r="EH1398" t="str">
        <f t="shared" si="48"/>
        <v/>
      </c>
      <c r="EI1398" t="str">
        <f t="shared" si="49"/>
        <v/>
      </c>
      <c r="EJ1398" t="str">
        <f t="shared" si="50"/>
        <v/>
      </c>
      <c r="EK1398" t="str">
        <f t="shared" si="51"/>
        <v/>
      </c>
      <c r="EL1398" t="str">
        <f t="shared" si="52"/>
        <v/>
      </c>
      <c r="EM1398" t="str">
        <f t="shared" si="53"/>
        <v/>
      </c>
    </row>
    <row r="1399" spans="90:143" x14ac:dyDescent="0.25">
      <c r="CL1399" t="str">
        <f t="shared" si="0"/>
        <v/>
      </c>
      <c r="CM1399" t="str">
        <f t="shared" si="1"/>
        <v/>
      </c>
      <c r="CN1399" t="str">
        <f t="shared" si="2"/>
        <v/>
      </c>
      <c r="CO1399" t="str">
        <f t="shared" si="3"/>
        <v/>
      </c>
      <c r="CP1399" t="str">
        <f t="shared" si="4"/>
        <v/>
      </c>
      <c r="CQ1399" t="str">
        <f t="shared" si="5"/>
        <v/>
      </c>
      <c r="CR1399" t="str">
        <f t="shared" si="6"/>
        <v/>
      </c>
      <c r="CS1399" t="str">
        <f t="shared" si="7"/>
        <v/>
      </c>
      <c r="CT1399" t="str">
        <f t="shared" si="8"/>
        <v/>
      </c>
      <c r="CU1399" t="str">
        <f t="shared" si="9"/>
        <v/>
      </c>
      <c r="CV1399" t="str">
        <f t="shared" si="10"/>
        <v/>
      </c>
      <c r="CW1399" t="str">
        <f t="shared" si="11"/>
        <v/>
      </c>
      <c r="CX1399" t="str">
        <f t="shared" si="12"/>
        <v/>
      </c>
      <c r="CY1399" t="str">
        <f t="shared" si="13"/>
        <v/>
      </c>
      <c r="CZ1399" t="str">
        <f t="shared" si="14"/>
        <v/>
      </c>
      <c r="DA1399" t="str">
        <f t="shared" si="15"/>
        <v/>
      </c>
      <c r="DB1399" t="str">
        <f t="shared" si="16"/>
        <v/>
      </c>
      <c r="DC1399" t="str">
        <f t="shared" si="17"/>
        <v/>
      </c>
      <c r="DD1399" t="str">
        <f t="shared" si="18"/>
        <v/>
      </c>
      <c r="DE1399" t="str">
        <f t="shared" si="19"/>
        <v/>
      </c>
      <c r="DF1399" t="str">
        <f t="shared" si="20"/>
        <v/>
      </c>
      <c r="DG1399" t="str">
        <f t="shared" si="21"/>
        <v/>
      </c>
      <c r="DH1399" t="str">
        <f t="shared" si="22"/>
        <v/>
      </c>
      <c r="DI1399" t="str">
        <f t="shared" si="23"/>
        <v/>
      </c>
      <c r="DJ1399" t="str">
        <f t="shared" si="24"/>
        <v/>
      </c>
      <c r="DK1399" t="str">
        <f t="shared" si="25"/>
        <v/>
      </c>
      <c r="DL1399" t="str">
        <f t="shared" si="26"/>
        <v/>
      </c>
      <c r="DM1399" t="str">
        <f t="shared" si="27"/>
        <v/>
      </c>
      <c r="DN1399" t="str">
        <f t="shared" si="28"/>
        <v/>
      </c>
      <c r="DO1399" t="str">
        <f t="shared" si="29"/>
        <v/>
      </c>
      <c r="DP1399" t="str">
        <f t="shared" si="30"/>
        <v/>
      </c>
      <c r="DQ1399" t="str">
        <f t="shared" si="31"/>
        <v/>
      </c>
      <c r="DR1399" t="str">
        <f t="shared" si="32"/>
        <v/>
      </c>
      <c r="DS1399" t="str">
        <f t="shared" si="33"/>
        <v/>
      </c>
      <c r="DT1399" t="str">
        <f t="shared" si="34"/>
        <v/>
      </c>
      <c r="DU1399" t="str">
        <f t="shared" si="35"/>
        <v/>
      </c>
      <c r="DV1399" t="str">
        <f t="shared" si="36"/>
        <v/>
      </c>
      <c r="DW1399" t="str">
        <f t="shared" si="37"/>
        <v/>
      </c>
      <c r="DX1399" t="str">
        <f t="shared" si="38"/>
        <v/>
      </c>
      <c r="DY1399" t="str">
        <f t="shared" si="39"/>
        <v/>
      </c>
      <c r="DZ1399" t="str">
        <f t="shared" si="40"/>
        <v/>
      </c>
      <c r="EA1399" t="str">
        <f t="shared" si="41"/>
        <v/>
      </c>
      <c r="EB1399" t="str">
        <f t="shared" si="42"/>
        <v/>
      </c>
      <c r="EC1399" t="str">
        <f t="shared" si="43"/>
        <v/>
      </c>
      <c r="ED1399" t="str">
        <f t="shared" si="44"/>
        <v/>
      </c>
      <c r="EE1399" t="str">
        <f t="shared" si="45"/>
        <v/>
      </c>
      <c r="EF1399" t="str">
        <f t="shared" si="46"/>
        <v/>
      </c>
      <c r="EG1399" t="str">
        <f t="shared" si="47"/>
        <v/>
      </c>
      <c r="EH1399" t="str">
        <f t="shared" si="48"/>
        <v/>
      </c>
      <c r="EI1399" t="str">
        <f t="shared" si="49"/>
        <v/>
      </c>
      <c r="EJ1399" t="str">
        <f t="shared" si="50"/>
        <v/>
      </c>
      <c r="EK1399" t="str">
        <f t="shared" si="51"/>
        <v/>
      </c>
      <c r="EL1399" t="str">
        <f t="shared" si="52"/>
        <v/>
      </c>
      <c r="EM1399" t="str">
        <f t="shared" si="53"/>
        <v/>
      </c>
    </row>
    <row r="1400" spans="90:143" x14ac:dyDescent="0.25">
      <c r="CL1400" t="str">
        <f t="shared" si="0"/>
        <v/>
      </c>
      <c r="CM1400" t="str">
        <f t="shared" si="1"/>
        <v/>
      </c>
      <c r="CN1400" t="str">
        <f t="shared" si="2"/>
        <v/>
      </c>
      <c r="CO1400" t="str">
        <f t="shared" si="3"/>
        <v/>
      </c>
      <c r="CP1400" t="str">
        <f t="shared" si="4"/>
        <v/>
      </c>
      <c r="CQ1400" t="str">
        <f t="shared" si="5"/>
        <v/>
      </c>
      <c r="CR1400" t="str">
        <f t="shared" si="6"/>
        <v/>
      </c>
      <c r="CS1400" t="str">
        <f t="shared" si="7"/>
        <v/>
      </c>
      <c r="CT1400" t="str">
        <f t="shared" si="8"/>
        <v/>
      </c>
      <c r="CU1400" t="str">
        <f t="shared" si="9"/>
        <v/>
      </c>
      <c r="CV1400" t="str">
        <f t="shared" si="10"/>
        <v/>
      </c>
      <c r="CW1400" t="str">
        <f t="shared" si="11"/>
        <v/>
      </c>
      <c r="CX1400" t="str">
        <f t="shared" si="12"/>
        <v/>
      </c>
      <c r="CY1400" t="str">
        <f t="shared" si="13"/>
        <v/>
      </c>
      <c r="CZ1400" t="str">
        <f t="shared" si="14"/>
        <v/>
      </c>
      <c r="DA1400" t="str">
        <f t="shared" si="15"/>
        <v/>
      </c>
      <c r="DB1400" t="str">
        <f t="shared" si="16"/>
        <v/>
      </c>
      <c r="DC1400" t="str">
        <f t="shared" si="17"/>
        <v/>
      </c>
      <c r="DD1400" t="str">
        <f t="shared" si="18"/>
        <v/>
      </c>
      <c r="DE1400" t="str">
        <f t="shared" si="19"/>
        <v/>
      </c>
      <c r="DF1400" t="str">
        <f t="shared" si="20"/>
        <v/>
      </c>
      <c r="DG1400" t="str">
        <f t="shared" si="21"/>
        <v/>
      </c>
      <c r="DH1400" t="str">
        <f t="shared" si="22"/>
        <v/>
      </c>
      <c r="DI1400" t="str">
        <f t="shared" si="23"/>
        <v/>
      </c>
      <c r="DJ1400" t="str">
        <f t="shared" si="24"/>
        <v/>
      </c>
      <c r="DK1400" t="str">
        <f t="shared" si="25"/>
        <v/>
      </c>
      <c r="DL1400" t="str">
        <f t="shared" si="26"/>
        <v/>
      </c>
      <c r="DM1400" t="str">
        <f t="shared" si="27"/>
        <v/>
      </c>
      <c r="DN1400" t="str">
        <f t="shared" si="28"/>
        <v/>
      </c>
      <c r="DO1400" t="str">
        <f t="shared" si="29"/>
        <v/>
      </c>
      <c r="DP1400" t="str">
        <f t="shared" si="30"/>
        <v/>
      </c>
      <c r="DQ1400" t="str">
        <f t="shared" si="31"/>
        <v/>
      </c>
      <c r="DR1400" t="str">
        <f t="shared" si="32"/>
        <v/>
      </c>
      <c r="DS1400" t="str">
        <f t="shared" si="33"/>
        <v/>
      </c>
      <c r="DT1400" t="str">
        <f t="shared" si="34"/>
        <v/>
      </c>
      <c r="DU1400" t="str">
        <f t="shared" si="35"/>
        <v/>
      </c>
      <c r="DV1400" t="str">
        <f t="shared" si="36"/>
        <v/>
      </c>
      <c r="DW1400" t="str">
        <f t="shared" si="37"/>
        <v/>
      </c>
      <c r="DX1400" t="str">
        <f t="shared" si="38"/>
        <v/>
      </c>
      <c r="DY1400" t="str">
        <f t="shared" si="39"/>
        <v/>
      </c>
      <c r="DZ1400" t="str">
        <f t="shared" si="40"/>
        <v/>
      </c>
      <c r="EA1400" t="str">
        <f t="shared" si="41"/>
        <v/>
      </c>
      <c r="EB1400" t="str">
        <f t="shared" si="42"/>
        <v/>
      </c>
      <c r="EC1400" t="str">
        <f t="shared" si="43"/>
        <v/>
      </c>
      <c r="ED1400" t="str">
        <f t="shared" si="44"/>
        <v/>
      </c>
      <c r="EE1400" t="str">
        <f t="shared" si="45"/>
        <v/>
      </c>
      <c r="EF1400" t="str">
        <f t="shared" si="46"/>
        <v/>
      </c>
      <c r="EG1400" t="str">
        <f t="shared" si="47"/>
        <v/>
      </c>
      <c r="EH1400" t="str">
        <f t="shared" si="48"/>
        <v/>
      </c>
      <c r="EI1400" t="str">
        <f t="shared" si="49"/>
        <v/>
      </c>
      <c r="EJ1400" t="str">
        <f t="shared" si="50"/>
        <v/>
      </c>
      <c r="EK1400" t="str">
        <f t="shared" si="51"/>
        <v/>
      </c>
      <c r="EL1400" t="str">
        <f t="shared" si="52"/>
        <v/>
      </c>
      <c r="EM1400" t="str">
        <f t="shared" si="53"/>
        <v/>
      </c>
    </row>
    <row r="1401" spans="90:143" x14ac:dyDescent="0.25">
      <c r="CL1401" t="str">
        <f t="shared" si="0"/>
        <v/>
      </c>
      <c r="CM1401" t="str">
        <f t="shared" si="1"/>
        <v/>
      </c>
      <c r="CN1401" t="str">
        <f t="shared" si="2"/>
        <v/>
      </c>
      <c r="CO1401" t="str">
        <f t="shared" si="3"/>
        <v/>
      </c>
      <c r="CP1401" t="str">
        <f t="shared" si="4"/>
        <v/>
      </c>
      <c r="CQ1401" t="str">
        <f t="shared" si="5"/>
        <v/>
      </c>
      <c r="CR1401" t="str">
        <f t="shared" si="6"/>
        <v/>
      </c>
      <c r="CS1401" t="str">
        <f t="shared" si="7"/>
        <v/>
      </c>
      <c r="CT1401" t="str">
        <f t="shared" si="8"/>
        <v/>
      </c>
      <c r="CU1401" t="str">
        <f t="shared" si="9"/>
        <v/>
      </c>
      <c r="CV1401" t="str">
        <f t="shared" si="10"/>
        <v/>
      </c>
      <c r="CW1401" t="str">
        <f t="shared" si="11"/>
        <v/>
      </c>
      <c r="CX1401" t="str">
        <f t="shared" si="12"/>
        <v/>
      </c>
      <c r="CY1401" t="str">
        <f t="shared" si="13"/>
        <v/>
      </c>
      <c r="CZ1401" t="str">
        <f t="shared" si="14"/>
        <v/>
      </c>
      <c r="DA1401" t="str">
        <f t="shared" si="15"/>
        <v/>
      </c>
      <c r="DB1401" t="str">
        <f t="shared" si="16"/>
        <v/>
      </c>
      <c r="DC1401" t="str">
        <f t="shared" si="17"/>
        <v/>
      </c>
      <c r="DD1401" t="str">
        <f t="shared" si="18"/>
        <v/>
      </c>
      <c r="DE1401" t="str">
        <f t="shared" si="19"/>
        <v/>
      </c>
      <c r="DF1401" t="str">
        <f t="shared" si="20"/>
        <v/>
      </c>
      <c r="DG1401" t="str">
        <f t="shared" si="21"/>
        <v/>
      </c>
      <c r="DH1401" t="str">
        <f t="shared" si="22"/>
        <v/>
      </c>
      <c r="DI1401" t="str">
        <f t="shared" si="23"/>
        <v/>
      </c>
      <c r="DJ1401" t="str">
        <f t="shared" si="24"/>
        <v/>
      </c>
      <c r="DK1401" t="str">
        <f t="shared" si="25"/>
        <v/>
      </c>
      <c r="DL1401" t="str">
        <f t="shared" si="26"/>
        <v/>
      </c>
      <c r="DM1401" t="str">
        <f t="shared" si="27"/>
        <v/>
      </c>
      <c r="DN1401" t="str">
        <f t="shared" si="28"/>
        <v/>
      </c>
      <c r="DO1401" t="str">
        <f t="shared" si="29"/>
        <v/>
      </c>
      <c r="DP1401" t="str">
        <f t="shared" si="30"/>
        <v/>
      </c>
      <c r="DQ1401" t="str">
        <f t="shared" si="31"/>
        <v/>
      </c>
      <c r="DR1401" t="str">
        <f t="shared" si="32"/>
        <v/>
      </c>
      <c r="DS1401" t="str">
        <f t="shared" si="33"/>
        <v/>
      </c>
      <c r="DT1401" t="str">
        <f t="shared" si="34"/>
        <v/>
      </c>
      <c r="DU1401" t="str">
        <f t="shared" si="35"/>
        <v/>
      </c>
      <c r="DV1401" t="str">
        <f t="shared" si="36"/>
        <v/>
      </c>
      <c r="DW1401" t="str">
        <f t="shared" si="37"/>
        <v/>
      </c>
      <c r="DX1401" t="str">
        <f t="shared" si="38"/>
        <v/>
      </c>
      <c r="DY1401" t="str">
        <f t="shared" si="39"/>
        <v/>
      </c>
      <c r="DZ1401" t="str">
        <f t="shared" si="40"/>
        <v/>
      </c>
      <c r="EA1401" t="str">
        <f t="shared" si="41"/>
        <v/>
      </c>
      <c r="EB1401" t="str">
        <f t="shared" si="42"/>
        <v/>
      </c>
      <c r="EC1401" t="str">
        <f t="shared" si="43"/>
        <v/>
      </c>
      <c r="ED1401" t="str">
        <f t="shared" si="44"/>
        <v/>
      </c>
      <c r="EE1401" t="str">
        <f t="shared" si="45"/>
        <v/>
      </c>
      <c r="EF1401" t="str">
        <f t="shared" si="46"/>
        <v/>
      </c>
      <c r="EG1401" t="str">
        <f t="shared" si="47"/>
        <v/>
      </c>
      <c r="EH1401" t="str">
        <f t="shared" si="48"/>
        <v/>
      </c>
      <c r="EI1401" t="str">
        <f t="shared" si="49"/>
        <v/>
      </c>
      <c r="EJ1401" t="str">
        <f t="shared" si="50"/>
        <v/>
      </c>
      <c r="EK1401" t="str">
        <f t="shared" si="51"/>
        <v/>
      </c>
      <c r="EL1401" t="str">
        <f t="shared" si="52"/>
        <v/>
      </c>
      <c r="EM1401" t="str">
        <f t="shared" si="53"/>
        <v/>
      </c>
    </row>
    <row r="1402" spans="90:143" x14ac:dyDescent="0.25">
      <c r="CL1402" t="str">
        <f t="shared" si="0"/>
        <v/>
      </c>
      <c r="CM1402" t="str">
        <f t="shared" si="1"/>
        <v/>
      </c>
      <c r="CN1402" t="str">
        <f t="shared" si="2"/>
        <v/>
      </c>
      <c r="CO1402" t="str">
        <f t="shared" si="3"/>
        <v/>
      </c>
      <c r="CP1402" t="str">
        <f t="shared" si="4"/>
        <v/>
      </c>
      <c r="CQ1402" t="str">
        <f t="shared" si="5"/>
        <v/>
      </c>
      <c r="CR1402" t="str">
        <f t="shared" si="6"/>
        <v/>
      </c>
      <c r="CS1402" t="str">
        <f t="shared" si="7"/>
        <v/>
      </c>
      <c r="CT1402" t="str">
        <f t="shared" si="8"/>
        <v/>
      </c>
      <c r="CU1402" t="str">
        <f t="shared" si="9"/>
        <v/>
      </c>
      <c r="CV1402" t="str">
        <f t="shared" si="10"/>
        <v/>
      </c>
      <c r="CW1402" t="str">
        <f t="shared" si="11"/>
        <v/>
      </c>
      <c r="CX1402" t="str">
        <f t="shared" si="12"/>
        <v/>
      </c>
      <c r="CY1402" t="str">
        <f t="shared" si="13"/>
        <v/>
      </c>
      <c r="CZ1402" t="str">
        <f t="shared" si="14"/>
        <v/>
      </c>
      <c r="DA1402" t="str">
        <f t="shared" si="15"/>
        <v/>
      </c>
      <c r="DB1402" t="str">
        <f t="shared" si="16"/>
        <v/>
      </c>
      <c r="DC1402" t="str">
        <f t="shared" si="17"/>
        <v/>
      </c>
      <c r="DD1402" t="str">
        <f t="shared" si="18"/>
        <v/>
      </c>
      <c r="DE1402" t="str">
        <f t="shared" si="19"/>
        <v/>
      </c>
      <c r="DF1402" t="str">
        <f t="shared" si="20"/>
        <v/>
      </c>
      <c r="DG1402" t="str">
        <f t="shared" si="21"/>
        <v/>
      </c>
      <c r="DH1402" t="str">
        <f t="shared" si="22"/>
        <v/>
      </c>
      <c r="DI1402" t="str">
        <f t="shared" si="23"/>
        <v/>
      </c>
      <c r="DJ1402" t="str">
        <f t="shared" si="24"/>
        <v/>
      </c>
      <c r="DK1402" t="str">
        <f t="shared" si="25"/>
        <v/>
      </c>
      <c r="DL1402" t="str">
        <f t="shared" si="26"/>
        <v/>
      </c>
      <c r="DM1402" t="str">
        <f t="shared" si="27"/>
        <v/>
      </c>
      <c r="DN1402" t="str">
        <f t="shared" si="28"/>
        <v/>
      </c>
      <c r="DO1402" t="str">
        <f t="shared" si="29"/>
        <v/>
      </c>
      <c r="DP1402" t="str">
        <f t="shared" si="30"/>
        <v/>
      </c>
      <c r="DQ1402" t="str">
        <f t="shared" si="31"/>
        <v/>
      </c>
      <c r="DR1402" t="str">
        <f t="shared" si="32"/>
        <v/>
      </c>
      <c r="DS1402" t="str">
        <f t="shared" si="33"/>
        <v/>
      </c>
      <c r="DT1402" t="str">
        <f t="shared" si="34"/>
        <v/>
      </c>
      <c r="DU1402" t="str">
        <f t="shared" si="35"/>
        <v/>
      </c>
      <c r="DV1402" t="str">
        <f t="shared" si="36"/>
        <v/>
      </c>
      <c r="DW1402" t="str">
        <f t="shared" si="37"/>
        <v/>
      </c>
      <c r="DX1402" t="str">
        <f t="shared" si="38"/>
        <v/>
      </c>
      <c r="DY1402" t="str">
        <f t="shared" si="39"/>
        <v/>
      </c>
      <c r="DZ1402" t="str">
        <f t="shared" si="40"/>
        <v/>
      </c>
      <c r="EA1402" t="str">
        <f t="shared" si="41"/>
        <v/>
      </c>
      <c r="EB1402" t="str">
        <f t="shared" si="42"/>
        <v/>
      </c>
      <c r="EC1402" t="str">
        <f t="shared" si="43"/>
        <v/>
      </c>
      <c r="ED1402" t="str">
        <f t="shared" si="44"/>
        <v/>
      </c>
      <c r="EE1402" t="str">
        <f t="shared" si="45"/>
        <v/>
      </c>
      <c r="EF1402" t="str">
        <f t="shared" si="46"/>
        <v/>
      </c>
      <c r="EG1402" t="str">
        <f t="shared" si="47"/>
        <v/>
      </c>
      <c r="EH1402" t="str">
        <f t="shared" si="48"/>
        <v/>
      </c>
      <c r="EI1402" t="str">
        <f t="shared" si="49"/>
        <v/>
      </c>
      <c r="EJ1402" t="str">
        <f t="shared" si="50"/>
        <v/>
      </c>
      <c r="EK1402" t="str">
        <f t="shared" si="51"/>
        <v/>
      </c>
      <c r="EL1402" t="str">
        <f t="shared" si="52"/>
        <v/>
      </c>
      <c r="EM1402" t="str">
        <f t="shared" si="53"/>
        <v/>
      </c>
    </row>
    <row r="1403" spans="90:143" x14ac:dyDescent="0.25">
      <c r="CL1403" t="str">
        <f t="shared" si="0"/>
        <v/>
      </c>
      <c r="CM1403" t="str">
        <f t="shared" si="1"/>
        <v/>
      </c>
      <c r="CN1403" t="str">
        <f t="shared" si="2"/>
        <v/>
      </c>
      <c r="CO1403" t="str">
        <f t="shared" si="3"/>
        <v/>
      </c>
      <c r="CP1403" t="str">
        <f t="shared" si="4"/>
        <v/>
      </c>
      <c r="CQ1403" t="str">
        <f t="shared" si="5"/>
        <v/>
      </c>
      <c r="CR1403" t="str">
        <f t="shared" si="6"/>
        <v/>
      </c>
      <c r="CS1403" t="str">
        <f t="shared" si="7"/>
        <v/>
      </c>
      <c r="CT1403" t="str">
        <f t="shared" si="8"/>
        <v/>
      </c>
      <c r="CU1403" t="str">
        <f t="shared" si="9"/>
        <v/>
      </c>
      <c r="CV1403" t="str">
        <f t="shared" si="10"/>
        <v/>
      </c>
      <c r="CW1403" t="str">
        <f t="shared" si="11"/>
        <v/>
      </c>
      <c r="CX1403" t="str">
        <f t="shared" si="12"/>
        <v/>
      </c>
      <c r="CY1403" t="str">
        <f t="shared" si="13"/>
        <v/>
      </c>
      <c r="CZ1403" t="str">
        <f t="shared" si="14"/>
        <v/>
      </c>
      <c r="DA1403" t="str">
        <f t="shared" si="15"/>
        <v/>
      </c>
      <c r="DB1403" t="str">
        <f t="shared" si="16"/>
        <v/>
      </c>
      <c r="DC1403" t="str">
        <f t="shared" si="17"/>
        <v/>
      </c>
      <c r="DD1403" t="str">
        <f t="shared" si="18"/>
        <v/>
      </c>
      <c r="DE1403" t="str">
        <f t="shared" si="19"/>
        <v/>
      </c>
      <c r="DF1403" t="str">
        <f t="shared" si="20"/>
        <v/>
      </c>
      <c r="DG1403" t="str">
        <f t="shared" si="21"/>
        <v/>
      </c>
      <c r="DH1403" t="str">
        <f t="shared" si="22"/>
        <v/>
      </c>
      <c r="DI1403" t="str">
        <f t="shared" si="23"/>
        <v/>
      </c>
      <c r="DJ1403" t="str">
        <f t="shared" si="24"/>
        <v/>
      </c>
      <c r="DK1403" t="str">
        <f t="shared" si="25"/>
        <v/>
      </c>
      <c r="DL1403" t="str">
        <f t="shared" si="26"/>
        <v/>
      </c>
      <c r="DM1403" t="str">
        <f t="shared" si="27"/>
        <v/>
      </c>
      <c r="DN1403" t="str">
        <f t="shared" si="28"/>
        <v/>
      </c>
      <c r="DO1403" t="str">
        <f t="shared" si="29"/>
        <v/>
      </c>
      <c r="DP1403" t="str">
        <f t="shared" si="30"/>
        <v/>
      </c>
      <c r="DQ1403" t="str">
        <f t="shared" si="31"/>
        <v/>
      </c>
      <c r="DR1403" t="str">
        <f t="shared" si="32"/>
        <v/>
      </c>
      <c r="DS1403" t="str">
        <f t="shared" si="33"/>
        <v/>
      </c>
      <c r="DT1403" t="str">
        <f t="shared" si="34"/>
        <v/>
      </c>
      <c r="DU1403" t="str">
        <f t="shared" si="35"/>
        <v/>
      </c>
      <c r="DV1403" t="str">
        <f t="shared" si="36"/>
        <v/>
      </c>
      <c r="DW1403" t="str">
        <f t="shared" si="37"/>
        <v/>
      </c>
      <c r="DX1403" t="str">
        <f t="shared" si="38"/>
        <v/>
      </c>
      <c r="DY1403" t="str">
        <f t="shared" si="39"/>
        <v/>
      </c>
      <c r="DZ1403" t="str">
        <f t="shared" si="40"/>
        <v/>
      </c>
      <c r="EA1403" t="str">
        <f t="shared" si="41"/>
        <v/>
      </c>
      <c r="EB1403" t="str">
        <f t="shared" si="42"/>
        <v/>
      </c>
      <c r="EC1403" t="str">
        <f t="shared" si="43"/>
        <v/>
      </c>
      <c r="ED1403" t="str">
        <f t="shared" si="44"/>
        <v/>
      </c>
      <c r="EE1403" t="str">
        <f t="shared" si="45"/>
        <v/>
      </c>
      <c r="EF1403" t="str">
        <f t="shared" si="46"/>
        <v/>
      </c>
      <c r="EG1403" t="str">
        <f t="shared" si="47"/>
        <v/>
      </c>
      <c r="EH1403" t="str">
        <f t="shared" si="48"/>
        <v/>
      </c>
      <c r="EI1403" t="str">
        <f t="shared" si="49"/>
        <v/>
      </c>
      <c r="EJ1403" t="str">
        <f t="shared" si="50"/>
        <v/>
      </c>
      <c r="EK1403" t="str">
        <f t="shared" si="51"/>
        <v/>
      </c>
      <c r="EL1403" t="str">
        <f t="shared" si="52"/>
        <v/>
      </c>
      <c r="EM1403" t="str">
        <f t="shared" si="53"/>
        <v/>
      </c>
    </row>
    <row r="1404" spans="90:143" x14ac:dyDescent="0.25">
      <c r="CL1404" t="str">
        <f t="shared" si="0"/>
        <v/>
      </c>
      <c r="CM1404" t="str">
        <f t="shared" si="1"/>
        <v/>
      </c>
      <c r="CN1404" t="str">
        <f t="shared" si="2"/>
        <v/>
      </c>
      <c r="CO1404" t="str">
        <f t="shared" si="3"/>
        <v/>
      </c>
      <c r="CP1404" t="str">
        <f t="shared" si="4"/>
        <v/>
      </c>
      <c r="CQ1404" t="str">
        <f t="shared" si="5"/>
        <v/>
      </c>
      <c r="CR1404" t="str">
        <f t="shared" si="6"/>
        <v/>
      </c>
      <c r="CS1404" t="str">
        <f t="shared" si="7"/>
        <v/>
      </c>
      <c r="CT1404" t="str">
        <f t="shared" si="8"/>
        <v/>
      </c>
      <c r="CU1404" t="str">
        <f t="shared" si="9"/>
        <v/>
      </c>
      <c r="CV1404" t="str">
        <f t="shared" si="10"/>
        <v/>
      </c>
      <c r="CW1404" t="str">
        <f t="shared" si="11"/>
        <v/>
      </c>
      <c r="CX1404" t="str">
        <f t="shared" si="12"/>
        <v/>
      </c>
      <c r="CY1404" t="str">
        <f t="shared" si="13"/>
        <v/>
      </c>
      <c r="CZ1404" t="str">
        <f t="shared" si="14"/>
        <v/>
      </c>
      <c r="DA1404" t="str">
        <f t="shared" si="15"/>
        <v/>
      </c>
      <c r="DB1404" t="str">
        <f t="shared" si="16"/>
        <v/>
      </c>
      <c r="DC1404" t="str">
        <f t="shared" si="17"/>
        <v/>
      </c>
      <c r="DD1404" t="str">
        <f t="shared" si="18"/>
        <v/>
      </c>
      <c r="DE1404" t="str">
        <f t="shared" si="19"/>
        <v/>
      </c>
      <c r="DF1404" t="str">
        <f t="shared" si="20"/>
        <v/>
      </c>
      <c r="DG1404" t="str">
        <f t="shared" si="21"/>
        <v/>
      </c>
      <c r="DH1404" t="str">
        <f t="shared" si="22"/>
        <v/>
      </c>
      <c r="DI1404" t="str">
        <f t="shared" si="23"/>
        <v/>
      </c>
      <c r="DJ1404" t="str">
        <f t="shared" si="24"/>
        <v/>
      </c>
      <c r="DK1404" t="str">
        <f t="shared" si="25"/>
        <v/>
      </c>
      <c r="DL1404" t="str">
        <f t="shared" si="26"/>
        <v/>
      </c>
      <c r="DM1404" t="str">
        <f t="shared" si="27"/>
        <v/>
      </c>
      <c r="DN1404" t="str">
        <f t="shared" si="28"/>
        <v/>
      </c>
      <c r="DO1404" t="str">
        <f t="shared" si="29"/>
        <v/>
      </c>
      <c r="DP1404" t="str">
        <f t="shared" si="30"/>
        <v/>
      </c>
      <c r="DQ1404" t="str">
        <f t="shared" si="31"/>
        <v/>
      </c>
      <c r="DR1404" t="str">
        <f t="shared" si="32"/>
        <v/>
      </c>
      <c r="DS1404" t="str">
        <f t="shared" si="33"/>
        <v/>
      </c>
      <c r="DT1404" t="str">
        <f t="shared" si="34"/>
        <v/>
      </c>
      <c r="DU1404" t="str">
        <f t="shared" si="35"/>
        <v/>
      </c>
      <c r="DV1404" t="str">
        <f t="shared" si="36"/>
        <v/>
      </c>
      <c r="DW1404" t="str">
        <f t="shared" si="37"/>
        <v/>
      </c>
      <c r="DX1404" t="str">
        <f t="shared" si="38"/>
        <v/>
      </c>
      <c r="DY1404" t="str">
        <f t="shared" si="39"/>
        <v/>
      </c>
      <c r="DZ1404" t="str">
        <f t="shared" si="40"/>
        <v/>
      </c>
      <c r="EA1404" t="str">
        <f t="shared" si="41"/>
        <v/>
      </c>
      <c r="EB1404" t="str">
        <f t="shared" si="42"/>
        <v/>
      </c>
      <c r="EC1404" t="str">
        <f t="shared" si="43"/>
        <v/>
      </c>
      <c r="ED1404" t="str">
        <f t="shared" si="44"/>
        <v/>
      </c>
      <c r="EE1404" t="str">
        <f t="shared" si="45"/>
        <v/>
      </c>
      <c r="EF1404" t="str">
        <f t="shared" si="46"/>
        <v/>
      </c>
      <c r="EG1404" t="str">
        <f t="shared" si="47"/>
        <v/>
      </c>
      <c r="EH1404" t="str">
        <f t="shared" si="48"/>
        <v/>
      </c>
      <c r="EI1404" t="str">
        <f t="shared" si="49"/>
        <v/>
      </c>
      <c r="EJ1404" t="str">
        <f t="shared" si="50"/>
        <v/>
      </c>
      <c r="EK1404" t="str">
        <f t="shared" si="51"/>
        <v/>
      </c>
      <c r="EL1404" t="str">
        <f t="shared" si="52"/>
        <v/>
      </c>
      <c r="EM1404" t="str">
        <f t="shared" si="53"/>
        <v/>
      </c>
    </row>
    <row r="1405" spans="90:143" x14ac:dyDescent="0.25">
      <c r="CL1405" t="str">
        <f t="shared" si="0"/>
        <v/>
      </c>
      <c r="CM1405" t="str">
        <f t="shared" si="1"/>
        <v/>
      </c>
      <c r="CN1405" t="str">
        <f t="shared" si="2"/>
        <v/>
      </c>
      <c r="CO1405" t="str">
        <f t="shared" si="3"/>
        <v/>
      </c>
      <c r="CP1405" t="str">
        <f t="shared" si="4"/>
        <v/>
      </c>
      <c r="CQ1405" t="str">
        <f t="shared" si="5"/>
        <v/>
      </c>
      <c r="CR1405" t="str">
        <f t="shared" si="6"/>
        <v/>
      </c>
      <c r="CS1405" t="str">
        <f t="shared" si="7"/>
        <v/>
      </c>
      <c r="CT1405" t="str">
        <f t="shared" si="8"/>
        <v/>
      </c>
      <c r="CU1405" t="str">
        <f t="shared" si="9"/>
        <v/>
      </c>
      <c r="CV1405" t="str">
        <f t="shared" si="10"/>
        <v/>
      </c>
      <c r="CW1405" t="str">
        <f t="shared" si="11"/>
        <v/>
      </c>
      <c r="CX1405" t="str">
        <f t="shared" si="12"/>
        <v/>
      </c>
      <c r="CY1405" t="str">
        <f t="shared" si="13"/>
        <v/>
      </c>
      <c r="CZ1405" t="str">
        <f t="shared" si="14"/>
        <v/>
      </c>
      <c r="DA1405" t="str">
        <f t="shared" si="15"/>
        <v/>
      </c>
      <c r="DB1405" t="str">
        <f t="shared" si="16"/>
        <v/>
      </c>
      <c r="DC1405" t="str">
        <f t="shared" si="17"/>
        <v/>
      </c>
      <c r="DD1405" t="str">
        <f t="shared" si="18"/>
        <v/>
      </c>
      <c r="DE1405" t="str">
        <f t="shared" si="19"/>
        <v/>
      </c>
      <c r="DF1405" t="str">
        <f t="shared" si="20"/>
        <v/>
      </c>
      <c r="DG1405" t="str">
        <f t="shared" si="21"/>
        <v/>
      </c>
      <c r="DH1405" t="str">
        <f t="shared" si="22"/>
        <v/>
      </c>
      <c r="DI1405" t="str">
        <f t="shared" si="23"/>
        <v/>
      </c>
      <c r="DJ1405" t="str">
        <f t="shared" si="24"/>
        <v/>
      </c>
      <c r="DK1405" t="str">
        <f t="shared" si="25"/>
        <v/>
      </c>
      <c r="DL1405" t="str">
        <f t="shared" si="26"/>
        <v/>
      </c>
      <c r="DM1405" t="str">
        <f t="shared" si="27"/>
        <v/>
      </c>
      <c r="DN1405" t="str">
        <f t="shared" si="28"/>
        <v/>
      </c>
      <c r="DO1405" t="str">
        <f t="shared" si="29"/>
        <v/>
      </c>
      <c r="DP1405" t="str">
        <f t="shared" si="30"/>
        <v/>
      </c>
      <c r="DQ1405" t="str">
        <f t="shared" si="31"/>
        <v/>
      </c>
      <c r="DR1405" t="str">
        <f t="shared" si="32"/>
        <v/>
      </c>
      <c r="DS1405" t="str">
        <f t="shared" si="33"/>
        <v/>
      </c>
      <c r="DT1405" t="str">
        <f t="shared" si="34"/>
        <v/>
      </c>
      <c r="DU1405" t="str">
        <f t="shared" si="35"/>
        <v/>
      </c>
      <c r="DV1405" t="str">
        <f t="shared" si="36"/>
        <v/>
      </c>
      <c r="DW1405" t="str">
        <f t="shared" si="37"/>
        <v/>
      </c>
      <c r="DX1405" t="str">
        <f t="shared" si="38"/>
        <v/>
      </c>
      <c r="DY1405" t="str">
        <f t="shared" si="39"/>
        <v/>
      </c>
      <c r="DZ1405" t="str">
        <f t="shared" si="40"/>
        <v/>
      </c>
      <c r="EA1405" t="str">
        <f t="shared" si="41"/>
        <v/>
      </c>
      <c r="EB1405" t="str">
        <f t="shared" si="42"/>
        <v/>
      </c>
      <c r="EC1405" t="str">
        <f t="shared" si="43"/>
        <v/>
      </c>
      <c r="ED1405" t="str">
        <f t="shared" si="44"/>
        <v/>
      </c>
      <c r="EE1405" t="str">
        <f t="shared" si="45"/>
        <v/>
      </c>
      <c r="EF1405" t="str">
        <f t="shared" si="46"/>
        <v/>
      </c>
      <c r="EG1405" t="str">
        <f t="shared" si="47"/>
        <v/>
      </c>
      <c r="EH1405" t="str">
        <f t="shared" si="48"/>
        <v/>
      </c>
      <c r="EI1405" t="str">
        <f t="shared" si="49"/>
        <v/>
      </c>
      <c r="EJ1405" t="str">
        <f t="shared" si="50"/>
        <v/>
      </c>
      <c r="EK1405" t="str">
        <f t="shared" si="51"/>
        <v/>
      </c>
      <c r="EL1405" t="str">
        <f t="shared" si="52"/>
        <v/>
      </c>
      <c r="EM1405" t="str">
        <f t="shared" si="53"/>
        <v/>
      </c>
    </row>
    <row r="1406" spans="90:143" x14ac:dyDescent="0.25">
      <c r="CL1406" t="str">
        <f t="shared" si="0"/>
        <v/>
      </c>
      <c r="CM1406" t="str">
        <f t="shared" si="1"/>
        <v/>
      </c>
      <c r="CN1406" t="str">
        <f t="shared" si="2"/>
        <v/>
      </c>
      <c r="CO1406" t="str">
        <f t="shared" si="3"/>
        <v/>
      </c>
      <c r="CP1406" t="str">
        <f t="shared" si="4"/>
        <v/>
      </c>
      <c r="CQ1406" t="str">
        <f t="shared" si="5"/>
        <v/>
      </c>
      <c r="CR1406" t="str">
        <f t="shared" si="6"/>
        <v/>
      </c>
      <c r="CS1406" t="str">
        <f t="shared" si="7"/>
        <v/>
      </c>
      <c r="CT1406" t="str">
        <f t="shared" si="8"/>
        <v/>
      </c>
      <c r="CU1406" t="str">
        <f t="shared" si="9"/>
        <v/>
      </c>
      <c r="CV1406" t="str">
        <f t="shared" si="10"/>
        <v/>
      </c>
      <c r="CW1406" t="str">
        <f t="shared" si="11"/>
        <v/>
      </c>
      <c r="CX1406" t="str">
        <f t="shared" si="12"/>
        <v/>
      </c>
      <c r="CY1406" t="str">
        <f t="shared" si="13"/>
        <v/>
      </c>
      <c r="CZ1406" t="str">
        <f t="shared" si="14"/>
        <v/>
      </c>
      <c r="DA1406" t="str">
        <f t="shared" si="15"/>
        <v/>
      </c>
      <c r="DB1406" t="str">
        <f t="shared" si="16"/>
        <v/>
      </c>
      <c r="DC1406" t="str">
        <f t="shared" si="17"/>
        <v/>
      </c>
      <c r="DD1406" t="str">
        <f t="shared" si="18"/>
        <v/>
      </c>
      <c r="DE1406" t="str">
        <f t="shared" si="19"/>
        <v/>
      </c>
      <c r="DF1406" t="str">
        <f t="shared" si="20"/>
        <v/>
      </c>
      <c r="DG1406" t="str">
        <f t="shared" si="21"/>
        <v/>
      </c>
      <c r="DH1406" t="str">
        <f t="shared" si="22"/>
        <v/>
      </c>
      <c r="DI1406" t="str">
        <f t="shared" si="23"/>
        <v/>
      </c>
      <c r="DJ1406" t="str">
        <f t="shared" si="24"/>
        <v/>
      </c>
      <c r="DK1406" t="str">
        <f t="shared" si="25"/>
        <v/>
      </c>
      <c r="DL1406" t="str">
        <f t="shared" si="26"/>
        <v/>
      </c>
      <c r="DM1406" t="str">
        <f t="shared" si="27"/>
        <v/>
      </c>
      <c r="DN1406" t="str">
        <f t="shared" si="28"/>
        <v/>
      </c>
      <c r="DO1406" t="str">
        <f t="shared" si="29"/>
        <v/>
      </c>
      <c r="DP1406" t="str">
        <f t="shared" si="30"/>
        <v/>
      </c>
      <c r="DQ1406" t="str">
        <f t="shared" si="31"/>
        <v/>
      </c>
      <c r="DR1406" t="str">
        <f t="shared" si="32"/>
        <v/>
      </c>
      <c r="DS1406" t="str">
        <f t="shared" si="33"/>
        <v/>
      </c>
      <c r="DT1406" t="str">
        <f t="shared" si="34"/>
        <v/>
      </c>
      <c r="DU1406" t="str">
        <f t="shared" si="35"/>
        <v/>
      </c>
      <c r="DV1406" t="str">
        <f t="shared" si="36"/>
        <v/>
      </c>
      <c r="DW1406" t="str">
        <f t="shared" si="37"/>
        <v/>
      </c>
      <c r="DX1406" t="str">
        <f t="shared" si="38"/>
        <v/>
      </c>
      <c r="DY1406" t="str">
        <f t="shared" si="39"/>
        <v/>
      </c>
      <c r="DZ1406" t="str">
        <f t="shared" si="40"/>
        <v/>
      </c>
      <c r="EA1406" t="str">
        <f t="shared" si="41"/>
        <v/>
      </c>
      <c r="EB1406" t="str">
        <f t="shared" si="42"/>
        <v/>
      </c>
      <c r="EC1406" t="str">
        <f t="shared" si="43"/>
        <v/>
      </c>
      <c r="ED1406" t="str">
        <f t="shared" si="44"/>
        <v/>
      </c>
      <c r="EE1406" t="str">
        <f t="shared" si="45"/>
        <v/>
      </c>
      <c r="EF1406" t="str">
        <f t="shared" si="46"/>
        <v/>
      </c>
      <c r="EG1406" t="str">
        <f t="shared" si="47"/>
        <v/>
      </c>
      <c r="EH1406" t="str">
        <f t="shared" si="48"/>
        <v/>
      </c>
      <c r="EI1406" t="str">
        <f t="shared" si="49"/>
        <v/>
      </c>
      <c r="EJ1406" t="str">
        <f t="shared" si="50"/>
        <v/>
      </c>
      <c r="EK1406" t="str">
        <f t="shared" si="51"/>
        <v/>
      </c>
      <c r="EL1406" t="str">
        <f t="shared" si="52"/>
        <v/>
      </c>
      <c r="EM1406" t="str">
        <f t="shared" si="53"/>
        <v/>
      </c>
    </row>
    <row r="1407" spans="90:143" x14ac:dyDescent="0.25">
      <c r="CL1407" t="str">
        <f t="shared" si="0"/>
        <v/>
      </c>
      <c r="CM1407" t="str">
        <f t="shared" si="1"/>
        <v/>
      </c>
      <c r="CN1407" t="str">
        <f t="shared" si="2"/>
        <v/>
      </c>
      <c r="CO1407" t="str">
        <f t="shared" si="3"/>
        <v/>
      </c>
      <c r="CP1407" t="str">
        <f t="shared" si="4"/>
        <v/>
      </c>
      <c r="CQ1407" t="str">
        <f t="shared" si="5"/>
        <v/>
      </c>
      <c r="CR1407" t="str">
        <f t="shared" si="6"/>
        <v/>
      </c>
      <c r="CS1407" t="str">
        <f t="shared" si="7"/>
        <v/>
      </c>
      <c r="CT1407" t="str">
        <f t="shared" si="8"/>
        <v/>
      </c>
      <c r="CU1407" t="str">
        <f t="shared" si="9"/>
        <v/>
      </c>
      <c r="CV1407" t="str">
        <f t="shared" si="10"/>
        <v/>
      </c>
      <c r="CW1407" t="str">
        <f t="shared" si="11"/>
        <v/>
      </c>
      <c r="CX1407" t="str">
        <f t="shared" si="12"/>
        <v/>
      </c>
      <c r="CY1407" t="str">
        <f t="shared" si="13"/>
        <v/>
      </c>
      <c r="CZ1407" t="str">
        <f t="shared" si="14"/>
        <v/>
      </c>
      <c r="DA1407" t="str">
        <f t="shared" si="15"/>
        <v/>
      </c>
      <c r="DB1407" t="str">
        <f t="shared" si="16"/>
        <v/>
      </c>
      <c r="DC1407" t="str">
        <f t="shared" si="17"/>
        <v/>
      </c>
      <c r="DD1407" t="str">
        <f t="shared" si="18"/>
        <v/>
      </c>
      <c r="DE1407" t="str">
        <f t="shared" si="19"/>
        <v/>
      </c>
      <c r="DF1407" t="str">
        <f t="shared" si="20"/>
        <v/>
      </c>
      <c r="DG1407" t="str">
        <f t="shared" si="21"/>
        <v/>
      </c>
      <c r="DH1407" t="str">
        <f t="shared" si="22"/>
        <v/>
      </c>
      <c r="DI1407" t="str">
        <f t="shared" si="23"/>
        <v/>
      </c>
      <c r="DJ1407" t="str">
        <f t="shared" si="24"/>
        <v/>
      </c>
      <c r="DK1407" t="str">
        <f t="shared" si="25"/>
        <v/>
      </c>
      <c r="DL1407" t="str">
        <f t="shared" si="26"/>
        <v/>
      </c>
      <c r="DM1407" t="str">
        <f t="shared" si="27"/>
        <v/>
      </c>
      <c r="DN1407" t="str">
        <f t="shared" si="28"/>
        <v/>
      </c>
      <c r="DO1407" t="str">
        <f t="shared" si="29"/>
        <v/>
      </c>
      <c r="DP1407" t="str">
        <f t="shared" si="30"/>
        <v/>
      </c>
      <c r="DQ1407" t="str">
        <f t="shared" si="31"/>
        <v/>
      </c>
      <c r="DR1407" t="str">
        <f t="shared" si="32"/>
        <v/>
      </c>
      <c r="DS1407" t="str">
        <f t="shared" si="33"/>
        <v/>
      </c>
      <c r="DT1407" t="str">
        <f t="shared" si="34"/>
        <v/>
      </c>
      <c r="DU1407" t="str">
        <f t="shared" si="35"/>
        <v/>
      </c>
      <c r="DV1407" t="str">
        <f t="shared" si="36"/>
        <v/>
      </c>
      <c r="DW1407" t="str">
        <f t="shared" si="37"/>
        <v/>
      </c>
      <c r="DX1407" t="str">
        <f t="shared" si="38"/>
        <v/>
      </c>
      <c r="DY1407" t="str">
        <f t="shared" si="39"/>
        <v/>
      </c>
      <c r="DZ1407" t="str">
        <f t="shared" si="40"/>
        <v/>
      </c>
      <c r="EA1407" t="str">
        <f t="shared" si="41"/>
        <v/>
      </c>
      <c r="EB1407" t="str">
        <f t="shared" si="42"/>
        <v/>
      </c>
      <c r="EC1407" t="str">
        <f t="shared" si="43"/>
        <v/>
      </c>
      <c r="ED1407" t="str">
        <f t="shared" si="44"/>
        <v/>
      </c>
      <c r="EE1407" t="str">
        <f t="shared" si="45"/>
        <v/>
      </c>
      <c r="EF1407" t="str">
        <f t="shared" si="46"/>
        <v/>
      </c>
      <c r="EG1407" t="str">
        <f t="shared" si="47"/>
        <v/>
      </c>
      <c r="EH1407" t="str">
        <f t="shared" si="48"/>
        <v/>
      </c>
      <c r="EI1407" t="str">
        <f t="shared" si="49"/>
        <v/>
      </c>
      <c r="EJ1407" t="str">
        <f t="shared" si="50"/>
        <v/>
      </c>
      <c r="EK1407" t="str">
        <f t="shared" si="51"/>
        <v/>
      </c>
      <c r="EL1407" t="str">
        <f t="shared" si="52"/>
        <v/>
      </c>
      <c r="EM1407" t="str">
        <f t="shared" si="53"/>
        <v/>
      </c>
    </row>
    <row r="1408" spans="90:143" x14ac:dyDescent="0.25">
      <c r="CL1408" t="str">
        <f t="shared" si="0"/>
        <v/>
      </c>
      <c r="CM1408" t="str">
        <f t="shared" si="1"/>
        <v/>
      </c>
      <c r="CN1408" t="str">
        <f t="shared" si="2"/>
        <v/>
      </c>
      <c r="CO1408" t="str">
        <f t="shared" si="3"/>
        <v/>
      </c>
      <c r="CP1408" t="str">
        <f t="shared" si="4"/>
        <v/>
      </c>
      <c r="CQ1408" t="str">
        <f t="shared" si="5"/>
        <v/>
      </c>
      <c r="CR1408" t="str">
        <f t="shared" si="6"/>
        <v/>
      </c>
      <c r="CS1408" t="str">
        <f t="shared" si="7"/>
        <v/>
      </c>
      <c r="CT1408" t="str">
        <f t="shared" si="8"/>
        <v/>
      </c>
      <c r="CU1408" t="str">
        <f t="shared" si="9"/>
        <v/>
      </c>
      <c r="CV1408" t="str">
        <f t="shared" si="10"/>
        <v/>
      </c>
      <c r="CW1408" t="str">
        <f t="shared" si="11"/>
        <v/>
      </c>
      <c r="CX1408" t="str">
        <f t="shared" si="12"/>
        <v/>
      </c>
      <c r="CY1408" t="str">
        <f t="shared" si="13"/>
        <v/>
      </c>
      <c r="CZ1408" t="str">
        <f t="shared" si="14"/>
        <v/>
      </c>
      <c r="DA1408" t="str">
        <f t="shared" si="15"/>
        <v/>
      </c>
      <c r="DB1408" t="str">
        <f t="shared" si="16"/>
        <v/>
      </c>
      <c r="DC1408" t="str">
        <f t="shared" si="17"/>
        <v/>
      </c>
      <c r="DD1408" t="str">
        <f t="shared" si="18"/>
        <v/>
      </c>
      <c r="DE1408" t="str">
        <f t="shared" si="19"/>
        <v/>
      </c>
      <c r="DF1408" t="str">
        <f t="shared" si="20"/>
        <v/>
      </c>
      <c r="DG1408" t="str">
        <f t="shared" si="21"/>
        <v/>
      </c>
      <c r="DH1408" t="str">
        <f t="shared" si="22"/>
        <v/>
      </c>
      <c r="DI1408" t="str">
        <f t="shared" si="23"/>
        <v/>
      </c>
      <c r="DJ1408" t="str">
        <f t="shared" si="24"/>
        <v/>
      </c>
      <c r="DK1408" t="str">
        <f t="shared" si="25"/>
        <v/>
      </c>
      <c r="DL1408" t="str">
        <f t="shared" si="26"/>
        <v/>
      </c>
      <c r="DM1408" t="str">
        <f t="shared" si="27"/>
        <v/>
      </c>
      <c r="DN1408" t="str">
        <f t="shared" si="28"/>
        <v/>
      </c>
      <c r="DO1408" t="str">
        <f t="shared" si="29"/>
        <v/>
      </c>
      <c r="DP1408" t="str">
        <f t="shared" si="30"/>
        <v/>
      </c>
      <c r="DQ1408" t="str">
        <f t="shared" si="31"/>
        <v/>
      </c>
      <c r="DR1408" t="str">
        <f t="shared" si="32"/>
        <v/>
      </c>
      <c r="DS1408" t="str">
        <f t="shared" si="33"/>
        <v/>
      </c>
      <c r="DT1408" t="str">
        <f t="shared" si="34"/>
        <v/>
      </c>
      <c r="DU1408" t="str">
        <f t="shared" si="35"/>
        <v/>
      </c>
      <c r="DV1408" t="str">
        <f t="shared" si="36"/>
        <v/>
      </c>
      <c r="DW1408" t="str">
        <f t="shared" si="37"/>
        <v/>
      </c>
      <c r="DX1408" t="str">
        <f t="shared" si="38"/>
        <v/>
      </c>
      <c r="DY1408" t="str">
        <f t="shared" si="39"/>
        <v/>
      </c>
      <c r="DZ1408" t="str">
        <f t="shared" si="40"/>
        <v/>
      </c>
      <c r="EA1408" t="str">
        <f t="shared" si="41"/>
        <v/>
      </c>
      <c r="EB1408" t="str">
        <f t="shared" si="42"/>
        <v/>
      </c>
      <c r="EC1408" t="str">
        <f t="shared" si="43"/>
        <v/>
      </c>
      <c r="ED1408" t="str">
        <f t="shared" si="44"/>
        <v/>
      </c>
      <c r="EE1408" t="str">
        <f t="shared" si="45"/>
        <v/>
      </c>
      <c r="EF1408" t="str">
        <f t="shared" si="46"/>
        <v/>
      </c>
      <c r="EG1408" t="str">
        <f t="shared" si="47"/>
        <v/>
      </c>
      <c r="EH1408" t="str">
        <f t="shared" si="48"/>
        <v/>
      </c>
      <c r="EI1408" t="str">
        <f t="shared" si="49"/>
        <v/>
      </c>
      <c r="EJ1408" t="str">
        <f t="shared" si="50"/>
        <v/>
      </c>
      <c r="EK1408" t="str">
        <f t="shared" si="51"/>
        <v/>
      </c>
      <c r="EL1408" t="str">
        <f t="shared" si="52"/>
        <v/>
      </c>
      <c r="EM1408" t="str">
        <f t="shared" si="53"/>
        <v/>
      </c>
    </row>
    <row r="1409" spans="90:143" x14ac:dyDescent="0.25">
      <c r="CL1409" t="str">
        <f t="shared" si="0"/>
        <v/>
      </c>
      <c r="CM1409" t="str">
        <f t="shared" si="1"/>
        <v/>
      </c>
      <c r="CN1409" t="str">
        <f t="shared" si="2"/>
        <v/>
      </c>
      <c r="CO1409" t="str">
        <f t="shared" si="3"/>
        <v/>
      </c>
      <c r="CP1409" t="str">
        <f t="shared" si="4"/>
        <v/>
      </c>
      <c r="CQ1409" t="str">
        <f t="shared" si="5"/>
        <v/>
      </c>
      <c r="CR1409" t="str">
        <f t="shared" si="6"/>
        <v/>
      </c>
      <c r="CS1409" t="str">
        <f t="shared" si="7"/>
        <v/>
      </c>
      <c r="CT1409" t="str">
        <f t="shared" si="8"/>
        <v/>
      </c>
      <c r="CU1409" t="str">
        <f t="shared" si="9"/>
        <v/>
      </c>
      <c r="CV1409" t="str">
        <f t="shared" si="10"/>
        <v/>
      </c>
      <c r="CW1409" t="str">
        <f t="shared" si="11"/>
        <v/>
      </c>
      <c r="CX1409" t="str">
        <f t="shared" si="12"/>
        <v/>
      </c>
      <c r="CY1409" t="str">
        <f t="shared" si="13"/>
        <v/>
      </c>
      <c r="CZ1409" t="str">
        <f t="shared" si="14"/>
        <v/>
      </c>
      <c r="DA1409" t="str">
        <f t="shared" si="15"/>
        <v/>
      </c>
      <c r="DB1409" t="str">
        <f t="shared" si="16"/>
        <v/>
      </c>
      <c r="DC1409" t="str">
        <f t="shared" si="17"/>
        <v/>
      </c>
      <c r="DD1409" t="str">
        <f t="shared" si="18"/>
        <v/>
      </c>
      <c r="DE1409" t="str">
        <f t="shared" si="19"/>
        <v/>
      </c>
      <c r="DF1409" t="str">
        <f t="shared" si="20"/>
        <v/>
      </c>
      <c r="DG1409" t="str">
        <f t="shared" si="21"/>
        <v/>
      </c>
      <c r="DH1409" t="str">
        <f t="shared" si="22"/>
        <v/>
      </c>
      <c r="DI1409" t="str">
        <f t="shared" si="23"/>
        <v/>
      </c>
      <c r="DJ1409" t="str">
        <f t="shared" si="24"/>
        <v/>
      </c>
      <c r="DK1409" t="str">
        <f t="shared" si="25"/>
        <v/>
      </c>
      <c r="DL1409" t="str">
        <f t="shared" si="26"/>
        <v/>
      </c>
      <c r="DM1409" t="str">
        <f t="shared" si="27"/>
        <v/>
      </c>
      <c r="DN1409" t="str">
        <f t="shared" si="28"/>
        <v/>
      </c>
      <c r="DO1409" t="str">
        <f t="shared" si="29"/>
        <v/>
      </c>
      <c r="DP1409" t="str">
        <f t="shared" si="30"/>
        <v/>
      </c>
      <c r="DQ1409" t="str">
        <f t="shared" si="31"/>
        <v/>
      </c>
      <c r="DR1409" t="str">
        <f t="shared" si="32"/>
        <v/>
      </c>
      <c r="DS1409" t="str">
        <f t="shared" si="33"/>
        <v/>
      </c>
      <c r="DT1409" t="str">
        <f t="shared" si="34"/>
        <v/>
      </c>
      <c r="DU1409" t="str">
        <f t="shared" si="35"/>
        <v/>
      </c>
      <c r="DV1409" t="str">
        <f t="shared" si="36"/>
        <v/>
      </c>
      <c r="DW1409" t="str">
        <f t="shared" si="37"/>
        <v/>
      </c>
      <c r="DX1409" t="str">
        <f t="shared" si="38"/>
        <v/>
      </c>
      <c r="DY1409" t="str">
        <f t="shared" si="39"/>
        <v/>
      </c>
      <c r="DZ1409" t="str">
        <f t="shared" si="40"/>
        <v/>
      </c>
      <c r="EA1409" t="str">
        <f t="shared" si="41"/>
        <v/>
      </c>
      <c r="EB1409" t="str">
        <f t="shared" si="42"/>
        <v/>
      </c>
      <c r="EC1409" t="str">
        <f t="shared" si="43"/>
        <v/>
      </c>
      <c r="ED1409" t="str">
        <f t="shared" si="44"/>
        <v/>
      </c>
      <c r="EE1409" t="str">
        <f t="shared" si="45"/>
        <v/>
      </c>
      <c r="EF1409" t="str">
        <f t="shared" si="46"/>
        <v/>
      </c>
      <c r="EG1409" t="str">
        <f t="shared" si="47"/>
        <v/>
      </c>
      <c r="EH1409" t="str">
        <f t="shared" si="48"/>
        <v/>
      </c>
      <c r="EI1409" t="str">
        <f t="shared" si="49"/>
        <v/>
      </c>
      <c r="EJ1409" t="str">
        <f t="shared" si="50"/>
        <v/>
      </c>
      <c r="EK1409" t="str">
        <f t="shared" si="51"/>
        <v/>
      </c>
      <c r="EL1409" t="str">
        <f t="shared" si="52"/>
        <v/>
      </c>
      <c r="EM1409" t="str">
        <f t="shared" si="53"/>
        <v/>
      </c>
    </row>
    <row r="1410" spans="90:143" x14ac:dyDescent="0.25">
      <c r="CL1410" t="str">
        <f t="shared" si="0"/>
        <v/>
      </c>
      <c r="CM1410" t="str">
        <f t="shared" si="1"/>
        <v/>
      </c>
      <c r="CN1410" t="str">
        <f t="shared" si="2"/>
        <v/>
      </c>
      <c r="CO1410" t="str">
        <f t="shared" si="3"/>
        <v/>
      </c>
      <c r="CP1410" t="str">
        <f t="shared" si="4"/>
        <v/>
      </c>
      <c r="CQ1410" t="str">
        <f t="shared" si="5"/>
        <v/>
      </c>
      <c r="CR1410" t="str">
        <f t="shared" si="6"/>
        <v/>
      </c>
      <c r="CS1410" t="str">
        <f t="shared" si="7"/>
        <v/>
      </c>
      <c r="CT1410" t="str">
        <f t="shared" si="8"/>
        <v/>
      </c>
      <c r="CU1410" t="str">
        <f t="shared" si="9"/>
        <v/>
      </c>
      <c r="CV1410" t="str">
        <f t="shared" si="10"/>
        <v/>
      </c>
      <c r="CW1410" t="str">
        <f t="shared" si="11"/>
        <v/>
      </c>
      <c r="CX1410" t="str">
        <f t="shared" si="12"/>
        <v/>
      </c>
      <c r="CY1410" t="str">
        <f t="shared" si="13"/>
        <v/>
      </c>
      <c r="CZ1410" t="str">
        <f t="shared" si="14"/>
        <v/>
      </c>
      <c r="DA1410" t="str">
        <f t="shared" si="15"/>
        <v/>
      </c>
      <c r="DB1410" t="str">
        <f t="shared" si="16"/>
        <v/>
      </c>
      <c r="DC1410" t="str">
        <f t="shared" si="17"/>
        <v/>
      </c>
      <c r="DD1410" t="str">
        <f t="shared" si="18"/>
        <v/>
      </c>
      <c r="DE1410" t="str">
        <f t="shared" si="19"/>
        <v/>
      </c>
      <c r="DF1410" t="str">
        <f t="shared" si="20"/>
        <v/>
      </c>
      <c r="DG1410" t="str">
        <f t="shared" si="21"/>
        <v/>
      </c>
      <c r="DH1410" t="str">
        <f t="shared" si="22"/>
        <v/>
      </c>
      <c r="DI1410" t="str">
        <f t="shared" si="23"/>
        <v/>
      </c>
      <c r="DJ1410" t="str">
        <f t="shared" si="24"/>
        <v/>
      </c>
      <c r="DK1410" t="str">
        <f t="shared" si="25"/>
        <v/>
      </c>
      <c r="DL1410" t="str">
        <f t="shared" si="26"/>
        <v/>
      </c>
      <c r="DM1410" t="str">
        <f t="shared" si="27"/>
        <v/>
      </c>
      <c r="DN1410" t="str">
        <f t="shared" si="28"/>
        <v/>
      </c>
      <c r="DO1410" t="str">
        <f t="shared" si="29"/>
        <v/>
      </c>
      <c r="DP1410" t="str">
        <f t="shared" si="30"/>
        <v/>
      </c>
      <c r="DQ1410" t="str">
        <f t="shared" si="31"/>
        <v/>
      </c>
      <c r="DR1410" t="str">
        <f t="shared" si="32"/>
        <v/>
      </c>
      <c r="DS1410" t="str">
        <f t="shared" si="33"/>
        <v/>
      </c>
      <c r="DT1410" t="str">
        <f t="shared" si="34"/>
        <v/>
      </c>
      <c r="DU1410" t="str">
        <f t="shared" si="35"/>
        <v/>
      </c>
      <c r="DV1410" t="str">
        <f t="shared" si="36"/>
        <v/>
      </c>
      <c r="DW1410" t="str">
        <f t="shared" si="37"/>
        <v/>
      </c>
      <c r="DX1410" t="str">
        <f t="shared" si="38"/>
        <v/>
      </c>
      <c r="DY1410" t="str">
        <f t="shared" si="39"/>
        <v/>
      </c>
      <c r="DZ1410" t="str">
        <f t="shared" si="40"/>
        <v/>
      </c>
      <c r="EA1410" t="str">
        <f t="shared" si="41"/>
        <v/>
      </c>
      <c r="EB1410" t="str">
        <f t="shared" si="42"/>
        <v/>
      </c>
      <c r="EC1410" t="str">
        <f t="shared" si="43"/>
        <v/>
      </c>
      <c r="ED1410" t="str">
        <f t="shared" si="44"/>
        <v/>
      </c>
      <c r="EE1410" t="str">
        <f t="shared" si="45"/>
        <v/>
      </c>
      <c r="EF1410" t="str">
        <f t="shared" si="46"/>
        <v/>
      </c>
      <c r="EG1410" t="str">
        <f t="shared" si="47"/>
        <v/>
      </c>
      <c r="EH1410" t="str">
        <f t="shared" si="48"/>
        <v/>
      </c>
      <c r="EI1410" t="str">
        <f t="shared" si="49"/>
        <v/>
      </c>
      <c r="EJ1410" t="str">
        <f t="shared" si="50"/>
        <v/>
      </c>
      <c r="EK1410" t="str">
        <f t="shared" si="51"/>
        <v/>
      </c>
      <c r="EL1410" t="str">
        <f t="shared" si="52"/>
        <v/>
      </c>
      <c r="EM1410" t="str">
        <f t="shared" si="53"/>
        <v/>
      </c>
    </row>
    <row r="1411" spans="90:143" x14ac:dyDescent="0.25">
      <c r="CL1411" t="str">
        <f t="shared" si="0"/>
        <v/>
      </c>
      <c r="CM1411" t="str">
        <f t="shared" si="1"/>
        <v/>
      </c>
      <c r="CN1411" t="str">
        <f t="shared" si="2"/>
        <v/>
      </c>
      <c r="CO1411" t="str">
        <f t="shared" si="3"/>
        <v/>
      </c>
      <c r="CP1411" t="str">
        <f t="shared" si="4"/>
        <v/>
      </c>
      <c r="CQ1411" t="str">
        <f t="shared" si="5"/>
        <v/>
      </c>
      <c r="CR1411" t="str">
        <f t="shared" si="6"/>
        <v/>
      </c>
      <c r="CS1411" t="str">
        <f t="shared" si="7"/>
        <v/>
      </c>
      <c r="CT1411" t="str">
        <f t="shared" si="8"/>
        <v/>
      </c>
      <c r="CU1411" t="str">
        <f t="shared" si="9"/>
        <v/>
      </c>
      <c r="CV1411" t="str">
        <f t="shared" si="10"/>
        <v/>
      </c>
      <c r="CW1411" t="str">
        <f t="shared" si="11"/>
        <v/>
      </c>
      <c r="CX1411" t="str">
        <f t="shared" si="12"/>
        <v/>
      </c>
      <c r="CY1411" t="str">
        <f t="shared" si="13"/>
        <v/>
      </c>
      <c r="CZ1411" t="str">
        <f t="shared" si="14"/>
        <v/>
      </c>
      <c r="DA1411" t="str">
        <f t="shared" si="15"/>
        <v/>
      </c>
      <c r="DB1411" t="str">
        <f t="shared" si="16"/>
        <v/>
      </c>
      <c r="DC1411" t="str">
        <f t="shared" si="17"/>
        <v/>
      </c>
      <c r="DD1411" t="str">
        <f t="shared" si="18"/>
        <v/>
      </c>
      <c r="DE1411" t="str">
        <f t="shared" si="19"/>
        <v/>
      </c>
      <c r="DF1411" t="str">
        <f t="shared" si="20"/>
        <v/>
      </c>
      <c r="DG1411" t="str">
        <f t="shared" si="21"/>
        <v/>
      </c>
      <c r="DH1411" t="str">
        <f t="shared" si="22"/>
        <v/>
      </c>
      <c r="DI1411" t="str">
        <f t="shared" si="23"/>
        <v/>
      </c>
      <c r="DJ1411" t="str">
        <f t="shared" si="24"/>
        <v/>
      </c>
      <c r="DK1411" t="str">
        <f t="shared" si="25"/>
        <v/>
      </c>
      <c r="DL1411" t="str">
        <f t="shared" si="26"/>
        <v/>
      </c>
      <c r="DM1411" t="str">
        <f t="shared" si="27"/>
        <v/>
      </c>
      <c r="DN1411" t="str">
        <f t="shared" si="28"/>
        <v/>
      </c>
      <c r="DO1411" t="str">
        <f t="shared" si="29"/>
        <v/>
      </c>
      <c r="DP1411" t="str">
        <f t="shared" si="30"/>
        <v/>
      </c>
      <c r="DQ1411" t="str">
        <f t="shared" si="31"/>
        <v/>
      </c>
      <c r="DR1411" t="str">
        <f t="shared" si="32"/>
        <v/>
      </c>
      <c r="DS1411" t="str">
        <f t="shared" si="33"/>
        <v/>
      </c>
      <c r="DT1411" t="str">
        <f t="shared" si="34"/>
        <v/>
      </c>
      <c r="DU1411" t="str">
        <f t="shared" si="35"/>
        <v/>
      </c>
      <c r="DV1411" t="str">
        <f t="shared" si="36"/>
        <v/>
      </c>
      <c r="DW1411" t="str">
        <f t="shared" si="37"/>
        <v/>
      </c>
      <c r="DX1411" t="str">
        <f t="shared" si="38"/>
        <v/>
      </c>
      <c r="DY1411" t="str">
        <f t="shared" si="39"/>
        <v/>
      </c>
      <c r="DZ1411" t="str">
        <f t="shared" si="40"/>
        <v/>
      </c>
      <c r="EA1411" t="str">
        <f t="shared" si="41"/>
        <v/>
      </c>
      <c r="EB1411" t="str">
        <f t="shared" si="42"/>
        <v/>
      </c>
      <c r="EC1411" t="str">
        <f t="shared" si="43"/>
        <v/>
      </c>
      <c r="ED1411" t="str">
        <f t="shared" si="44"/>
        <v/>
      </c>
      <c r="EE1411" t="str">
        <f t="shared" si="45"/>
        <v/>
      </c>
      <c r="EF1411" t="str">
        <f t="shared" si="46"/>
        <v/>
      </c>
      <c r="EG1411" t="str">
        <f t="shared" si="47"/>
        <v/>
      </c>
      <c r="EH1411" t="str">
        <f t="shared" si="48"/>
        <v/>
      </c>
      <c r="EI1411" t="str">
        <f t="shared" si="49"/>
        <v/>
      </c>
      <c r="EJ1411" t="str">
        <f t="shared" si="50"/>
        <v/>
      </c>
      <c r="EK1411" t="str">
        <f t="shared" si="51"/>
        <v/>
      </c>
      <c r="EL1411" t="str">
        <f t="shared" si="52"/>
        <v/>
      </c>
      <c r="EM1411" t="str">
        <f t="shared" si="53"/>
        <v/>
      </c>
    </row>
    <row r="1412" spans="90:143" x14ac:dyDescent="0.25">
      <c r="CL1412" t="str">
        <f t="shared" si="0"/>
        <v/>
      </c>
      <c r="CM1412" t="str">
        <f t="shared" si="1"/>
        <v/>
      </c>
      <c r="CN1412" t="str">
        <f t="shared" si="2"/>
        <v/>
      </c>
      <c r="CO1412" t="str">
        <f t="shared" si="3"/>
        <v/>
      </c>
      <c r="CP1412" t="str">
        <f t="shared" si="4"/>
        <v/>
      </c>
      <c r="CQ1412" t="str">
        <f t="shared" si="5"/>
        <v/>
      </c>
      <c r="CR1412" t="str">
        <f t="shared" si="6"/>
        <v/>
      </c>
      <c r="CS1412" t="str">
        <f t="shared" si="7"/>
        <v/>
      </c>
      <c r="CT1412" t="str">
        <f t="shared" si="8"/>
        <v/>
      </c>
      <c r="CU1412" t="str">
        <f t="shared" si="9"/>
        <v/>
      </c>
      <c r="CV1412" t="str">
        <f t="shared" si="10"/>
        <v/>
      </c>
      <c r="CW1412" t="str">
        <f t="shared" si="11"/>
        <v/>
      </c>
      <c r="CX1412" t="str">
        <f t="shared" si="12"/>
        <v/>
      </c>
      <c r="CY1412" t="str">
        <f t="shared" si="13"/>
        <v/>
      </c>
      <c r="CZ1412" t="str">
        <f t="shared" si="14"/>
        <v/>
      </c>
      <c r="DA1412" t="str">
        <f t="shared" si="15"/>
        <v/>
      </c>
      <c r="DB1412" t="str">
        <f t="shared" si="16"/>
        <v/>
      </c>
      <c r="DC1412" t="str">
        <f t="shared" si="17"/>
        <v/>
      </c>
      <c r="DD1412" t="str">
        <f t="shared" si="18"/>
        <v/>
      </c>
      <c r="DE1412" t="str">
        <f t="shared" si="19"/>
        <v/>
      </c>
      <c r="DF1412" t="str">
        <f t="shared" si="20"/>
        <v/>
      </c>
      <c r="DG1412" t="str">
        <f t="shared" si="21"/>
        <v/>
      </c>
      <c r="DH1412" t="str">
        <f t="shared" si="22"/>
        <v/>
      </c>
      <c r="DI1412" t="str">
        <f t="shared" si="23"/>
        <v/>
      </c>
      <c r="DJ1412" t="str">
        <f t="shared" si="24"/>
        <v/>
      </c>
      <c r="DK1412" t="str">
        <f t="shared" si="25"/>
        <v/>
      </c>
      <c r="DL1412" t="str">
        <f t="shared" si="26"/>
        <v/>
      </c>
      <c r="DM1412" t="str">
        <f t="shared" si="27"/>
        <v/>
      </c>
      <c r="DN1412" t="str">
        <f t="shared" si="28"/>
        <v/>
      </c>
      <c r="DO1412" t="str">
        <f t="shared" si="29"/>
        <v/>
      </c>
      <c r="DP1412" t="str">
        <f t="shared" si="30"/>
        <v/>
      </c>
      <c r="DQ1412" t="str">
        <f t="shared" si="31"/>
        <v/>
      </c>
      <c r="DR1412" t="str">
        <f t="shared" si="32"/>
        <v/>
      </c>
      <c r="DS1412" t="str">
        <f t="shared" si="33"/>
        <v/>
      </c>
      <c r="DT1412" t="str">
        <f t="shared" si="34"/>
        <v/>
      </c>
      <c r="DU1412" t="str">
        <f t="shared" si="35"/>
        <v/>
      </c>
      <c r="DV1412" t="str">
        <f t="shared" si="36"/>
        <v/>
      </c>
      <c r="DW1412" t="str">
        <f t="shared" si="37"/>
        <v/>
      </c>
      <c r="DX1412" t="str">
        <f t="shared" si="38"/>
        <v/>
      </c>
      <c r="DY1412" t="str">
        <f t="shared" si="39"/>
        <v/>
      </c>
      <c r="DZ1412" t="str">
        <f t="shared" si="40"/>
        <v/>
      </c>
      <c r="EA1412" t="str">
        <f t="shared" si="41"/>
        <v/>
      </c>
      <c r="EB1412" t="str">
        <f t="shared" si="42"/>
        <v/>
      </c>
      <c r="EC1412" t="str">
        <f t="shared" si="43"/>
        <v/>
      </c>
      <c r="ED1412" t="str">
        <f t="shared" si="44"/>
        <v/>
      </c>
      <c r="EE1412" t="str">
        <f t="shared" si="45"/>
        <v/>
      </c>
      <c r="EF1412" t="str">
        <f t="shared" si="46"/>
        <v/>
      </c>
      <c r="EG1412" t="str">
        <f t="shared" si="47"/>
        <v/>
      </c>
      <c r="EH1412" t="str">
        <f t="shared" si="48"/>
        <v/>
      </c>
      <c r="EI1412" t="str">
        <f t="shared" si="49"/>
        <v/>
      </c>
      <c r="EJ1412" t="str">
        <f t="shared" si="50"/>
        <v/>
      </c>
      <c r="EK1412" t="str">
        <f t="shared" si="51"/>
        <v/>
      </c>
      <c r="EL1412" t="str">
        <f t="shared" si="52"/>
        <v/>
      </c>
      <c r="EM1412" t="str">
        <f t="shared" si="53"/>
        <v/>
      </c>
    </row>
    <row r="1413" spans="90:143" x14ac:dyDescent="0.25">
      <c r="CL1413" t="str">
        <f t="shared" si="0"/>
        <v/>
      </c>
      <c r="CM1413" t="str">
        <f t="shared" si="1"/>
        <v/>
      </c>
      <c r="CN1413" t="str">
        <f t="shared" si="2"/>
        <v/>
      </c>
      <c r="CO1413" t="str">
        <f t="shared" si="3"/>
        <v/>
      </c>
      <c r="CP1413" t="str">
        <f t="shared" si="4"/>
        <v/>
      </c>
      <c r="CQ1413" t="str">
        <f t="shared" si="5"/>
        <v/>
      </c>
      <c r="CR1413" t="str">
        <f t="shared" si="6"/>
        <v/>
      </c>
      <c r="CS1413" t="str">
        <f t="shared" si="7"/>
        <v/>
      </c>
      <c r="CT1413" t="str">
        <f t="shared" si="8"/>
        <v/>
      </c>
      <c r="CU1413" t="str">
        <f t="shared" si="9"/>
        <v/>
      </c>
      <c r="CV1413" t="str">
        <f t="shared" si="10"/>
        <v/>
      </c>
      <c r="CW1413" t="str">
        <f t="shared" si="11"/>
        <v/>
      </c>
      <c r="CX1413" t="str">
        <f t="shared" si="12"/>
        <v/>
      </c>
      <c r="CY1413" t="str">
        <f t="shared" si="13"/>
        <v/>
      </c>
      <c r="CZ1413" t="str">
        <f t="shared" si="14"/>
        <v/>
      </c>
      <c r="DA1413" t="str">
        <f t="shared" si="15"/>
        <v/>
      </c>
      <c r="DB1413" t="str">
        <f t="shared" si="16"/>
        <v/>
      </c>
      <c r="DC1413" t="str">
        <f t="shared" si="17"/>
        <v/>
      </c>
      <c r="DD1413" t="str">
        <f t="shared" si="18"/>
        <v/>
      </c>
      <c r="DE1413" t="str">
        <f t="shared" si="19"/>
        <v/>
      </c>
      <c r="DF1413" t="str">
        <f t="shared" si="20"/>
        <v/>
      </c>
      <c r="DG1413" t="str">
        <f t="shared" si="21"/>
        <v/>
      </c>
      <c r="DH1413" t="str">
        <f t="shared" si="22"/>
        <v/>
      </c>
      <c r="DI1413" t="str">
        <f t="shared" si="23"/>
        <v/>
      </c>
      <c r="DJ1413" t="str">
        <f t="shared" si="24"/>
        <v/>
      </c>
      <c r="DK1413" t="str">
        <f t="shared" si="25"/>
        <v/>
      </c>
      <c r="DL1413" t="str">
        <f t="shared" si="26"/>
        <v/>
      </c>
      <c r="DM1413" t="str">
        <f t="shared" si="27"/>
        <v/>
      </c>
      <c r="DN1413" t="str">
        <f t="shared" si="28"/>
        <v/>
      </c>
      <c r="DO1413" t="str">
        <f t="shared" si="29"/>
        <v/>
      </c>
      <c r="DP1413" t="str">
        <f t="shared" si="30"/>
        <v/>
      </c>
      <c r="DQ1413" t="str">
        <f t="shared" si="31"/>
        <v/>
      </c>
      <c r="DR1413" t="str">
        <f t="shared" si="32"/>
        <v/>
      </c>
      <c r="DS1413" t="str">
        <f t="shared" si="33"/>
        <v/>
      </c>
      <c r="DT1413" t="str">
        <f t="shared" si="34"/>
        <v/>
      </c>
      <c r="DU1413" t="str">
        <f t="shared" si="35"/>
        <v/>
      </c>
      <c r="DV1413" t="str">
        <f t="shared" si="36"/>
        <v/>
      </c>
      <c r="DW1413" t="str">
        <f t="shared" si="37"/>
        <v/>
      </c>
      <c r="DX1413" t="str">
        <f t="shared" si="38"/>
        <v/>
      </c>
      <c r="DY1413" t="str">
        <f t="shared" si="39"/>
        <v/>
      </c>
      <c r="DZ1413" t="str">
        <f t="shared" si="40"/>
        <v/>
      </c>
      <c r="EA1413" t="str">
        <f t="shared" si="41"/>
        <v/>
      </c>
      <c r="EB1413" t="str">
        <f t="shared" si="42"/>
        <v/>
      </c>
      <c r="EC1413" t="str">
        <f t="shared" si="43"/>
        <v/>
      </c>
      <c r="ED1413" t="str">
        <f t="shared" si="44"/>
        <v/>
      </c>
      <c r="EE1413" t="str">
        <f t="shared" si="45"/>
        <v/>
      </c>
      <c r="EF1413" t="str">
        <f t="shared" si="46"/>
        <v/>
      </c>
      <c r="EG1413" t="str">
        <f t="shared" si="47"/>
        <v/>
      </c>
      <c r="EH1413" t="str">
        <f t="shared" si="48"/>
        <v/>
      </c>
      <c r="EI1413" t="str">
        <f t="shared" si="49"/>
        <v/>
      </c>
      <c r="EJ1413" t="str">
        <f t="shared" si="50"/>
        <v/>
      </c>
      <c r="EK1413" t="str">
        <f t="shared" si="51"/>
        <v/>
      </c>
      <c r="EL1413" t="str">
        <f t="shared" si="52"/>
        <v/>
      </c>
      <c r="EM1413" t="str">
        <f t="shared" si="53"/>
        <v/>
      </c>
    </row>
    <row r="1414" spans="90:143" x14ac:dyDescent="0.25">
      <c r="CL1414" t="str">
        <f t="shared" si="0"/>
        <v/>
      </c>
      <c r="CM1414" t="str">
        <f t="shared" si="1"/>
        <v/>
      </c>
      <c r="CN1414" t="str">
        <f t="shared" si="2"/>
        <v/>
      </c>
      <c r="CO1414" t="str">
        <f t="shared" si="3"/>
        <v/>
      </c>
      <c r="CP1414" t="str">
        <f t="shared" si="4"/>
        <v/>
      </c>
      <c r="CQ1414" t="str">
        <f t="shared" si="5"/>
        <v/>
      </c>
      <c r="CR1414" t="str">
        <f t="shared" si="6"/>
        <v/>
      </c>
      <c r="CS1414" t="str">
        <f t="shared" si="7"/>
        <v/>
      </c>
      <c r="CT1414" t="str">
        <f t="shared" si="8"/>
        <v/>
      </c>
      <c r="CU1414" t="str">
        <f t="shared" si="9"/>
        <v/>
      </c>
      <c r="CV1414" t="str">
        <f t="shared" si="10"/>
        <v/>
      </c>
      <c r="CW1414" t="str">
        <f t="shared" si="11"/>
        <v/>
      </c>
      <c r="CX1414" t="str">
        <f t="shared" si="12"/>
        <v/>
      </c>
      <c r="CY1414" t="str">
        <f t="shared" si="13"/>
        <v/>
      </c>
      <c r="CZ1414" t="str">
        <f t="shared" si="14"/>
        <v/>
      </c>
      <c r="DA1414" t="str">
        <f t="shared" si="15"/>
        <v/>
      </c>
      <c r="DB1414" t="str">
        <f t="shared" si="16"/>
        <v/>
      </c>
      <c r="DC1414" t="str">
        <f t="shared" si="17"/>
        <v/>
      </c>
      <c r="DD1414" t="str">
        <f t="shared" si="18"/>
        <v/>
      </c>
      <c r="DE1414" t="str">
        <f t="shared" si="19"/>
        <v/>
      </c>
      <c r="DF1414" t="str">
        <f t="shared" si="20"/>
        <v/>
      </c>
      <c r="DG1414" t="str">
        <f t="shared" si="21"/>
        <v/>
      </c>
      <c r="DH1414" t="str">
        <f t="shared" si="22"/>
        <v/>
      </c>
      <c r="DI1414" t="str">
        <f t="shared" si="23"/>
        <v/>
      </c>
      <c r="DJ1414" t="str">
        <f t="shared" si="24"/>
        <v/>
      </c>
      <c r="DK1414" t="str">
        <f t="shared" si="25"/>
        <v/>
      </c>
      <c r="DL1414" t="str">
        <f t="shared" si="26"/>
        <v/>
      </c>
      <c r="DM1414" t="str">
        <f t="shared" si="27"/>
        <v/>
      </c>
      <c r="DN1414" t="str">
        <f t="shared" si="28"/>
        <v/>
      </c>
      <c r="DO1414" t="str">
        <f t="shared" si="29"/>
        <v/>
      </c>
      <c r="DP1414" t="str">
        <f t="shared" si="30"/>
        <v/>
      </c>
      <c r="DQ1414" t="str">
        <f t="shared" si="31"/>
        <v/>
      </c>
      <c r="DR1414" t="str">
        <f t="shared" si="32"/>
        <v/>
      </c>
      <c r="DS1414" t="str">
        <f t="shared" si="33"/>
        <v/>
      </c>
      <c r="DT1414" t="str">
        <f t="shared" si="34"/>
        <v/>
      </c>
      <c r="DU1414" t="str">
        <f t="shared" si="35"/>
        <v/>
      </c>
      <c r="DV1414" t="str">
        <f t="shared" si="36"/>
        <v/>
      </c>
      <c r="DW1414" t="str">
        <f t="shared" si="37"/>
        <v/>
      </c>
      <c r="DX1414" t="str">
        <f t="shared" si="38"/>
        <v/>
      </c>
      <c r="DY1414" t="str">
        <f t="shared" si="39"/>
        <v/>
      </c>
      <c r="DZ1414" t="str">
        <f t="shared" si="40"/>
        <v/>
      </c>
      <c r="EA1414" t="str">
        <f t="shared" si="41"/>
        <v/>
      </c>
      <c r="EB1414" t="str">
        <f t="shared" si="42"/>
        <v/>
      </c>
      <c r="EC1414" t="str">
        <f t="shared" si="43"/>
        <v/>
      </c>
      <c r="ED1414" t="str">
        <f t="shared" si="44"/>
        <v/>
      </c>
      <c r="EE1414" t="str">
        <f t="shared" si="45"/>
        <v/>
      </c>
      <c r="EF1414" t="str">
        <f t="shared" si="46"/>
        <v/>
      </c>
      <c r="EG1414" t="str">
        <f t="shared" si="47"/>
        <v/>
      </c>
      <c r="EH1414" t="str">
        <f t="shared" si="48"/>
        <v/>
      </c>
      <c r="EI1414" t="str">
        <f t="shared" si="49"/>
        <v/>
      </c>
      <c r="EJ1414" t="str">
        <f t="shared" si="50"/>
        <v/>
      </c>
      <c r="EK1414" t="str">
        <f t="shared" si="51"/>
        <v/>
      </c>
      <c r="EL1414" t="str">
        <f t="shared" si="52"/>
        <v/>
      </c>
      <c r="EM1414" t="str">
        <f t="shared" si="53"/>
        <v/>
      </c>
    </row>
    <row r="1415" spans="90:143" x14ac:dyDescent="0.25">
      <c r="CL1415" t="str">
        <f t="shared" si="0"/>
        <v/>
      </c>
      <c r="CM1415" t="str">
        <f t="shared" si="1"/>
        <v/>
      </c>
      <c r="CN1415" t="str">
        <f t="shared" si="2"/>
        <v/>
      </c>
      <c r="CO1415" t="str">
        <f t="shared" si="3"/>
        <v/>
      </c>
      <c r="CP1415" t="str">
        <f t="shared" si="4"/>
        <v/>
      </c>
      <c r="CQ1415" t="str">
        <f t="shared" si="5"/>
        <v/>
      </c>
      <c r="CR1415" t="str">
        <f t="shared" si="6"/>
        <v/>
      </c>
      <c r="CS1415" t="str">
        <f t="shared" si="7"/>
        <v/>
      </c>
      <c r="CT1415" t="str">
        <f t="shared" si="8"/>
        <v/>
      </c>
      <c r="CU1415" t="str">
        <f t="shared" si="9"/>
        <v/>
      </c>
      <c r="CV1415" t="str">
        <f t="shared" si="10"/>
        <v/>
      </c>
      <c r="CW1415" t="str">
        <f t="shared" si="11"/>
        <v/>
      </c>
      <c r="CX1415" t="str">
        <f t="shared" si="12"/>
        <v/>
      </c>
      <c r="CY1415" t="str">
        <f t="shared" si="13"/>
        <v/>
      </c>
      <c r="CZ1415" t="str">
        <f t="shared" si="14"/>
        <v/>
      </c>
      <c r="DA1415" t="str">
        <f t="shared" si="15"/>
        <v/>
      </c>
      <c r="DB1415" t="str">
        <f t="shared" si="16"/>
        <v/>
      </c>
      <c r="DC1415" t="str">
        <f t="shared" si="17"/>
        <v/>
      </c>
      <c r="DD1415" t="str">
        <f t="shared" si="18"/>
        <v/>
      </c>
      <c r="DE1415" t="str">
        <f t="shared" si="19"/>
        <v/>
      </c>
      <c r="DF1415" t="str">
        <f t="shared" si="20"/>
        <v/>
      </c>
      <c r="DG1415" t="str">
        <f t="shared" si="21"/>
        <v/>
      </c>
      <c r="DH1415" t="str">
        <f t="shared" si="22"/>
        <v/>
      </c>
      <c r="DI1415" t="str">
        <f t="shared" si="23"/>
        <v/>
      </c>
      <c r="DJ1415" t="str">
        <f t="shared" si="24"/>
        <v/>
      </c>
      <c r="DK1415" t="str">
        <f t="shared" si="25"/>
        <v/>
      </c>
      <c r="DL1415" t="str">
        <f t="shared" si="26"/>
        <v/>
      </c>
      <c r="DM1415" t="str">
        <f t="shared" si="27"/>
        <v/>
      </c>
      <c r="DN1415" t="str">
        <f t="shared" si="28"/>
        <v/>
      </c>
      <c r="DO1415" t="str">
        <f t="shared" si="29"/>
        <v/>
      </c>
      <c r="DP1415" t="str">
        <f t="shared" si="30"/>
        <v/>
      </c>
      <c r="DQ1415" t="str">
        <f t="shared" si="31"/>
        <v/>
      </c>
      <c r="DR1415" t="str">
        <f t="shared" si="32"/>
        <v/>
      </c>
      <c r="DS1415" t="str">
        <f t="shared" si="33"/>
        <v/>
      </c>
      <c r="DT1415" t="str">
        <f t="shared" si="34"/>
        <v/>
      </c>
      <c r="DU1415" t="str">
        <f t="shared" si="35"/>
        <v/>
      </c>
      <c r="DV1415" t="str">
        <f t="shared" si="36"/>
        <v/>
      </c>
      <c r="DW1415" t="str">
        <f t="shared" si="37"/>
        <v/>
      </c>
      <c r="DX1415" t="str">
        <f t="shared" si="38"/>
        <v/>
      </c>
      <c r="DY1415" t="str">
        <f t="shared" si="39"/>
        <v/>
      </c>
      <c r="DZ1415" t="str">
        <f t="shared" si="40"/>
        <v/>
      </c>
      <c r="EA1415" t="str">
        <f t="shared" si="41"/>
        <v/>
      </c>
      <c r="EB1415" t="str">
        <f t="shared" si="42"/>
        <v/>
      </c>
      <c r="EC1415" t="str">
        <f t="shared" si="43"/>
        <v/>
      </c>
      <c r="ED1415" t="str">
        <f t="shared" si="44"/>
        <v/>
      </c>
      <c r="EE1415" t="str">
        <f t="shared" si="45"/>
        <v/>
      </c>
      <c r="EF1415" t="str">
        <f t="shared" si="46"/>
        <v/>
      </c>
      <c r="EG1415" t="str">
        <f t="shared" si="47"/>
        <v/>
      </c>
      <c r="EH1415" t="str">
        <f t="shared" si="48"/>
        <v/>
      </c>
      <c r="EI1415" t="str">
        <f t="shared" si="49"/>
        <v/>
      </c>
      <c r="EJ1415" t="str">
        <f t="shared" si="50"/>
        <v/>
      </c>
      <c r="EK1415" t="str">
        <f t="shared" si="51"/>
        <v/>
      </c>
      <c r="EL1415" t="str">
        <f t="shared" si="52"/>
        <v/>
      </c>
      <c r="EM1415" t="str">
        <f t="shared" si="53"/>
        <v/>
      </c>
    </row>
    <row r="1416" spans="90:143" x14ac:dyDescent="0.25">
      <c r="CL1416" t="str">
        <f t="shared" si="0"/>
        <v/>
      </c>
      <c r="CM1416" t="str">
        <f t="shared" si="1"/>
        <v/>
      </c>
      <c r="CN1416" t="str">
        <f t="shared" si="2"/>
        <v/>
      </c>
      <c r="CO1416" t="str">
        <f t="shared" si="3"/>
        <v/>
      </c>
      <c r="CP1416" t="str">
        <f t="shared" si="4"/>
        <v/>
      </c>
      <c r="CQ1416" t="str">
        <f t="shared" si="5"/>
        <v/>
      </c>
      <c r="CR1416" t="str">
        <f t="shared" si="6"/>
        <v/>
      </c>
      <c r="CS1416" t="str">
        <f t="shared" si="7"/>
        <v/>
      </c>
      <c r="CT1416" t="str">
        <f t="shared" si="8"/>
        <v/>
      </c>
      <c r="CU1416" t="str">
        <f t="shared" si="9"/>
        <v/>
      </c>
      <c r="CV1416" t="str">
        <f t="shared" si="10"/>
        <v/>
      </c>
      <c r="CW1416" t="str">
        <f t="shared" si="11"/>
        <v/>
      </c>
      <c r="CX1416" t="str">
        <f t="shared" si="12"/>
        <v/>
      </c>
      <c r="CY1416" t="str">
        <f t="shared" si="13"/>
        <v/>
      </c>
      <c r="CZ1416" t="str">
        <f t="shared" si="14"/>
        <v/>
      </c>
      <c r="DA1416" t="str">
        <f t="shared" si="15"/>
        <v/>
      </c>
      <c r="DB1416" t="str">
        <f t="shared" si="16"/>
        <v/>
      </c>
      <c r="DC1416" t="str">
        <f t="shared" si="17"/>
        <v/>
      </c>
      <c r="DD1416" t="str">
        <f t="shared" si="18"/>
        <v/>
      </c>
      <c r="DE1416" t="str">
        <f t="shared" si="19"/>
        <v/>
      </c>
      <c r="DF1416" t="str">
        <f t="shared" si="20"/>
        <v/>
      </c>
      <c r="DG1416" t="str">
        <f t="shared" si="21"/>
        <v/>
      </c>
      <c r="DH1416" t="str">
        <f t="shared" si="22"/>
        <v/>
      </c>
      <c r="DI1416" t="str">
        <f t="shared" si="23"/>
        <v/>
      </c>
      <c r="DJ1416" t="str">
        <f t="shared" si="24"/>
        <v/>
      </c>
      <c r="DK1416" t="str">
        <f t="shared" si="25"/>
        <v/>
      </c>
      <c r="DL1416" t="str">
        <f t="shared" si="26"/>
        <v/>
      </c>
      <c r="DM1416" t="str">
        <f t="shared" si="27"/>
        <v/>
      </c>
      <c r="DN1416" t="str">
        <f t="shared" si="28"/>
        <v/>
      </c>
      <c r="DO1416" t="str">
        <f t="shared" si="29"/>
        <v/>
      </c>
      <c r="DP1416" t="str">
        <f t="shared" si="30"/>
        <v/>
      </c>
      <c r="DQ1416" t="str">
        <f t="shared" si="31"/>
        <v/>
      </c>
      <c r="DR1416" t="str">
        <f t="shared" si="32"/>
        <v/>
      </c>
      <c r="DS1416" t="str">
        <f t="shared" si="33"/>
        <v/>
      </c>
      <c r="DT1416" t="str">
        <f t="shared" si="34"/>
        <v/>
      </c>
      <c r="DU1416" t="str">
        <f t="shared" si="35"/>
        <v/>
      </c>
      <c r="DV1416" t="str">
        <f t="shared" si="36"/>
        <v/>
      </c>
      <c r="DW1416" t="str">
        <f t="shared" si="37"/>
        <v/>
      </c>
      <c r="DX1416" t="str">
        <f t="shared" si="38"/>
        <v/>
      </c>
      <c r="DY1416" t="str">
        <f t="shared" si="39"/>
        <v/>
      </c>
      <c r="DZ1416" t="str">
        <f t="shared" si="40"/>
        <v/>
      </c>
      <c r="EA1416" t="str">
        <f t="shared" si="41"/>
        <v/>
      </c>
      <c r="EB1416" t="str">
        <f t="shared" si="42"/>
        <v/>
      </c>
      <c r="EC1416" t="str">
        <f t="shared" si="43"/>
        <v/>
      </c>
      <c r="ED1416" t="str">
        <f t="shared" si="44"/>
        <v/>
      </c>
      <c r="EE1416" t="str">
        <f t="shared" si="45"/>
        <v/>
      </c>
      <c r="EF1416" t="str">
        <f t="shared" si="46"/>
        <v/>
      </c>
      <c r="EG1416" t="str">
        <f t="shared" si="47"/>
        <v/>
      </c>
      <c r="EH1416" t="str">
        <f t="shared" si="48"/>
        <v/>
      </c>
      <c r="EI1416" t="str">
        <f t="shared" si="49"/>
        <v/>
      </c>
      <c r="EJ1416" t="str">
        <f t="shared" si="50"/>
        <v/>
      </c>
      <c r="EK1416" t="str">
        <f t="shared" si="51"/>
        <v/>
      </c>
      <c r="EL1416" t="str">
        <f t="shared" si="52"/>
        <v/>
      </c>
      <c r="EM1416" t="str">
        <f t="shared" si="53"/>
        <v/>
      </c>
    </row>
    <row r="1417" spans="90:143" x14ac:dyDescent="0.25">
      <c r="CL1417" t="str">
        <f t="shared" ref="CL1417:CL1480" si="54">IF(AJ1417="Yes", "Manufacture: Produce", "")</f>
        <v/>
      </c>
      <c r="CM1417" t="str">
        <f t="shared" ref="CM1417:CM1480" si="55">IF(AK1417="Yes", "Manufacture: Import", "")</f>
        <v/>
      </c>
      <c r="CN1417" t="str">
        <f t="shared" ref="CN1417:CN1480" si="56">IF(AL1417="Yes", "Manufacture: For on-site use/processing", "")</f>
        <v/>
      </c>
      <c r="CO1417" t="str">
        <f t="shared" ref="CO1417:CO1480" si="57">IF(AM1417="Yes", "Manufacture: For sale/distribution", "")</f>
        <v/>
      </c>
      <c r="CP1417" t="str">
        <f t="shared" ref="CP1417:CP1480" si="58">IF(AN1417="Yes", "Manufacture: As a byproduct", "")</f>
        <v/>
      </c>
      <c r="CQ1417" t="str">
        <f t="shared" ref="CQ1417:CQ1480" si="59">IF(AO1417="Yes", "Manufacture: As an Impurity", "")</f>
        <v/>
      </c>
      <c r="CR1417" t="str">
        <f t="shared" ref="CR1417:CR1480" si="60">IF(AP1417="Yes", "Processing: As a reactant", "")</f>
        <v/>
      </c>
      <c r="CS1417" t="str">
        <f t="shared" ref="CS1417:CS1480" si="61">IF(AQ1417="Yes", "P101 - Feedstocks", "")</f>
        <v/>
      </c>
      <c r="CT1417" t="str">
        <f t="shared" ref="CT1417:CT1480" si="62">IF(AR1417="Yes", "102 - Raw Materials", "")</f>
        <v/>
      </c>
      <c r="CU1417" t="str">
        <f t="shared" ref="CU1417:CU1480" si="63">IF(AS1417="Yes", "P103 - Intermediates", "")</f>
        <v/>
      </c>
      <c r="CV1417" t="str">
        <f t="shared" ref="CV1417:CV1480" si="64">IF(AT1417="Yes", "P104 - Initiators", "")</f>
        <v/>
      </c>
      <c r="CW1417" t="str">
        <f t="shared" ref="CW1417:CW1480" si="65">IF(AU1417="Yes", "P199 - Other", "")</f>
        <v/>
      </c>
      <c r="CX1417" t="str">
        <f t="shared" ref="CX1417:CX1480" si="66">IF(AV1417="Yes", "Processing: As a formulation component", "")</f>
        <v/>
      </c>
      <c r="CY1417" t="str">
        <f t="shared" ref="CY1417:CY1480" si="67">IF(AW1417="Yes", "P201 - Additives", "")</f>
        <v/>
      </c>
      <c r="CZ1417" t="str">
        <f t="shared" ref="CZ1417:CZ1480" si="68">IF(AX1417="Yes", "P202 - Dyes", "")</f>
        <v/>
      </c>
      <c r="DA1417" t="str">
        <f t="shared" ref="DA1417:DA1480" si="69">IF(AY1417="Yes", "P203 - Reaction Diluent", "")</f>
        <v/>
      </c>
      <c r="DB1417" t="str">
        <f t="shared" ref="DB1417:DB1480" si="70">IF(AZ1417="Yes", "P204 - Initiators", "")</f>
        <v/>
      </c>
      <c r="DC1417" t="str">
        <f t="shared" ref="DC1417:DC1480" si="71">IF(BA1417="Yes", "P205 - Solvents", "")</f>
        <v/>
      </c>
      <c r="DD1417" t="str">
        <f t="shared" ref="DD1417:DD1480" si="72">IF(BB1417="Yes", "P206 - Inhibitors", "")</f>
        <v/>
      </c>
      <c r="DE1417" t="str">
        <f t="shared" ref="DE1417:DE1480" si="73">IF(BC1417="Yes", "P207 - Emulsifiers", "")</f>
        <v/>
      </c>
      <c r="DF1417" t="str">
        <f t="shared" ref="DF1417:DF1480" si="74">IF(BD1417="Yes", "P208 - Surfactants", "")</f>
        <v/>
      </c>
      <c r="DG1417" t="str">
        <f t="shared" ref="DG1417:DG1480" si="75">IF(BE1417="Yes", "P209 - Lubricants", "")</f>
        <v/>
      </c>
      <c r="DH1417" t="str">
        <f t="shared" ref="DH1417:DH1480" si="76">IF(BF1417="Yes", "P210 - Flame Retardants", "")</f>
        <v/>
      </c>
      <c r="DI1417" t="str">
        <f t="shared" ref="DI1417:DI1480" si="77">IF(BG1417="Yes", "P211 - Rheological Modifiers", "")</f>
        <v/>
      </c>
      <c r="DJ1417" t="str">
        <f t="shared" ref="DJ1417:DJ1480" si="78">IF(BH1417="Yes", "P299 - Other", "")</f>
        <v/>
      </c>
      <c r="DK1417" t="str">
        <f t="shared" ref="DK1417:DK1480" si="79">IF(BI1417="Yes", "Processing: As an article component", "")</f>
        <v/>
      </c>
      <c r="DL1417" t="str">
        <f t="shared" ref="DL1417:DL1480" si="80">IF(BJ1417="Yes", "Processing: Repackaging", "")</f>
        <v/>
      </c>
      <c r="DM1417" t="str">
        <f t="shared" ref="DM1417:DM1480" si="81">IF(BK1417="Yes", "Processing: As an impurity", "")</f>
        <v/>
      </c>
      <c r="DN1417" t="str">
        <f t="shared" ref="DN1417:DN1480" si="82">IF(BL1417="Yes", "Processing: Recycling", "")</f>
        <v/>
      </c>
      <c r="DO1417" t="str">
        <f t="shared" ref="DO1417:DO1480" si="83">IF(BM1417="Yes", "Otherwise Use: As a chemical processing aid", "")</f>
        <v/>
      </c>
      <c r="DP1417" t="str">
        <f t="shared" ref="DP1417:DP1480" si="84">IF(BN1417="Yes", "Z101 - Process Solvents", "")</f>
        <v/>
      </c>
      <c r="DQ1417" t="str">
        <f t="shared" ref="DQ1417:DQ1480" si="85">IF(BO1417="Yes", "Z102 - Catalysts", "")</f>
        <v/>
      </c>
      <c r="DR1417" t="str">
        <f t="shared" ref="DR1417:DR1480" si="86">IF(BP1417="Yes", "Z103 - Inhibitors", "")</f>
        <v/>
      </c>
      <c r="DS1417" t="str">
        <f t="shared" ref="DS1417:DS1480" si="87">IF(BQ1417="Yes", "Z104 - Inititiators", "")</f>
        <v/>
      </c>
      <c r="DT1417" t="str">
        <f t="shared" ref="DT1417:DT1480" si="88">IF(BR1417="Yes", "Z105 - Reaction Terminators", "")</f>
        <v/>
      </c>
      <c r="DU1417" t="str">
        <f t="shared" ref="DU1417:DU1480" si="89">IF(BS1417="Yes", "Z106 - Solution Buffers", "")</f>
        <v/>
      </c>
      <c r="DV1417" t="str">
        <f t="shared" ref="DV1417:DV1480" si="90">IF(BT1417="Yes", "Z199 - Other", "")</f>
        <v/>
      </c>
      <c r="DW1417" t="str">
        <f t="shared" ref="DW1417:DW1480" si="91">IF(BU1417="Yes", "Otherwise Use: As a manufacturing aid", "")</f>
        <v/>
      </c>
      <c r="DX1417" t="str">
        <f t="shared" ref="DX1417:DX1480" si="92">IF(BV1417="Yes", "Z201 - Process Lubricants", "")</f>
        <v/>
      </c>
      <c r="DY1417" t="str">
        <f t="shared" ref="DY1417:DY1480" si="93">IF(BW1417="Yes", "Z202 - Metalworking Fluids", "")</f>
        <v/>
      </c>
      <c r="DZ1417" t="str">
        <f t="shared" ref="DZ1417:DZ1480" si="94">IF(BX1417="Yes", "Z203 - Coolants", "")</f>
        <v/>
      </c>
      <c r="EA1417" t="str">
        <f t="shared" ref="EA1417:EA1480" si="95">IF(BY1417="Yes", "Z204 - Refrigerants", "")</f>
        <v/>
      </c>
      <c r="EB1417" t="str">
        <f t="shared" ref="EB1417:EB1480" si="96">IF(BZ1417="Yes", "Z205 - Hydraulic Fluids", "")</f>
        <v/>
      </c>
      <c r="EC1417" t="str">
        <f t="shared" ref="EC1417:EC1480" si="97">IF(CA1417="Yes", "Z299 - Other", "")</f>
        <v/>
      </c>
      <c r="ED1417" t="str">
        <f t="shared" ref="ED1417:ED1480" si="98">IF(CB1417="Yes", "Otherwise Use: Ancillary or Other Use", "")</f>
        <v/>
      </c>
      <c r="EE1417" t="str">
        <f t="shared" ref="EE1417:EE1480" si="99">IF(CC1417="Yes", "Z301 - Cleaner", "")</f>
        <v/>
      </c>
      <c r="EF1417" t="str">
        <f t="shared" ref="EF1417:EF1480" si="100">IF(CD1417="Yes", "Z302 - Degreaser", "")</f>
        <v/>
      </c>
      <c r="EG1417" t="str">
        <f t="shared" ref="EG1417:EG1480" si="101">IF(CE1417="Yes", "Z303 - Lubricants", "")</f>
        <v/>
      </c>
      <c r="EH1417" t="str">
        <f t="shared" ref="EH1417:EH1480" si="102">IF(CF1417="Yes", "Z304 - Fuel", "")</f>
        <v/>
      </c>
      <c r="EI1417" t="str">
        <f t="shared" ref="EI1417:EI1480" si="103">IF(CG1417="Yes", "Z305 - Flame Retardant", "")</f>
        <v/>
      </c>
      <c r="EJ1417" t="str">
        <f t="shared" ref="EJ1417:EJ1480" si="104">IF(CH1417="Yes", "Z306 - Waste Treatment", "")</f>
        <v/>
      </c>
      <c r="EK1417" t="str">
        <f t="shared" ref="EK1417:EK1480" si="105">IF(CI1417="Yes", "Z307 - Water Treatment", "")</f>
        <v/>
      </c>
      <c r="EL1417" t="str">
        <f t="shared" ref="EL1417:EL1480" si="106">IF(CJ1417="Yes", "Z308 - Construction Materials", "")</f>
        <v/>
      </c>
      <c r="EM1417" t="str">
        <f t="shared" ref="EM1417:EM1480" si="107">IF(CK1417="Yes", "Z399 - Other", "")</f>
        <v/>
      </c>
    </row>
    <row r="1418" spans="90:143" x14ac:dyDescent="0.25">
      <c r="CL1418" t="str">
        <f t="shared" si="54"/>
        <v/>
      </c>
      <c r="CM1418" t="str">
        <f t="shared" si="55"/>
        <v/>
      </c>
      <c r="CN1418" t="str">
        <f t="shared" si="56"/>
        <v/>
      </c>
      <c r="CO1418" t="str">
        <f t="shared" si="57"/>
        <v/>
      </c>
      <c r="CP1418" t="str">
        <f t="shared" si="58"/>
        <v/>
      </c>
      <c r="CQ1418" t="str">
        <f t="shared" si="59"/>
        <v/>
      </c>
      <c r="CR1418" t="str">
        <f t="shared" si="60"/>
        <v/>
      </c>
      <c r="CS1418" t="str">
        <f t="shared" si="61"/>
        <v/>
      </c>
      <c r="CT1418" t="str">
        <f t="shared" si="62"/>
        <v/>
      </c>
      <c r="CU1418" t="str">
        <f t="shared" si="63"/>
        <v/>
      </c>
      <c r="CV1418" t="str">
        <f t="shared" si="64"/>
        <v/>
      </c>
      <c r="CW1418" t="str">
        <f t="shared" si="65"/>
        <v/>
      </c>
      <c r="CX1418" t="str">
        <f t="shared" si="66"/>
        <v/>
      </c>
      <c r="CY1418" t="str">
        <f t="shared" si="67"/>
        <v/>
      </c>
      <c r="CZ1418" t="str">
        <f t="shared" si="68"/>
        <v/>
      </c>
      <c r="DA1418" t="str">
        <f t="shared" si="69"/>
        <v/>
      </c>
      <c r="DB1418" t="str">
        <f t="shared" si="70"/>
        <v/>
      </c>
      <c r="DC1418" t="str">
        <f t="shared" si="71"/>
        <v/>
      </c>
      <c r="DD1418" t="str">
        <f t="shared" si="72"/>
        <v/>
      </c>
      <c r="DE1418" t="str">
        <f t="shared" si="73"/>
        <v/>
      </c>
      <c r="DF1418" t="str">
        <f t="shared" si="74"/>
        <v/>
      </c>
      <c r="DG1418" t="str">
        <f t="shared" si="75"/>
        <v/>
      </c>
      <c r="DH1418" t="str">
        <f t="shared" si="76"/>
        <v/>
      </c>
      <c r="DI1418" t="str">
        <f t="shared" si="77"/>
        <v/>
      </c>
      <c r="DJ1418" t="str">
        <f t="shared" si="78"/>
        <v/>
      </c>
      <c r="DK1418" t="str">
        <f t="shared" si="79"/>
        <v/>
      </c>
      <c r="DL1418" t="str">
        <f t="shared" si="80"/>
        <v/>
      </c>
      <c r="DM1418" t="str">
        <f t="shared" si="81"/>
        <v/>
      </c>
      <c r="DN1418" t="str">
        <f t="shared" si="82"/>
        <v/>
      </c>
      <c r="DO1418" t="str">
        <f t="shared" si="83"/>
        <v/>
      </c>
      <c r="DP1418" t="str">
        <f t="shared" si="84"/>
        <v/>
      </c>
      <c r="DQ1418" t="str">
        <f t="shared" si="85"/>
        <v/>
      </c>
      <c r="DR1418" t="str">
        <f t="shared" si="86"/>
        <v/>
      </c>
      <c r="DS1418" t="str">
        <f t="shared" si="87"/>
        <v/>
      </c>
      <c r="DT1418" t="str">
        <f t="shared" si="88"/>
        <v/>
      </c>
      <c r="DU1418" t="str">
        <f t="shared" si="89"/>
        <v/>
      </c>
      <c r="DV1418" t="str">
        <f t="shared" si="90"/>
        <v/>
      </c>
      <c r="DW1418" t="str">
        <f t="shared" si="91"/>
        <v/>
      </c>
      <c r="DX1418" t="str">
        <f t="shared" si="92"/>
        <v/>
      </c>
      <c r="DY1418" t="str">
        <f t="shared" si="93"/>
        <v/>
      </c>
      <c r="DZ1418" t="str">
        <f t="shared" si="94"/>
        <v/>
      </c>
      <c r="EA1418" t="str">
        <f t="shared" si="95"/>
        <v/>
      </c>
      <c r="EB1418" t="str">
        <f t="shared" si="96"/>
        <v/>
      </c>
      <c r="EC1418" t="str">
        <f t="shared" si="97"/>
        <v/>
      </c>
      <c r="ED1418" t="str">
        <f t="shared" si="98"/>
        <v/>
      </c>
      <c r="EE1418" t="str">
        <f t="shared" si="99"/>
        <v/>
      </c>
      <c r="EF1418" t="str">
        <f t="shared" si="100"/>
        <v/>
      </c>
      <c r="EG1418" t="str">
        <f t="shared" si="101"/>
        <v/>
      </c>
      <c r="EH1418" t="str">
        <f t="shared" si="102"/>
        <v/>
      </c>
      <c r="EI1418" t="str">
        <f t="shared" si="103"/>
        <v/>
      </c>
      <c r="EJ1418" t="str">
        <f t="shared" si="104"/>
        <v/>
      </c>
      <c r="EK1418" t="str">
        <f t="shared" si="105"/>
        <v/>
      </c>
      <c r="EL1418" t="str">
        <f t="shared" si="106"/>
        <v/>
      </c>
      <c r="EM1418" t="str">
        <f t="shared" si="107"/>
        <v/>
      </c>
    </row>
    <row r="1419" spans="90:143" x14ac:dyDescent="0.25">
      <c r="CL1419" t="str">
        <f t="shared" si="54"/>
        <v/>
      </c>
      <c r="CM1419" t="str">
        <f t="shared" si="55"/>
        <v/>
      </c>
      <c r="CN1419" t="str">
        <f t="shared" si="56"/>
        <v/>
      </c>
      <c r="CO1419" t="str">
        <f t="shared" si="57"/>
        <v/>
      </c>
      <c r="CP1419" t="str">
        <f t="shared" si="58"/>
        <v/>
      </c>
      <c r="CQ1419" t="str">
        <f t="shared" si="59"/>
        <v/>
      </c>
      <c r="CR1419" t="str">
        <f t="shared" si="60"/>
        <v/>
      </c>
      <c r="CS1419" t="str">
        <f t="shared" si="61"/>
        <v/>
      </c>
      <c r="CT1419" t="str">
        <f t="shared" si="62"/>
        <v/>
      </c>
      <c r="CU1419" t="str">
        <f t="shared" si="63"/>
        <v/>
      </c>
      <c r="CV1419" t="str">
        <f t="shared" si="64"/>
        <v/>
      </c>
      <c r="CW1419" t="str">
        <f t="shared" si="65"/>
        <v/>
      </c>
      <c r="CX1419" t="str">
        <f t="shared" si="66"/>
        <v/>
      </c>
      <c r="CY1419" t="str">
        <f t="shared" si="67"/>
        <v/>
      </c>
      <c r="CZ1419" t="str">
        <f t="shared" si="68"/>
        <v/>
      </c>
      <c r="DA1419" t="str">
        <f t="shared" si="69"/>
        <v/>
      </c>
      <c r="DB1419" t="str">
        <f t="shared" si="70"/>
        <v/>
      </c>
      <c r="DC1419" t="str">
        <f t="shared" si="71"/>
        <v/>
      </c>
      <c r="DD1419" t="str">
        <f t="shared" si="72"/>
        <v/>
      </c>
      <c r="DE1419" t="str">
        <f t="shared" si="73"/>
        <v/>
      </c>
      <c r="DF1419" t="str">
        <f t="shared" si="74"/>
        <v/>
      </c>
      <c r="DG1419" t="str">
        <f t="shared" si="75"/>
        <v/>
      </c>
      <c r="DH1419" t="str">
        <f t="shared" si="76"/>
        <v/>
      </c>
      <c r="DI1419" t="str">
        <f t="shared" si="77"/>
        <v/>
      </c>
      <c r="DJ1419" t="str">
        <f t="shared" si="78"/>
        <v/>
      </c>
      <c r="DK1419" t="str">
        <f t="shared" si="79"/>
        <v/>
      </c>
      <c r="DL1419" t="str">
        <f t="shared" si="80"/>
        <v/>
      </c>
      <c r="DM1419" t="str">
        <f t="shared" si="81"/>
        <v/>
      </c>
      <c r="DN1419" t="str">
        <f t="shared" si="82"/>
        <v/>
      </c>
      <c r="DO1419" t="str">
        <f t="shared" si="83"/>
        <v/>
      </c>
      <c r="DP1419" t="str">
        <f t="shared" si="84"/>
        <v/>
      </c>
      <c r="DQ1419" t="str">
        <f t="shared" si="85"/>
        <v/>
      </c>
      <c r="DR1419" t="str">
        <f t="shared" si="86"/>
        <v/>
      </c>
      <c r="DS1419" t="str">
        <f t="shared" si="87"/>
        <v/>
      </c>
      <c r="DT1419" t="str">
        <f t="shared" si="88"/>
        <v/>
      </c>
      <c r="DU1419" t="str">
        <f t="shared" si="89"/>
        <v/>
      </c>
      <c r="DV1419" t="str">
        <f t="shared" si="90"/>
        <v/>
      </c>
      <c r="DW1419" t="str">
        <f t="shared" si="91"/>
        <v/>
      </c>
      <c r="DX1419" t="str">
        <f t="shared" si="92"/>
        <v/>
      </c>
      <c r="DY1419" t="str">
        <f t="shared" si="93"/>
        <v/>
      </c>
      <c r="DZ1419" t="str">
        <f t="shared" si="94"/>
        <v/>
      </c>
      <c r="EA1419" t="str">
        <f t="shared" si="95"/>
        <v/>
      </c>
      <c r="EB1419" t="str">
        <f t="shared" si="96"/>
        <v/>
      </c>
      <c r="EC1419" t="str">
        <f t="shared" si="97"/>
        <v/>
      </c>
      <c r="ED1419" t="str">
        <f t="shared" si="98"/>
        <v/>
      </c>
      <c r="EE1419" t="str">
        <f t="shared" si="99"/>
        <v/>
      </c>
      <c r="EF1419" t="str">
        <f t="shared" si="100"/>
        <v/>
      </c>
      <c r="EG1419" t="str">
        <f t="shared" si="101"/>
        <v/>
      </c>
      <c r="EH1419" t="str">
        <f t="shared" si="102"/>
        <v/>
      </c>
      <c r="EI1419" t="str">
        <f t="shared" si="103"/>
        <v/>
      </c>
      <c r="EJ1419" t="str">
        <f t="shared" si="104"/>
        <v/>
      </c>
      <c r="EK1419" t="str">
        <f t="shared" si="105"/>
        <v/>
      </c>
      <c r="EL1419" t="str">
        <f t="shared" si="106"/>
        <v/>
      </c>
      <c r="EM1419" t="str">
        <f t="shared" si="107"/>
        <v/>
      </c>
    </row>
    <row r="1420" spans="90:143" x14ac:dyDescent="0.25">
      <c r="CL1420" t="str">
        <f t="shared" si="54"/>
        <v/>
      </c>
      <c r="CM1420" t="str">
        <f t="shared" si="55"/>
        <v/>
      </c>
      <c r="CN1420" t="str">
        <f t="shared" si="56"/>
        <v/>
      </c>
      <c r="CO1420" t="str">
        <f t="shared" si="57"/>
        <v/>
      </c>
      <c r="CP1420" t="str">
        <f t="shared" si="58"/>
        <v/>
      </c>
      <c r="CQ1420" t="str">
        <f t="shared" si="59"/>
        <v/>
      </c>
      <c r="CR1420" t="str">
        <f t="shared" si="60"/>
        <v/>
      </c>
      <c r="CS1420" t="str">
        <f t="shared" si="61"/>
        <v/>
      </c>
      <c r="CT1420" t="str">
        <f t="shared" si="62"/>
        <v/>
      </c>
      <c r="CU1420" t="str">
        <f t="shared" si="63"/>
        <v/>
      </c>
      <c r="CV1420" t="str">
        <f t="shared" si="64"/>
        <v/>
      </c>
      <c r="CW1420" t="str">
        <f t="shared" si="65"/>
        <v/>
      </c>
      <c r="CX1420" t="str">
        <f t="shared" si="66"/>
        <v/>
      </c>
      <c r="CY1420" t="str">
        <f t="shared" si="67"/>
        <v/>
      </c>
      <c r="CZ1420" t="str">
        <f t="shared" si="68"/>
        <v/>
      </c>
      <c r="DA1420" t="str">
        <f t="shared" si="69"/>
        <v/>
      </c>
      <c r="DB1420" t="str">
        <f t="shared" si="70"/>
        <v/>
      </c>
      <c r="DC1420" t="str">
        <f t="shared" si="71"/>
        <v/>
      </c>
      <c r="DD1420" t="str">
        <f t="shared" si="72"/>
        <v/>
      </c>
      <c r="DE1420" t="str">
        <f t="shared" si="73"/>
        <v/>
      </c>
      <c r="DF1420" t="str">
        <f t="shared" si="74"/>
        <v/>
      </c>
      <c r="DG1420" t="str">
        <f t="shared" si="75"/>
        <v/>
      </c>
      <c r="DH1420" t="str">
        <f t="shared" si="76"/>
        <v/>
      </c>
      <c r="DI1420" t="str">
        <f t="shared" si="77"/>
        <v/>
      </c>
      <c r="DJ1420" t="str">
        <f t="shared" si="78"/>
        <v/>
      </c>
      <c r="DK1420" t="str">
        <f t="shared" si="79"/>
        <v/>
      </c>
      <c r="DL1420" t="str">
        <f t="shared" si="80"/>
        <v/>
      </c>
      <c r="DM1420" t="str">
        <f t="shared" si="81"/>
        <v/>
      </c>
      <c r="DN1420" t="str">
        <f t="shared" si="82"/>
        <v/>
      </c>
      <c r="DO1420" t="str">
        <f t="shared" si="83"/>
        <v/>
      </c>
      <c r="DP1420" t="str">
        <f t="shared" si="84"/>
        <v/>
      </c>
      <c r="DQ1420" t="str">
        <f t="shared" si="85"/>
        <v/>
      </c>
      <c r="DR1420" t="str">
        <f t="shared" si="86"/>
        <v/>
      </c>
      <c r="DS1420" t="str">
        <f t="shared" si="87"/>
        <v/>
      </c>
      <c r="DT1420" t="str">
        <f t="shared" si="88"/>
        <v/>
      </c>
      <c r="DU1420" t="str">
        <f t="shared" si="89"/>
        <v/>
      </c>
      <c r="DV1420" t="str">
        <f t="shared" si="90"/>
        <v/>
      </c>
      <c r="DW1420" t="str">
        <f t="shared" si="91"/>
        <v/>
      </c>
      <c r="DX1420" t="str">
        <f t="shared" si="92"/>
        <v/>
      </c>
      <c r="DY1420" t="str">
        <f t="shared" si="93"/>
        <v/>
      </c>
      <c r="DZ1420" t="str">
        <f t="shared" si="94"/>
        <v/>
      </c>
      <c r="EA1420" t="str">
        <f t="shared" si="95"/>
        <v/>
      </c>
      <c r="EB1420" t="str">
        <f t="shared" si="96"/>
        <v/>
      </c>
      <c r="EC1420" t="str">
        <f t="shared" si="97"/>
        <v/>
      </c>
      <c r="ED1420" t="str">
        <f t="shared" si="98"/>
        <v/>
      </c>
      <c r="EE1420" t="str">
        <f t="shared" si="99"/>
        <v/>
      </c>
      <c r="EF1420" t="str">
        <f t="shared" si="100"/>
        <v/>
      </c>
      <c r="EG1420" t="str">
        <f t="shared" si="101"/>
        <v/>
      </c>
      <c r="EH1420" t="str">
        <f t="shared" si="102"/>
        <v/>
      </c>
      <c r="EI1420" t="str">
        <f t="shared" si="103"/>
        <v/>
      </c>
      <c r="EJ1420" t="str">
        <f t="shared" si="104"/>
        <v/>
      </c>
      <c r="EK1420" t="str">
        <f t="shared" si="105"/>
        <v/>
      </c>
      <c r="EL1420" t="str">
        <f t="shared" si="106"/>
        <v/>
      </c>
      <c r="EM1420" t="str">
        <f t="shared" si="107"/>
        <v/>
      </c>
    </row>
    <row r="1421" spans="90:143" x14ac:dyDescent="0.25">
      <c r="CL1421" t="str">
        <f t="shared" si="54"/>
        <v/>
      </c>
      <c r="CM1421" t="str">
        <f t="shared" si="55"/>
        <v/>
      </c>
      <c r="CN1421" t="str">
        <f t="shared" si="56"/>
        <v/>
      </c>
      <c r="CO1421" t="str">
        <f t="shared" si="57"/>
        <v/>
      </c>
      <c r="CP1421" t="str">
        <f t="shared" si="58"/>
        <v/>
      </c>
      <c r="CQ1421" t="str">
        <f t="shared" si="59"/>
        <v/>
      </c>
      <c r="CR1421" t="str">
        <f t="shared" si="60"/>
        <v/>
      </c>
      <c r="CS1421" t="str">
        <f t="shared" si="61"/>
        <v/>
      </c>
      <c r="CT1421" t="str">
        <f t="shared" si="62"/>
        <v/>
      </c>
      <c r="CU1421" t="str">
        <f t="shared" si="63"/>
        <v/>
      </c>
      <c r="CV1421" t="str">
        <f t="shared" si="64"/>
        <v/>
      </c>
      <c r="CW1421" t="str">
        <f t="shared" si="65"/>
        <v/>
      </c>
      <c r="CX1421" t="str">
        <f t="shared" si="66"/>
        <v/>
      </c>
      <c r="CY1421" t="str">
        <f t="shared" si="67"/>
        <v/>
      </c>
      <c r="CZ1421" t="str">
        <f t="shared" si="68"/>
        <v/>
      </c>
      <c r="DA1421" t="str">
        <f t="shared" si="69"/>
        <v/>
      </c>
      <c r="DB1421" t="str">
        <f t="shared" si="70"/>
        <v/>
      </c>
      <c r="DC1421" t="str">
        <f t="shared" si="71"/>
        <v/>
      </c>
      <c r="DD1421" t="str">
        <f t="shared" si="72"/>
        <v/>
      </c>
      <c r="DE1421" t="str">
        <f t="shared" si="73"/>
        <v/>
      </c>
      <c r="DF1421" t="str">
        <f t="shared" si="74"/>
        <v/>
      </c>
      <c r="DG1421" t="str">
        <f t="shared" si="75"/>
        <v/>
      </c>
      <c r="DH1421" t="str">
        <f t="shared" si="76"/>
        <v/>
      </c>
      <c r="DI1421" t="str">
        <f t="shared" si="77"/>
        <v/>
      </c>
      <c r="DJ1421" t="str">
        <f t="shared" si="78"/>
        <v/>
      </c>
      <c r="DK1421" t="str">
        <f t="shared" si="79"/>
        <v/>
      </c>
      <c r="DL1421" t="str">
        <f t="shared" si="80"/>
        <v/>
      </c>
      <c r="DM1421" t="str">
        <f t="shared" si="81"/>
        <v/>
      </c>
      <c r="DN1421" t="str">
        <f t="shared" si="82"/>
        <v/>
      </c>
      <c r="DO1421" t="str">
        <f t="shared" si="83"/>
        <v/>
      </c>
      <c r="DP1421" t="str">
        <f t="shared" si="84"/>
        <v/>
      </c>
      <c r="DQ1421" t="str">
        <f t="shared" si="85"/>
        <v/>
      </c>
      <c r="DR1421" t="str">
        <f t="shared" si="86"/>
        <v/>
      </c>
      <c r="DS1421" t="str">
        <f t="shared" si="87"/>
        <v/>
      </c>
      <c r="DT1421" t="str">
        <f t="shared" si="88"/>
        <v/>
      </c>
      <c r="DU1421" t="str">
        <f t="shared" si="89"/>
        <v/>
      </c>
      <c r="DV1421" t="str">
        <f t="shared" si="90"/>
        <v/>
      </c>
      <c r="DW1421" t="str">
        <f t="shared" si="91"/>
        <v/>
      </c>
      <c r="DX1421" t="str">
        <f t="shared" si="92"/>
        <v/>
      </c>
      <c r="DY1421" t="str">
        <f t="shared" si="93"/>
        <v/>
      </c>
      <c r="DZ1421" t="str">
        <f t="shared" si="94"/>
        <v/>
      </c>
      <c r="EA1421" t="str">
        <f t="shared" si="95"/>
        <v/>
      </c>
      <c r="EB1421" t="str">
        <f t="shared" si="96"/>
        <v/>
      </c>
      <c r="EC1421" t="str">
        <f t="shared" si="97"/>
        <v/>
      </c>
      <c r="ED1421" t="str">
        <f t="shared" si="98"/>
        <v/>
      </c>
      <c r="EE1421" t="str">
        <f t="shared" si="99"/>
        <v/>
      </c>
      <c r="EF1421" t="str">
        <f t="shared" si="100"/>
        <v/>
      </c>
      <c r="EG1421" t="str">
        <f t="shared" si="101"/>
        <v/>
      </c>
      <c r="EH1421" t="str">
        <f t="shared" si="102"/>
        <v/>
      </c>
      <c r="EI1421" t="str">
        <f t="shared" si="103"/>
        <v/>
      </c>
      <c r="EJ1421" t="str">
        <f t="shared" si="104"/>
        <v/>
      </c>
      <c r="EK1421" t="str">
        <f t="shared" si="105"/>
        <v/>
      </c>
      <c r="EL1421" t="str">
        <f t="shared" si="106"/>
        <v/>
      </c>
      <c r="EM1421" t="str">
        <f t="shared" si="107"/>
        <v/>
      </c>
    </row>
    <row r="1422" spans="90:143" x14ac:dyDescent="0.25">
      <c r="CL1422" t="str">
        <f t="shared" si="54"/>
        <v/>
      </c>
      <c r="CM1422" t="str">
        <f t="shared" si="55"/>
        <v/>
      </c>
      <c r="CN1422" t="str">
        <f t="shared" si="56"/>
        <v/>
      </c>
      <c r="CO1422" t="str">
        <f t="shared" si="57"/>
        <v/>
      </c>
      <c r="CP1422" t="str">
        <f t="shared" si="58"/>
        <v/>
      </c>
      <c r="CQ1422" t="str">
        <f t="shared" si="59"/>
        <v/>
      </c>
      <c r="CR1422" t="str">
        <f t="shared" si="60"/>
        <v/>
      </c>
      <c r="CS1422" t="str">
        <f t="shared" si="61"/>
        <v/>
      </c>
      <c r="CT1422" t="str">
        <f t="shared" si="62"/>
        <v/>
      </c>
      <c r="CU1422" t="str">
        <f t="shared" si="63"/>
        <v/>
      </c>
      <c r="CV1422" t="str">
        <f t="shared" si="64"/>
        <v/>
      </c>
      <c r="CW1422" t="str">
        <f t="shared" si="65"/>
        <v/>
      </c>
      <c r="CX1422" t="str">
        <f t="shared" si="66"/>
        <v/>
      </c>
      <c r="CY1422" t="str">
        <f t="shared" si="67"/>
        <v/>
      </c>
      <c r="CZ1422" t="str">
        <f t="shared" si="68"/>
        <v/>
      </c>
      <c r="DA1422" t="str">
        <f t="shared" si="69"/>
        <v/>
      </c>
      <c r="DB1422" t="str">
        <f t="shared" si="70"/>
        <v/>
      </c>
      <c r="DC1422" t="str">
        <f t="shared" si="71"/>
        <v/>
      </c>
      <c r="DD1422" t="str">
        <f t="shared" si="72"/>
        <v/>
      </c>
      <c r="DE1422" t="str">
        <f t="shared" si="73"/>
        <v/>
      </c>
      <c r="DF1422" t="str">
        <f t="shared" si="74"/>
        <v/>
      </c>
      <c r="DG1422" t="str">
        <f t="shared" si="75"/>
        <v/>
      </c>
      <c r="DH1422" t="str">
        <f t="shared" si="76"/>
        <v/>
      </c>
      <c r="DI1422" t="str">
        <f t="shared" si="77"/>
        <v/>
      </c>
      <c r="DJ1422" t="str">
        <f t="shared" si="78"/>
        <v/>
      </c>
      <c r="DK1422" t="str">
        <f t="shared" si="79"/>
        <v/>
      </c>
      <c r="DL1422" t="str">
        <f t="shared" si="80"/>
        <v/>
      </c>
      <c r="DM1422" t="str">
        <f t="shared" si="81"/>
        <v/>
      </c>
      <c r="DN1422" t="str">
        <f t="shared" si="82"/>
        <v/>
      </c>
      <c r="DO1422" t="str">
        <f t="shared" si="83"/>
        <v/>
      </c>
      <c r="DP1422" t="str">
        <f t="shared" si="84"/>
        <v/>
      </c>
      <c r="DQ1422" t="str">
        <f t="shared" si="85"/>
        <v/>
      </c>
      <c r="DR1422" t="str">
        <f t="shared" si="86"/>
        <v/>
      </c>
      <c r="DS1422" t="str">
        <f t="shared" si="87"/>
        <v/>
      </c>
      <c r="DT1422" t="str">
        <f t="shared" si="88"/>
        <v/>
      </c>
      <c r="DU1422" t="str">
        <f t="shared" si="89"/>
        <v/>
      </c>
      <c r="DV1422" t="str">
        <f t="shared" si="90"/>
        <v/>
      </c>
      <c r="DW1422" t="str">
        <f t="shared" si="91"/>
        <v/>
      </c>
      <c r="DX1422" t="str">
        <f t="shared" si="92"/>
        <v/>
      </c>
      <c r="DY1422" t="str">
        <f t="shared" si="93"/>
        <v/>
      </c>
      <c r="DZ1422" t="str">
        <f t="shared" si="94"/>
        <v/>
      </c>
      <c r="EA1422" t="str">
        <f t="shared" si="95"/>
        <v/>
      </c>
      <c r="EB1422" t="str">
        <f t="shared" si="96"/>
        <v/>
      </c>
      <c r="EC1422" t="str">
        <f t="shared" si="97"/>
        <v/>
      </c>
      <c r="ED1422" t="str">
        <f t="shared" si="98"/>
        <v/>
      </c>
      <c r="EE1422" t="str">
        <f t="shared" si="99"/>
        <v/>
      </c>
      <c r="EF1422" t="str">
        <f t="shared" si="100"/>
        <v/>
      </c>
      <c r="EG1422" t="str">
        <f t="shared" si="101"/>
        <v/>
      </c>
      <c r="EH1422" t="str">
        <f t="shared" si="102"/>
        <v/>
      </c>
      <c r="EI1422" t="str">
        <f t="shared" si="103"/>
        <v/>
      </c>
      <c r="EJ1422" t="str">
        <f t="shared" si="104"/>
        <v/>
      </c>
      <c r="EK1422" t="str">
        <f t="shared" si="105"/>
        <v/>
      </c>
      <c r="EL1422" t="str">
        <f t="shared" si="106"/>
        <v/>
      </c>
      <c r="EM1422" t="str">
        <f t="shared" si="107"/>
        <v/>
      </c>
    </row>
    <row r="1423" spans="90:143" x14ac:dyDescent="0.25">
      <c r="CL1423" t="str">
        <f t="shared" si="54"/>
        <v/>
      </c>
      <c r="CM1423" t="str">
        <f t="shared" si="55"/>
        <v/>
      </c>
      <c r="CN1423" t="str">
        <f t="shared" si="56"/>
        <v/>
      </c>
      <c r="CO1423" t="str">
        <f t="shared" si="57"/>
        <v/>
      </c>
      <c r="CP1423" t="str">
        <f t="shared" si="58"/>
        <v/>
      </c>
      <c r="CQ1423" t="str">
        <f t="shared" si="59"/>
        <v/>
      </c>
      <c r="CR1423" t="str">
        <f t="shared" si="60"/>
        <v/>
      </c>
      <c r="CS1423" t="str">
        <f t="shared" si="61"/>
        <v/>
      </c>
      <c r="CT1423" t="str">
        <f t="shared" si="62"/>
        <v/>
      </c>
      <c r="CU1423" t="str">
        <f t="shared" si="63"/>
        <v/>
      </c>
      <c r="CV1423" t="str">
        <f t="shared" si="64"/>
        <v/>
      </c>
      <c r="CW1423" t="str">
        <f t="shared" si="65"/>
        <v/>
      </c>
      <c r="CX1423" t="str">
        <f t="shared" si="66"/>
        <v/>
      </c>
      <c r="CY1423" t="str">
        <f t="shared" si="67"/>
        <v/>
      </c>
      <c r="CZ1423" t="str">
        <f t="shared" si="68"/>
        <v/>
      </c>
      <c r="DA1423" t="str">
        <f t="shared" si="69"/>
        <v/>
      </c>
      <c r="DB1423" t="str">
        <f t="shared" si="70"/>
        <v/>
      </c>
      <c r="DC1423" t="str">
        <f t="shared" si="71"/>
        <v/>
      </c>
      <c r="DD1423" t="str">
        <f t="shared" si="72"/>
        <v/>
      </c>
      <c r="DE1423" t="str">
        <f t="shared" si="73"/>
        <v/>
      </c>
      <c r="DF1423" t="str">
        <f t="shared" si="74"/>
        <v/>
      </c>
      <c r="DG1423" t="str">
        <f t="shared" si="75"/>
        <v/>
      </c>
      <c r="DH1423" t="str">
        <f t="shared" si="76"/>
        <v/>
      </c>
      <c r="DI1423" t="str">
        <f t="shared" si="77"/>
        <v/>
      </c>
      <c r="DJ1423" t="str">
        <f t="shared" si="78"/>
        <v/>
      </c>
      <c r="DK1423" t="str">
        <f t="shared" si="79"/>
        <v/>
      </c>
      <c r="DL1423" t="str">
        <f t="shared" si="80"/>
        <v/>
      </c>
      <c r="DM1423" t="str">
        <f t="shared" si="81"/>
        <v/>
      </c>
      <c r="DN1423" t="str">
        <f t="shared" si="82"/>
        <v/>
      </c>
      <c r="DO1423" t="str">
        <f t="shared" si="83"/>
        <v/>
      </c>
      <c r="DP1423" t="str">
        <f t="shared" si="84"/>
        <v/>
      </c>
      <c r="DQ1423" t="str">
        <f t="shared" si="85"/>
        <v/>
      </c>
      <c r="DR1423" t="str">
        <f t="shared" si="86"/>
        <v/>
      </c>
      <c r="DS1423" t="str">
        <f t="shared" si="87"/>
        <v/>
      </c>
      <c r="DT1423" t="str">
        <f t="shared" si="88"/>
        <v/>
      </c>
      <c r="DU1423" t="str">
        <f t="shared" si="89"/>
        <v/>
      </c>
      <c r="DV1423" t="str">
        <f t="shared" si="90"/>
        <v/>
      </c>
      <c r="DW1423" t="str">
        <f t="shared" si="91"/>
        <v/>
      </c>
      <c r="DX1423" t="str">
        <f t="shared" si="92"/>
        <v/>
      </c>
      <c r="DY1423" t="str">
        <f t="shared" si="93"/>
        <v/>
      </c>
      <c r="DZ1423" t="str">
        <f t="shared" si="94"/>
        <v/>
      </c>
      <c r="EA1423" t="str">
        <f t="shared" si="95"/>
        <v/>
      </c>
      <c r="EB1423" t="str">
        <f t="shared" si="96"/>
        <v/>
      </c>
      <c r="EC1423" t="str">
        <f t="shared" si="97"/>
        <v/>
      </c>
      <c r="ED1423" t="str">
        <f t="shared" si="98"/>
        <v/>
      </c>
      <c r="EE1423" t="str">
        <f t="shared" si="99"/>
        <v/>
      </c>
      <c r="EF1423" t="str">
        <f t="shared" si="100"/>
        <v/>
      </c>
      <c r="EG1423" t="str">
        <f t="shared" si="101"/>
        <v/>
      </c>
      <c r="EH1423" t="str">
        <f t="shared" si="102"/>
        <v/>
      </c>
      <c r="EI1423" t="str">
        <f t="shared" si="103"/>
        <v/>
      </c>
      <c r="EJ1423" t="str">
        <f t="shared" si="104"/>
        <v/>
      </c>
      <c r="EK1423" t="str">
        <f t="shared" si="105"/>
        <v/>
      </c>
      <c r="EL1423" t="str">
        <f t="shared" si="106"/>
        <v/>
      </c>
      <c r="EM1423" t="str">
        <f t="shared" si="107"/>
        <v/>
      </c>
    </row>
    <row r="1424" spans="90:143" x14ac:dyDescent="0.25">
      <c r="CL1424" t="str">
        <f t="shared" si="54"/>
        <v/>
      </c>
      <c r="CM1424" t="str">
        <f t="shared" si="55"/>
        <v/>
      </c>
      <c r="CN1424" t="str">
        <f t="shared" si="56"/>
        <v/>
      </c>
      <c r="CO1424" t="str">
        <f t="shared" si="57"/>
        <v/>
      </c>
      <c r="CP1424" t="str">
        <f t="shared" si="58"/>
        <v/>
      </c>
      <c r="CQ1424" t="str">
        <f t="shared" si="59"/>
        <v/>
      </c>
      <c r="CR1424" t="str">
        <f t="shared" si="60"/>
        <v/>
      </c>
      <c r="CS1424" t="str">
        <f t="shared" si="61"/>
        <v/>
      </c>
      <c r="CT1424" t="str">
        <f t="shared" si="62"/>
        <v/>
      </c>
      <c r="CU1424" t="str">
        <f t="shared" si="63"/>
        <v/>
      </c>
      <c r="CV1424" t="str">
        <f t="shared" si="64"/>
        <v/>
      </c>
      <c r="CW1424" t="str">
        <f t="shared" si="65"/>
        <v/>
      </c>
      <c r="CX1424" t="str">
        <f t="shared" si="66"/>
        <v/>
      </c>
      <c r="CY1424" t="str">
        <f t="shared" si="67"/>
        <v/>
      </c>
      <c r="CZ1424" t="str">
        <f t="shared" si="68"/>
        <v/>
      </c>
      <c r="DA1424" t="str">
        <f t="shared" si="69"/>
        <v/>
      </c>
      <c r="DB1424" t="str">
        <f t="shared" si="70"/>
        <v/>
      </c>
      <c r="DC1424" t="str">
        <f t="shared" si="71"/>
        <v/>
      </c>
      <c r="DD1424" t="str">
        <f t="shared" si="72"/>
        <v/>
      </c>
      <c r="DE1424" t="str">
        <f t="shared" si="73"/>
        <v/>
      </c>
      <c r="DF1424" t="str">
        <f t="shared" si="74"/>
        <v/>
      </c>
      <c r="DG1424" t="str">
        <f t="shared" si="75"/>
        <v/>
      </c>
      <c r="DH1424" t="str">
        <f t="shared" si="76"/>
        <v/>
      </c>
      <c r="DI1424" t="str">
        <f t="shared" si="77"/>
        <v/>
      </c>
      <c r="DJ1424" t="str">
        <f t="shared" si="78"/>
        <v/>
      </c>
      <c r="DK1424" t="str">
        <f t="shared" si="79"/>
        <v/>
      </c>
      <c r="DL1424" t="str">
        <f t="shared" si="80"/>
        <v/>
      </c>
      <c r="DM1424" t="str">
        <f t="shared" si="81"/>
        <v/>
      </c>
      <c r="DN1424" t="str">
        <f t="shared" si="82"/>
        <v/>
      </c>
      <c r="DO1424" t="str">
        <f t="shared" si="83"/>
        <v/>
      </c>
      <c r="DP1424" t="str">
        <f t="shared" si="84"/>
        <v/>
      </c>
      <c r="DQ1424" t="str">
        <f t="shared" si="85"/>
        <v/>
      </c>
      <c r="DR1424" t="str">
        <f t="shared" si="86"/>
        <v/>
      </c>
      <c r="DS1424" t="str">
        <f t="shared" si="87"/>
        <v/>
      </c>
      <c r="DT1424" t="str">
        <f t="shared" si="88"/>
        <v/>
      </c>
      <c r="DU1424" t="str">
        <f t="shared" si="89"/>
        <v/>
      </c>
      <c r="DV1424" t="str">
        <f t="shared" si="90"/>
        <v/>
      </c>
      <c r="DW1424" t="str">
        <f t="shared" si="91"/>
        <v/>
      </c>
      <c r="DX1424" t="str">
        <f t="shared" si="92"/>
        <v/>
      </c>
      <c r="DY1424" t="str">
        <f t="shared" si="93"/>
        <v/>
      </c>
      <c r="DZ1424" t="str">
        <f t="shared" si="94"/>
        <v/>
      </c>
      <c r="EA1424" t="str">
        <f t="shared" si="95"/>
        <v/>
      </c>
      <c r="EB1424" t="str">
        <f t="shared" si="96"/>
        <v/>
      </c>
      <c r="EC1424" t="str">
        <f t="shared" si="97"/>
        <v/>
      </c>
      <c r="ED1424" t="str">
        <f t="shared" si="98"/>
        <v/>
      </c>
      <c r="EE1424" t="str">
        <f t="shared" si="99"/>
        <v/>
      </c>
      <c r="EF1424" t="str">
        <f t="shared" si="100"/>
        <v/>
      </c>
      <c r="EG1424" t="str">
        <f t="shared" si="101"/>
        <v/>
      </c>
      <c r="EH1424" t="str">
        <f t="shared" si="102"/>
        <v/>
      </c>
      <c r="EI1424" t="str">
        <f t="shared" si="103"/>
        <v/>
      </c>
      <c r="EJ1424" t="str">
        <f t="shared" si="104"/>
        <v/>
      </c>
      <c r="EK1424" t="str">
        <f t="shared" si="105"/>
        <v/>
      </c>
      <c r="EL1424" t="str">
        <f t="shared" si="106"/>
        <v/>
      </c>
      <c r="EM1424" t="str">
        <f t="shared" si="107"/>
        <v/>
      </c>
    </row>
    <row r="1425" spans="90:143" x14ac:dyDescent="0.25">
      <c r="CL1425" t="str">
        <f t="shared" si="54"/>
        <v/>
      </c>
      <c r="CM1425" t="str">
        <f t="shared" si="55"/>
        <v/>
      </c>
      <c r="CN1425" t="str">
        <f t="shared" si="56"/>
        <v/>
      </c>
      <c r="CO1425" t="str">
        <f t="shared" si="57"/>
        <v/>
      </c>
      <c r="CP1425" t="str">
        <f t="shared" si="58"/>
        <v/>
      </c>
      <c r="CQ1425" t="str">
        <f t="shared" si="59"/>
        <v/>
      </c>
      <c r="CR1425" t="str">
        <f t="shared" si="60"/>
        <v/>
      </c>
      <c r="CS1425" t="str">
        <f t="shared" si="61"/>
        <v/>
      </c>
      <c r="CT1425" t="str">
        <f t="shared" si="62"/>
        <v/>
      </c>
      <c r="CU1425" t="str">
        <f t="shared" si="63"/>
        <v/>
      </c>
      <c r="CV1425" t="str">
        <f t="shared" si="64"/>
        <v/>
      </c>
      <c r="CW1425" t="str">
        <f t="shared" si="65"/>
        <v/>
      </c>
      <c r="CX1425" t="str">
        <f t="shared" si="66"/>
        <v/>
      </c>
      <c r="CY1425" t="str">
        <f t="shared" si="67"/>
        <v/>
      </c>
      <c r="CZ1425" t="str">
        <f t="shared" si="68"/>
        <v/>
      </c>
      <c r="DA1425" t="str">
        <f t="shared" si="69"/>
        <v/>
      </c>
      <c r="DB1425" t="str">
        <f t="shared" si="70"/>
        <v/>
      </c>
      <c r="DC1425" t="str">
        <f t="shared" si="71"/>
        <v/>
      </c>
      <c r="DD1425" t="str">
        <f t="shared" si="72"/>
        <v/>
      </c>
      <c r="DE1425" t="str">
        <f t="shared" si="73"/>
        <v/>
      </c>
      <c r="DF1425" t="str">
        <f t="shared" si="74"/>
        <v/>
      </c>
      <c r="DG1425" t="str">
        <f t="shared" si="75"/>
        <v/>
      </c>
      <c r="DH1425" t="str">
        <f t="shared" si="76"/>
        <v/>
      </c>
      <c r="DI1425" t="str">
        <f t="shared" si="77"/>
        <v/>
      </c>
      <c r="DJ1425" t="str">
        <f t="shared" si="78"/>
        <v/>
      </c>
      <c r="DK1425" t="str">
        <f t="shared" si="79"/>
        <v/>
      </c>
      <c r="DL1425" t="str">
        <f t="shared" si="80"/>
        <v/>
      </c>
      <c r="DM1425" t="str">
        <f t="shared" si="81"/>
        <v/>
      </c>
      <c r="DN1425" t="str">
        <f t="shared" si="82"/>
        <v/>
      </c>
      <c r="DO1425" t="str">
        <f t="shared" si="83"/>
        <v/>
      </c>
      <c r="DP1425" t="str">
        <f t="shared" si="84"/>
        <v/>
      </c>
      <c r="DQ1425" t="str">
        <f t="shared" si="85"/>
        <v/>
      </c>
      <c r="DR1425" t="str">
        <f t="shared" si="86"/>
        <v/>
      </c>
      <c r="DS1425" t="str">
        <f t="shared" si="87"/>
        <v/>
      </c>
      <c r="DT1425" t="str">
        <f t="shared" si="88"/>
        <v/>
      </c>
      <c r="DU1425" t="str">
        <f t="shared" si="89"/>
        <v/>
      </c>
      <c r="DV1425" t="str">
        <f t="shared" si="90"/>
        <v/>
      </c>
      <c r="DW1425" t="str">
        <f t="shared" si="91"/>
        <v/>
      </c>
      <c r="DX1425" t="str">
        <f t="shared" si="92"/>
        <v/>
      </c>
      <c r="DY1425" t="str">
        <f t="shared" si="93"/>
        <v/>
      </c>
      <c r="DZ1425" t="str">
        <f t="shared" si="94"/>
        <v/>
      </c>
      <c r="EA1425" t="str">
        <f t="shared" si="95"/>
        <v/>
      </c>
      <c r="EB1425" t="str">
        <f t="shared" si="96"/>
        <v/>
      </c>
      <c r="EC1425" t="str">
        <f t="shared" si="97"/>
        <v/>
      </c>
      <c r="ED1425" t="str">
        <f t="shared" si="98"/>
        <v/>
      </c>
      <c r="EE1425" t="str">
        <f t="shared" si="99"/>
        <v/>
      </c>
      <c r="EF1425" t="str">
        <f t="shared" si="100"/>
        <v/>
      </c>
      <c r="EG1425" t="str">
        <f t="shared" si="101"/>
        <v/>
      </c>
      <c r="EH1425" t="str">
        <f t="shared" si="102"/>
        <v/>
      </c>
      <c r="EI1425" t="str">
        <f t="shared" si="103"/>
        <v/>
      </c>
      <c r="EJ1425" t="str">
        <f t="shared" si="104"/>
        <v/>
      </c>
      <c r="EK1425" t="str">
        <f t="shared" si="105"/>
        <v/>
      </c>
      <c r="EL1425" t="str">
        <f t="shared" si="106"/>
        <v/>
      </c>
      <c r="EM1425" t="str">
        <f t="shared" si="107"/>
        <v/>
      </c>
    </row>
    <row r="1426" spans="90:143" x14ac:dyDescent="0.25">
      <c r="CL1426" t="str">
        <f t="shared" si="54"/>
        <v/>
      </c>
      <c r="CM1426" t="str">
        <f t="shared" si="55"/>
        <v/>
      </c>
      <c r="CN1426" t="str">
        <f t="shared" si="56"/>
        <v/>
      </c>
      <c r="CO1426" t="str">
        <f t="shared" si="57"/>
        <v/>
      </c>
      <c r="CP1426" t="str">
        <f t="shared" si="58"/>
        <v/>
      </c>
      <c r="CQ1426" t="str">
        <f t="shared" si="59"/>
        <v/>
      </c>
      <c r="CR1426" t="str">
        <f t="shared" si="60"/>
        <v/>
      </c>
      <c r="CS1426" t="str">
        <f t="shared" si="61"/>
        <v/>
      </c>
      <c r="CT1426" t="str">
        <f t="shared" si="62"/>
        <v/>
      </c>
      <c r="CU1426" t="str">
        <f t="shared" si="63"/>
        <v/>
      </c>
      <c r="CV1426" t="str">
        <f t="shared" si="64"/>
        <v/>
      </c>
      <c r="CW1426" t="str">
        <f t="shared" si="65"/>
        <v/>
      </c>
      <c r="CX1426" t="str">
        <f t="shared" si="66"/>
        <v/>
      </c>
      <c r="CY1426" t="str">
        <f t="shared" si="67"/>
        <v/>
      </c>
      <c r="CZ1426" t="str">
        <f t="shared" si="68"/>
        <v/>
      </c>
      <c r="DA1426" t="str">
        <f t="shared" si="69"/>
        <v/>
      </c>
      <c r="DB1426" t="str">
        <f t="shared" si="70"/>
        <v/>
      </c>
      <c r="DC1426" t="str">
        <f t="shared" si="71"/>
        <v/>
      </c>
      <c r="DD1426" t="str">
        <f t="shared" si="72"/>
        <v/>
      </c>
      <c r="DE1426" t="str">
        <f t="shared" si="73"/>
        <v/>
      </c>
      <c r="DF1426" t="str">
        <f t="shared" si="74"/>
        <v/>
      </c>
      <c r="DG1426" t="str">
        <f t="shared" si="75"/>
        <v/>
      </c>
      <c r="DH1426" t="str">
        <f t="shared" si="76"/>
        <v/>
      </c>
      <c r="DI1426" t="str">
        <f t="shared" si="77"/>
        <v/>
      </c>
      <c r="DJ1426" t="str">
        <f t="shared" si="78"/>
        <v/>
      </c>
      <c r="DK1426" t="str">
        <f t="shared" si="79"/>
        <v/>
      </c>
      <c r="DL1426" t="str">
        <f t="shared" si="80"/>
        <v/>
      </c>
      <c r="DM1426" t="str">
        <f t="shared" si="81"/>
        <v/>
      </c>
      <c r="DN1426" t="str">
        <f t="shared" si="82"/>
        <v/>
      </c>
      <c r="DO1426" t="str">
        <f t="shared" si="83"/>
        <v/>
      </c>
      <c r="DP1426" t="str">
        <f t="shared" si="84"/>
        <v/>
      </c>
      <c r="DQ1426" t="str">
        <f t="shared" si="85"/>
        <v/>
      </c>
      <c r="DR1426" t="str">
        <f t="shared" si="86"/>
        <v/>
      </c>
      <c r="DS1426" t="str">
        <f t="shared" si="87"/>
        <v/>
      </c>
      <c r="DT1426" t="str">
        <f t="shared" si="88"/>
        <v/>
      </c>
      <c r="DU1426" t="str">
        <f t="shared" si="89"/>
        <v/>
      </c>
      <c r="DV1426" t="str">
        <f t="shared" si="90"/>
        <v/>
      </c>
      <c r="DW1426" t="str">
        <f t="shared" si="91"/>
        <v/>
      </c>
      <c r="DX1426" t="str">
        <f t="shared" si="92"/>
        <v/>
      </c>
      <c r="DY1426" t="str">
        <f t="shared" si="93"/>
        <v/>
      </c>
      <c r="DZ1426" t="str">
        <f t="shared" si="94"/>
        <v/>
      </c>
      <c r="EA1426" t="str">
        <f t="shared" si="95"/>
        <v/>
      </c>
      <c r="EB1426" t="str">
        <f t="shared" si="96"/>
        <v/>
      </c>
      <c r="EC1426" t="str">
        <f t="shared" si="97"/>
        <v/>
      </c>
      <c r="ED1426" t="str">
        <f t="shared" si="98"/>
        <v/>
      </c>
      <c r="EE1426" t="str">
        <f t="shared" si="99"/>
        <v/>
      </c>
      <c r="EF1426" t="str">
        <f t="shared" si="100"/>
        <v/>
      </c>
      <c r="EG1426" t="str">
        <f t="shared" si="101"/>
        <v/>
      </c>
      <c r="EH1426" t="str">
        <f t="shared" si="102"/>
        <v/>
      </c>
      <c r="EI1426" t="str">
        <f t="shared" si="103"/>
        <v/>
      </c>
      <c r="EJ1426" t="str">
        <f t="shared" si="104"/>
        <v/>
      </c>
      <c r="EK1426" t="str">
        <f t="shared" si="105"/>
        <v/>
      </c>
      <c r="EL1426" t="str">
        <f t="shared" si="106"/>
        <v/>
      </c>
      <c r="EM1426" t="str">
        <f t="shared" si="107"/>
        <v/>
      </c>
    </row>
    <row r="1427" spans="90:143" x14ac:dyDescent="0.25">
      <c r="CL1427" t="str">
        <f t="shared" si="54"/>
        <v/>
      </c>
      <c r="CM1427" t="str">
        <f t="shared" si="55"/>
        <v/>
      </c>
      <c r="CN1427" t="str">
        <f t="shared" si="56"/>
        <v/>
      </c>
      <c r="CO1427" t="str">
        <f t="shared" si="57"/>
        <v/>
      </c>
      <c r="CP1427" t="str">
        <f t="shared" si="58"/>
        <v/>
      </c>
      <c r="CQ1427" t="str">
        <f t="shared" si="59"/>
        <v/>
      </c>
      <c r="CR1427" t="str">
        <f t="shared" si="60"/>
        <v/>
      </c>
      <c r="CS1427" t="str">
        <f t="shared" si="61"/>
        <v/>
      </c>
      <c r="CT1427" t="str">
        <f t="shared" si="62"/>
        <v/>
      </c>
      <c r="CU1427" t="str">
        <f t="shared" si="63"/>
        <v/>
      </c>
      <c r="CV1427" t="str">
        <f t="shared" si="64"/>
        <v/>
      </c>
      <c r="CW1427" t="str">
        <f t="shared" si="65"/>
        <v/>
      </c>
      <c r="CX1427" t="str">
        <f t="shared" si="66"/>
        <v/>
      </c>
      <c r="CY1427" t="str">
        <f t="shared" si="67"/>
        <v/>
      </c>
      <c r="CZ1427" t="str">
        <f t="shared" si="68"/>
        <v/>
      </c>
      <c r="DA1427" t="str">
        <f t="shared" si="69"/>
        <v/>
      </c>
      <c r="DB1427" t="str">
        <f t="shared" si="70"/>
        <v/>
      </c>
      <c r="DC1427" t="str">
        <f t="shared" si="71"/>
        <v/>
      </c>
      <c r="DD1427" t="str">
        <f t="shared" si="72"/>
        <v/>
      </c>
      <c r="DE1427" t="str">
        <f t="shared" si="73"/>
        <v/>
      </c>
      <c r="DF1427" t="str">
        <f t="shared" si="74"/>
        <v/>
      </c>
      <c r="DG1427" t="str">
        <f t="shared" si="75"/>
        <v/>
      </c>
      <c r="DH1427" t="str">
        <f t="shared" si="76"/>
        <v/>
      </c>
      <c r="DI1427" t="str">
        <f t="shared" si="77"/>
        <v/>
      </c>
      <c r="DJ1427" t="str">
        <f t="shared" si="78"/>
        <v/>
      </c>
      <c r="DK1427" t="str">
        <f t="shared" si="79"/>
        <v/>
      </c>
      <c r="DL1427" t="str">
        <f t="shared" si="80"/>
        <v/>
      </c>
      <c r="DM1427" t="str">
        <f t="shared" si="81"/>
        <v/>
      </c>
      <c r="DN1427" t="str">
        <f t="shared" si="82"/>
        <v/>
      </c>
      <c r="DO1427" t="str">
        <f t="shared" si="83"/>
        <v/>
      </c>
      <c r="DP1427" t="str">
        <f t="shared" si="84"/>
        <v/>
      </c>
      <c r="DQ1427" t="str">
        <f t="shared" si="85"/>
        <v/>
      </c>
      <c r="DR1427" t="str">
        <f t="shared" si="86"/>
        <v/>
      </c>
      <c r="DS1427" t="str">
        <f t="shared" si="87"/>
        <v/>
      </c>
      <c r="DT1427" t="str">
        <f t="shared" si="88"/>
        <v/>
      </c>
      <c r="DU1427" t="str">
        <f t="shared" si="89"/>
        <v/>
      </c>
      <c r="DV1427" t="str">
        <f t="shared" si="90"/>
        <v/>
      </c>
      <c r="DW1427" t="str">
        <f t="shared" si="91"/>
        <v/>
      </c>
      <c r="DX1427" t="str">
        <f t="shared" si="92"/>
        <v/>
      </c>
      <c r="DY1427" t="str">
        <f t="shared" si="93"/>
        <v/>
      </c>
      <c r="DZ1427" t="str">
        <f t="shared" si="94"/>
        <v/>
      </c>
      <c r="EA1427" t="str">
        <f t="shared" si="95"/>
        <v/>
      </c>
      <c r="EB1427" t="str">
        <f t="shared" si="96"/>
        <v/>
      </c>
      <c r="EC1427" t="str">
        <f t="shared" si="97"/>
        <v/>
      </c>
      <c r="ED1427" t="str">
        <f t="shared" si="98"/>
        <v/>
      </c>
      <c r="EE1427" t="str">
        <f t="shared" si="99"/>
        <v/>
      </c>
      <c r="EF1427" t="str">
        <f t="shared" si="100"/>
        <v/>
      </c>
      <c r="EG1427" t="str">
        <f t="shared" si="101"/>
        <v/>
      </c>
      <c r="EH1427" t="str">
        <f t="shared" si="102"/>
        <v/>
      </c>
      <c r="EI1427" t="str">
        <f t="shared" si="103"/>
        <v/>
      </c>
      <c r="EJ1427" t="str">
        <f t="shared" si="104"/>
        <v/>
      </c>
      <c r="EK1427" t="str">
        <f t="shared" si="105"/>
        <v/>
      </c>
      <c r="EL1427" t="str">
        <f t="shared" si="106"/>
        <v/>
      </c>
      <c r="EM1427" t="str">
        <f t="shared" si="107"/>
        <v/>
      </c>
    </row>
    <row r="1428" spans="90:143" x14ac:dyDescent="0.25">
      <c r="CL1428" t="str">
        <f t="shared" si="54"/>
        <v/>
      </c>
      <c r="CM1428" t="str">
        <f t="shared" si="55"/>
        <v/>
      </c>
      <c r="CN1428" t="str">
        <f t="shared" si="56"/>
        <v/>
      </c>
      <c r="CO1428" t="str">
        <f t="shared" si="57"/>
        <v/>
      </c>
      <c r="CP1428" t="str">
        <f t="shared" si="58"/>
        <v/>
      </c>
      <c r="CQ1428" t="str">
        <f t="shared" si="59"/>
        <v/>
      </c>
      <c r="CR1428" t="str">
        <f t="shared" si="60"/>
        <v/>
      </c>
      <c r="CS1428" t="str">
        <f t="shared" si="61"/>
        <v/>
      </c>
      <c r="CT1428" t="str">
        <f t="shared" si="62"/>
        <v/>
      </c>
      <c r="CU1428" t="str">
        <f t="shared" si="63"/>
        <v/>
      </c>
      <c r="CV1428" t="str">
        <f t="shared" si="64"/>
        <v/>
      </c>
      <c r="CW1428" t="str">
        <f t="shared" si="65"/>
        <v/>
      </c>
      <c r="CX1428" t="str">
        <f t="shared" si="66"/>
        <v/>
      </c>
      <c r="CY1428" t="str">
        <f t="shared" si="67"/>
        <v/>
      </c>
      <c r="CZ1428" t="str">
        <f t="shared" si="68"/>
        <v/>
      </c>
      <c r="DA1428" t="str">
        <f t="shared" si="69"/>
        <v/>
      </c>
      <c r="DB1428" t="str">
        <f t="shared" si="70"/>
        <v/>
      </c>
      <c r="DC1428" t="str">
        <f t="shared" si="71"/>
        <v/>
      </c>
      <c r="DD1428" t="str">
        <f t="shared" si="72"/>
        <v/>
      </c>
      <c r="DE1428" t="str">
        <f t="shared" si="73"/>
        <v/>
      </c>
      <c r="DF1428" t="str">
        <f t="shared" si="74"/>
        <v/>
      </c>
      <c r="DG1428" t="str">
        <f t="shared" si="75"/>
        <v/>
      </c>
      <c r="DH1428" t="str">
        <f t="shared" si="76"/>
        <v/>
      </c>
      <c r="DI1428" t="str">
        <f t="shared" si="77"/>
        <v/>
      </c>
      <c r="DJ1428" t="str">
        <f t="shared" si="78"/>
        <v/>
      </c>
      <c r="DK1428" t="str">
        <f t="shared" si="79"/>
        <v/>
      </c>
      <c r="DL1428" t="str">
        <f t="shared" si="80"/>
        <v/>
      </c>
      <c r="DM1428" t="str">
        <f t="shared" si="81"/>
        <v/>
      </c>
      <c r="DN1428" t="str">
        <f t="shared" si="82"/>
        <v/>
      </c>
      <c r="DO1428" t="str">
        <f t="shared" si="83"/>
        <v/>
      </c>
      <c r="DP1428" t="str">
        <f t="shared" si="84"/>
        <v/>
      </c>
      <c r="DQ1428" t="str">
        <f t="shared" si="85"/>
        <v/>
      </c>
      <c r="DR1428" t="str">
        <f t="shared" si="86"/>
        <v/>
      </c>
      <c r="DS1428" t="str">
        <f t="shared" si="87"/>
        <v/>
      </c>
      <c r="DT1428" t="str">
        <f t="shared" si="88"/>
        <v/>
      </c>
      <c r="DU1428" t="str">
        <f t="shared" si="89"/>
        <v/>
      </c>
      <c r="DV1428" t="str">
        <f t="shared" si="90"/>
        <v/>
      </c>
      <c r="DW1428" t="str">
        <f t="shared" si="91"/>
        <v/>
      </c>
      <c r="DX1428" t="str">
        <f t="shared" si="92"/>
        <v/>
      </c>
      <c r="DY1428" t="str">
        <f t="shared" si="93"/>
        <v/>
      </c>
      <c r="DZ1428" t="str">
        <f t="shared" si="94"/>
        <v/>
      </c>
      <c r="EA1428" t="str">
        <f t="shared" si="95"/>
        <v/>
      </c>
      <c r="EB1428" t="str">
        <f t="shared" si="96"/>
        <v/>
      </c>
      <c r="EC1428" t="str">
        <f t="shared" si="97"/>
        <v/>
      </c>
      <c r="ED1428" t="str">
        <f t="shared" si="98"/>
        <v/>
      </c>
      <c r="EE1428" t="str">
        <f t="shared" si="99"/>
        <v/>
      </c>
      <c r="EF1428" t="str">
        <f t="shared" si="100"/>
        <v/>
      </c>
      <c r="EG1428" t="str">
        <f t="shared" si="101"/>
        <v/>
      </c>
      <c r="EH1428" t="str">
        <f t="shared" si="102"/>
        <v/>
      </c>
      <c r="EI1428" t="str">
        <f t="shared" si="103"/>
        <v/>
      </c>
      <c r="EJ1428" t="str">
        <f t="shared" si="104"/>
        <v/>
      </c>
      <c r="EK1428" t="str">
        <f t="shared" si="105"/>
        <v/>
      </c>
      <c r="EL1428" t="str">
        <f t="shared" si="106"/>
        <v/>
      </c>
      <c r="EM1428" t="str">
        <f t="shared" si="107"/>
        <v/>
      </c>
    </row>
    <row r="1429" spans="90:143" x14ac:dyDescent="0.25">
      <c r="CL1429" t="str">
        <f t="shared" si="54"/>
        <v/>
      </c>
      <c r="CM1429" t="str">
        <f t="shared" si="55"/>
        <v/>
      </c>
      <c r="CN1429" t="str">
        <f t="shared" si="56"/>
        <v/>
      </c>
      <c r="CO1429" t="str">
        <f t="shared" si="57"/>
        <v/>
      </c>
      <c r="CP1429" t="str">
        <f t="shared" si="58"/>
        <v/>
      </c>
      <c r="CQ1429" t="str">
        <f t="shared" si="59"/>
        <v/>
      </c>
      <c r="CR1429" t="str">
        <f t="shared" si="60"/>
        <v/>
      </c>
      <c r="CS1429" t="str">
        <f t="shared" si="61"/>
        <v/>
      </c>
      <c r="CT1429" t="str">
        <f t="shared" si="62"/>
        <v/>
      </c>
      <c r="CU1429" t="str">
        <f t="shared" si="63"/>
        <v/>
      </c>
      <c r="CV1429" t="str">
        <f t="shared" si="64"/>
        <v/>
      </c>
      <c r="CW1429" t="str">
        <f t="shared" si="65"/>
        <v/>
      </c>
      <c r="CX1429" t="str">
        <f t="shared" si="66"/>
        <v/>
      </c>
      <c r="CY1429" t="str">
        <f t="shared" si="67"/>
        <v/>
      </c>
      <c r="CZ1429" t="str">
        <f t="shared" si="68"/>
        <v/>
      </c>
      <c r="DA1429" t="str">
        <f t="shared" si="69"/>
        <v/>
      </c>
      <c r="DB1429" t="str">
        <f t="shared" si="70"/>
        <v/>
      </c>
      <c r="DC1429" t="str">
        <f t="shared" si="71"/>
        <v/>
      </c>
      <c r="DD1429" t="str">
        <f t="shared" si="72"/>
        <v/>
      </c>
      <c r="DE1429" t="str">
        <f t="shared" si="73"/>
        <v/>
      </c>
      <c r="DF1429" t="str">
        <f t="shared" si="74"/>
        <v/>
      </c>
      <c r="DG1429" t="str">
        <f t="shared" si="75"/>
        <v/>
      </c>
      <c r="DH1429" t="str">
        <f t="shared" si="76"/>
        <v/>
      </c>
      <c r="DI1429" t="str">
        <f t="shared" si="77"/>
        <v/>
      </c>
      <c r="DJ1429" t="str">
        <f t="shared" si="78"/>
        <v/>
      </c>
      <c r="DK1429" t="str">
        <f t="shared" si="79"/>
        <v/>
      </c>
      <c r="DL1429" t="str">
        <f t="shared" si="80"/>
        <v/>
      </c>
      <c r="DM1429" t="str">
        <f t="shared" si="81"/>
        <v/>
      </c>
      <c r="DN1429" t="str">
        <f t="shared" si="82"/>
        <v/>
      </c>
      <c r="DO1429" t="str">
        <f t="shared" si="83"/>
        <v/>
      </c>
      <c r="DP1429" t="str">
        <f t="shared" si="84"/>
        <v/>
      </c>
      <c r="DQ1429" t="str">
        <f t="shared" si="85"/>
        <v/>
      </c>
      <c r="DR1429" t="str">
        <f t="shared" si="86"/>
        <v/>
      </c>
      <c r="DS1429" t="str">
        <f t="shared" si="87"/>
        <v/>
      </c>
      <c r="DT1429" t="str">
        <f t="shared" si="88"/>
        <v/>
      </c>
      <c r="DU1429" t="str">
        <f t="shared" si="89"/>
        <v/>
      </c>
      <c r="DV1429" t="str">
        <f t="shared" si="90"/>
        <v/>
      </c>
      <c r="DW1429" t="str">
        <f t="shared" si="91"/>
        <v/>
      </c>
      <c r="DX1429" t="str">
        <f t="shared" si="92"/>
        <v/>
      </c>
      <c r="DY1429" t="str">
        <f t="shared" si="93"/>
        <v/>
      </c>
      <c r="DZ1429" t="str">
        <f t="shared" si="94"/>
        <v/>
      </c>
      <c r="EA1429" t="str">
        <f t="shared" si="95"/>
        <v/>
      </c>
      <c r="EB1429" t="str">
        <f t="shared" si="96"/>
        <v/>
      </c>
      <c r="EC1429" t="str">
        <f t="shared" si="97"/>
        <v/>
      </c>
      <c r="ED1429" t="str">
        <f t="shared" si="98"/>
        <v/>
      </c>
      <c r="EE1429" t="str">
        <f t="shared" si="99"/>
        <v/>
      </c>
      <c r="EF1429" t="str">
        <f t="shared" si="100"/>
        <v/>
      </c>
      <c r="EG1429" t="str">
        <f t="shared" si="101"/>
        <v/>
      </c>
      <c r="EH1429" t="str">
        <f t="shared" si="102"/>
        <v/>
      </c>
      <c r="EI1429" t="str">
        <f t="shared" si="103"/>
        <v/>
      </c>
      <c r="EJ1429" t="str">
        <f t="shared" si="104"/>
        <v/>
      </c>
      <c r="EK1429" t="str">
        <f t="shared" si="105"/>
        <v/>
      </c>
      <c r="EL1429" t="str">
        <f t="shared" si="106"/>
        <v/>
      </c>
      <c r="EM1429" t="str">
        <f t="shared" si="107"/>
        <v/>
      </c>
    </row>
    <row r="1430" spans="90:143" x14ac:dyDescent="0.25">
      <c r="CL1430" t="str">
        <f t="shared" si="54"/>
        <v/>
      </c>
      <c r="CM1430" t="str">
        <f t="shared" si="55"/>
        <v/>
      </c>
      <c r="CN1430" t="str">
        <f t="shared" si="56"/>
        <v/>
      </c>
      <c r="CO1430" t="str">
        <f t="shared" si="57"/>
        <v/>
      </c>
      <c r="CP1430" t="str">
        <f t="shared" si="58"/>
        <v/>
      </c>
      <c r="CQ1430" t="str">
        <f t="shared" si="59"/>
        <v/>
      </c>
      <c r="CR1430" t="str">
        <f t="shared" si="60"/>
        <v/>
      </c>
      <c r="CS1430" t="str">
        <f t="shared" si="61"/>
        <v/>
      </c>
      <c r="CT1430" t="str">
        <f t="shared" si="62"/>
        <v/>
      </c>
      <c r="CU1430" t="str">
        <f t="shared" si="63"/>
        <v/>
      </c>
      <c r="CV1430" t="str">
        <f t="shared" si="64"/>
        <v/>
      </c>
      <c r="CW1430" t="str">
        <f t="shared" si="65"/>
        <v/>
      </c>
      <c r="CX1430" t="str">
        <f t="shared" si="66"/>
        <v/>
      </c>
      <c r="CY1430" t="str">
        <f t="shared" si="67"/>
        <v/>
      </c>
      <c r="CZ1430" t="str">
        <f t="shared" si="68"/>
        <v/>
      </c>
      <c r="DA1430" t="str">
        <f t="shared" si="69"/>
        <v/>
      </c>
      <c r="DB1430" t="str">
        <f t="shared" si="70"/>
        <v/>
      </c>
      <c r="DC1430" t="str">
        <f t="shared" si="71"/>
        <v/>
      </c>
      <c r="DD1430" t="str">
        <f t="shared" si="72"/>
        <v/>
      </c>
      <c r="DE1430" t="str">
        <f t="shared" si="73"/>
        <v/>
      </c>
      <c r="DF1430" t="str">
        <f t="shared" si="74"/>
        <v/>
      </c>
      <c r="DG1430" t="str">
        <f t="shared" si="75"/>
        <v/>
      </c>
      <c r="DH1430" t="str">
        <f t="shared" si="76"/>
        <v/>
      </c>
      <c r="DI1430" t="str">
        <f t="shared" si="77"/>
        <v/>
      </c>
      <c r="DJ1430" t="str">
        <f t="shared" si="78"/>
        <v/>
      </c>
      <c r="DK1430" t="str">
        <f t="shared" si="79"/>
        <v/>
      </c>
      <c r="DL1430" t="str">
        <f t="shared" si="80"/>
        <v/>
      </c>
      <c r="DM1430" t="str">
        <f t="shared" si="81"/>
        <v/>
      </c>
      <c r="DN1430" t="str">
        <f t="shared" si="82"/>
        <v/>
      </c>
      <c r="DO1430" t="str">
        <f t="shared" si="83"/>
        <v/>
      </c>
      <c r="DP1430" t="str">
        <f t="shared" si="84"/>
        <v/>
      </c>
      <c r="DQ1430" t="str">
        <f t="shared" si="85"/>
        <v/>
      </c>
      <c r="DR1430" t="str">
        <f t="shared" si="86"/>
        <v/>
      </c>
      <c r="DS1430" t="str">
        <f t="shared" si="87"/>
        <v/>
      </c>
      <c r="DT1430" t="str">
        <f t="shared" si="88"/>
        <v/>
      </c>
      <c r="DU1430" t="str">
        <f t="shared" si="89"/>
        <v/>
      </c>
      <c r="DV1430" t="str">
        <f t="shared" si="90"/>
        <v/>
      </c>
      <c r="DW1430" t="str">
        <f t="shared" si="91"/>
        <v/>
      </c>
      <c r="DX1430" t="str">
        <f t="shared" si="92"/>
        <v/>
      </c>
      <c r="DY1430" t="str">
        <f t="shared" si="93"/>
        <v/>
      </c>
      <c r="DZ1430" t="str">
        <f t="shared" si="94"/>
        <v/>
      </c>
      <c r="EA1430" t="str">
        <f t="shared" si="95"/>
        <v/>
      </c>
      <c r="EB1430" t="str">
        <f t="shared" si="96"/>
        <v/>
      </c>
      <c r="EC1430" t="str">
        <f t="shared" si="97"/>
        <v/>
      </c>
      <c r="ED1430" t="str">
        <f t="shared" si="98"/>
        <v/>
      </c>
      <c r="EE1430" t="str">
        <f t="shared" si="99"/>
        <v/>
      </c>
      <c r="EF1430" t="str">
        <f t="shared" si="100"/>
        <v/>
      </c>
      <c r="EG1430" t="str">
        <f t="shared" si="101"/>
        <v/>
      </c>
      <c r="EH1430" t="str">
        <f t="shared" si="102"/>
        <v/>
      </c>
      <c r="EI1430" t="str">
        <f t="shared" si="103"/>
        <v/>
      </c>
      <c r="EJ1430" t="str">
        <f t="shared" si="104"/>
        <v/>
      </c>
      <c r="EK1430" t="str">
        <f t="shared" si="105"/>
        <v/>
      </c>
      <c r="EL1430" t="str">
        <f t="shared" si="106"/>
        <v/>
      </c>
      <c r="EM1430" t="str">
        <f t="shared" si="107"/>
        <v/>
      </c>
    </row>
    <row r="1431" spans="90:143" x14ac:dyDescent="0.25">
      <c r="CL1431" t="str">
        <f t="shared" si="54"/>
        <v/>
      </c>
      <c r="CM1431" t="str">
        <f t="shared" si="55"/>
        <v/>
      </c>
      <c r="CN1431" t="str">
        <f t="shared" si="56"/>
        <v/>
      </c>
      <c r="CO1431" t="str">
        <f t="shared" si="57"/>
        <v/>
      </c>
      <c r="CP1431" t="str">
        <f t="shared" si="58"/>
        <v/>
      </c>
      <c r="CQ1431" t="str">
        <f t="shared" si="59"/>
        <v/>
      </c>
      <c r="CR1431" t="str">
        <f t="shared" si="60"/>
        <v/>
      </c>
      <c r="CS1431" t="str">
        <f t="shared" si="61"/>
        <v/>
      </c>
      <c r="CT1431" t="str">
        <f t="shared" si="62"/>
        <v/>
      </c>
      <c r="CU1431" t="str">
        <f t="shared" si="63"/>
        <v/>
      </c>
      <c r="CV1431" t="str">
        <f t="shared" si="64"/>
        <v/>
      </c>
      <c r="CW1431" t="str">
        <f t="shared" si="65"/>
        <v/>
      </c>
      <c r="CX1431" t="str">
        <f t="shared" si="66"/>
        <v/>
      </c>
      <c r="CY1431" t="str">
        <f t="shared" si="67"/>
        <v/>
      </c>
      <c r="CZ1431" t="str">
        <f t="shared" si="68"/>
        <v/>
      </c>
      <c r="DA1431" t="str">
        <f t="shared" si="69"/>
        <v/>
      </c>
      <c r="DB1431" t="str">
        <f t="shared" si="70"/>
        <v/>
      </c>
      <c r="DC1431" t="str">
        <f t="shared" si="71"/>
        <v/>
      </c>
      <c r="DD1431" t="str">
        <f t="shared" si="72"/>
        <v/>
      </c>
      <c r="DE1431" t="str">
        <f t="shared" si="73"/>
        <v/>
      </c>
      <c r="DF1431" t="str">
        <f t="shared" si="74"/>
        <v/>
      </c>
      <c r="DG1431" t="str">
        <f t="shared" si="75"/>
        <v/>
      </c>
      <c r="DH1431" t="str">
        <f t="shared" si="76"/>
        <v/>
      </c>
      <c r="DI1431" t="str">
        <f t="shared" si="77"/>
        <v/>
      </c>
      <c r="DJ1431" t="str">
        <f t="shared" si="78"/>
        <v/>
      </c>
      <c r="DK1431" t="str">
        <f t="shared" si="79"/>
        <v/>
      </c>
      <c r="DL1431" t="str">
        <f t="shared" si="80"/>
        <v/>
      </c>
      <c r="DM1431" t="str">
        <f t="shared" si="81"/>
        <v/>
      </c>
      <c r="DN1431" t="str">
        <f t="shared" si="82"/>
        <v/>
      </c>
      <c r="DO1431" t="str">
        <f t="shared" si="83"/>
        <v/>
      </c>
      <c r="DP1431" t="str">
        <f t="shared" si="84"/>
        <v/>
      </c>
      <c r="DQ1431" t="str">
        <f t="shared" si="85"/>
        <v/>
      </c>
      <c r="DR1431" t="str">
        <f t="shared" si="86"/>
        <v/>
      </c>
      <c r="DS1431" t="str">
        <f t="shared" si="87"/>
        <v/>
      </c>
      <c r="DT1431" t="str">
        <f t="shared" si="88"/>
        <v/>
      </c>
      <c r="DU1431" t="str">
        <f t="shared" si="89"/>
        <v/>
      </c>
      <c r="DV1431" t="str">
        <f t="shared" si="90"/>
        <v/>
      </c>
      <c r="DW1431" t="str">
        <f t="shared" si="91"/>
        <v/>
      </c>
      <c r="DX1431" t="str">
        <f t="shared" si="92"/>
        <v/>
      </c>
      <c r="DY1431" t="str">
        <f t="shared" si="93"/>
        <v/>
      </c>
      <c r="DZ1431" t="str">
        <f t="shared" si="94"/>
        <v/>
      </c>
      <c r="EA1431" t="str">
        <f t="shared" si="95"/>
        <v/>
      </c>
      <c r="EB1431" t="str">
        <f t="shared" si="96"/>
        <v/>
      </c>
      <c r="EC1431" t="str">
        <f t="shared" si="97"/>
        <v/>
      </c>
      <c r="ED1431" t="str">
        <f t="shared" si="98"/>
        <v/>
      </c>
      <c r="EE1431" t="str">
        <f t="shared" si="99"/>
        <v/>
      </c>
      <c r="EF1431" t="str">
        <f t="shared" si="100"/>
        <v/>
      </c>
      <c r="EG1431" t="str">
        <f t="shared" si="101"/>
        <v/>
      </c>
      <c r="EH1431" t="str">
        <f t="shared" si="102"/>
        <v/>
      </c>
      <c r="EI1431" t="str">
        <f t="shared" si="103"/>
        <v/>
      </c>
      <c r="EJ1431" t="str">
        <f t="shared" si="104"/>
        <v/>
      </c>
      <c r="EK1431" t="str">
        <f t="shared" si="105"/>
        <v/>
      </c>
      <c r="EL1431" t="str">
        <f t="shared" si="106"/>
        <v/>
      </c>
      <c r="EM1431" t="str">
        <f t="shared" si="107"/>
        <v/>
      </c>
    </row>
    <row r="1432" spans="90:143" x14ac:dyDescent="0.25">
      <c r="CL1432" t="str">
        <f t="shared" si="54"/>
        <v/>
      </c>
      <c r="CM1432" t="str">
        <f t="shared" si="55"/>
        <v/>
      </c>
      <c r="CN1432" t="str">
        <f t="shared" si="56"/>
        <v/>
      </c>
      <c r="CO1432" t="str">
        <f t="shared" si="57"/>
        <v/>
      </c>
      <c r="CP1432" t="str">
        <f t="shared" si="58"/>
        <v/>
      </c>
      <c r="CQ1432" t="str">
        <f t="shared" si="59"/>
        <v/>
      </c>
      <c r="CR1432" t="str">
        <f t="shared" si="60"/>
        <v/>
      </c>
      <c r="CS1432" t="str">
        <f t="shared" si="61"/>
        <v/>
      </c>
      <c r="CT1432" t="str">
        <f t="shared" si="62"/>
        <v/>
      </c>
      <c r="CU1432" t="str">
        <f t="shared" si="63"/>
        <v/>
      </c>
      <c r="CV1432" t="str">
        <f t="shared" si="64"/>
        <v/>
      </c>
      <c r="CW1432" t="str">
        <f t="shared" si="65"/>
        <v/>
      </c>
      <c r="CX1432" t="str">
        <f t="shared" si="66"/>
        <v/>
      </c>
      <c r="CY1432" t="str">
        <f t="shared" si="67"/>
        <v/>
      </c>
      <c r="CZ1432" t="str">
        <f t="shared" si="68"/>
        <v/>
      </c>
      <c r="DA1432" t="str">
        <f t="shared" si="69"/>
        <v/>
      </c>
      <c r="DB1432" t="str">
        <f t="shared" si="70"/>
        <v/>
      </c>
      <c r="DC1432" t="str">
        <f t="shared" si="71"/>
        <v/>
      </c>
      <c r="DD1432" t="str">
        <f t="shared" si="72"/>
        <v/>
      </c>
      <c r="DE1432" t="str">
        <f t="shared" si="73"/>
        <v/>
      </c>
      <c r="DF1432" t="str">
        <f t="shared" si="74"/>
        <v/>
      </c>
      <c r="DG1432" t="str">
        <f t="shared" si="75"/>
        <v/>
      </c>
      <c r="DH1432" t="str">
        <f t="shared" si="76"/>
        <v/>
      </c>
      <c r="DI1432" t="str">
        <f t="shared" si="77"/>
        <v/>
      </c>
      <c r="DJ1432" t="str">
        <f t="shared" si="78"/>
        <v/>
      </c>
      <c r="DK1432" t="str">
        <f t="shared" si="79"/>
        <v/>
      </c>
      <c r="DL1432" t="str">
        <f t="shared" si="80"/>
        <v/>
      </c>
      <c r="DM1432" t="str">
        <f t="shared" si="81"/>
        <v/>
      </c>
      <c r="DN1432" t="str">
        <f t="shared" si="82"/>
        <v/>
      </c>
      <c r="DO1432" t="str">
        <f t="shared" si="83"/>
        <v/>
      </c>
      <c r="DP1432" t="str">
        <f t="shared" si="84"/>
        <v/>
      </c>
      <c r="DQ1432" t="str">
        <f t="shared" si="85"/>
        <v/>
      </c>
      <c r="DR1432" t="str">
        <f t="shared" si="86"/>
        <v/>
      </c>
      <c r="DS1432" t="str">
        <f t="shared" si="87"/>
        <v/>
      </c>
      <c r="DT1432" t="str">
        <f t="shared" si="88"/>
        <v/>
      </c>
      <c r="DU1432" t="str">
        <f t="shared" si="89"/>
        <v/>
      </c>
      <c r="DV1432" t="str">
        <f t="shared" si="90"/>
        <v/>
      </c>
      <c r="DW1432" t="str">
        <f t="shared" si="91"/>
        <v/>
      </c>
      <c r="DX1432" t="str">
        <f t="shared" si="92"/>
        <v/>
      </c>
      <c r="DY1432" t="str">
        <f t="shared" si="93"/>
        <v/>
      </c>
      <c r="DZ1432" t="str">
        <f t="shared" si="94"/>
        <v/>
      </c>
      <c r="EA1432" t="str">
        <f t="shared" si="95"/>
        <v/>
      </c>
      <c r="EB1432" t="str">
        <f t="shared" si="96"/>
        <v/>
      </c>
      <c r="EC1432" t="str">
        <f t="shared" si="97"/>
        <v/>
      </c>
      <c r="ED1432" t="str">
        <f t="shared" si="98"/>
        <v/>
      </c>
      <c r="EE1432" t="str">
        <f t="shared" si="99"/>
        <v/>
      </c>
      <c r="EF1432" t="str">
        <f t="shared" si="100"/>
        <v/>
      </c>
      <c r="EG1432" t="str">
        <f t="shared" si="101"/>
        <v/>
      </c>
      <c r="EH1432" t="str">
        <f t="shared" si="102"/>
        <v/>
      </c>
      <c r="EI1432" t="str">
        <f t="shared" si="103"/>
        <v/>
      </c>
      <c r="EJ1432" t="str">
        <f t="shared" si="104"/>
        <v/>
      </c>
      <c r="EK1432" t="str">
        <f t="shared" si="105"/>
        <v/>
      </c>
      <c r="EL1432" t="str">
        <f t="shared" si="106"/>
        <v/>
      </c>
      <c r="EM1432" t="str">
        <f t="shared" si="107"/>
        <v/>
      </c>
    </row>
    <row r="1433" spans="90:143" x14ac:dyDescent="0.25">
      <c r="CL1433" t="str">
        <f t="shared" si="54"/>
        <v/>
      </c>
      <c r="CM1433" t="str">
        <f t="shared" si="55"/>
        <v/>
      </c>
      <c r="CN1433" t="str">
        <f t="shared" si="56"/>
        <v/>
      </c>
      <c r="CO1433" t="str">
        <f t="shared" si="57"/>
        <v/>
      </c>
      <c r="CP1433" t="str">
        <f t="shared" si="58"/>
        <v/>
      </c>
      <c r="CQ1433" t="str">
        <f t="shared" si="59"/>
        <v/>
      </c>
      <c r="CR1433" t="str">
        <f t="shared" si="60"/>
        <v/>
      </c>
      <c r="CS1433" t="str">
        <f t="shared" si="61"/>
        <v/>
      </c>
      <c r="CT1433" t="str">
        <f t="shared" si="62"/>
        <v/>
      </c>
      <c r="CU1433" t="str">
        <f t="shared" si="63"/>
        <v/>
      </c>
      <c r="CV1433" t="str">
        <f t="shared" si="64"/>
        <v/>
      </c>
      <c r="CW1433" t="str">
        <f t="shared" si="65"/>
        <v/>
      </c>
      <c r="CX1433" t="str">
        <f t="shared" si="66"/>
        <v/>
      </c>
      <c r="CY1433" t="str">
        <f t="shared" si="67"/>
        <v/>
      </c>
      <c r="CZ1433" t="str">
        <f t="shared" si="68"/>
        <v/>
      </c>
      <c r="DA1433" t="str">
        <f t="shared" si="69"/>
        <v/>
      </c>
      <c r="DB1433" t="str">
        <f t="shared" si="70"/>
        <v/>
      </c>
      <c r="DC1433" t="str">
        <f t="shared" si="71"/>
        <v/>
      </c>
      <c r="DD1433" t="str">
        <f t="shared" si="72"/>
        <v/>
      </c>
      <c r="DE1433" t="str">
        <f t="shared" si="73"/>
        <v/>
      </c>
      <c r="DF1433" t="str">
        <f t="shared" si="74"/>
        <v/>
      </c>
      <c r="DG1433" t="str">
        <f t="shared" si="75"/>
        <v/>
      </c>
      <c r="DH1433" t="str">
        <f t="shared" si="76"/>
        <v/>
      </c>
      <c r="DI1433" t="str">
        <f t="shared" si="77"/>
        <v/>
      </c>
      <c r="DJ1433" t="str">
        <f t="shared" si="78"/>
        <v/>
      </c>
      <c r="DK1433" t="str">
        <f t="shared" si="79"/>
        <v/>
      </c>
      <c r="DL1433" t="str">
        <f t="shared" si="80"/>
        <v/>
      </c>
      <c r="DM1433" t="str">
        <f t="shared" si="81"/>
        <v/>
      </c>
      <c r="DN1433" t="str">
        <f t="shared" si="82"/>
        <v/>
      </c>
      <c r="DO1433" t="str">
        <f t="shared" si="83"/>
        <v/>
      </c>
      <c r="DP1433" t="str">
        <f t="shared" si="84"/>
        <v/>
      </c>
      <c r="DQ1433" t="str">
        <f t="shared" si="85"/>
        <v/>
      </c>
      <c r="DR1433" t="str">
        <f t="shared" si="86"/>
        <v/>
      </c>
      <c r="DS1433" t="str">
        <f t="shared" si="87"/>
        <v/>
      </c>
      <c r="DT1433" t="str">
        <f t="shared" si="88"/>
        <v/>
      </c>
      <c r="DU1433" t="str">
        <f t="shared" si="89"/>
        <v/>
      </c>
      <c r="DV1433" t="str">
        <f t="shared" si="90"/>
        <v/>
      </c>
      <c r="DW1433" t="str">
        <f t="shared" si="91"/>
        <v/>
      </c>
      <c r="DX1433" t="str">
        <f t="shared" si="92"/>
        <v/>
      </c>
      <c r="DY1433" t="str">
        <f t="shared" si="93"/>
        <v/>
      </c>
      <c r="DZ1433" t="str">
        <f t="shared" si="94"/>
        <v/>
      </c>
      <c r="EA1433" t="str">
        <f t="shared" si="95"/>
        <v/>
      </c>
      <c r="EB1433" t="str">
        <f t="shared" si="96"/>
        <v/>
      </c>
      <c r="EC1433" t="str">
        <f t="shared" si="97"/>
        <v/>
      </c>
      <c r="ED1433" t="str">
        <f t="shared" si="98"/>
        <v/>
      </c>
      <c r="EE1433" t="str">
        <f t="shared" si="99"/>
        <v/>
      </c>
      <c r="EF1433" t="str">
        <f t="shared" si="100"/>
        <v/>
      </c>
      <c r="EG1433" t="str">
        <f t="shared" si="101"/>
        <v/>
      </c>
      <c r="EH1433" t="str">
        <f t="shared" si="102"/>
        <v/>
      </c>
      <c r="EI1433" t="str">
        <f t="shared" si="103"/>
        <v/>
      </c>
      <c r="EJ1433" t="str">
        <f t="shared" si="104"/>
        <v/>
      </c>
      <c r="EK1433" t="str">
        <f t="shared" si="105"/>
        <v/>
      </c>
      <c r="EL1433" t="str">
        <f t="shared" si="106"/>
        <v/>
      </c>
      <c r="EM1433" t="str">
        <f t="shared" si="107"/>
        <v/>
      </c>
    </row>
    <row r="1434" spans="90:143" x14ac:dyDescent="0.25">
      <c r="CL1434" t="str">
        <f t="shared" si="54"/>
        <v/>
      </c>
      <c r="CM1434" t="str">
        <f t="shared" si="55"/>
        <v/>
      </c>
      <c r="CN1434" t="str">
        <f t="shared" si="56"/>
        <v/>
      </c>
      <c r="CO1434" t="str">
        <f t="shared" si="57"/>
        <v/>
      </c>
      <c r="CP1434" t="str">
        <f t="shared" si="58"/>
        <v/>
      </c>
      <c r="CQ1434" t="str">
        <f t="shared" si="59"/>
        <v/>
      </c>
      <c r="CR1434" t="str">
        <f t="shared" si="60"/>
        <v/>
      </c>
      <c r="CS1434" t="str">
        <f t="shared" si="61"/>
        <v/>
      </c>
      <c r="CT1434" t="str">
        <f t="shared" si="62"/>
        <v/>
      </c>
      <c r="CU1434" t="str">
        <f t="shared" si="63"/>
        <v/>
      </c>
      <c r="CV1434" t="str">
        <f t="shared" si="64"/>
        <v/>
      </c>
      <c r="CW1434" t="str">
        <f t="shared" si="65"/>
        <v/>
      </c>
      <c r="CX1434" t="str">
        <f t="shared" si="66"/>
        <v/>
      </c>
      <c r="CY1434" t="str">
        <f t="shared" si="67"/>
        <v/>
      </c>
      <c r="CZ1434" t="str">
        <f t="shared" si="68"/>
        <v/>
      </c>
      <c r="DA1434" t="str">
        <f t="shared" si="69"/>
        <v/>
      </c>
      <c r="DB1434" t="str">
        <f t="shared" si="70"/>
        <v/>
      </c>
      <c r="DC1434" t="str">
        <f t="shared" si="71"/>
        <v/>
      </c>
      <c r="DD1434" t="str">
        <f t="shared" si="72"/>
        <v/>
      </c>
      <c r="DE1434" t="str">
        <f t="shared" si="73"/>
        <v/>
      </c>
      <c r="DF1434" t="str">
        <f t="shared" si="74"/>
        <v/>
      </c>
      <c r="DG1434" t="str">
        <f t="shared" si="75"/>
        <v/>
      </c>
      <c r="DH1434" t="str">
        <f t="shared" si="76"/>
        <v/>
      </c>
      <c r="DI1434" t="str">
        <f t="shared" si="77"/>
        <v/>
      </c>
      <c r="DJ1434" t="str">
        <f t="shared" si="78"/>
        <v/>
      </c>
      <c r="DK1434" t="str">
        <f t="shared" si="79"/>
        <v/>
      </c>
      <c r="DL1434" t="str">
        <f t="shared" si="80"/>
        <v/>
      </c>
      <c r="DM1434" t="str">
        <f t="shared" si="81"/>
        <v/>
      </c>
      <c r="DN1434" t="str">
        <f t="shared" si="82"/>
        <v/>
      </c>
      <c r="DO1434" t="str">
        <f t="shared" si="83"/>
        <v/>
      </c>
      <c r="DP1434" t="str">
        <f t="shared" si="84"/>
        <v/>
      </c>
      <c r="DQ1434" t="str">
        <f t="shared" si="85"/>
        <v/>
      </c>
      <c r="DR1434" t="str">
        <f t="shared" si="86"/>
        <v/>
      </c>
      <c r="DS1434" t="str">
        <f t="shared" si="87"/>
        <v/>
      </c>
      <c r="DT1434" t="str">
        <f t="shared" si="88"/>
        <v/>
      </c>
      <c r="DU1434" t="str">
        <f t="shared" si="89"/>
        <v/>
      </c>
      <c r="DV1434" t="str">
        <f t="shared" si="90"/>
        <v/>
      </c>
      <c r="DW1434" t="str">
        <f t="shared" si="91"/>
        <v/>
      </c>
      <c r="DX1434" t="str">
        <f t="shared" si="92"/>
        <v/>
      </c>
      <c r="DY1434" t="str">
        <f t="shared" si="93"/>
        <v/>
      </c>
      <c r="DZ1434" t="str">
        <f t="shared" si="94"/>
        <v/>
      </c>
      <c r="EA1434" t="str">
        <f t="shared" si="95"/>
        <v/>
      </c>
      <c r="EB1434" t="str">
        <f t="shared" si="96"/>
        <v/>
      </c>
      <c r="EC1434" t="str">
        <f t="shared" si="97"/>
        <v/>
      </c>
      <c r="ED1434" t="str">
        <f t="shared" si="98"/>
        <v/>
      </c>
      <c r="EE1434" t="str">
        <f t="shared" si="99"/>
        <v/>
      </c>
      <c r="EF1434" t="str">
        <f t="shared" si="100"/>
        <v/>
      </c>
      <c r="EG1434" t="str">
        <f t="shared" si="101"/>
        <v/>
      </c>
      <c r="EH1434" t="str">
        <f t="shared" si="102"/>
        <v/>
      </c>
      <c r="EI1434" t="str">
        <f t="shared" si="103"/>
        <v/>
      </c>
      <c r="EJ1434" t="str">
        <f t="shared" si="104"/>
        <v/>
      </c>
      <c r="EK1434" t="str">
        <f t="shared" si="105"/>
        <v/>
      </c>
      <c r="EL1434" t="str">
        <f t="shared" si="106"/>
        <v/>
      </c>
      <c r="EM1434" t="str">
        <f t="shared" si="107"/>
        <v/>
      </c>
    </row>
    <row r="1435" spans="90:143" x14ac:dyDescent="0.25">
      <c r="CL1435" t="str">
        <f t="shared" si="54"/>
        <v/>
      </c>
      <c r="CM1435" t="str">
        <f t="shared" si="55"/>
        <v/>
      </c>
      <c r="CN1435" t="str">
        <f t="shared" si="56"/>
        <v/>
      </c>
      <c r="CO1435" t="str">
        <f t="shared" si="57"/>
        <v/>
      </c>
      <c r="CP1435" t="str">
        <f t="shared" si="58"/>
        <v/>
      </c>
      <c r="CQ1435" t="str">
        <f t="shared" si="59"/>
        <v/>
      </c>
      <c r="CR1435" t="str">
        <f t="shared" si="60"/>
        <v/>
      </c>
      <c r="CS1435" t="str">
        <f t="shared" si="61"/>
        <v/>
      </c>
      <c r="CT1435" t="str">
        <f t="shared" si="62"/>
        <v/>
      </c>
      <c r="CU1435" t="str">
        <f t="shared" si="63"/>
        <v/>
      </c>
      <c r="CV1435" t="str">
        <f t="shared" si="64"/>
        <v/>
      </c>
      <c r="CW1435" t="str">
        <f t="shared" si="65"/>
        <v/>
      </c>
      <c r="CX1435" t="str">
        <f t="shared" si="66"/>
        <v/>
      </c>
      <c r="CY1435" t="str">
        <f t="shared" si="67"/>
        <v/>
      </c>
      <c r="CZ1435" t="str">
        <f t="shared" si="68"/>
        <v/>
      </c>
      <c r="DA1435" t="str">
        <f t="shared" si="69"/>
        <v/>
      </c>
      <c r="DB1435" t="str">
        <f t="shared" si="70"/>
        <v/>
      </c>
      <c r="DC1435" t="str">
        <f t="shared" si="71"/>
        <v/>
      </c>
      <c r="DD1435" t="str">
        <f t="shared" si="72"/>
        <v/>
      </c>
      <c r="DE1435" t="str">
        <f t="shared" si="73"/>
        <v/>
      </c>
      <c r="DF1435" t="str">
        <f t="shared" si="74"/>
        <v/>
      </c>
      <c r="DG1435" t="str">
        <f t="shared" si="75"/>
        <v/>
      </c>
      <c r="DH1435" t="str">
        <f t="shared" si="76"/>
        <v/>
      </c>
      <c r="DI1435" t="str">
        <f t="shared" si="77"/>
        <v/>
      </c>
      <c r="DJ1435" t="str">
        <f t="shared" si="78"/>
        <v/>
      </c>
      <c r="DK1435" t="str">
        <f t="shared" si="79"/>
        <v/>
      </c>
      <c r="DL1435" t="str">
        <f t="shared" si="80"/>
        <v/>
      </c>
      <c r="DM1435" t="str">
        <f t="shared" si="81"/>
        <v/>
      </c>
      <c r="DN1435" t="str">
        <f t="shared" si="82"/>
        <v/>
      </c>
      <c r="DO1435" t="str">
        <f t="shared" si="83"/>
        <v/>
      </c>
      <c r="DP1435" t="str">
        <f t="shared" si="84"/>
        <v/>
      </c>
      <c r="DQ1435" t="str">
        <f t="shared" si="85"/>
        <v/>
      </c>
      <c r="DR1435" t="str">
        <f t="shared" si="86"/>
        <v/>
      </c>
      <c r="DS1435" t="str">
        <f t="shared" si="87"/>
        <v/>
      </c>
      <c r="DT1435" t="str">
        <f t="shared" si="88"/>
        <v/>
      </c>
      <c r="DU1435" t="str">
        <f t="shared" si="89"/>
        <v/>
      </c>
      <c r="DV1435" t="str">
        <f t="shared" si="90"/>
        <v/>
      </c>
      <c r="DW1435" t="str">
        <f t="shared" si="91"/>
        <v/>
      </c>
      <c r="DX1435" t="str">
        <f t="shared" si="92"/>
        <v/>
      </c>
      <c r="DY1435" t="str">
        <f t="shared" si="93"/>
        <v/>
      </c>
      <c r="DZ1435" t="str">
        <f t="shared" si="94"/>
        <v/>
      </c>
      <c r="EA1435" t="str">
        <f t="shared" si="95"/>
        <v/>
      </c>
      <c r="EB1435" t="str">
        <f t="shared" si="96"/>
        <v/>
      </c>
      <c r="EC1435" t="str">
        <f t="shared" si="97"/>
        <v/>
      </c>
      <c r="ED1435" t="str">
        <f t="shared" si="98"/>
        <v/>
      </c>
      <c r="EE1435" t="str">
        <f t="shared" si="99"/>
        <v/>
      </c>
      <c r="EF1435" t="str">
        <f t="shared" si="100"/>
        <v/>
      </c>
      <c r="EG1435" t="str">
        <f t="shared" si="101"/>
        <v/>
      </c>
      <c r="EH1435" t="str">
        <f t="shared" si="102"/>
        <v/>
      </c>
      <c r="EI1435" t="str">
        <f t="shared" si="103"/>
        <v/>
      </c>
      <c r="EJ1435" t="str">
        <f t="shared" si="104"/>
        <v/>
      </c>
      <c r="EK1435" t="str">
        <f t="shared" si="105"/>
        <v/>
      </c>
      <c r="EL1435" t="str">
        <f t="shared" si="106"/>
        <v/>
      </c>
      <c r="EM1435" t="str">
        <f t="shared" si="107"/>
        <v/>
      </c>
    </row>
    <row r="1436" spans="90:143" x14ac:dyDescent="0.25">
      <c r="CL1436" t="str">
        <f t="shared" si="54"/>
        <v/>
      </c>
      <c r="CM1436" t="str">
        <f t="shared" si="55"/>
        <v/>
      </c>
      <c r="CN1436" t="str">
        <f t="shared" si="56"/>
        <v/>
      </c>
      <c r="CO1436" t="str">
        <f t="shared" si="57"/>
        <v/>
      </c>
      <c r="CP1436" t="str">
        <f t="shared" si="58"/>
        <v/>
      </c>
      <c r="CQ1436" t="str">
        <f t="shared" si="59"/>
        <v/>
      </c>
      <c r="CR1436" t="str">
        <f t="shared" si="60"/>
        <v/>
      </c>
      <c r="CS1436" t="str">
        <f t="shared" si="61"/>
        <v/>
      </c>
      <c r="CT1436" t="str">
        <f t="shared" si="62"/>
        <v/>
      </c>
      <c r="CU1436" t="str">
        <f t="shared" si="63"/>
        <v/>
      </c>
      <c r="CV1436" t="str">
        <f t="shared" si="64"/>
        <v/>
      </c>
      <c r="CW1436" t="str">
        <f t="shared" si="65"/>
        <v/>
      </c>
      <c r="CX1436" t="str">
        <f t="shared" si="66"/>
        <v/>
      </c>
      <c r="CY1436" t="str">
        <f t="shared" si="67"/>
        <v/>
      </c>
      <c r="CZ1436" t="str">
        <f t="shared" si="68"/>
        <v/>
      </c>
      <c r="DA1436" t="str">
        <f t="shared" si="69"/>
        <v/>
      </c>
      <c r="DB1436" t="str">
        <f t="shared" si="70"/>
        <v/>
      </c>
      <c r="DC1436" t="str">
        <f t="shared" si="71"/>
        <v/>
      </c>
      <c r="DD1436" t="str">
        <f t="shared" si="72"/>
        <v/>
      </c>
      <c r="DE1436" t="str">
        <f t="shared" si="73"/>
        <v/>
      </c>
      <c r="DF1436" t="str">
        <f t="shared" si="74"/>
        <v/>
      </c>
      <c r="DG1436" t="str">
        <f t="shared" si="75"/>
        <v/>
      </c>
      <c r="DH1436" t="str">
        <f t="shared" si="76"/>
        <v/>
      </c>
      <c r="DI1436" t="str">
        <f t="shared" si="77"/>
        <v/>
      </c>
      <c r="DJ1436" t="str">
        <f t="shared" si="78"/>
        <v/>
      </c>
      <c r="DK1436" t="str">
        <f t="shared" si="79"/>
        <v/>
      </c>
      <c r="DL1436" t="str">
        <f t="shared" si="80"/>
        <v/>
      </c>
      <c r="DM1436" t="str">
        <f t="shared" si="81"/>
        <v/>
      </c>
      <c r="DN1436" t="str">
        <f t="shared" si="82"/>
        <v/>
      </c>
      <c r="DO1436" t="str">
        <f t="shared" si="83"/>
        <v/>
      </c>
      <c r="DP1436" t="str">
        <f t="shared" si="84"/>
        <v/>
      </c>
      <c r="DQ1436" t="str">
        <f t="shared" si="85"/>
        <v/>
      </c>
      <c r="DR1436" t="str">
        <f t="shared" si="86"/>
        <v/>
      </c>
      <c r="DS1436" t="str">
        <f t="shared" si="87"/>
        <v/>
      </c>
      <c r="DT1436" t="str">
        <f t="shared" si="88"/>
        <v/>
      </c>
      <c r="DU1436" t="str">
        <f t="shared" si="89"/>
        <v/>
      </c>
      <c r="DV1436" t="str">
        <f t="shared" si="90"/>
        <v/>
      </c>
      <c r="DW1436" t="str">
        <f t="shared" si="91"/>
        <v/>
      </c>
      <c r="DX1436" t="str">
        <f t="shared" si="92"/>
        <v/>
      </c>
      <c r="DY1436" t="str">
        <f t="shared" si="93"/>
        <v/>
      </c>
      <c r="DZ1436" t="str">
        <f t="shared" si="94"/>
        <v/>
      </c>
      <c r="EA1436" t="str">
        <f t="shared" si="95"/>
        <v/>
      </c>
      <c r="EB1436" t="str">
        <f t="shared" si="96"/>
        <v/>
      </c>
      <c r="EC1436" t="str">
        <f t="shared" si="97"/>
        <v/>
      </c>
      <c r="ED1436" t="str">
        <f t="shared" si="98"/>
        <v/>
      </c>
      <c r="EE1436" t="str">
        <f t="shared" si="99"/>
        <v/>
      </c>
      <c r="EF1436" t="str">
        <f t="shared" si="100"/>
        <v/>
      </c>
      <c r="EG1436" t="str">
        <f t="shared" si="101"/>
        <v/>
      </c>
      <c r="EH1436" t="str">
        <f t="shared" si="102"/>
        <v/>
      </c>
      <c r="EI1436" t="str">
        <f t="shared" si="103"/>
        <v/>
      </c>
      <c r="EJ1436" t="str">
        <f t="shared" si="104"/>
        <v/>
      </c>
      <c r="EK1436" t="str">
        <f t="shared" si="105"/>
        <v/>
      </c>
      <c r="EL1436" t="str">
        <f t="shared" si="106"/>
        <v/>
      </c>
      <c r="EM1436" t="str">
        <f t="shared" si="107"/>
        <v/>
      </c>
    </row>
    <row r="1437" spans="90:143" x14ac:dyDescent="0.25">
      <c r="CL1437" t="str">
        <f t="shared" si="54"/>
        <v/>
      </c>
      <c r="CM1437" t="str">
        <f t="shared" si="55"/>
        <v/>
      </c>
      <c r="CN1437" t="str">
        <f t="shared" si="56"/>
        <v/>
      </c>
      <c r="CO1437" t="str">
        <f t="shared" si="57"/>
        <v/>
      </c>
      <c r="CP1437" t="str">
        <f t="shared" si="58"/>
        <v/>
      </c>
      <c r="CQ1437" t="str">
        <f t="shared" si="59"/>
        <v/>
      </c>
      <c r="CR1437" t="str">
        <f t="shared" si="60"/>
        <v/>
      </c>
      <c r="CS1437" t="str">
        <f t="shared" si="61"/>
        <v/>
      </c>
      <c r="CT1437" t="str">
        <f t="shared" si="62"/>
        <v/>
      </c>
      <c r="CU1437" t="str">
        <f t="shared" si="63"/>
        <v/>
      </c>
      <c r="CV1437" t="str">
        <f t="shared" si="64"/>
        <v/>
      </c>
      <c r="CW1437" t="str">
        <f t="shared" si="65"/>
        <v/>
      </c>
      <c r="CX1437" t="str">
        <f t="shared" si="66"/>
        <v/>
      </c>
      <c r="CY1437" t="str">
        <f t="shared" si="67"/>
        <v/>
      </c>
      <c r="CZ1437" t="str">
        <f t="shared" si="68"/>
        <v/>
      </c>
      <c r="DA1437" t="str">
        <f t="shared" si="69"/>
        <v/>
      </c>
      <c r="DB1437" t="str">
        <f t="shared" si="70"/>
        <v/>
      </c>
      <c r="DC1437" t="str">
        <f t="shared" si="71"/>
        <v/>
      </c>
      <c r="DD1437" t="str">
        <f t="shared" si="72"/>
        <v/>
      </c>
      <c r="DE1437" t="str">
        <f t="shared" si="73"/>
        <v/>
      </c>
      <c r="DF1437" t="str">
        <f t="shared" si="74"/>
        <v/>
      </c>
      <c r="DG1437" t="str">
        <f t="shared" si="75"/>
        <v/>
      </c>
      <c r="DH1437" t="str">
        <f t="shared" si="76"/>
        <v/>
      </c>
      <c r="DI1437" t="str">
        <f t="shared" si="77"/>
        <v/>
      </c>
      <c r="DJ1437" t="str">
        <f t="shared" si="78"/>
        <v/>
      </c>
      <c r="DK1437" t="str">
        <f t="shared" si="79"/>
        <v/>
      </c>
      <c r="DL1437" t="str">
        <f t="shared" si="80"/>
        <v/>
      </c>
      <c r="DM1437" t="str">
        <f t="shared" si="81"/>
        <v/>
      </c>
      <c r="DN1437" t="str">
        <f t="shared" si="82"/>
        <v/>
      </c>
      <c r="DO1437" t="str">
        <f t="shared" si="83"/>
        <v/>
      </c>
      <c r="DP1437" t="str">
        <f t="shared" si="84"/>
        <v/>
      </c>
      <c r="DQ1437" t="str">
        <f t="shared" si="85"/>
        <v/>
      </c>
      <c r="DR1437" t="str">
        <f t="shared" si="86"/>
        <v/>
      </c>
      <c r="DS1437" t="str">
        <f t="shared" si="87"/>
        <v/>
      </c>
      <c r="DT1437" t="str">
        <f t="shared" si="88"/>
        <v/>
      </c>
      <c r="DU1437" t="str">
        <f t="shared" si="89"/>
        <v/>
      </c>
      <c r="DV1437" t="str">
        <f t="shared" si="90"/>
        <v/>
      </c>
      <c r="DW1437" t="str">
        <f t="shared" si="91"/>
        <v/>
      </c>
      <c r="DX1437" t="str">
        <f t="shared" si="92"/>
        <v/>
      </c>
      <c r="DY1437" t="str">
        <f t="shared" si="93"/>
        <v/>
      </c>
      <c r="DZ1437" t="str">
        <f t="shared" si="94"/>
        <v/>
      </c>
      <c r="EA1437" t="str">
        <f t="shared" si="95"/>
        <v/>
      </c>
      <c r="EB1437" t="str">
        <f t="shared" si="96"/>
        <v/>
      </c>
      <c r="EC1437" t="str">
        <f t="shared" si="97"/>
        <v/>
      </c>
      <c r="ED1437" t="str">
        <f t="shared" si="98"/>
        <v/>
      </c>
      <c r="EE1437" t="str">
        <f t="shared" si="99"/>
        <v/>
      </c>
      <c r="EF1437" t="str">
        <f t="shared" si="100"/>
        <v/>
      </c>
      <c r="EG1437" t="str">
        <f t="shared" si="101"/>
        <v/>
      </c>
      <c r="EH1437" t="str">
        <f t="shared" si="102"/>
        <v/>
      </c>
      <c r="EI1437" t="str">
        <f t="shared" si="103"/>
        <v/>
      </c>
      <c r="EJ1437" t="str">
        <f t="shared" si="104"/>
        <v/>
      </c>
      <c r="EK1437" t="str">
        <f t="shared" si="105"/>
        <v/>
      </c>
      <c r="EL1437" t="str">
        <f t="shared" si="106"/>
        <v/>
      </c>
      <c r="EM1437" t="str">
        <f t="shared" si="107"/>
        <v/>
      </c>
    </row>
    <row r="1438" spans="90:143" x14ac:dyDescent="0.25">
      <c r="CL1438" t="str">
        <f t="shared" si="54"/>
        <v/>
      </c>
      <c r="CM1438" t="str">
        <f t="shared" si="55"/>
        <v/>
      </c>
      <c r="CN1438" t="str">
        <f t="shared" si="56"/>
        <v/>
      </c>
      <c r="CO1438" t="str">
        <f t="shared" si="57"/>
        <v/>
      </c>
      <c r="CP1438" t="str">
        <f t="shared" si="58"/>
        <v/>
      </c>
      <c r="CQ1438" t="str">
        <f t="shared" si="59"/>
        <v/>
      </c>
      <c r="CR1438" t="str">
        <f t="shared" si="60"/>
        <v/>
      </c>
      <c r="CS1438" t="str">
        <f t="shared" si="61"/>
        <v/>
      </c>
      <c r="CT1438" t="str">
        <f t="shared" si="62"/>
        <v/>
      </c>
      <c r="CU1438" t="str">
        <f t="shared" si="63"/>
        <v/>
      </c>
      <c r="CV1438" t="str">
        <f t="shared" si="64"/>
        <v/>
      </c>
      <c r="CW1438" t="str">
        <f t="shared" si="65"/>
        <v/>
      </c>
      <c r="CX1438" t="str">
        <f t="shared" si="66"/>
        <v/>
      </c>
      <c r="CY1438" t="str">
        <f t="shared" si="67"/>
        <v/>
      </c>
      <c r="CZ1438" t="str">
        <f t="shared" si="68"/>
        <v/>
      </c>
      <c r="DA1438" t="str">
        <f t="shared" si="69"/>
        <v/>
      </c>
      <c r="DB1438" t="str">
        <f t="shared" si="70"/>
        <v/>
      </c>
      <c r="DC1438" t="str">
        <f t="shared" si="71"/>
        <v/>
      </c>
      <c r="DD1438" t="str">
        <f t="shared" si="72"/>
        <v/>
      </c>
      <c r="DE1438" t="str">
        <f t="shared" si="73"/>
        <v/>
      </c>
      <c r="DF1438" t="str">
        <f t="shared" si="74"/>
        <v/>
      </c>
      <c r="DG1438" t="str">
        <f t="shared" si="75"/>
        <v/>
      </c>
      <c r="DH1438" t="str">
        <f t="shared" si="76"/>
        <v/>
      </c>
      <c r="DI1438" t="str">
        <f t="shared" si="77"/>
        <v/>
      </c>
      <c r="DJ1438" t="str">
        <f t="shared" si="78"/>
        <v/>
      </c>
      <c r="DK1438" t="str">
        <f t="shared" si="79"/>
        <v/>
      </c>
      <c r="DL1438" t="str">
        <f t="shared" si="80"/>
        <v/>
      </c>
      <c r="DM1438" t="str">
        <f t="shared" si="81"/>
        <v/>
      </c>
      <c r="DN1438" t="str">
        <f t="shared" si="82"/>
        <v/>
      </c>
      <c r="DO1438" t="str">
        <f t="shared" si="83"/>
        <v/>
      </c>
      <c r="DP1438" t="str">
        <f t="shared" si="84"/>
        <v/>
      </c>
      <c r="DQ1438" t="str">
        <f t="shared" si="85"/>
        <v/>
      </c>
      <c r="DR1438" t="str">
        <f t="shared" si="86"/>
        <v/>
      </c>
      <c r="DS1438" t="str">
        <f t="shared" si="87"/>
        <v/>
      </c>
      <c r="DT1438" t="str">
        <f t="shared" si="88"/>
        <v/>
      </c>
      <c r="DU1438" t="str">
        <f t="shared" si="89"/>
        <v/>
      </c>
      <c r="DV1438" t="str">
        <f t="shared" si="90"/>
        <v/>
      </c>
      <c r="DW1438" t="str">
        <f t="shared" si="91"/>
        <v/>
      </c>
      <c r="DX1438" t="str">
        <f t="shared" si="92"/>
        <v/>
      </c>
      <c r="DY1438" t="str">
        <f t="shared" si="93"/>
        <v/>
      </c>
      <c r="DZ1438" t="str">
        <f t="shared" si="94"/>
        <v/>
      </c>
      <c r="EA1438" t="str">
        <f t="shared" si="95"/>
        <v/>
      </c>
      <c r="EB1438" t="str">
        <f t="shared" si="96"/>
        <v/>
      </c>
      <c r="EC1438" t="str">
        <f t="shared" si="97"/>
        <v/>
      </c>
      <c r="ED1438" t="str">
        <f t="shared" si="98"/>
        <v/>
      </c>
      <c r="EE1438" t="str">
        <f t="shared" si="99"/>
        <v/>
      </c>
      <c r="EF1438" t="str">
        <f t="shared" si="100"/>
        <v/>
      </c>
      <c r="EG1438" t="str">
        <f t="shared" si="101"/>
        <v/>
      </c>
      <c r="EH1438" t="str">
        <f t="shared" si="102"/>
        <v/>
      </c>
      <c r="EI1438" t="str">
        <f t="shared" si="103"/>
        <v/>
      </c>
      <c r="EJ1438" t="str">
        <f t="shared" si="104"/>
        <v/>
      </c>
      <c r="EK1438" t="str">
        <f t="shared" si="105"/>
        <v/>
      </c>
      <c r="EL1438" t="str">
        <f t="shared" si="106"/>
        <v/>
      </c>
      <c r="EM1438" t="str">
        <f t="shared" si="107"/>
        <v/>
      </c>
    </row>
    <row r="1439" spans="90:143" x14ac:dyDescent="0.25">
      <c r="CL1439" t="str">
        <f t="shared" si="54"/>
        <v/>
      </c>
      <c r="CM1439" t="str">
        <f t="shared" si="55"/>
        <v/>
      </c>
      <c r="CN1439" t="str">
        <f t="shared" si="56"/>
        <v/>
      </c>
      <c r="CO1439" t="str">
        <f t="shared" si="57"/>
        <v/>
      </c>
      <c r="CP1439" t="str">
        <f t="shared" si="58"/>
        <v/>
      </c>
      <c r="CQ1439" t="str">
        <f t="shared" si="59"/>
        <v/>
      </c>
      <c r="CR1439" t="str">
        <f t="shared" si="60"/>
        <v/>
      </c>
      <c r="CS1439" t="str">
        <f t="shared" si="61"/>
        <v/>
      </c>
      <c r="CT1439" t="str">
        <f t="shared" si="62"/>
        <v/>
      </c>
      <c r="CU1439" t="str">
        <f t="shared" si="63"/>
        <v/>
      </c>
      <c r="CV1439" t="str">
        <f t="shared" si="64"/>
        <v/>
      </c>
      <c r="CW1439" t="str">
        <f t="shared" si="65"/>
        <v/>
      </c>
      <c r="CX1439" t="str">
        <f t="shared" si="66"/>
        <v/>
      </c>
      <c r="CY1439" t="str">
        <f t="shared" si="67"/>
        <v/>
      </c>
      <c r="CZ1439" t="str">
        <f t="shared" si="68"/>
        <v/>
      </c>
      <c r="DA1439" t="str">
        <f t="shared" si="69"/>
        <v/>
      </c>
      <c r="DB1439" t="str">
        <f t="shared" si="70"/>
        <v/>
      </c>
      <c r="DC1439" t="str">
        <f t="shared" si="71"/>
        <v/>
      </c>
      <c r="DD1439" t="str">
        <f t="shared" si="72"/>
        <v/>
      </c>
      <c r="DE1439" t="str">
        <f t="shared" si="73"/>
        <v/>
      </c>
      <c r="DF1439" t="str">
        <f t="shared" si="74"/>
        <v/>
      </c>
      <c r="DG1439" t="str">
        <f t="shared" si="75"/>
        <v/>
      </c>
      <c r="DH1439" t="str">
        <f t="shared" si="76"/>
        <v/>
      </c>
      <c r="DI1439" t="str">
        <f t="shared" si="77"/>
        <v/>
      </c>
      <c r="DJ1439" t="str">
        <f t="shared" si="78"/>
        <v/>
      </c>
      <c r="DK1439" t="str">
        <f t="shared" si="79"/>
        <v/>
      </c>
      <c r="DL1439" t="str">
        <f t="shared" si="80"/>
        <v/>
      </c>
      <c r="DM1439" t="str">
        <f t="shared" si="81"/>
        <v/>
      </c>
      <c r="DN1439" t="str">
        <f t="shared" si="82"/>
        <v/>
      </c>
      <c r="DO1439" t="str">
        <f t="shared" si="83"/>
        <v/>
      </c>
      <c r="DP1439" t="str">
        <f t="shared" si="84"/>
        <v/>
      </c>
      <c r="DQ1439" t="str">
        <f t="shared" si="85"/>
        <v/>
      </c>
      <c r="DR1439" t="str">
        <f t="shared" si="86"/>
        <v/>
      </c>
      <c r="DS1439" t="str">
        <f t="shared" si="87"/>
        <v/>
      </c>
      <c r="DT1439" t="str">
        <f t="shared" si="88"/>
        <v/>
      </c>
      <c r="DU1439" t="str">
        <f t="shared" si="89"/>
        <v/>
      </c>
      <c r="DV1439" t="str">
        <f t="shared" si="90"/>
        <v/>
      </c>
      <c r="DW1439" t="str">
        <f t="shared" si="91"/>
        <v/>
      </c>
      <c r="DX1439" t="str">
        <f t="shared" si="92"/>
        <v/>
      </c>
      <c r="DY1439" t="str">
        <f t="shared" si="93"/>
        <v/>
      </c>
      <c r="DZ1439" t="str">
        <f t="shared" si="94"/>
        <v/>
      </c>
      <c r="EA1439" t="str">
        <f t="shared" si="95"/>
        <v/>
      </c>
      <c r="EB1439" t="str">
        <f t="shared" si="96"/>
        <v/>
      </c>
      <c r="EC1439" t="str">
        <f t="shared" si="97"/>
        <v/>
      </c>
      <c r="ED1439" t="str">
        <f t="shared" si="98"/>
        <v/>
      </c>
      <c r="EE1439" t="str">
        <f t="shared" si="99"/>
        <v/>
      </c>
      <c r="EF1439" t="str">
        <f t="shared" si="100"/>
        <v/>
      </c>
      <c r="EG1439" t="str">
        <f t="shared" si="101"/>
        <v/>
      </c>
      <c r="EH1439" t="str">
        <f t="shared" si="102"/>
        <v/>
      </c>
      <c r="EI1439" t="str">
        <f t="shared" si="103"/>
        <v/>
      </c>
      <c r="EJ1439" t="str">
        <f t="shared" si="104"/>
        <v/>
      </c>
      <c r="EK1439" t="str">
        <f t="shared" si="105"/>
        <v/>
      </c>
      <c r="EL1439" t="str">
        <f t="shared" si="106"/>
        <v/>
      </c>
      <c r="EM1439" t="str">
        <f t="shared" si="107"/>
        <v/>
      </c>
    </row>
    <row r="1440" spans="90:143" x14ac:dyDescent="0.25">
      <c r="CL1440" t="str">
        <f t="shared" si="54"/>
        <v/>
      </c>
      <c r="CM1440" t="str">
        <f t="shared" si="55"/>
        <v/>
      </c>
      <c r="CN1440" t="str">
        <f t="shared" si="56"/>
        <v/>
      </c>
      <c r="CO1440" t="str">
        <f t="shared" si="57"/>
        <v/>
      </c>
      <c r="CP1440" t="str">
        <f t="shared" si="58"/>
        <v/>
      </c>
      <c r="CQ1440" t="str">
        <f t="shared" si="59"/>
        <v/>
      </c>
      <c r="CR1440" t="str">
        <f t="shared" si="60"/>
        <v/>
      </c>
      <c r="CS1440" t="str">
        <f t="shared" si="61"/>
        <v/>
      </c>
      <c r="CT1440" t="str">
        <f t="shared" si="62"/>
        <v/>
      </c>
      <c r="CU1440" t="str">
        <f t="shared" si="63"/>
        <v/>
      </c>
      <c r="CV1440" t="str">
        <f t="shared" si="64"/>
        <v/>
      </c>
      <c r="CW1440" t="str">
        <f t="shared" si="65"/>
        <v/>
      </c>
      <c r="CX1440" t="str">
        <f t="shared" si="66"/>
        <v/>
      </c>
      <c r="CY1440" t="str">
        <f t="shared" si="67"/>
        <v/>
      </c>
      <c r="CZ1440" t="str">
        <f t="shared" si="68"/>
        <v/>
      </c>
      <c r="DA1440" t="str">
        <f t="shared" si="69"/>
        <v/>
      </c>
      <c r="DB1440" t="str">
        <f t="shared" si="70"/>
        <v/>
      </c>
      <c r="DC1440" t="str">
        <f t="shared" si="71"/>
        <v/>
      </c>
      <c r="DD1440" t="str">
        <f t="shared" si="72"/>
        <v/>
      </c>
      <c r="DE1440" t="str">
        <f t="shared" si="73"/>
        <v/>
      </c>
      <c r="DF1440" t="str">
        <f t="shared" si="74"/>
        <v/>
      </c>
      <c r="DG1440" t="str">
        <f t="shared" si="75"/>
        <v/>
      </c>
      <c r="DH1440" t="str">
        <f t="shared" si="76"/>
        <v/>
      </c>
      <c r="DI1440" t="str">
        <f t="shared" si="77"/>
        <v/>
      </c>
      <c r="DJ1440" t="str">
        <f t="shared" si="78"/>
        <v/>
      </c>
      <c r="DK1440" t="str">
        <f t="shared" si="79"/>
        <v/>
      </c>
      <c r="DL1440" t="str">
        <f t="shared" si="80"/>
        <v/>
      </c>
      <c r="DM1440" t="str">
        <f t="shared" si="81"/>
        <v/>
      </c>
      <c r="DN1440" t="str">
        <f t="shared" si="82"/>
        <v/>
      </c>
      <c r="DO1440" t="str">
        <f t="shared" si="83"/>
        <v/>
      </c>
      <c r="DP1440" t="str">
        <f t="shared" si="84"/>
        <v/>
      </c>
      <c r="DQ1440" t="str">
        <f t="shared" si="85"/>
        <v/>
      </c>
      <c r="DR1440" t="str">
        <f t="shared" si="86"/>
        <v/>
      </c>
      <c r="DS1440" t="str">
        <f t="shared" si="87"/>
        <v/>
      </c>
      <c r="DT1440" t="str">
        <f t="shared" si="88"/>
        <v/>
      </c>
      <c r="DU1440" t="str">
        <f t="shared" si="89"/>
        <v/>
      </c>
      <c r="DV1440" t="str">
        <f t="shared" si="90"/>
        <v/>
      </c>
      <c r="DW1440" t="str">
        <f t="shared" si="91"/>
        <v/>
      </c>
      <c r="DX1440" t="str">
        <f t="shared" si="92"/>
        <v/>
      </c>
      <c r="DY1440" t="str">
        <f t="shared" si="93"/>
        <v/>
      </c>
      <c r="DZ1440" t="str">
        <f t="shared" si="94"/>
        <v/>
      </c>
      <c r="EA1440" t="str">
        <f t="shared" si="95"/>
        <v/>
      </c>
      <c r="EB1440" t="str">
        <f t="shared" si="96"/>
        <v/>
      </c>
      <c r="EC1440" t="str">
        <f t="shared" si="97"/>
        <v/>
      </c>
      <c r="ED1440" t="str">
        <f t="shared" si="98"/>
        <v/>
      </c>
      <c r="EE1440" t="str">
        <f t="shared" si="99"/>
        <v/>
      </c>
      <c r="EF1440" t="str">
        <f t="shared" si="100"/>
        <v/>
      </c>
      <c r="EG1440" t="str">
        <f t="shared" si="101"/>
        <v/>
      </c>
      <c r="EH1440" t="str">
        <f t="shared" si="102"/>
        <v/>
      </c>
      <c r="EI1440" t="str">
        <f t="shared" si="103"/>
        <v/>
      </c>
      <c r="EJ1440" t="str">
        <f t="shared" si="104"/>
        <v/>
      </c>
      <c r="EK1440" t="str">
        <f t="shared" si="105"/>
        <v/>
      </c>
      <c r="EL1440" t="str">
        <f t="shared" si="106"/>
        <v/>
      </c>
      <c r="EM1440" t="str">
        <f t="shared" si="107"/>
        <v/>
      </c>
    </row>
    <row r="1441" spans="90:143" x14ac:dyDescent="0.25">
      <c r="CL1441" t="str">
        <f t="shared" si="54"/>
        <v/>
      </c>
      <c r="CM1441" t="str">
        <f t="shared" si="55"/>
        <v/>
      </c>
      <c r="CN1441" t="str">
        <f t="shared" si="56"/>
        <v/>
      </c>
      <c r="CO1441" t="str">
        <f t="shared" si="57"/>
        <v/>
      </c>
      <c r="CP1441" t="str">
        <f t="shared" si="58"/>
        <v/>
      </c>
      <c r="CQ1441" t="str">
        <f t="shared" si="59"/>
        <v/>
      </c>
      <c r="CR1441" t="str">
        <f t="shared" si="60"/>
        <v/>
      </c>
      <c r="CS1441" t="str">
        <f t="shared" si="61"/>
        <v/>
      </c>
      <c r="CT1441" t="str">
        <f t="shared" si="62"/>
        <v/>
      </c>
      <c r="CU1441" t="str">
        <f t="shared" si="63"/>
        <v/>
      </c>
      <c r="CV1441" t="str">
        <f t="shared" si="64"/>
        <v/>
      </c>
      <c r="CW1441" t="str">
        <f t="shared" si="65"/>
        <v/>
      </c>
      <c r="CX1441" t="str">
        <f t="shared" si="66"/>
        <v/>
      </c>
      <c r="CY1441" t="str">
        <f t="shared" si="67"/>
        <v/>
      </c>
      <c r="CZ1441" t="str">
        <f t="shared" si="68"/>
        <v/>
      </c>
      <c r="DA1441" t="str">
        <f t="shared" si="69"/>
        <v/>
      </c>
      <c r="DB1441" t="str">
        <f t="shared" si="70"/>
        <v/>
      </c>
      <c r="DC1441" t="str">
        <f t="shared" si="71"/>
        <v/>
      </c>
      <c r="DD1441" t="str">
        <f t="shared" si="72"/>
        <v/>
      </c>
      <c r="DE1441" t="str">
        <f t="shared" si="73"/>
        <v/>
      </c>
      <c r="DF1441" t="str">
        <f t="shared" si="74"/>
        <v/>
      </c>
      <c r="DG1441" t="str">
        <f t="shared" si="75"/>
        <v/>
      </c>
      <c r="DH1441" t="str">
        <f t="shared" si="76"/>
        <v/>
      </c>
      <c r="DI1441" t="str">
        <f t="shared" si="77"/>
        <v/>
      </c>
      <c r="DJ1441" t="str">
        <f t="shared" si="78"/>
        <v/>
      </c>
      <c r="DK1441" t="str">
        <f t="shared" si="79"/>
        <v/>
      </c>
      <c r="DL1441" t="str">
        <f t="shared" si="80"/>
        <v/>
      </c>
      <c r="DM1441" t="str">
        <f t="shared" si="81"/>
        <v/>
      </c>
      <c r="DN1441" t="str">
        <f t="shared" si="82"/>
        <v/>
      </c>
      <c r="DO1441" t="str">
        <f t="shared" si="83"/>
        <v/>
      </c>
      <c r="DP1441" t="str">
        <f t="shared" si="84"/>
        <v/>
      </c>
      <c r="DQ1441" t="str">
        <f t="shared" si="85"/>
        <v/>
      </c>
      <c r="DR1441" t="str">
        <f t="shared" si="86"/>
        <v/>
      </c>
      <c r="DS1441" t="str">
        <f t="shared" si="87"/>
        <v/>
      </c>
      <c r="DT1441" t="str">
        <f t="shared" si="88"/>
        <v/>
      </c>
      <c r="DU1441" t="str">
        <f t="shared" si="89"/>
        <v/>
      </c>
      <c r="DV1441" t="str">
        <f t="shared" si="90"/>
        <v/>
      </c>
      <c r="DW1441" t="str">
        <f t="shared" si="91"/>
        <v/>
      </c>
      <c r="DX1441" t="str">
        <f t="shared" si="92"/>
        <v/>
      </c>
      <c r="DY1441" t="str">
        <f t="shared" si="93"/>
        <v/>
      </c>
      <c r="DZ1441" t="str">
        <f t="shared" si="94"/>
        <v/>
      </c>
      <c r="EA1441" t="str">
        <f t="shared" si="95"/>
        <v/>
      </c>
      <c r="EB1441" t="str">
        <f t="shared" si="96"/>
        <v/>
      </c>
      <c r="EC1441" t="str">
        <f t="shared" si="97"/>
        <v/>
      </c>
      <c r="ED1441" t="str">
        <f t="shared" si="98"/>
        <v/>
      </c>
      <c r="EE1441" t="str">
        <f t="shared" si="99"/>
        <v/>
      </c>
      <c r="EF1441" t="str">
        <f t="shared" si="100"/>
        <v/>
      </c>
      <c r="EG1441" t="str">
        <f t="shared" si="101"/>
        <v/>
      </c>
      <c r="EH1441" t="str">
        <f t="shared" si="102"/>
        <v/>
      </c>
      <c r="EI1441" t="str">
        <f t="shared" si="103"/>
        <v/>
      </c>
      <c r="EJ1441" t="str">
        <f t="shared" si="104"/>
        <v/>
      </c>
      <c r="EK1441" t="str">
        <f t="shared" si="105"/>
        <v/>
      </c>
      <c r="EL1441" t="str">
        <f t="shared" si="106"/>
        <v/>
      </c>
      <c r="EM1441" t="str">
        <f t="shared" si="107"/>
        <v/>
      </c>
    </row>
    <row r="1442" spans="90:143" x14ac:dyDescent="0.25">
      <c r="CL1442" t="str">
        <f t="shared" si="54"/>
        <v/>
      </c>
      <c r="CM1442" t="str">
        <f t="shared" si="55"/>
        <v/>
      </c>
      <c r="CN1442" t="str">
        <f t="shared" si="56"/>
        <v/>
      </c>
      <c r="CO1442" t="str">
        <f t="shared" si="57"/>
        <v/>
      </c>
      <c r="CP1442" t="str">
        <f t="shared" si="58"/>
        <v/>
      </c>
      <c r="CQ1442" t="str">
        <f t="shared" si="59"/>
        <v/>
      </c>
      <c r="CR1442" t="str">
        <f t="shared" si="60"/>
        <v/>
      </c>
      <c r="CS1442" t="str">
        <f t="shared" si="61"/>
        <v/>
      </c>
      <c r="CT1442" t="str">
        <f t="shared" si="62"/>
        <v/>
      </c>
      <c r="CU1442" t="str">
        <f t="shared" si="63"/>
        <v/>
      </c>
      <c r="CV1442" t="str">
        <f t="shared" si="64"/>
        <v/>
      </c>
      <c r="CW1442" t="str">
        <f t="shared" si="65"/>
        <v/>
      </c>
      <c r="CX1442" t="str">
        <f t="shared" si="66"/>
        <v/>
      </c>
      <c r="CY1442" t="str">
        <f t="shared" si="67"/>
        <v/>
      </c>
      <c r="CZ1442" t="str">
        <f t="shared" si="68"/>
        <v/>
      </c>
      <c r="DA1442" t="str">
        <f t="shared" si="69"/>
        <v/>
      </c>
      <c r="DB1442" t="str">
        <f t="shared" si="70"/>
        <v/>
      </c>
      <c r="DC1442" t="str">
        <f t="shared" si="71"/>
        <v/>
      </c>
      <c r="DD1442" t="str">
        <f t="shared" si="72"/>
        <v/>
      </c>
      <c r="DE1442" t="str">
        <f t="shared" si="73"/>
        <v/>
      </c>
      <c r="DF1442" t="str">
        <f t="shared" si="74"/>
        <v/>
      </c>
      <c r="DG1442" t="str">
        <f t="shared" si="75"/>
        <v/>
      </c>
      <c r="DH1442" t="str">
        <f t="shared" si="76"/>
        <v/>
      </c>
      <c r="DI1442" t="str">
        <f t="shared" si="77"/>
        <v/>
      </c>
      <c r="DJ1442" t="str">
        <f t="shared" si="78"/>
        <v/>
      </c>
      <c r="DK1442" t="str">
        <f t="shared" si="79"/>
        <v/>
      </c>
      <c r="DL1442" t="str">
        <f t="shared" si="80"/>
        <v/>
      </c>
      <c r="DM1442" t="str">
        <f t="shared" si="81"/>
        <v/>
      </c>
      <c r="DN1442" t="str">
        <f t="shared" si="82"/>
        <v/>
      </c>
      <c r="DO1442" t="str">
        <f t="shared" si="83"/>
        <v/>
      </c>
      <c r="DP1442" t="str">
        <f t="shared" si="84"/>
        <v/>
      </c>
      <c r="DQ1442" t="str">
        <f t="shared" si="85"/>
        <v/>
      </c>
      <c r="DR1442" t="str">
        <f t="shared" si="86"/>
        <v/>
      </c>
      <c r="DS1442" t="str">
        <f t="shared" si="87"/>
        <v/>
      </c>
      <c r="DT1442" t="str">
        <f t="shared" si="88"/>
        <v/>
      </c>
      <c r="DU1442" t="str">
        <f t="shared" si="89"/>
        <v/>
      </c>
      <c r="DV1442" t="str">
        <f t="shared" si="90"/>
        <v/>
      </c>
      <c r="DW1442" t="str">
        <f t="shared" si="91"/>
        <v/>
      </c>
      <c r="DX1442" t="str">
        <f t="shared" si="92"/>
        <v/>
      </c>
      <c r="DY1442" t="str">
        <f t="shared" si="93"/>
        <v/>
      </c>
      <c r="DZ1442" t="str">
        <f t="shared" si="94"/>
        <v/>
      </c>
      <c r="EA1442" t="str">
        <f t="shared" si="95"/>
        <v/>
      </c>
      <c r="EB1442" t="str">
        <f t="shared" si="96"/>
        <v/>
      </c>
      <c r="EC1442" t="str">
        <f t="shared" si="97"/>
        <v/>
      </c>
      <c r="ED1442" t="str">
        <f t="shared" si="98"/>
        <v/>
      </c>
      <c r="EE1442" t="str">
        <f t="shared" si="99"/>
        <v/>
      </c>
      <c r="EF1442" t="str">
        <f t="shared" si="100"/>
        <v/>
      </c>
      <c r="EG1442" t="str">
        <f t="shared" si="101"/>
        <v/>
      </c>
      <c r="EH1442" t="str">
        <f t="shared" si="102"/>
        <v/>
      </c>
      <c r="EI1442" t="str">
        <f t="shared" si="103"/>
        <v/>
      </c>
      <c r="EJ1442" t="str">
        <f t="shared" si="104"/>
        <v/>
      </c>
      <c r="EK1442" t="str">
        <f t="shared" si="105"/>
        <v/>
      </c>
      <c r="EL1442" t="str">
        <f t="shared" si="106"/>
        <v/>
      </c>
      <c r="EM1442" t="str">
        <f t="shared" si="107"/>
        <v/>
      </c>
    </row>
    <row r="1443" spans="90:143" x14ac:dyDescent="0.25">
      <c r="CL1443" t="str">
        <f t="shared" si="54"/>
        <v/>
      </c>
      <c r="CM1443" t="str">
        <f t="shared" si="55"/>
        <v/>
      </c>
      <c r="CN1443" t="str">
        <f t="shared" si="56"/>
        <v/>
      </c>
      <c r="CO1443" t="str">
        <f t="shared" si="57"/>
        <v/>
      </c>
      <c r="CP1443" t="str">
        <f t="shared" si="58"/>
        <v/>
      </c>
      <c r="CQ1443" t="str">
        <f t="shared" si="59"/>
        <v/>
      </c>
      <c r="CR1443" t="str">
        <f t="shared" si="60"/>
        <v/>
      </c>
      <c r="CS1443" t="str">
        <f t="shared" si="61"/>
        <v/>
      </c>
      <c r="CT1443" t="str">
        <f t="shared" si="62"/>
        <v/>
      </c>
      <c r="CU1443" t="str">
        <f t="shared" si="63"/>
        <v/>
      </c>
      <c r="CV1443" t="str">
        <f t="shared" si="64"/>
        <v/>
      </c>
      <c r="CW1443" t="str">
        <f t="shared" si="65"/>
        <v/>
      </c>
      <c r="CX1443" t="str">
        <f t="shared" si="66"/>
        <v/>
      </c>
      <c r="CY1443" t="str">
        <f t="shared" si="67"/>
        <v/>
      </c>
      <c r="CZ1443" t="str">
        <f t="shared" si="68"/>
        <v/>
      </c>
      <c r="DA1443" t="str">
        <f t="shared" si="69"/>
        <v/>
      </c>
      <c r="DB1443" t="str">
        <f t="shared" si="70"/>
        <v/>
      </c>
      <c r="DC1443" t="str">
        <f t="shared" si="71"/>
        <v/>
      </c>
      <c r="DD1443" t="str">
        <f t="shared" si="72"/>
        <v/>
      </c>
      <c r="DE1443" t="str">
        <f t="shared" si="73"/>
        <v/>
      </c>
      <c r="DF1443" t="str">
        <f t="shared" si="74"/>
        <v/>
      </c>
      <c r="DG1443" t="str">
        <f t="shared" si="75"/>
        <v/>
      </c>
      <c r="DH1443" t="str">
        <f t="shared" si="76"/>
        <v/>
      </c>
      <c r="DI1443" t="str">
        <f t="shared" si="77"/>
        <v/>
      </c>
      <c r="DJ1443" t="str">
        <f t="shared" si="78"/>
        <v/>
      </c>
      <c r="DK1443" t="str">
        <f t="shared" si="79"/>
        <v/>
      </c>
      <c r="DL1443" t="str">
        <f t="shared" si="80"/>
        <v/>
      </c>
      <c r="DM1443" t="str">
        <f t="shared" si="81"/>
        <v/>
      </c>
      <c r="DN1443" t="str">
        <f t="shared" si="82"/>
        <v/>
      </c>
      <c r="DO1443" t="str">
        <f t="shared" si="83"/>
        <v/>
      </c>
      <c r="DP1443" t="str">
        <f t="shared" si="84"/>
        <v/>
      </c>
      <c r="DQ1443" t="str">
        <f t="shared" si="85"/>
        <v/>
      </c>
      <c r="DR1443" t="str">
        <f t="shared" si="86"/>
        <v/>
      </c>
      <c r="DS1443" t="str">
        <f t="shared" si="87"/>
        <v/>
      </c>
      <c r="DT1443" t="str">
        <f t="shared" si="88"/>
        <v/>
      </c>
      <c r="DU1443" t="str">
        <f t="shared" si="89"/>
        <v/>
      </c>
      <c r="DV1443" t="str">
        <f t="shared" si="90"/>
        <v/>
      </c>
      <c r="DW1443" t="str">
        <f t="shared" si="91"/>
        <v/>
      </c>
      <c r="DX1443" t="str">
        <f t="shared" si="92"/>
        <v/>
      </c>
      <c r="DY1443" t="str">
        <f t="shared" si="93"/>
        <v/>
      </c>
      <c r="DZ1443" t="str">
        <f t="shared" si="94"/>
        <v/>
      </c>
      <c r="EA1443" t="str">
        <f t="shared" si="95"/>
        <v/>
      </c>
      <c r="EB1443" t="str">
        <f t="shared" si="96"/>
        <v/>
      </c>
      <c r="EC1443" t="str">
        <f t="shared" si="97"/>
        <v/>
      </c>
      <c r="ED1443" t="str">
        <f t="shared" si="98"/>
        <v/>
      </c>
      <c r="EE1443" t="str">
        <f t="shared" si="99"/>
        <v/>
      </c>
      <c r="EF1443" t="str">
        <f t="shared" si="100"/>
        <v/>
      </c>
      <c r="EG1443" t="str">
        <f t="shared" si="101"/>
        <v/>
      </c>
      <c r="EH1443" t="str">
        <f t="shared" si="102"/>
        <v/>
      </c>
      <c r="EI1443" t="str">
        <f t="shared" si="103"/>
        <v/>
      </c>
      <c r="EJ1443" t="str">
        <f t="shared" si="104"/>
        <v/>
      </c>
      <c r="EK1443" t="str">
        <f t="shared" si="105"/>
        <v/>
      </c>
      <c r="EL1443" t="str">
        <f t="shared" si="106"/>
        <v/>
      </c>
      <c r="EM1443" t="str">
        <f t="shared" si="107"/>
        <v/>
      </c>
    </row>
    <row r="1444" spans="90:143" x14ac:dyDescent="0.25">
      <c r="CL1444" t="str">
        <f t="shared" si="54"/>
        <v/>
      </c>
      <c r="CM1444" t="str">
        <f t="shared" si="55"/>
        <v/>
      </c>
      <c r="CN1444" t="str">
        <f t="shared" si="56"/>
        <v/>
      </c>
      <c r="CO1444" t="str">
        <f t="shared" si="57"/>
        <v/>
      </c>
      <c r="CP1444" t="str">
        <f t="shared" si="58"/>
        <v/>
      </c>
      <c r="CQ1444" t="str">
        <f t="shared" si="59"/>
        <v/>
      </c>
      <c r="CR1444" t="str">
        <f t="shared" si="60"/>
        <v/>
      </c>
      <c r="CS1444" t="str">
        <f t="shared" si="61"/>
        <v/>
      </c>
      <c r="CT1444" t="str">
        <f t="shared" si="62"/>
        <v/>
      </c>
      <c r="CU1444" t="str">
        <f t="shared" si="63"/>
        <v/>
      </c>
      <c r="CV1444" t="str">
        <f t="shared" si="64"/>
        <v/>
      </c>
      <c r="CW1444" t="str">
        <f t="shared" si="65"/>
        <v/>
      </c>
      <c r="CX1444" t="str">
        <f t="shared" si="66"/>
        <v/>
      </c>
      <c r="CY1444" t="str">
        <f t="shared" si="67"/>
        <v/>
      </c>
      <c r="CZ1444" t="str">
        <f t="shared" si="68"/>
        <v/>
      </c>
      <c r="DA1444" t="str">
        <f t="shared" si="69"/>
        <v/>
      </c>
      <c r="DB1444" t="str">
        <f t="shared" si="70"/>
        <v/>
      </c>
      <c r="DC1444" t="str">
        <f t="shared" si="71"/>
        <v/>
      </c>
      <c r="DD1444" t="str">
        <f t="shared" si="72"/>
        <v/>
      </c>
      <c r="DE1444" t="str">
        <f t="shared" si="73"/>
        <v/>
      </c>
      <c r="DF1444" t="str">
        <f t="shared" si="74"/>
        <v/>
      </c>
      <c r="DG1444" t="str">
        <f t="shared" si="75"/>
        <v/>
      </c>
      <c r="DH1444" t="str">
        <f t="shared" si="76"/>
        <v/>
      </c>
      <c r="DI1444" t="str">
        <f t="shared" si="77"/>
        <v/>
      </c>
      <c r="DJ1444" t="str">
        <f t="shared" si="78"/>
        <v/>
      </c>
      <c r="DK1444" t="str">
        <f t="shared" si="79"/>
        <v/>
      </c>
      <c r="DL1444" t="str">
        <f t="shared" si="80"/>
        <v/>
      </c>
      <c r="DM1444" t="str">
        <f t="shared" si="81"/>
        <v/>
      </c>
      <c r="DN1444" t="str">
        <f t="shared" si="82"/>
        <v/>
      </c>
      <c r="DO1444" t="str">
        <f t="shared" si="83"/>
        <v/>
      </c>
      <c r="DP1444" t="str">
        <f t="shared" si="84"/>
        <v/>
      </c>
      <c r="DQ1444" t="str">
        <f t="shared" si="85"/>
        <v/>
      </c>
      <c r="DR1444" t="str">
        <f t="shared" si="86"/>
        <v/>
      </c>
      <c r="DS1444" t="str">
        <f t="shared" si="87"/>
        <v/>
      </c>
      <c r="DT1444" t="str">
        <f t="shared" si="88"/>
        <v/>
      </c>
      <c r="DU1444" t="str">
        <f t="shared" si="89"/>
        <v/>
      </c>
      <c r="DV1444" t="str">
        <f t="shared" si="90"/>
        <v/>
      </c>
      <c r="DW1444" t="str">
        <f t="shared" si="91"/>
        <v/>
      </c>
      <c r="DX1444" t="str">
        <f t="shared" si="92"/>
        <v/>
      </c>
      <c r="DY1444" t="str">
        <f t="shared" si="93"/>
        <v/>
      </c>
      <c r="DZ1444" t="str">
        <f t="shared" si="94"/>
        <v/>
      </c>
      <c r="EA1444" t="str">
        <f t="shared" si="95"/>
        <v/>
      </c>
      <c r="EB1444" t="str">
        <f t="shared" si="96"/>
        <v/>
      </c>
      <c r="EC1444" t="str">
        <f t="shared" si="97"/>
        <v/>
      </c>
      <c r="ED1444" t="str">
        <f t="shared" si="98"/>
        <v/>
      </c>
      <c r="EE1444" t="str">
        <f t="shared" si="99"/>
        <v/>
      </c>
      <c r="EF1444" t="str">
        <f t="shared" si="100"/>
        <v/>
      </c>
      <c r="EG1444" t="str">
        <f t="shared" si="101"/>
        <v/>
      </c>
      <c r="EH1444" t="str">
        <f t="shared" si="102"/>
        <v/>
      </c>
      <c r="EI1444" t="str">
        <f t="shared" si="103"/>
        <v/>
      </c>
      <c r="EJ1444" t="str">
        <f t="shared" si="104"/>
        <v/>
      </c>
      <c r="EK1444" t="str">
        <f t="shared" si="105"/>
        <v/>
      </c>
      <c r="EL1444" t="str">
        <f t="shared" si="106"/>
        <v/>
      </c>
      <c r="EM1444" t="str">
        <f t="shared" si="107"/>
        <v/>
      </c>
    </row>
    <row r="1445" spans="90:143" x14ac:dyDescent="0.25">
      <c r="CL1445" t="str">
        <f t="shared" si="54"/>
        <v/>
      </c>
      <c r="CM1445" t="str">
        <f t="shared" si="55"/>
        <v/>
      </c>
      <c r="CN1445" t="str">
        <f t="shared" si="56"/>
        <v/>
      </c>
      <c r="CO1445" t="str">
        <f t="shared" si="57"/>
        <v/>
      </c>
      <c r="CP1445" t="str">
        <f t="shared" si="58"/>
        <v/>
      </c>
      <c r="CQ1445" t="str">
        <f t="shared" si="59"/>
        <v/>
      </c>
      <c r="CR1445" t="str">
        <f t="shared" si="60"/>
        <v/>
      </c>
      <c r="CS1445" t="str">
        <f t="shared" si="61"/>
        <v/>
      </c>
      <c r="CT1445" t="str">
        <f t="shared" si="62"/>
        <v/>
      </c>
      <c r="CU1445" t="str">
        <f t="shared" si="63"/>
        <v/>
      </c>
      <c r="CV1445" t="str">
        <f t="shared" si="64"/>
        <v/>
      </c>
      <c r="CW1445" t="str">
        <f t="shared" si="65"/>
        <v/>
      </c>
      <c r="CX1445" t="str">
        <f t="shared" si="66"/>
        <v/>
      </c>
      <c r="CY1445" t="str">
        <f t="shared" si="67"/>
        <v/>
      </c>
      <c r="CZ1445" t="str">
        <f t="shared" si="68"/>
        <v/>
      </c>
      <c r="DA1445" t="str">
        <f t="shared" si="69"/>
        <v/>
      </c>
      <c r="DB1445" t="str">
        <f t="shared" si="70"/>
        <v/>
      </c>
      <c r="DC1445" t="str">
        <f t="shared" si="71"/>
        <v/>
      </c>
      <c r="DD1445" t="str">
        <f t="shared" si="72"/>
        <v/>
      </c>
      <c r="DE1445" t="str">
        <f t="shared" si="73"/>
        <v/>
      </c>
      <c r="DF1445" t="str">
        <f t="shared" si="74"/>
        <v/>
      </c>
      <c r="DG1445" t="str">
        <f t="shared" si="75"/>
        <v/>
      </c>
      <c r="DH1445" t="str">
        <f t="shared" si="76"/>
        <v/>
      </c>
      <c r="DI1445" t="str">
        <f t="shared" si="77"/>
        <v/>
      </c>
      <c r="DJ1445" t="str">
        <f t="shared" si="78"/>
        <v/>
      </c>
      <c r="DK1445" t="str">
        <f t="shared" si="79"/>
        <v/>
      </c>
      <c r="DL1445" t="str">
        <f t="shared" si="80"/>
        <v/>
      </c>
      <c r="DM1445" t="str">
        <f t="shared" si="81"/>
        <v/>
      </c>
      <c r="DN1445" t="str">
        <f t="shared" si="82"/>
        <v/>
      </c>
      <c r="DO1445" t="str">
        <f t="shared" si="83"/>
        <v/>
      </c>
      <c r="DP1445" t="str">
        <f t="shared" si="84"/>
        <v/>
      </c>
      <c r="DQ1445" t="str">
        <f t="shared" si="85"/>
        <v/>
      </c>
      <c r="DR1445" t="str">
        <f t="shared" si="86"/>
        <v/>
      </c>
      <c r="DS1445" t="str">
        <f t="shared" si="87"/>
        <v/>
      </c>
      <c r="DT1445" t="str">
        <f t="shared" si="88"/>
        <v/>
      </c>
      <c r="DU1445" t="str">
        <f t="shared" si="89"/>
        <v/>
      </c>
      <c r="DV1445" t="str">
        <f t="shared" si="90"/>
        <v/>
      </c>
      <c r="DW1445" t="str">
        <f t="shared" si="91"/>
        <v/>
      </c>
      <c r="DX1445" t="str">
        <f t="shared" si="92"/>
        <v/>
      </c>
      <c r="DY1445" t="str">
        <f t="shared" si="93"/>
        <v/>
      </c>
      <c r="DZ1445" t="str">
        <f t="shared" si="94"/>
        <v/>
      </c>
      <c r="EA1445" t="str">
        <f t="shared" si="95"/>
        <v/>
      </c>
      <c r="EB1445" t="str">
        <f t="shared" si="96"/>
        <v/>
      </c>
      <c r="EC1445" t="str">
        <f t="shared" si="97"/>
        <v/>
      </c>
      <c r="ED1445" t="str">
        <f t="shared" si="98"/>
        <v/>
      </c>
      <c r="EE1445" t="str">
        <f t="shared" si="99"/>
        <v/>
      </c>
      <c r="EF1445" t="str">
        <f t="shared" si="100"/>
        <v/>
      </c>
      <c r="EG1445" t="str">
        <f t="shared" si="101"/>
        <v/>
      </c>
      <c r="EH1445" t="str">
        <f t="shared" si="102"/>
        <v/>
      </c>
      <c r="EI1445" t="str">
        <f t="shared" si="103"/>
        <v/>
      </c>
      <c r="EJ1445" t="str">
        <f t="shared" si="104"/>
        <v/>
      </c>
      <c r="EK1445" t="str">
        <f t="shared" si="105"/>
        <v/>
      </c>
      <c r="EL1445" t="str">
        <f t="shared" si="106"/>
        <v/>
      </c>
      <c r="EM1445" t="str">
        <f t="shared" si="107"/>
        <v/>
      </c>
    </row>
    <row r="1446" spans="90:143" x14ac:dyDescent="0.25">
      <c r="CL1446" t="str">
        <f t="shared" si="54"/>
        <v/>
      </c>
      <c r="CM1446" t="str">
        <f t="shared" si="55"/>
        <v/>
      </c>
      <c r="CN1446" t="str">
        <f t="shared" si="56"/>
        <v/>
      </c>
      <c r="CO1446" t="str">
        <f t="shared" si="57"/>
        <v/>
      </c>
      <c r="CP1446" t="str">
        <f t="shared" si="58"/>
        <v/>
      </c>
      <c r="CQ1446" t="str">
        <f t="shared" si="59"/>
        <v/>
      </c>
      <c r="CR1446" t="str">
        <f t="shared" si="60"/>
        <v/>
      </c>
      <c r="CS1446" t="str">
        <f t="shared" si="61"/>
        <v/>
      </c>
      <c r="CT1446" t="str">
        <f t="shared" si="62"/>
        <v/>
      </c>
      <c r="CU1446" t="str">
        <f t="shared" si="63"/>
        <v/>
      </c>
      <c r="CV1446" t="str">
        <f t="shared" si="64"/>
        <v/>
      </c>
      <c r="CW1446" t="str">
        <f t="shared" si="65"/>
        <v/>
      </c>
      <c r="CX1446" t="str">
        <f t="shared" si="66"/>
        <v/>
      </c>
      <c r="CY1446" t="str">
        <f t="shared" si="67"/>
        <v/>
      </c>
      <c r="CZ1446" t="str">
        <f t="shared" si="68"/>
        <v/>
      </c>
      <c r="DA1446" t="str">
        <f t="shared" si="69"/>
        <v/>
      </c>
      <c r="DB1446" t="str">
        <f t="shared" si="70"/>
        <v/>
      </c>
      <c r="DC1446" t="str">
        <f t="shared" si="71"/>
        <v/>
      </c>
      <c r="DD1446" t="str">
        <f t="shared" si="72"/>
        <v/>
      </c>
      <c r="DE1446" t="str">
        <f t="shared" si="73"/>
        <v/>
      </c>
      <c r="DF1446" t="str">
        <f t="shared" si="74"/>
        <v/>
      </c>
      <c r="DG1446" t="str">
        <f t="shared" si="75"/>
        <v/>
      </c>
      <c r="DH1446" t="str">
        <f t="shared" si="76"/>
        <v/>
      </c>
      <c r="DI1446" t="str">
        <f t="shared" si="77"/>
        <v/>
      </c>
      <c r="DJ1446" t="str">
        <f t="shared" si="78"/>
        <v/>
      </c>
      <c r="DK1446" t="str">
        <f t="shared" si="79"/>
        <v/>
      </c>
      <c r="DL1446" t="str">
        <f t="shared" si="80"/>
        <v/>
      </c>
      <c r="DM1446" t="str">
        <f t="shared" si="81"/>
        <v/>
      </c>
      <c r="DN1446" t="str">
        <f t="shared" si="82"/>
        <v/>
      </c>
      <c r="DO1446" t="str">
        <f t="shared" si="83"/>
        <v/>
      </c>
      <c r="DP1446" t="str">
        <f t="shared" si="84"/>
        <v/>
      </c>
      <c r="DQ1446" t="str">
        <f t="shared" si="85"/>
        <v/>
      </c>
      <c r="DR1446" t="str">
        <f t="shared" si="86"/>
        <v/>
      </c>
      <c r="DS1446" t="str">
        <f t="shared" si="87"/>
        <v/>
      </c>
      <c r="DT1446" t="str">
        <f t="shared" si="88"/>
        <v/>
      </c>
      <c r="DU1446" t="str">
        <f t="shared" si="89"/>
        <v/>
      </c>
      <c r="DV1446" t="str">
        <f t="shared" si="90"/>
        <v/>
      </c>
      <c r="DW1446" t="str">
        <f t="shared" si="91"/>
        <v/>
      </c>
      <c r="DX1446" t="str">
        <f t="shared" si="92"/>
        <v/>
      </c>
      <c r="DY1446" t="str">
        <f t="shared" si="93"/>
        <v/>
      </c>
      <c r="DZ1446" t="str">
        <f t="shared" si="94"/>
        <v/>
      </c>
      <c r="EA1446" t="str">
        <f t="shared" si="95"/>
        <v/>
      </c>
      <c r="EB1446" t="str">
        <f t="shared" si="96"/>
        <v/>
      </c>
      <c r="EC1446" t="str">
        <f t="shared" si="97"/>
        <v/>
      </c>
      <c r="ED1446" t="str">
        <f t="shared" si="98"/>
        <v/>
      </c>
      <c r="EE1446" t="str">
        <f t="shared" si="99"/>
        <v/>
      </c>
      <c r="EF1446" t="str">
        <f t="shared" si="100"/>
        <v/>
      </c>
      <c r="EG1446" t="str">
        <f t="shared" si="101"/>
        <v/>
      </c>
      <c r="EH1446" t="str">
        <f t="shared" si="102"/>
        <v/>
      </c>
      <c r="EI1446" t="str">
        <f t="shared" si="103"/>
        <v/>
      </c>
      <c r="EJ1446" t="str">
        <f t="shared" si="104"/>
        <v/>
      </c>
      <c r="EK1446" t="str">
        <f t="shared" si="105"/>
        <v/>
      </c>
      <c r="EL1446" t="str">
        <f t="shared" si="106"/>
        <v/>
      </c>
      <c r="EM1446" t="str">
        <f t="shared" si="107"/>
        <v/>
      </c>
    </row>
    <row r="1447" spans="90:143" x14ac:dyDescent="0.25">
      <c r="CL1447" t="str">
        <f t="shared" si="54"/>
        <v/>
      </c>
      <c r="CM1447" t="str">
        <f t="shared" si="55"/>
        <v/>
      </c>
      <c r="CN1447" t="str">
        <f t="shared" si="56"/>
        <v/>
      </c>
      <c r="CO1447" t="str">
        <f t="shared" si="57"/>
        <v/>
      </c>
      <c r="CP1447" t="str">
        <f t="shared" si="58"/>
        <v/>
      </c>
      <c r="CQ1447" t="str">
        <f t="shared" si="59"/>
        <v/>
      </c>
      <c r="CR1447" t="str">
        <f t="shared" si="60"/>
        <v/>
      </c>
      <c r="CS1447" t="str">
        <f t="shared" si="61"/>
        <v/>
      </c>
      <c r="CT1447" t="str">
        <f t="shared" si="62"/>
        <v/>
      </c>
      <c r="CU1447" t="str">
        <f t="shared" si="63"/>
        <v/>
      </c>
      <c r="CV1447" t="str">
        <f t="shared" si="64"/>
        <v/>
      </c>
      <c r="CW1447" t="str">
        <f t="shared" si="65"/>
        <v/>
      </c>
      <c r="CX1447" t="str">
        <f t="shared" si="66"/>
        <v/>
      </c>
      <c r="CY1447" t="str">
        <f t="shared" si="67"/>
        <v/>
      </c>
      <c r="CZ1447" t="str">
        <f t="shared" si="68"/>
        <v/>
      </c>
      <c r="DA1447" t="str">
        <f t="shared" si="69"/>
        <v/>
      </c>
      <c r="DB1447" t="str">
        <f t="shared" si="70"/>
        <v/>
      </c>
      <c r="DC1447" t="str">
        <f t="shared" si="71"/>
        <v/>
      </c>
      <c r="DD1447" t="str">
        <f t="shared" si="72"/>
        <v/>
      </c>
      <c r="DE1447" t="str">
        <f t="shared" si="73"/>
        <v/>
      </c>
      <c r="DF1447" t="str">
        <f t="shared" si="74"/>
        <v/>
      </c>
      <c r="DG1447" t="str">
        <f t="shared" si="75"/>
        <v/>
      </c>
      <c r="DH1447" t="str">
        <f t="shared" si="76"/>
        <v/>
      </c>
      <c r="DI1447" t="str">
        <f t="shared" si="77"/>
        <v/>
      </c>
      <c r="DJ1447" t="str">
        <f t="shared" si="78"/>
        <v/>
      </c>
      <c r="DK1447" t="str">
        <f t="shared" si="79"/>
        <v/>
      </c>
      <c r="DL1447" t="str">
        <f t="shared" si="80"/>
        <v/>
      </c>
      <c r="DM1447" t="str">
        <f t="shared" si="81"/>
        <v/>
      </c>
      <c r="DN1447" t="str">
        <f t="shared" si="82"/>
        <v/>
      </c>
      <c r="DO1447" t="str">
        <f t="shared" si="83"/>
        <v/>
      </c>
      <c r="DP1447" t="str">
        <f t="shared" si="84"/>
        <v/>
      </c>
      <c r="DQ1447" t="str">
        <f t="shared" si="85"/>
        <v/>
      </c>
      <c r="DR1447" t="str">
        <f t="shared" si="86"/>
        <v/>
      </c>
      <c r="DS1447" t="str">
        <f t="shared" si="87"/>
        <v/>
      </c>
      <c r="DT1447" t="str">
        <f t="shared" si="88"/>
        <v/>
      </c>
      <c r="DU1447" t="str">
        <f t="shared" si="89"/>
        <v/>
      </c>
      <c r="DV1447" t="str">
        <f t="shared" si="90"/>
        <v/>
      </c>
      <c r="DW1447" t="str">
        <f t="shared" si="91"/>
        <v/>
      </c>
      <c r="DX1447" t="str">
        <f t="shared" si="92"/>
        <v/>
      </c>
      <c r="DY1447" t="str">
        <f t="shared" si="93"/>
        <v/>
      </c>
      <c r="DZ1447" t="str">
        <f t="shared" si="94"/>
        <v/>
      </c>
      <c r="EA1447" t="str">
        <f t="shared" si="95"/>
        <v/>
      </c>
      <c r="EB1447" t="str">
        <f t="shared" si="96"/>
        <v/>
      </c>
      <c r="EC1447" t="str">
        <f t="shared" si="97"/>
        <v/>
      </c>
      <c r="ED1447" t="str">
        <f t="shared" si="98"/>
        <v/>
      </c>
      <c r="EE1447" t="str">
        <f t="shared" si="99"/>
        <v/>
      </c>
      <c r="EF1447" t="str">
        <f t="shared" si="100"/>
        <v/>
      </c>
      <c r="EG1447" t="str">
        <f t="shared" si="101"/>
        <v/>
      </c>
      <c r="EH1447" t="str">
        <f t="shared" si="102"/>
        <v/>
      </c>
      <c r="EI1447" t="str">
        <f t="shared" si="103"/>
        <v/>
      </c>
      <c r="EJ1447" t="str">
        <f t="shared" si="104"/>
        <v/>
      </c>
      <c r="EK1447" t="str">
        <f t="shared" si="105"/>
        <v/>
      </c>
      <c r="EL1447" t="str">
        <f t="shared" si="106"/>
        <v/>
      </c>
      <c r="EM1447" t="str">
        <f t="shared" si="107"/>
        <v/>
      </c>
    </row>
    <row r="1448" spans="90:143" x14ac:dyDescent="0.25">
      <c r="CL1448" t="str">
        <f t="shared" si="54"/>
        <v/>
      </c>
      <c r="CM1448" t="str">
        <f t="shared" si="55"/>
        <v/>
      </c>
      <c r="CN1448" t="str">
        <f t="shared" si="56"/>
        <v/>
      </c>
      <c r="CO1448" t="str">
        <f t="shared" si="57"/>
        <v/>
      </c>
      <c r="CP1448" t="str">
        <f t="shared" si="58"/>
        <v/>
      </c>
      <c r="CQ1448" t="str">
        <f t="shared" si="59"/>
        <v/>
      </c>
      <c r="CR1448" t="str">
        <f t="shared" si="60"/>
        <v/>
      </c>
      <c r="CS1448" t="str">
        <f t="shared" si="61"/>
        <v/>
      </c>
      <c r="CT1448" t="str">
        <f t="shared" si="62"/>
        <v/>
      </c>
      <c r="CU1448" t="str">
        <f t="shared" si="63"/>
        <v/>
      </c>
      <c r="CV1448" t="str">
        <f t="shared" si="64"/>
        <v/>
      </c>
      <c r="CW1448" t="str">
        <f t="shared" si="65"/>
        <v/>
      </c>
      <c r="CX1448" t="str">
        <f t="shared" si="66"/>
        <v/>
      </c>
      <c r="CY1448" t="str">
        <f t="shared" si="67"/>
        <v/>
      </c>
      <c r="CZ1448" t="str">
        <f t="shared" si="68"/>
        <v/>
      </c>
      <c r="DA1448" t="str">
        <f t="shared" si="69"/>
        <v/>
      </c>
      <c r="DB1448" t="str">
        <f t="shared" si="70"/>
        <v/>
      </c>
      <c r="DC1448" t="str">
        <f t="shared" si="71"/>
        <v/>
      </c>
      <c r="DD1448" t="str">
        <f t="shared" si="72"/>
        <v/>
      </c>
      <c r="DE1448" t="str">
        <f t="shared" si="73"/>
        <v/>
      </c>
      <c r="DF1448" t="str">
        <f t="shared" si="74"/>
        <v/>
      </c>
      <c r="DG1448" t="str">
        <f t="shared" si="75"/>
        <v/>
      </c>
      <c r="DH1448" t="str">
        <f t="shared" si="76"/>
        <v/>
      </c>
      <c r="DI1448" t="str">
        <f t="shared" si="77"/>
        <v/>
      </c>
      <c r="DJ1448" t="str">
        <f t="shared" si="78"/>
        <v/>
      </c>
      <c r="DK1448" t="str">
        <f t="shared" si="79"/>
        <v/>
      </c>
      <c r="DL1448" t="str">
        <f t="shared" si="80"/>
        <v/>
      </c>
      <c r="DM1448" t="str">
        <f t="shared" si="81"/>
        <v/>
      </c>
      <c r="DN1448" t="str">
        <f t="shared" si="82"/>
        <v/>
      </c>
      <c r="DO1448" t="str">
        <f t="shared" si="83"/>
        <v/>
      </c>
      <c r="DP1448" t="str">
        <f t="shared" si="84"/>
        <v/>
      </c>
      <c r="DQ1448" t="str">
        <f t="shared" si="85"/>
        <v/>
      </c>
      <c r="DR1448" t="str">
        <f t="shared" si="86"/>
        <v/>
      </c>
      <c r="DS1448" t="str">
        <f t="shared" si="87"/>
        <v/>
      </c>
      <c r="DT1448" t="str">
        <f t="shared" si="88"/>
        <v/>
      </c>
      <c r="DU1448" t="str">
        <f t="shared" si="89"/>
        <v/>
      </c>
      <c r="DV1448" t="str">
        <f t="shared" si="90"/>
        <v/>
      </c>
      <c r="DW1448" t="str">
        <f t="shared" si="91"/>
        <v/>
      </c>
      <c r="DX1448" t="str">
        <f t="shared" si="92"/>
        <v/>
      </c>
      <c r="DY1448" t="str">
        <f t="shared" si="93"/>
        <v/>
      </c>
      <c r="DZ1448" t="str">
        <f t="shared" si="94"/>
        <v/>
      </c>
      <c r="EA1448" t="str">
        <f t="shared" si="95"/>
        <v/>
      </c>
      <c r="EB1448" t="str">
        <f t="shared" si="96"/>
        <v/>
      </c>
      <c r="EC1448" t="str">
        <f t="shared" si="97"/>
        <v/>
      </c>
      <c r="ED1448" t="str">
        <f t="shared" si="98"/>
        <v/>
      </c>
      <c r="EE1448" t="str">
        <f t="shared" si="99"/>
        <v/>
      </c>
      <c r="EF1448" t="str">
        <f t="shared" si="100"/>
        <v/>
      </c>
      <c r="EG1448" t="str">
        <f t="shared" si="101"/>
        <v/>
      </c>
      <c r="EH1448" t="str">
        <f t="shared" si="102"/>
        <v/>
      </c>
      <c r="EI1448" t="str">
        <f t="shared" si="103"/>
        <v/>
      </c>
      <c r="EJ1448" t="str">
        <f t="shared" si="104"/>
        <v/>
      </c>
      <c r="EK1448" t="str">
        <f t="shared" si="105"/>
        <v/>
      </c>
      <c r="EL1448" t="str">
        <f t="shared" si="106"/>
        <v/>
      </c>
      <c r="EM1448" t="str">
        <f t="shared" si="107"/>
        <v/>
      </c>
    </row>
    <row r="1449" spans="90:143" x14ac:dyDescent="0.25">
      <c r="CL1449" t="str">
        <f t="shared" si="54"/>
        <v/>
      </c>
      <c r="CM1449" t="str">
        <f t="shared" si="55"/>
        <v/>
      </c>
      <c r="CN1449" t="str">
        <f t="shared" si="56"/>
        <v/>
      </c>
      <c r="CO1449" t="str">
        <f t="shared" si="57"/>
        <v/>
      </c>
      <c r="CP1449" t="str">
        <f t="shared" si="58"/>
        <v/>
      </c>
      <c r="CQ1449" t="str">
        <f t="shared" si="59"/>
        <v/>
      </c>
      <c r="CR1449" t="str">
        <f t="shared" si="60"/>
        <v/>
      </c>
      <c r="CS1449" t="str">
        <f t="shared" si="61"/>
        <v/>
      </c>
      <c r="CT1449" t="str">
        <f t="shared" si="62"/>
        <v/>
      </c>
      <c r="CU1449" t="str">
        <f t="shared" si="63"/>
        <v/>
      </c>
      <c r="CV1449" t="str">
        <f t="shared" si="64"/>
        <v/>
      </c>
      <c r="CW1449" t="str">
        <f t="shared" si="65"/>
        <v/>
      </c>
      <c r="CX1449" t="str">
        <f t="shared" si="66"/>
        <v/>
      </c>
      <c r="CY1449" t="str">
        <f t="shared" si="67"/>
        <v/>
      </c>
      <c r="CZ1449" t="str">
        <f t="shared" si="68"/>
        <v/>
      </c>
      <c r="DA1449" t="str">
        <f t="shared" si="69"/>
        <v/>
      </c>
      <c r="DB1449" t="str">
        <f t="shared" si="70"/>
        <v/>
      </c>
      <c r="DC1449" t="str">
        <f t="shared" si="71"/>
        <v/>
      </c>
      <c r="DD1449" t="str">
        <f t="shared" si="72"/>
        <v/>
      </c>
      <c r="DE1449" t="str">
        <f t="shared" si="73"/>
        <v/>
      </c>
      <c r="DF1449" t="str">
        <f t="shared" si="74"/>
        <v/>
      </c>
      <c r="DG1449" t="str">
        <f t="shared" si="75"/>
        <v/>
      </c>
      <c r="DH1449" t="str">
        <f t="shared" si="76"/>
        <v/>
      </c>
      <c r="DI1449" t="str">
        <f t="shared" si="77"/>
        <v/>
      </c>
      <c r="DJ1449" t="str">
        <f t="shared" si="78"/>
        <v/>
      </c>
      <c r="DK1449" t="str">
        <f t="shared" si="79"/>
        <v/>
      </c>
      <c r="DL1449" t="str">
        <f t="shared" si="80"/>
        <v/>
      </c>
      <c r="DM1449" t="str">
        <f t="shared" si="81"/>
        <v/>
      </c>
      <c r="DN1449" t="str">
        <f t="shared" si="82"/>
        <v/>
      </c>
      <c r="DO1449" t="str">
        <f t="shared" si="83"/>
        <v/>
      </c>
      <c r="DP1449" t="str">
        <f t="shared" si="84"/>
        <v/>
      </c>
      <c r="DQ1449" t="str">
        <f t="shared" si="85"/>
        <v/>
      </c>
      <c r="DR1449" t="str">
        <f t="shared" si="86"/>
        <v/>
      </c>
      <c r="DS1449" t="str">
        <f t="shared" si="87"/>
        <v/>
      </c>
      <c r="DT1449" t="str">
        <f t="shared" si="88"/>
        <v/>
      </c>
      <c r="DU1449" t="str">
        <f t="shared" si="89"/>
        <v/>
      </c>
      <c r="DV1449" t="str">
        <f t="shared" si="90"/>
        <v/>
      </c>
      <c r="DW1449" t="str">
        <f t="shared" si="91"/>
        <v/>
      </c>
      <c r="DX1449" t="str">
        <f t="shared" si="92"/>
        <v/>
      </c>
      <c r="DY1449" t="str">
        <f t="shared" si="93"/>
        <v/>
      </c>
      <c r="DZ1449" t="str">
        <f t="shared" si="94"/>
        <v/>
      </c>
      <c r="EA1449" t="str">
        <f t="shared" si="95"/>
        <v/>
      </c>
      <c r="EB1449" t="str">
        <f t="shared" si="96"/>
        <v/>
      </c>
      <c r="EC1449" t="str">
        <f t="shared" si="97"/>
        <v/>
      </c>
      <c r="ED1449" t="str">
        <f t="shared" si="98"/>
        <v/>
      </c>
      <c r="EE1449" t="str">
        <f t="shared" si="99"/>
        <v/>
      </c>
      <c r="EF1449" t="str">
        <f t="shared" si="100"/>
        <v/>
      </c>
      <c r="EG1449" t="str">
        <f t="shared" si="101"/>
        <v/>
      </c>
      <c r="EH1449" t="str">
        <f t="shared" si="102"/>
        <v/>
      </c>
      <c r="EI1449" t="str">
        <f t="shared" si="103"/>
        <v/>
      </c>
      <c r="EJ1449" t="str">
        <f t="shared" si="104"/>
        <v/>
      </c>
      <c r="EK1449" t="str">
        <f t="shared" si="105"/>
        <v/>
      </c>
      <c r="EL1449" t="str">
        <f t="shared" si="106"/>
        <v/>
      </c>
      <c r="EM1449" t="str">
        <f t="shared" si="107"/>
        <v/>
      </c>
    </row>
    <row r="1450" spans="90:143" x14ac:dyDescent="0.25">
      <c r="CL1450" t="str">
        <f t="shared" si="54"/>
        <v/>
      </c>
      <c r="CM1450" t="str">
        <f t="shared" si="55"/>
        <v/>
      </c>
      <c r="CN1450" t="str">
        <f t="shared" si="56"/>
        <v/>
      </c>
      <c r="CO1450" t="str">
        <f t="shared" si="57"/>
        <v/>
      </c>
      <c r="CP1450" t="str">
        <f t="shared" si="58"/>
        <v/>
      </c>
      <c r="CQ1450" t="str">
        <f t="shared" si="59"/>
        <v/>
      </c>
      <c r="CR1450" t="str">
        <f t="shared" si="60"/>
        <v/>
      </c>
      <c r="CS1450" t="str">
        <f t="shared" si="61"/>
        <v/>
      </c>
      <c r="CT1450" t="str">
        <f t="shared" si="62"/>
        <v/>
      </c>
      <c r="CU1450" t="str">
        <f t="shared" si="63"/>
        <v/>
      </c>
      <c r="CV1450" t="str">
        <f t="shared" si="64"/>
        <v/>
      </c>
      <c r="CW1450" t="str">
        <f t="shared" si="65"/>
        <v/>
      </c>
      <c r="CX1450" t="str">
        <f t="shared" si="66"/>
        <v/>
      </c>
      <c r="CY1450" t="str">
        <f t="shared" si="67"/>
        <v/>
      </c>
      <c r="CZ1450" t="str">
        <f t="shared" si="68"/>
        <v/>
      </c>
      <c r="DA1450" t="str">
        <f t="shared" si="69"/>
        <v/>
      </c>
      <c r="DB1450" t="str">
        <f t="shared" si="70"/>
        <v/>
      </c>
      <c r="DC1450" t="str">
        <f t="shared" si="71"/>
        <v/>
      </c>
      <c r="DD1450" t="str">
        <f t="shared" si="72"/>
        <v/>
      </c>
      <c r="DE1450" t="str">
        <f t="shared" si="73"/>
        <v/>
      </c>
      <c r="DF1450" t="str">
        <f t="shared" si="74"/>
        <v/>
      </c>
      <c r="DG1450" t="str">
        <f t="shared" si="75"/>
        <v/>
      </c>
      <c r="DH1450" t="str">
        <f t="shared" si="76"/>
        <v/>
      </c>
      <c r="DI1450" t="str">
        <f t="shared" si="77"/>
        <v/>
      </c>
      <c r="DJ1450" t="str">
        <f t="shared" si="78"/>
        <v/>
      </c>
      <c r="DK1450" t="str">
        <f t="shared" si="79"/>
        <v/>
      </c>
      <c r="DL1450" t="str">
        <f t="shared" si="80"/>
        <v/>
      </c>
      <c r="DM1450" t="str">
        <f t="shared" si="81"/>
        <v/>
      </c>
      <c r="DN1450" t="str">
        <f t="shared" si="82"/>
        <v/>
      </c>
      <c r="DO1450" t="str">
        <f t="shared" si="83"/>
        <v/>
      </c>
      <c r="DP1450" t="str">
        <f t="shared" si="84"/>
        <v/>
      </c>
      <c r="DQ1450" t="str">
        <f t="shared" si="85"/>
        <v/>
      </c>
      <c r="DR1450" t="str">
        <f t="shared" si="86"/>
        <v/>
      </c>
      <c r="DS1450" t="str">
        <f t="shared" si="87"/>
        <v/>
      </c>
      <c r="DT1450" t="str">
        <f t="shared" si="88"/>
        <v/>
      </c>
      <c r="DU1450" t="str">
        <f t="shared" si="89"/>
        <v/>
      </c>
      <c r="DV1450" t="str">
        <f t="shared" si="90"/>
        <v/>
      </c>
      <c r="DW1450" t="str">
        <f t="shared" si="91"/>
        <v/>
      </c>
      <c r="DX1450" t="str">
        <f t="shared" si="92"/>
        <v/>
      </c>
      <c r="DY1450" t="str">
        <f t="shared" si="93"/>
        <v/>
      </c>
      <c r="DZ1450" t="str">
        <f t="shared" si="94"/>
        <v/>
      </c>
      <c r="EA1450" t="str">
        <f t="shared" si="95"/>
        <v/>
      </c>
      <c r="EB1450" t="str">
        <f t="shared" si="96"/>
        <v/>
      </c>
      <c r="EC1450" t="str">
        <f t="shared" si="97"/>
        <v/>
      </c>
      <c r="ED1450" t="str">
        <f t="shared" si="98"/>
        <v/>
      </c>
      <c r="EE1450" t="str">
        <f t="shared" si="99"/>
        <v/>
      </c>
      <c r="EF1450" t="str">
        <f t="shared" si="100"/>
        <v/>
      </c>
      <c r="EG1450" t="str">
        <f t="shared" si="101"/>
        <v/>
      </c>
      <c r="EH1450" t="str">
        <f t="shared" si="102"/>
        <v/>
      </c>
      <c r="EI1450" t="str">
        <f t="shared" si="103"/>
        <v/>
      </c>
      <c r="EJ1450" t="str">
        <f t="shared" si="104"/>
        <v/>
      </c>
      <c r="EK1450" t="str">
        <f t="shared" si="105"/>
        <v/>
      </c>
      <c r="EL1450" t="str">
        <f t="shared" si="106"/>
        <v/>
      </c>
      <c r="EM1450" t="str">
        <f t="shared" si="107"/>
        <v/>
      </c>
    </row>
    <row r="1451" spans="90:143" x14ac:dyDescent="0.25">
      <c r="CL1451" t="str">
        <f t="shared" si="54"/>
        <v/>
      </c>
      <c r="CM1451" t="str">
        <f t="shared" si="55"/>
        <v/>
      </c>
      <c r="CN1451" t="str">
        <f t="shared" si="56"/>
        <v/>
      </c>
      <c r="CO1451" t="str">
        <f t="shared" si="57"/>
        <v/>
      </c>
      <c r="CP1451" t="str">
        <f t="shared" si="58"/>
        <v/>
      </c>
      <c r="CQ1451" t="str">
        <f t="shared" si="59"/>
        <v/>
      </c>
      <c r="CR1451" t="str">
        <f t="shared" si="60"/>
        <v/>
      </c>
      <c r="CS1451" t="str">
        <f t="shared" si="61"/>
        <v/>
      </c>
      <c r="CT1451" t="str">
        <f t="shared" si="62"/>
        <v/>
      </c>
      <c r="CU1451" t="str">
        <f t="shared" si="63"/>
        <v/>
      </c>
      <c r="CV1451" t="str">
        <f t="shared" si="64"/>
        <v/>
      </c>
      <c r="CW1451" t="str">
        <f t="shared" si="65"/>
        <v/>
      </c>
      <c r="CX1451" t="str">
        <f t="shared" si="66"/>
        <v/>
      </c>
      <c r="CY1451" t="str">
        <f t="shared" si="67"/>
        <v/>
      </c>
      <c r="CZ1451" t="str">
        <f t="shared" si="68"/>
        <v/>
      </c>
      <c r="DA1451" t="str">
        <f t="shared" si="69"/>
        <v/>
      </c>
      <c r="DB1451" t="str">
        <f t="shared" si="70"/>
        <v/>
      </c>
      <c r="DC1451" t="str">
        <f t="shared" si="71"/>
        <v/>
      </c>
      <c r="DD1451" t="str">
        <f t="shared" si="72"/>
        <v/>
      </c>
      <c r="DE1451" t="str">
        <f t="shared" si="73"/>
        <v/>
      </c>
      <c r="DF1451" t="str">
        <f t="shared" si="74"/>
        <v/>
      </c>
      <c r="DG1451" t="str">
        <f t="shared" si="75"/>
        <v/>
      </c>
      <c r="DH1451" t="str">
        <f t="shared" si="76"/>
        <v/>
      </c>
      <c r="DI1451" t="str">
        <f t="shared" si="77"/>
        <v/>
      </c>
      <c r="DJ1451" t="str">
        <f t="shared" si="78"/>
        <v/>
      </c>
      <c r="DK1451" t="str">
        <f t="shared" si="79"/>
        <v/>
      </c>
      <c r="DL1451" t="str">
        <f t="shared" si="80"/>
        <v/>
      </c>
      <c r="DM1451" t="str">
        <f t="shared" si="81"/>
        <v/>
      </c>
      <c r="DN1451" t="str">
        <f t="shared" si="82"/>
        <v/>
      </c>
      <c r="DO1451" t="str">
        <f t="shared" si="83"/>
        <v/>
      </c>
      <c r="DP1451" t="str">
        <f t="shared" si="84"/>
        <v/>
      </c>
      <c r="DQ1451" t="str">
        <f t="shared" si="85"/>
        <v/>
      </c>
      <c r="DR1451" t="str">
        <f t="shared" si="86"/>
        <v/>
      </c>
      <c r="DS1451" t="str">
        <f t="shared" si="87"/>
        <v/>
      </c>
      <c r="DT1451" t="str">
        <f t="shared" si="88"/>
        <v/>
      </c>
      <c r="DU1451" t="str">
        <f t="shared" si="89"/>
        <v/>
      </c>
      <c r="DV1451" t="str">
        <f t="shared" si="90"/>
        <v/>
      </c>
      <c r="DW1451" t="str">
        <f t="shared" si="91"/>
        <v/>
      </c>
      <c r="DX1451" t="str">
        <f t="shared" si="92"/>
        <v/>
      </c>
      <c r="DY1451" t="str">
        <f t="shared" si="93"/>
        <v/>
      </c>
      <c r="DZ1451" t="str">
        <f t="shared" si="94"/>
        <v/>
      </c>
      <c r="EA1451" t="str">
        <f t="shared" si="95"/>
        <v/>
      </c>
      <c r="EB1451" t="str">
        <f t="shared" si="96"/>
        <v/>
      </c>
      <c r="EC1451" t="str">
        <f t="shared" si="97"/>
        <v/>
      </c>
      <c r="ED1451" t="str">
        <f t="shared" si="98"/>
        <v/>
      </c>
      <c r="EE1451" t="str">
        <f t="shared" si="99"/>
        <v/>
      </c>
      <c r="EF1451" t="str">
        <f t="shared" si="100"/>
        <v/>
      </c>
      <c r="EG1451" t="str">
        <f t="shared" si="101"/>
        <v/>
      </c>
      <c r="EH1451" t="str">
        <f t="shared" si="102"/>
        <v/>
      </c>
      <c r="EI1451" t="str">
        <f t="shared" si="103"/>
        <v/>
      </c>
      <c r="EJ1451" t="str">
        <f t="shared" si="104"/>
        <v/>
      </c>
      <c r="EK1451" t="str">
        <f t="shared" si="105"/>
        <v/>
      </c>
      <c r="EL1451" t="str">
        <f t="shared" si="106"/>
        <v/>
      </c>
      <c r="EM1451" t="str">
        <f t="shared" si="107"/>
        <v/>
      </c>
    </row>
    <row r="1452" spans="90:143" x14ac:dyDescent="0.25">
      <c r="CL1452" t="str">
        <f t="shared" si="54"/>
        <v/>
      </c>
      <c r="CM1452" t="str">
        <f t="shared" si="55"/>
        <v/>
      </c>
      <c r="CN1452" t="str">
        <f t="shared" si="56"/>
        <v/>
      </c>
      <c r="CO1452" t="str">
        <f t="shared" si="57"/>
        <v/>
      </c>
      <c r="CP1452" t="str">
        <f t="shared" si="58"/>
        <v/>
      </c>
      <c r="CQ1452" t="str">
        <f t="shared" si="59"/>
        <v/>
      </c>
      <c r="CR1452" t="str">
        <f t="shared" si="60"/>
        <v/>
      </c>
      <c r="CS1452" t="str">
        <f t="shared" si="61"/>
        <v/>
      </c>
      <c r="CT1452" t="str">
        <f t="shared" si="62"/>
        <v/>
      </c>
      <c r="CU1452" t="str">
        <f t="shared" si="63"/>
        <v/>
      </c>
      <c r="CV1452" t="str">
        <f t="shared" si="64"/>
        <v/>
      </c>
      <c r="CW1452" t="str">
        <f t="shared" si="65"/>
        <v/>
      </c>
      <c r="CX1452" t="str">
        <f t="shared" si="66"/>
        <v/>
      </c>
      <c r="CY1452" t="str">
        <f t="shared" si="67"/>
        <v/>
      </c>
      <c r="CZ1452" t="str">
        <f t="shared" si="68"/>
        <v/>
      </c>
      <c r="DA1452" t="str">
        <f t="shared" si="69"/>
        <v/>
      </c>
      <c r="DB1452" t="str">
        <f t="shared" si="70"/>
        <v/>
      </c>
      <c r="DC1452" t="str">
        <f t="shared" si="71"/>
        <v/>
      </c>
      <c r="DD1452" t="str">
        <f t="shared" si="72"/>
        <v/>
      </c>
      <c r="DE1452" t="str">
        <f t="shared" si="73"/>
        <v/>
      </c>
      <c r="DF1452" t="str">
        <f t="shared" si="74"/>
        <v/>
      </c>
      <c r="DG1452" t="str">
        <f t="shared" si="75"/>
        <v/>
      </c>
      <c r="DH1452" t="str">
        <f t="shared" si="76"/>
        <v/>
      </c>
      <c r="DI1452" t="str">
        <f t="shared" si="77"/>
        <v/>
      </c>
      <c r="DJ1452" t="str">
        <f t="shared" si="78"/>
        <v/>
      </c>
      <c r="DK1452" t="str">
        <f t="shared" si="79"/>
        <v/>
      </c>
      <c r="DL1452" t="str">
        <f t="shared" si="80"/>
        <v/>
      </c>
      <c r="DM1452" t="str">
        <f t="shared" si="81"/>
        <v/>
      </c>
      <c r="DN1452" t="str">
        <f t="shared" si="82"/>
        <v/>
      </c>
      <c r="DO1452" t="str">
        <f t="shared" si="83"/>
        <v/>
      </c>
      <c r="DP1452" t="str">
        <f t="shared" si="84"/>
        <v/>
      </c>
      <c r="DQ1452" t="str">
        <f t="shared" si="85"/>
        <v/>
      </c>
      <c r="DR1452" t="str">
        <f t="shared" si="86"/>
        <v/>
      </c>
      <c r="DS1452" t="str">
        <f t="shared" si="87"/>
        <v/>
      </c>
      <c r="DT1452" t="str">
        <f t="shared" si="88"/>
        <v/>
      </c>
      <c r="DU1452" t="str">
        <f t="shared" si="89"/>
        <v/>
      </c>
      <c r="DV1452" t="str">
        <f t="shared" si="90"/>
        <v/>
      </c>
      <c r="DW1452" t="str">
        <f t="shared" si="91"/>
        <v/>
      </c>
      <c r="DX1452" t="str">
        <f t="shared" si="92"/>
        <v/>
      </c>
      <c r="DY1452" t="str">
        <f t="shared" si="93"/>
        <v/>
      </c>
      <c r="DZ1452" t="str">
        <f t="shared" si="94"/>
        <v/>
      </c>
      <c r="EA1452" t="str">
        <f t="shared" si="95"/>
        <v/>
      </c>
      <c r="EB1452" t="str">
        <f t="shared" si="96"/>
        <v/>
      </c>
      <c r="EC1452" t="str">
        <f t="shared" si="97"/>
        <v/>
      </c>
      <c r="ED1452" t="str">
        <f t="shared" si="98"/>
        <v/>
      </c>
      <c r="EE1452" t="str">
        <f t="shared" si="99"/>
        <v/>
      </c>
      <c r="EF1452" t="str">
        <f t="shared" si="100"/>
        <v/>
      </c>
      <c r="EG1452" t="str">
        <f t="shared" si="101"/>
        <v/>
      </c>
      <c r="EH1452" t="str">
        <f t="shared" si="102"/>
        <v/>
      </c>
      <c r="EI1452" t="str">
        <f t="shared" si="103"/>
        <v/>
      </c>
      <c r="EJ1452" t="str">
        <f t="shared" si="104"/>
        <v/>
      </c>
      <c r="EK1452" t="str">
        <f t="shared" si="105"/>
        <v/>
      </c>
      <c r="EL1452" t="str">
        <f t="shared" si="106"/>
        <v/>
      </c>
      <c r="EM1452" t="str">
        <f t="shared" si="107"/>
        <v/>
      </c>
    </row>
    <row r="1453" spans="90:143" x14ac:dyDescent="0.25">
      <c r="CL1453" t="str">
        <f t="shared" si="54"/>
        <v/>
      </c>
      <c r="CM1453" t="str">
        <f t="shared" si="55"/>
        <v/>
      </c>
      <c r="CN1453" t="str">
        <f t="shared" si="56"/>
        <v/>
      </c>
      <c r="CO1453" t="str">
        <f t="shared" si="57"/>
        <v/>
      </c>
      <c r="CP1453" t="str">
        <f t="shared" si="58"/>
        <v/>
      </c>
      <c r="CQ1453" t="str">
        <f t="shared" si="59"/>
        <v/>
      </c>
      <c r="CR1453" t="str">
        <f t="shared" si="60"/>
        <v/>
      </c>
      <c r="CS1453" t="str">
        <f t="shared" si="61"/>
        <v/>
      </c>
      <c r="CT1453" t="str">
        <f t="shared" si="62"/>
        <v/>
      </c>
      <c r="CU1453" t="str">
        <f t="shared" si="63"/>
        <v/>
      </c>
      <c r="CV1453" t="str">
        <f t="shared" si="64"/>
        <v/>
      </c>
      <c r="CW1453" t="str">
        <f t="shared" si="65"/>
        <v/>
      </c>
      <c r="CX1453" t="str">
        <f t="shared" si="66"/>
        <v/>
      </c>
      <c r="CY1453" t="str">
        <f t="shared" si="67"/>
        <v/>
      </c>
      <c r="CZ1453" t="str">
        <f t="shared" si="68"/>
        <v/>
      </c>
      <c r="DA1453" t="str">
        <f t="shared" si="69"/>
        <v/>
      </c>
      <c r="DB1453" t="str">
        <f t="shared" si="70"/>
        <v/>
      </c>
      <c r="DC1453" t="str">
        <f t="shared" si="71"/>
        <v/>
      </c>
      <c r="DD1453" t="str">
        <f t="shared" si="72"/>
        <v/>
      </c>
      <c r="DE1453" t="str">
        <f t="shared" si="73"/>
        <v/>
      </c>
      <c r="DF1453" t="str">
        <f t="shared" si="74"/>
        <v/>
      </c>
      <c r="DG1453" t="str">
        <f t="shared" si="75"/>
        <v/>
      </c>
      <c r="DH1453" t="str">
        <f t="shared" si="76"/>
        <v/>
      </c>
      <c r="DI1453" t="str">
        <f t="shared" si="77"/>
        <v/>
      </c>
      <c r="DJ1453" t="str">
        <f t="shared" si="78"/>
        <v/>
      </c>
      <c r="DK1453" t="str">
        <f t="shared" si="79"/>
        <v/>
      </c>
      <c r="DL1453" t="str">
        <f t="shared" si="80"/>
        <v/>
      </c>
      <c r="DM1453" t="str">
        <f t="shared" si="81"/>
        <v/>
      </c>
      <c r="DN1453" t="str">
        <f t="shared" si="82"/>
        <v/>
      </c>
      <c r="DO1453" t="str">
        <f t="shared" si="83"/>
        <v/>
      </c>
      <c r="DP1453" t="str">
        <f t="shared" si="84"/>
        <v/>
      </c>
      <c r="DQ1453" t="str">
        <f t="shared" si="85"/>
        <v/>
      </c>
      <c r="DR1453" t="str">
        <f t="shared" si="86"/>
        <v/>
      </c>
      <c r="DS1453" t="str">
        <f t="shared" si="87"/>
        <v/>
      </c>
      <c r="DT1453" t="str">
        <f t="shared" si="88"/>
        <v/>
      </c>
      <c r="DU1453" t="str">
        <f t="shared" si="89"/>
        <v/>
      </c>
      <c r="DV1453" t="str">
        <f t="shared" si="90"/>
        <v/>
      </c>
      <c r="DW1453" t="str">
        <f t="shared" si="91"/>
        <v/>
      </c>
      <c r="DX1453" t="str">
        <f t="shared" si="92"/>
        <v/>
      </c>
      <c r="DY1453" t="str">
        <f t="shared" si="93"/>
        <v/>
      </c>
      <c r="DZ1453" t="str">
        <f t="shared" si="94"/>
        <v/>
      </c>
      <c r="EA1453" t="str">
        <f t="shared" si="95"/>
        <v/>
      </c>
      <c r="EB1453" t="str">
        <f t="shared" si="96"/>
        <v/>
      </c>
      <c r="EC1453" t="str">
        <f t="shared" si="97"/>
        <v/>
      </c>
      <c r="ED1453" t="str">
        <f t="shared" si="98"/>
        <v/>
      </c>
      <c r="EE1453" t="str">
        <f t="shared" si="99"/>
        <v/>
      </c>
      <c r="EF1453" t="str">
        <f t="shared" si="100"/>
        <v/>
      </c>
      <c r="EG1453" t="str">
        <f t="shared" si="101"/>
        <v/>
      </c>
      <c r="EH1453" t="str">
        <f t="shared" si="102"/>
        <v/>
      </c>
      <c r="EI1453" t="str">
        <f t="shared" si="103"/>
        <v/>
      </c>
      <c r="EJ1453" t="str">
        <f t="shared" si="104"/>
        <v/>
      </c>
      <c r="EK1453" t="str">
        <f t="shared" si="105"/>
        <v/>
      </c>
      <c r="EL1453" t="str">
        <f t="shared" si="106"/>
        <v/>
      </c>
      <c r="EM1453" t="str">
        <f t="shared" si="107"/>
        <v/>
      </c>
    </row>
    <row r="1454" spans="90:143" x14ac:dyDescent="0.25">
      <c r="CL1454" t="str">
        <f t="shared" si="54"/>
        <v/>
      </c>
      <c r="CM1454" t="str">
        <f t="shared" si="55"/>
        <v/>
      </c>
      <c r="CN1454" t="str">
        <f t="shared" si="56"/>
        <v/>
      </c>
      <c r="CO1454" t="str">
        <f t="shared" si="57"/>
        <v/>
      </c>
      <c r="CP1454" t="str">
        <f t="shared" si="58"/>
        <v/>
      </c>
      <c r="CQ1454" t="str">
        <f t="shared" si="59"/>
        <v/>
      </c>
      <c r="CR1454" t="str">
        <f t="shared" si="60"/>
        <v/>
      </c>
      <c r="CS1454" t="str">
        <f t="shared" si="61"/>
        <v/>
      </c>
      <c r="CT1454" t="str">
        <f t="shared" si="62"/>
        <v/>
      </c>
      <c r="CU1454" t="str">
        <f t="shared" si="63"/>
        <v/>
      </c>
      <c r="CV1454" t="str">
        <f t="shared" si="64"/>
        <v/>
      </c>
      <c r="CW1454" t="str">
        <f t="shared" si="65"/>
        <v/>
      </c>
      <c r="CX1454" t="str">
        <f t="shared" si="66"/>
        <v/>
      </c>
      <c r="CY1454" t="str">
        <f t="shared" si="67"/>
        <v/>
      </c>
      <c r="CZ1454" t="str">
        <f t="shared" si="68"/>
        <v/>
      </c>
      <c r="DA1454" t="str">
        <f t="shared" si="69"/>
        <v/>
      </c>
      <c r="DB1454" t="str">
        <f t="shared" si="70"/>
        <v/>
      </c>
      <c r="DC1454" t="str">
        <f t="shared" si="71"/>
        <v/>
      </c>
      <c r="DD1454" t="str">
        <f t="shared" si="72"/>
        <v/>
      </c>
      <c r="DE1454" t="str">
        <f t="shared" si="73"/>
        <v/>
      </c>
      <c r="DF1454" t="str">
        <f t="shared" si="74"/>
        <v/>
      </c>
      <c r="DG1454" t="str">
        <f t="shared" si="75"/>
        <v/>
      </c>
      <c r="DH1454" t="str">
        <f t="shared" si="76"/>
        <v/>
      </c>
      <c r="DI1454" t="str">
        <f t="shared" si="77"/>
        <v/>
      </c>
      <c r="DJ1454" t="str">
        <f t="shared" si="78"/>
        <v/>
      </c>
      <c r="DK1454" t="str">
        <f t="shared" si="79"/>
        <v/>
      </c>
      <c r="DL1454" t="str">
        <f t="shared" si="80"/>
        <v/>
      </c>
      <c r="DM1454" t="str">
        <f t="shared" si="81"/>
        <v/>
      </c>
      <c r="DN1454" t="str">
        <f t="shared" si="82"/>
        <v/>
      </c>
      <c r="DO1454" t="str">
        <f t="shared" si="83"/>
        <v/>
      </c>
      <c r="DP1454" t="str">
        <f t="shared" si="84"/>
        <v/>
      </c>
      <c r="DQ1454" t="str">
        <f t="shared" si="85"/>
        <v/>
      </c>
      <c r="DR1454" t="str">
        <f t="shared" si="86"/>
        <v/>
      </c>
      <c r="DS1454" t="str">
        <f t="shared" si="87"/>
        <v/>
      </c>
      <c r="DT1454" t="str">
        <f t="shared" si="88"/>
        <v/>
      </c>
      <c r="DU1454" t="str">
        <f t="shared" si="89"/>
        <v/>
      </c>
      <c r="DV1454" t="str">
        <f t="shared" si="90"/>
        <v/>
      </c>
      <c r="DW1454" t="str">
        <f t="shared" si="91"/>
        <v/>
      </c>
      <c r="DX1454" t="str">
        <f t="shared" si="92"/>
        <v/>
      </c>
      <c r="DY1454" t="str">
        <f t="shared" si="93"/>
        <v/>
      </c>
      <c r="DZ1454" t="str">
        <f t="shared" si="94"/>
        <v/>
      </c>
      <c r="EA1454" t="str">
        <f t="shared" si="95"/>
        <v/>
      </c>
      <c r="EB1454" t="str">
        <f t="shared" si="96"/>
        <v/>
      </c>
      <c r="EC1454" t="str">
        <f t="shared" si="97"/>
        <v/>
      </c>
      <c r="ED1454" t="str">
        <f t="shared" si="98"/>
        <v/>
      </c>
      <c r="EE1454" t="str">
        <f t="shared" si="99"/>
        <v/>
      </c>
      <c r="EF1454" t="str">
        <f t="shared" si="100"/>
        <v/>
      </c>
      <c r="EG1454" t="str">
        <f t="shared" si="101"/>
        <v/>
      </c>
      <c r="EH1454" t="str">
        <f t="shared" si="102"/>
        <v/>
      </c>
      <c r="EI1454" t="str">
        <f t="shared" si="103"/>
        <v/>
      </c>
      <c r="EJ1454" t="str">
        <f t="shared" si="104"/>
        <v/>
      </c>
      <c r="EK1454" t="str">
        <f t="shared" si="105"/>
        <v/>
      </c>
      <c r="EL1454" t="str">
        <f t="shared" si="106"/>
        <v/>
      </c>
      <c r="EM1454" t="str">
        <f t="shared" si="107"/>
        <v/>
      </c>
    </row>
    <row r="1455" spans="90:143" x14ac:dyDescent="0.25">
      <c r="CL1455" t="str">
        <f t="shared" si="54"/>
        <v/>
      </c>
      <c r="CM1455" t="str">
        <f t="shared" si="55"/>
        <v/>
      </c>
      <c r="CN1455" t="str">
        <f t="shared" si="56"/>
        <v/>
      </c>
      <c r="CO1455" t="str">
        <f t="shared" si="57"/>
        <v/>
      </c>
      <c r="CP1455" t="str">
        <f t="shared" si="58"/>
        <v/>
      </c>
      <c r="CQ1455" t="str">
        <f t="shared" si="59"/>
        <v/>
      </c>
      <c r="CR1455" t="str">
        <f t="shared" si="60"/>
        <v/>
      </c>
      <c r="CS1455" t="str">
        <f t="shared" si="61"/>
        <v/>
      </c>
      <c r="CT1455" t="str">
        <f t="shared" si="62"/>
        <v/>
      </c>
      <c r="CU1455" t="str">
        <f t="shared" si="63"/>
        <v/>
      </c>
      <c r="CV1455" t="str">
        <f t="shared" si="64"/>
        <v/>
      </c>
      <c r="CW1455" t="str">
        <f t="shared" si="65"/>
        <v/>
      </c>
      <c r="CX1455" t="str">
        <f t="shared" si="66"/>
        <v/>
      </c>
      <c r="CY1455" t="str">
        <f t="shared" si="67"/>
        <v/>
      </c>
      <c r="CZ1455" t="str">
        <f t="shared" si="68"/>
        <v/>
      </c>
      <c r="DA1455" t="str">
        <f t="shared" si="69"/>
        <v/>
      </c>
      <c r="DB1455" t="str">
        <f t="shared" si="70"/>
        <v/>
      </c>
      <c r="DC1455" t="str">
        <f t="shared" si="71"/>
        <v/>
      </c>
      <c r="DD1455" t="str">
        <f t="shared" si="72"/>
        <v/>
      </c>
      <c r="DE1455" t="str">
        <f t="shared" si="73"/>
        <v/>
      </c>
      <c r="DF1455" t="str">
        <f t="shared" si="74"/>
        <v/>
      </c>
      <c r="DG1455" t="str">
        <f t="shared" si="75"/>
        <v/>
      </c>
      <c r="DH1455" t="str">
        <f t="shared" si="76"/>
        <v/>
      </c>
      <c r="DI1455" t="str">
        <f t="shared" si="77"/>
        <v/>
      </c>
      <c r="DJ1455" t="str">
        <f t="shared" si="78"/>
        <v/>
      </c>
      <c r="DK1455" t="str">
        <f t="shared" si="79"/>
        <v/>
      </c>
      <c r="DL1455" t="str">
        <f t="shared" si="80"/>
        <v/>
      </c>
      <c r="DM1455" t="str">
        <f t="shared" si="81"/>
        <v/>
      </c>
      <c r="DN1455" t="str">
        <f t="shared" si="82"/>
        <v/>
      </c>
      <c r="DO1455" t="str">
        <f t="shared" si="83"/>
        <v/>
      </c>
      <c r="DP1455" t="str">
        <f t="shared" si="84"/>
        <v/>
      </c>
      <c r="DQ1455" t="str">
        <f t="shared" si="85"/>
        <v/>
      </c>
      <c r="DR1455" t="str">
        <f t="shared" si="86"/>
        <v/>
      </c>
      <c r="DS1455" t="str">
        <f t="shared" si="87"/>
        <v/>
      </c>
      <c r="DT1455" t="str">
        <f t="shared" si="88"/>
        <v/>
      </c>
      <c r="DU1455" t="str">
        <f t="shared" si="89"/>
        <v/>
      </c>
      <c r="DV1455" t="str">
        <f t="shared" si="90"/>
        <v/>
      </c>
      <c r="DW1455" t="str">
        <f t="shared" si="91"/>
        <v/>
      </c>
      <c r="DX1455" t="str">
        <f t="shared" si="92"/>
        <v/>
      </c>
      <c r="DY1455" t="str">
        <f t="shared" si="93"/>
        <v/>
      </c>
      <c r="DZ1455" t="str">
        <f t="shared" si="94"/>
        <v/>
      </c>
      <c r="EA1455" t="str">
        <f t="shared" si="95"/>
        <v/>
      </c>
      <c r="EB1455" t="str">
        <f t="shared" si="96"/>
        <v/>
      </c>
      <c r="EC1455" t="str">
        <f t="shared" si="97"/>
        <v/>
      </c>
      <c r="ED1455" t="str">
        <f t="shared" si="98"/>
        <v/>
      </c>
      <c r="EE1455" t="str">
        <f t="shared" si="99"/>
        <v/>
      </c>
      <c r="EF1455" t="str">
        <f t="shared" si="100"/>
        <v/>
      </c>
      <c r="EG1455" t="str">
        <f t="shared" si="101"/>
        <v/>
      </c>
      <c r="EH1455" t="str">
        <f t="shared" si="102"/>
        <v/>
      </c>
      <c r="EI1455" t="str">
        <f t="shared" si="103"/>
        <v/>
      </c>
      <c r="EJ1455" t="str">
        <f t="shared" si="104"/>
        <v/>
      </c>
      <c r="EK1455" t="str">
        <f t="shared" si="105"/>
        <v/>
      </c>
      <c r="EL1455" t="str">
        <f t="shared" si="106"/>
        <v/>
      </c>
      <c r="EM1455" t="str">
        <f t="shared" si="107"/>
        <v/>
      </c>
    </row>
    <row r="1456" spans="90:143" x14ac:dyDescent="0.25">
      <c r="CL1456" t="str">
        <f t="shared" si="54"/>
        <v/>
      </c>
      <c r="CM1456" t="str">
        <f t="shared" si="55"/>
        <v/>
      </c>
      <c r="CN1456" t="str">
        <f t="shared" si="56"/>
        <v/>
      </c>
      <c r="CO1456" t="str">
        <f t="shared" si="57"/>
        <v/>
      </c>
      <c r="CP1456" t="str">
        <f t="shared" si="58"/>
        <v/>
      </c>
      <c r="CQ1456" t="str">
        <f t="shared" si="59"/>
        <v/>
      </c>
      <c r="CR1456" t="str">
        <f t="shared" si="60"/>
        <v/>
      </c>
      <c r="CS1456" t="str">
        <f t="shared" si="61"/>
        <v/>
      </c>
      <c r="CT1456" t="str">
        <f t="shared" si="62"/>
        <v/>
      </c>
      <c r="CU1456" t="str">
        <f t="shared" si="63"/>
        <v/>
      </c>
      <c r="CV1456" t="str">
        <f t="shared" si="64"/>
        <v/>
      </c>
      <c r="CW1456" t="str">
        <f t="shared" si="65"/>
        <v/>
      </c>
      <c r="CX1456" t="str">
        <f t="shared" si="66"/>
        <v/>
      </c>
      <c r="CY1456" t="str">
        <f t="shared" si="67"/>
        <v/>
      </c>
      <c r="CZ1456" t="str">
        <f t="shared" si="68"/>
        <v/>
      </c>
      <c r="DA1456" t="str">
        <f t="shared" si="69"/>
        <v/>
      </c>
      <c r="DB1456" t="str">
        <f t="shared" si="70"/>
        <v/>
      </c>
      <c r="DC1456" t="str">
        <f t="shared" si="71"/>
        <v/>
      </c>
      <c r="DD1456" t="str">
        <f t="shared" si="72"/>
        <v/>
      </c>
      <c r="DE1456" t="str">
        <f t="shared" si="73"/>
        <v/>
      </c>
      <c r="DF1456" t="str">
        <f t="shared" si="74"/>
        <v/>
      </c>
      <c r="DG1456" t="str">
        <f t="shared" si="75"/>
        <v/>
      </c>
      <c r="DH1456" t="str">
        <f t="shared" si="76"/>
        <v/>
      </c>
      <c r="DI1456" t="str">
        <f t="shared" si="77"/>
        <v/>
      </c>
      <c r="DJ1456" t="str">
        <f t="shared" si="78"/>
        <v/>
      </c>
      <c r="DK1456" t="str">
        <f t="shared" si="79"/>
        <v/>
      </c>
      <c r="DL1456" t="str">
        <f t="shared" si="80"/>
        <v/>
      </c>
      <c r="DM1456" t="str">
        <f t="shared" si="81"/>
        <v/>
      </c>
      <c r="DN1456" t="str">
        <f t="shared" si="82"/>
        <v/>
      </c>
      <c r="DO1456" t="str">
        <f t="shared" si="83"/>
        <v/>
      </c>
      <c r="DP1456" t="str">
        <f t="shared" si="84"/>
        <v/>
      </c>
      <c r="DQ1456" t="str">
        <f t="shared" si="85"/>
        <v/>
      </c>
      <c r="DR1456" t="str">
        <f t="shared" si="86"/>
        <v/>
      </c>
      <c r="DS1456" t="str">
        <f t="shared" si="87"/>
        <v/>
      </c>
      <c r="DT1456" t="str">
        <f t="shared" si="88"/>
        <v/>
      </c>
      <c r="DU1456" t="str">
        <f t="shared" si="89"/>
        <v/>
      </c>
      <c r="DV1456" t="str">
        <f t="shared" si="90"/>
        <v/>
      </c>
      <c r="DW1456" t="str">
        <f t="shared" si="91"/>
        <v/>
      </c>
      <c r="DX1456" t="str">
        <f t="shared" si="92"/>
        <v/>
      </c>
      <c r="DY1456" t="str">
        <f t="shared" si="93"/>
        <v/>
      </c>
      <c r="DZ1456" t="str">
        <f t="shared" si="94"/>
        <v/>
      </c>
      <c r="EA1456" t="str">
        <f t="shared" si="95"/>
        <v/>
      </c>
      <c r="EB1456" t="str">
        <f t="shared" si="96"/>
        <v/>
      </c>
      <c r="EC1456" t="str">
        <f t="shared" si="97"/>
        <v/>
      </c>
      <c r="ED1456" t="str">
        <f t="shared" si="98"/>
        <v/>
      </c>
      <c r="EE1456" t="str">
        <f t="shared" si="99"/>
        <v/>
      </c>
      <c r="EF1456" t="str">
        <f t="shared" si="100"/>
        <v/>
      </c>
      <c r="EG1456" t="str">
        <f t="shared" si="101"/>
        <v/>
      </c>
      <c r="EH1456" t="str">
        <f t="shared" si="102"/>
        <v/>
      </c>
      <c r="EI1456" t="str">
        <f t="shared" si="103"/>
        <v/>
      </c>
      <c r="EJ1456" t="str">
        <f t="shared" si="104"/>
        <v/>
      </c>
      <c r="EK1456" t="str">
        <f t="shared" si="105"/>
        <v/>
      </c>
      <c r="EL1456" t="str">
        <f t="shared" si="106"/>
        <v/>
      </c>
      <c r="EM1456" t="str">
        <f t="shared" si="107"/>
        <v/>
      </c>
    </row>
    <row r="1457" spans="90:143" x14ac:dyDescent="0.25">
      <c r="CL1457" t="str">
        <f t="shared" si="54"/>
        <v/>
      </c>
      <c r="CM1457" t="str">
        <f t="shared" si="55"/>
        <v/>
      </c>
      <c r="CN1457" t="str">
        <f t="shared" si="56"/>
        <v/>
      </c>
      <c r="CO1457" t="str">
        <f t="shared" si="57"/>
        <v/>
      </c>
      <c r="CP1457" t="str">
        <f t="shared" si="58"/>
        <v/>
      </c>
      <c r="CQ1457" t="str">
        <f t="shared" si="59"/>
        <v/>
      </c>
      <c r="CR1457" t="str">
        <f t="shared" si="60"/>
        <v/>
      </c>
      <c r="CS1457" t="str">
        <f t="shared" si="61"/>
        <v/>
      </c>
      <c r="CT1457" t="str">
        <f t="shared" si="62"/>
        <v/>
      </c>
      <c r="CU1457" t="str">
        <f t="shared" si="63"/>
        <v/>
      </c>
      <c r="CV1457" t="str">
        <f t="shared" si="64"/>
        <v/>
      </c>
      <c r="CW1457" t="str">
        <f t="shared" si="65"/>
        <v/>
      </c>
      <c r="CX1457" t="str">
        <f t="shared" si="66"/>
        <v/>
      </c>
      <c r="CY1457" t="str">
        <f t="shared" si="67"/>
        <v/>
      </c>
      <c r="CZ1457" t="str">
        <f t="shared" si="68"/>
        <v/>
      </c>
      <c r="DA1457" t="str">
        <f t="shared" si="69"/>
        <v/>
      </c>
      <c r="DB1457" t="str">
        <f t="shared" si="70"/>
        <v/>
      </c>
      <c r="DC1457" t="str">
        <f t="shared" si="71"/>
        <v/>
      </c>
      <c r="DD1457" t="str">
        <f t="shared" si="72"/>
        <v/>
      </c>
      <c r="DE1457" t="str">
        <f t="shared" si="73"/>
        <v/>
      </c>
      <c r="DF1457" t="str">
        <f t="shared" si="74"/>
        <v/>
      </c>
      <c r="DG1457" t="str">
        <f t="shared" si="75"/>
        <v/>
      </c>
      <c r="DH1457" t="str">
        <f t="shared" si="76"/>
        <v/>
      </c>
      <c r="DI1457" t="str">
        <f t="shared" si="77"/>
        <v/>
      </c>
      <c r="DJ1457" t="str">
        <f t="shared" si="78"/>
        <v/>
      </c>
      <c r="DK1457" t="str">
        <f t="shared" si="79"/>
        <v/>
      </c>
      <c r="DL1457" t="str">
        <f t="shared" si="80"/>
        <v/>
      </c>
      <c r="DM1457" t="str">
        <f t="shared" si="81"/>
        <v/>
      </c>
      <c r="DN1457" t="str">
        <f t="shared" si="82"/>
        <v/>
      </c>
      <c r="DO1457" t="str">
        <f t="shared" si="83"/>
        <v/>
      </c>
      <c r="DP1457" t="str">
        <f t="shared" si="84"/>
        <v/>
      </c>
      <c r="DQ1457" t="str">
        <f t="shared" si="85"/>
        <v/>
      </c>
      <c r="DR1457" t="str">
        <f t="shared" si="86"/>
        <v/>
      </c>
      <c r="DS1457" t="str">
        <f t="shared" si="87"/>
        <v/>
      </c>
      <c r="DT1457" t="str">
        <f t="shared" si="88"/>
        <v/>
      </c>
      <c r="DU1457" t="str">
        <f t="shared" si="89"/>
        <v/>
      </c>
      <c r="DV1457" t="str">
        <f t="shared" si="90"/>
        <v/>
      </c>
      <c r="DW1457" t="str">
        <f t="shared" si="91"/>
        <v/>
      </c>
      <c r="DX1457" t="str">
        <f t="shared" si="92"/>
        <v/>
      </c>
      <c r="DY1457" t="str">
        <f t="shared" si="93"/>
        <v/>
      </c>
      <c r="DZ1457" t="str">
        <f t="shared" si="94"/>
        <v/>
      </c>
      <c r="EA1457" t="str">
        <f t="shared" si="95"/>
        <v/>
      </c>
      <c r="EB1457" t="str">
        <f t="shared" si="96"/>
        <v/>
      </c>
      <c r="EC1457" t="str">
        <f t="shared" si="97"/>
        <v/>
      </c>
      <c r="ED1457" t="str">
        <f t="shared" si="98"/>
        <v/>
      </c>
      <c r="EE1457" t="str">
        <f t="shared" si="99"/>
        <v/>
      </c>
      <c r="EF1457" t="str">
        <f t="shared" si="100"/>
        <v/>
      </c>
      <c r="EG1457" t="str">
        <f t="shared" si="101"/>
        <v/>
      </c>
      <c r="EH1457" t="str">
        <f t="shared" si="102"/>
        <v/>
      </c>
      <c r="EI1457" t="str">
        <f t="shared" si="103"/>
        <v/>
      </c>
      <c r="EJ1457" t="str">
        <f t="shared" si="104"/>
        <v/>
      </c>
      <c r="EK1457" t="str">
        <f t="shared" si="105"/>
        <v/>
      </c>
      <c r="EL1457" t="str">
        <f t="shared" si="106"/>
        <v/>
      </c>
      <c r="EM1457" t="str">
        <f t="shared" si="107"/>
        <v/>
      </c>
    </row>
    <row r="1458" spans="90:143" x14ac:dyDescent="0.25">
      <c r="CL1458" t="str">
        <f t="shared" si="54"/>
        <v/>
      </c>
      <c r="CM1458" t="str">
        <f t="shared" si="55"/>
        <v/>
      </c>
      <c r="CN1458" t="str">
        <f t="shared" si="56"/>
        <v/>
      </c>
      <c r="CO1458" t="str">
        <f t="shared" si="57"/>
        <v/>
      </c>
      <c r="CP1458" t="str">
        <f t="shared" si="58"/>
        <v/>
      </c>
      <c r="CQ1458" t="str">
        <f t="shared" si="59"/>
        <v/>
      </c>
      <c r="CR1458" t="str">
        <f t="shared" si="60"/>
        <v/>
      </c>
      <c r="CS1458" t="str">
        <f t="shared" si="61"/>
        <v/>
      </c>
      <c r="CT1458" t="str">
        <f t="shared" si="62"/>
        <v/>
      </c>
      <c r="CU1458" t="str">
        <f t="shared" si="63"/>
        <v/>
      </c>
      <c r="CV1458" t="str">
        <f t="shared" si="64"/>
        <v/>
      </c>
      <c r="CW1458" t="str">
        <f t="shared" si="65"/>
        <v/>
      </c>
      <c r="CX1458" t="str">
        <f t="shared" si="66"/>
        <v/>
      </c>
      <c r="CY1458" t="str">
        <f t="shared" si="67"/>
        <v/>
      </c>
      <c r="CZ1458" t="str">
        <f t="shared" si="68"/>
        <v/>
      </c>
      <c r="DA1458" t="str">
        <f t="shared" si="69"/>
        <v/>
      </c>
      <c r="DB1458" t="str">
        <f t="shared" si="70"/>
        <v/>
      </c>
      <c r="DC1458" t="str">
        <f t="shared" si="71"/>
        <v/>
      </c>
      <c r="DD1458" t="str">
        <f t="shared" si="72"/>
        <v/>
      </c>
      <c r="DE1458" t="str">
        <f t="shared" si="73"/>
        <v/>
      </c>
      <c r="DF1458" t="str">
        <f t="shared" si="74"/>
        <v/>
      </c>
      <c r="DG1458" t="str">
        <f t="shared" si="75"/>
        <v/>
      </c>
      <c r="DH1458" t="str">
        <f t="shared" si="76"/>
        <v/>
      </c>
      <c r="DI1458" t="str">
        <f t="shared" si="77"/>
        <v/>
      </c>
      <c r="DJ1458" t="str">
        <f t="shared" si="78"/>
        <v/>
      </c>
      <c r="DK1458" t="str">
        <f t="shared" si="79"/>
        <v/>
      </c>
      <c r="DL1458" t="str">
        <f t="shared" si="80"/>
        <v/>
      </c>
      <c r="DM1458" t="str">
        <f t="shared" si="81"/>
        <v/>
      </c>
      <c r="DN1458" t="str">
        <f t="shared" si="82"/>
        <v/>
      </c>
      <c r="DO1458" t="str">
        <f t="shared" si="83"/>
        <v/>
      </c>
      <c r="DP1458" t="str">
        <f t="shared" si="84"/>
        <v/>
      </c>
      <c r="DQ1458" t="str">
        <f t="shared" si="85"/>
        <v/>
      </c>
      <c r="DR1458" t="str">
        <f t="shared" si="86"/>
        <v/>
      </c>
      <c r="DS1458" t="str">
        <f t="shared" si="87"/>
        <v/>
      </c>
      <c r="DT1458" t="str">
        <f t="shared" si="88"/>
        <v/>
      </c>
      <c r="DU1458" t="str">
        <f t="shared" si="89"/>
        <v/>
      </c>
      <c r="DV1458" t="str">
        <f t="shared" si="90"/>
        <v/>
      </c>
      <c r="DW1458" t="str">
        <f t="shared" si="91"/>
        <v/>
      </c>
      <c r="DX1458" t="str">
        <f t="shared" si="92"/>
        <v/>
      </c>
      <c r="DY1458" t="str">
        <f t="shared" si="93"/>
        <v/>
      </c>
      <c r="DZ1458" t="str">
        <f t="shared" si="94"/>
        <v/>
      </c>
      <c r="EA1458" t="str">
        <f t="shared" si="95"/>
        <v/>
      </c>
      <c r="EB1458" t="str">
        <f t="shared" si="96"/>
        <v/>
      </c>
      <c r="EC1458" t="str">
        <f t="shared" si="97"/>
        <v/>
      </c>
      <c r="ED1458" t="str">
        <f t="shared" si="98"/>
        <v/>
      </c>
      <c r="EE1458" t="str">
        <f t="shared" si="99"/>
        <v/>
      </c>
      <c r="EF1458" t="str">
        <f t="shared" si="100"/>
        <v/>
      </c>
      <c r="EG1458" t="str">
        <f t="shared" si="101"/>
        <v/>
      </c>
      <c r="EH1458" t="str">
        <f t="shared" si="102"/>
        <v/>
      </c>
      <c r="EI1458" t="str">
        <f t="shared" si="103"/>
        <v/>
      </c>
      <c r="EJ1458" t="str">
        <f t="shared" si="104"/>
        <v/>
      </c>
      <c r="EK1458" t="str">
        <f t="shared" si="105"/>
        <v/>
      </c>
      <c r="EL1458" t="str">
        <f t="shared" si="106"/>
        <v/>
      </c>
      <c r="EM1458" t="str">
        <f t="shared" si="107"/>
        <v/>
      </c>
    </row>
    <row r="1459" spans="90:143" x14ac:dyDescent="0.25">
      <c r="CL1459" t="str">
        <f t="shared" si="54"/>
        <v/>
      </c>
      <c r="CM1459" t="str">
        <f t="shared" si="55"/>
        <v/>
      </c>
      <c r="CN1459" t="str">
        <f t="shared" si="56"/>
        <v/>
      </c>
      <c r="CO1459" t="str">
        <f t="shared" si="57"/>
        <v/>
      </c>
      <c r="CP1459" t="str">
        <f t="shared" si="58"/>
        <v/>
      </c>
      <c r="CQ1459" t="str">
        <f t="shared" si="59"/>
        <v/>
      </c>
      <c r="CR1459" t="str">
        <f t="shared" si="60"/>
        <v/>
      </c>
      <c r="CS1459" t="str">
        <f t="shared" si="61"/>
        <v/>
      </c>
      <c r="CT1459" t="str">
        <f t="shared" si="62"/>
        <v/>
      </c>
      <c r="CU1459" t="str">
        <f t="shared" si="63"/>
        <v/>
      </c>
      <c r="CV1459" t="str">
        <f t="shared" si="64"/>
        <v/>
      </c>
      <c r="CW1459" t="str">
        <f t="shared" si="65"/>
        <v/>
      </c>
      <c r="CX1459" t="str">
        <f t="shared" si="66"/>
        <v/>
      </c>
      <c r="CY1459" t="str">
        <f t="shared" si="67"/>
        <v/>
      </c>
      <c r="CZ1459" t="str">
        <f t="shared" si="68"/>
        <v/>
      </c>
      <c r="DA1459" t="str">
        <f t="shared" si="69"/>
        <v/>
      </c>
      <c r="DB1459" t="str">
        <f t="shared" si="70"/>
        <v/>
      </c>
      <c r="DC1459" t="str">
        <f t="shared" si="71"/>
        <v/>
      </c>
      <c r="DD1459" t="str">
        <f t="shared" si="72"/>
        <v/>
      </c>
      <c r="DE1459" t="str">
        <f t="shared" si="73"/>
        <v/>
      </c>
      <c r="DF1459" t="str">
        <f t="shared" si="74"/>
        <v/>
      </c>
      <c r="DG1459" t="str">
        <f t="shared" si="75"/>
        <v/>
      </c>
      <c r="DH1459" t="str">
        <f t="shared" si="76"/>
        <v/>
      </c>
      <c r="DI1459" t="str">
        <f t="shared" si="77"/>
        <v/>
      </c>
      <c r="DJ1459" t="str">
        <f t="shared" si="78"/>
        <v/>
      </c>
      <c r="DK1459" t="str">
        <f t="shared" si="79"/>
        <v/>
      </c>
      <c r="DL1459" t="str">
        <f t="shared" si="80"/>
        <v/>
      </c>
      <c r="DM1459" t="str">
        <f t="shared" si="81"/>
        <v/>
      </c>
      <c r="DN1459" t="str">
        <f t="shared" si="82"/>
        <v/>
      </c>
      <c r="DO1459" t="str">
        <f t="shared" si="83"/>
        <v/>
      </c>
      <c r="DP1459" t="str">
        <f t="shared" si="84"/>
        <v/>
      </c>
      <c r="DQ1459" t="str">
        <f t="shared" si="85"/>
        <v/>
      </c>
      <c r="DR1459" t="str">
        <f t="shared" si="86"/>
        <v/>
      </c>
      <c r="DS1459" t="str">
        <f t="shared" si="87"/>
        <v/>
      </c>
      <c r="DT1459" t="str">
        <f t="shared" si="88"/>
        <v/>
      </c>
      <c r="DU1459" t="str">
        <f t="shared" si="89"/>
        <v/>
      </c>
      <c r="DV1459" t="str">
        <f t="shared" si="90"/>
        <v/>
      </c>
      <c r="DW1459" t="str">
        <f t="shared" si="91"/>
        <v/>
      </c>
      <c r="DX1459" t="str">
        <f t="shared" si="92"/>
        <v/>
      </c>
      <c r="DY1459" t="str">
        <f t="shared" si="93"/>
        <v/>
      </c>
      <c r="DZ1459" t="str">
        <f t="shared" si="94"/>
        <v/>
      </c>
      <c r="EA1459" t="str">
        <f t="shared" si="95"/>
        <v/>
      </c>
      <c r="EB1459" t="str">
        <f t="shared" si="96"/>
        <v/>
      </c>
      <c r="EC1459" t="str">
        <f t="shared" si="97"/>
        <v/>
      </c>
      <c r="ED1459" t="str">
        <f t="shared" si="98"/>
        <v/>
      </c>
      <c r="EE1459" t="str">
        <f t="shared" si="99"/>
        <v/>
      </c>
      <c r="EF1459" t="str">
        <f t="shared" si="100"/>
        <v/>
      </c>
      <c r="EG1459" t="str">
        <f t="shared" si="101"/>
        <v/>
      </c>
      <c r="EH1459" t="str">
        <f t="shared" si="102"/>
        <v/>
      </c>
      <c r="EI1459" t="str">
        <f t="shared" si="103"/>
        <v/>
      </c>
      <c r="EJ1459" t="str">
        <f t="shared" si="104"/>
        <v/>
      </c>
      <c r="EK1459" t="str">
        <f t="shared" si="105"/>
        <v/>
      </c>
      <c r="EL1459" t="str">
        <f t="shared" si="106"/>
        <v/>
      </c>
      <c r="EM1459" t="str">
        <f t="shared" si="107"/>
        <v/>
      </c>
    </row>
    <row r="1460" spans="90:143" x14ac:dyDescent="0.25">
      <c r="CL1460" t="str">
        <f t="shared" si="54"/>
        <v/>
      </c>
      <c r="CM1460" t="str">
        <f t="shared" si="55"/>
        <v/>
      </c>
      <c r="CN1460" t="str">
        <f t="shared" si="56"/>
        <v/>
      </c>
      <c r="CO1460" t="str">
        <f t="shared" si="57"/>
        <v/>
      </c>
      <c r="CP1460" t="str">
        <f t="shared" si="58"/>
        <v/>
      </c>
      <c r="CQ1460" t="str">
        <f t="shared" si="59"/>
        <v/>
      </c>
      <c r="CR1460" t="str">
        <f t="shared" si="60"/>
        <v/>
      </c>
      <c r="CS1460" t="str">
        <f t="shared" si="61"/>
        <v/>
      </c>
      <c r="CT1460" t="str">
        <f t="shared" si="62"/>
        <v/>
      </c>
      <c r="CU1460" t="str">
        <f t="shared" si="63"/>
        <v/>
      </c>
      <c r="CV1460" t="str">
        <f t="shared" si="64"/>
        <v/>
      </c>
      <c r="CW1460" t="str">
        <f t="shared" si="65"/>
        <v/>
      </c>
      <c r="CX1460" t="str">
        <f t="shared" si="66"/>
        <v/>
      </c>
      <c r="CY1460" t="str">
        <f t="shared" si="67"/>
        <v/>
      </c>
      <c r="CZ1460" t="str">
        <f t="shared" si="68"/>
        <v/>
      </c>
      <c r="DA1460" t="str">
        <f t="shared" si="69"/>
        <v/>
      </c>
      <c r="DB1460" t="str">
        <f t="shared" si="70"/>
        <v/>
      </c>
      <c r="DC1460" t="str">
        <f t="shared" si="71"/>
        <v/>
      </c>
      <c r="DD1460" t="str">
        <f t="shared" si="72"/>
        <v/>
      </c>
      <c r="DE1460" t="str">
        <f t="shared" si="73"/>
        <v/>
      </c>
      <c r="DF1460" t="str">
        <f t="shared" si="74"/>
        <v/>
      </c>
      <c r="DG1460" t="str">
        <f t="shared" si="75"/>
        <v/>
      </c>
      <c r="DH1460" t="str">
        <f t="shared" si="76"/>
        <v/>
      </c>
      <c r="DI1460" t="str">
        <f t="shared" si="77"/>
        <v/>
      </c>
      <c r="DJ1460" t="str">
        <f t="shared" si="78"/>
        <v/>
      </c>
      <c r="DK1460" t="str">
        <f t="shared" si="79"/>
        <v/>
      </c>
      <c r="DL1460" t="str">
        <f t="shared" si="80"/>
        <v/>
      </c>
      <c r="DM1460" t="str">
        <f t="shared" si="81"/>
        <v/>
      </c>
      <c r="DN1460" t="str">
        <f t="shared" si="82"/>
        <v/>
      </c>
      <c r="DO1460" t="str">
        <f t="shared" si="83"/>
        <v/>
      </c>
      <c r="DP1460" t="str">
        <f t="shared" si="84"/>
        <v/>
      </c>
      <c r="DQ1460" t="str">
        <f t="shared" si="85"/>
        <v/>
      </c>
      <c r="DR1460" t="str">
        <f t="shared" si="86"/>
        <v/>
      </c>
      <c r="DS1460" t="str">
        <f t="shared" si="87"/>
        <v/>
      </c>
      <c r="DT1460" t="str">
        <f t="shared" si="88"/>
        <v/>
      </c>
      <c r="DU1460" t="str">
        <f t="shared" si="89"/>
        <v/>
      </c>
      <c r="DV1460" t="str">
        <f t="shared" si="90"/>
        <v/>
      </c>
      <c r="DW1460" t="str">
        <f t="shared" si="91"/>
        <v/>
      </c>
      <c r="DX1460" t="str">
        <f t="shared" si="92"/>
        <v/>
      </c>
      <c r="DY1460" t="str">
        <f t="shared" si="93"/>
        <v/>
      </c>
      <c r="DZ1460" t="str">
        <f t="shared" si="94"/>
        <v/>
      </c>
      <c r="EA1460" t="str">
        <f t="shared" si="95"/>
        <v/>
      </c>
      <c r="EB1460" t="str">
        <f t="shared" si="96"/>
        <v/>
      </c>
      <c r="EC1460" t="str">
        <f t="shared" si="97"/>
        <v/>
      </c>
      <c r="ED1460" t="str">
        <f t="shared" si="98"/>
        <v/>
      </c>
      <c r="EE1460" t="str">
        <f t="shared" si="99"/>
        <v/>
      </c>
      <c r="EF1460" t="str">
        <f t="shared" si="100"/>
        <v/>
      </c>
      <c r="EG1460" t="str">
        <f t="shared" si="101"/>
        <v/>
      </c>
      <c r="EH1460" t="str">
        <f t="shared" si="102"/>
        <v/>
      </c>
      <c r="EI1460" t="str">
        <f t="shared" si="103"/>
        <v/>
      </c>
      <c r="EJ1460" t="str">
        <f t="shared" si="104"/>
        <v/>
      </c>
      <c r="EK1460" t="str">
        <f t="shared" si="105"/>
        <v/>
      </c>
      <c r="EL1460" t="str">
        <f t="shared" si="106"/>
        <v/>
      </c>
      <c r="EM1460" t="str">
        <f t="shared" si="107"/>
        <v/>
      </c>
    </row>
    <row r="1461" spans="90:143" x14ac:dyDescent="0.25">
      <c r="CL1461" t="str">
        <f t="shared" si="54"/>
        <v/>
      </c>
      <c r="CM1461" t="str">
        <f t="shared" si="55"/>
        <v/>
      </c>
      <c r="CN1461" t="str">
        <f t="shared" si="56"/>
        <v/>
      </c>
      <c r="CO1461" t="str">
        <f t="shared" si="57"/>
        <v/>
      </c>
      <c r="CP1461" t="str">
        <f t="shared" si="58"/>
        <v/>
      </c>
      <c r="CQ1461" t="str">
        <f t="shared" si="59"/>
        <v/>
      </c>
      <c r="CR1461" t="str">
        <f t="shared" si="60"/>
        <v/>
      </c>
      <c r="CS1461" t="str">
        <f t="shared" si="61"/>
        <v/>
      </c>
      <c r="CT1461" t="str">
        <f t="shared" si="62"/>
        <v/>
      </c>
      <c r="CU1461" t="str">
        <f t="shared" si="63"/>
        <v/>
      </c>
      <c r="CV1461" t="str">
        <f t="shared" si="64"/>
        <v/>
      </c>
      <c r="CW1461" t="str">
        <f t="shared" si="65"/>
        <v/>
      </c>
      <c r="CX1461" t="str">
        <f t="shared" si="66"/>
        <v/>
      </c>
      <c r="CY1461" t="str">
        <f t="shared" si="67"/>
        <v/>
      </c>
      <c r="CZ1461" t="str">
        <f t="shared" si="68"/>
        <v/>
      </c>
      <c r="DA1461" t="str">
        <f t="shared" si="69"/>
        <v/>
      </c>
      <c r="DB1461" t="str">
        <f t="shared" si="70"/>
        <v/>
      </c>
      <c r="DC1461" t="str">
        <f t="shared" si="71"/>
        <v/>
      </c>
      <c r="DD1461" t="str">
        <f t="shared" si="72"/>
        <v/>
      </c>
      <c r="DE1461" t="str">
        <f t="shared" si="73"/>
        <v/>
      </c>
      <c r="DF1461" t="str">
        <f t="shared" si="74"/>
        <v/>
      </c>
      <c r="DG1461" t="str">
        <f t="shared" si="75"/>
        <v/>
      </c>
      <c r="DH1461" t="str">
        <f t="shared" si="76"/>
        <v/>
      </c>
      <c r="DI1461" t="str">
        <f t="shared" si="77"/>
        <v/>
      </c>
      <c r="DJ1461" t="str">
        <f t="shared" si="78"/>
        <v/>
      </c>
      <c r="DK1461" t="str">
        <f t="shared" si="79"/>
        <v/>
      </c>
      <c r="DL1461" t="str">
        <f t="shared" si="80"/>
        <v/>
      </c>
      <c r="DM1461" t="str">
        <f t="shared" si="81"/>
        <v/>
      </c>
      <c r="DN1461" t="str">
        <f t="shared" si="82"/>
        <v/>
      </c>
      <c r="DO1461" t="str">
        <f t="shared" si="83"/>
        <v/>
      </c>
      <c r="DP1461" t="str">
        <f t="shared" si="84"/>
        <v/>
      </c>
      <c r="DQ1461" t="str">
        <f t="shared" si="85"/>
        <v/>
      </c>
      <c r="DR1461" t="str">
        <f t="shared" si="86"/>
        <v/>
      </c>
      <c r="DS1461" t="str">
        <f t="shared" si="87"/>
        <v/>
      </c>
      <c r="DT1461" t="str">
        <f t="shared" si="88"/>
        <v/>
      </c>
      <c r="DU1461" t="str">
        <f t="shared" si="89"/>
        <v/>
      </c>
      <c r="DV1461" t="str">
        <f t="shared" si="90"/>
        <v/>
      </c>
      <c r="DW1461" t="str">
        <f t="shared" si="91"/>
        <v/>
      </c>
      <c r="DX1461" t="str">
        <f t="shared" si="92"/>
        <v/>
      </c>
      <c r="DY1461" t="str">
        <f t="shared" si="93"/>
        <v/>
      </c>
      <c r="DZ1461" t="str">
        <f t="shared" si="94"/>
        <v/>
      </c>
      <c r="EA1461" t="str">
        <f t="shared" si="95"/>
        <v/>
      </c>
      <c r="EB1461" t="str">
        <f t="shared" si="96"/>
        <v/>
      </c>
      <c r="EC1461" t="str">
        <f t="shared" si="97"/>
        <v/>
      </c>
      <c r="ED1461" t="str">
        <f t="shared" si="98"/>
        <v/>
      </c>
      <c r="EE1461" t="str">
        <f t="shared" si="99"/>
        <v/>
      </c>
      <c r="EF1461" t="str">
        <f t="shared" si="100"/>
        <v/>
      </c>
      <c r="EG1461" t="str">
        <f t="shared" si="101"/>
        <v/>
      </c>
      <c r="EH1461" t="str">
        <f t="shared" si="102"/>
        <v/>
      </c>
      <c r="EI1461" t="str">
        <f t="shared" si="103"/>
        <v/>
      </c>
      <c r="EJ1461" t="str">
        <f t="shared" si="104"/>
        <v/>
      </c>
      <c r="EK1461" t="str">
        <f t="shared" si="105"/>
        <v/>
      </c>
      <c r="EL1461" t="str">
        <f t="shared" si="106"/>
        <v/>
      </c>
      <c r="EM1461" t="str">
        <f t="shared" si="107"/>
        <v/>
      </c>
    </row>
    <row r="1462" spans="90:143" x14ac:dyDescent="0.25">
      <c r="CL1462" t="str">
        <f t="shared" si="54"/>
        <v/>
      </c>
      <c r="CM1462" t="str">
        <f t="shared" si="55"/>
        <v/>
      </c>
      <c r="CN1462" t="str">
        <f t="shared" si="56"/>
        <v/>
      </c>
      <c r="CO1462" t="str">
        <f t="shared" si="57"/>
        <v/>
      </c>
      <c r="CP1462" t="str">
        <f t="shared" si="58"/>
        <v/>
      </c>
      <c r="CQ1462" t="str">
        <f t="shared" si="59"/>
        <v/>
      </c>
      <c r="CR1462" t="str">
        <f t="shared" si="60"/>
        <v/>
      </c>
      <c r="CS1462" t="str">
        <f t="shared" si="61"/>
        <v/>
      </c>
      <c r="CT1462" t="str">
        <f t="shared" si="62"/>
        <v/>
      </c>
      <c r="CU1462" t="str">
        <f t="shared" si="63"/>
        <v/>
      </c>
      <c r="CV1462" t="str">
        <f t="shared" si="64"/>
        <v/>
      </c>
      <c r="CW1462" t="str">
        <f t="shared" si="65"/>
        <v/>
      </c>
      <c r="CX1462" t="str">
        <f t="shared" si="66"/>
        <v/>
      </c>
      <c r="CY1462" t="str">
        <f t="shared" si="67"/>
        <v/>
      </c>
      <c r="CZ1462" t="str">
        <f t="shared" si="68"/>
        <v/>
      </c>
      <c r="DA1462" t="str">
        <f t="shared" si="69"/>
        <v/>
      </c>
      <c r="DB1462" t="str">
        <f t="shared" si="70"/>
        <v/>
      </c>
      <c r="DC1462" t="str">
        <f t="shared" si="71"/>
        <v/>
      </c>
      <c r="DD1462" t="str">
        <f t="shared" si="72"/>
        <v/>
      </c>
      <c r="DE1462" t="str">
        <f t="shared" si="73"/>
        <v/>
      </c>
      <c r="DF1462" t="str">
        <f t="shared" si="74"/>
        <v/>
      </c>
      <c r="DG1462" t="str">
        <f t="shared" si="75"/>
        <v/>
      </c>
      <c r="DH1462" t="str">
        <f t="shared" si="76"/>
        <v/>
      </c>
      <c r="DI1462" t="str">
        <f t="shared" si="77"/>
        <v/>
      </c>
      <c r="DJ1462" t="str">
        <f t="shared" si="78"/>
        <v/>
      </c>
      <c r="DK1462" t="str">
        <f t="shared" si="79"/>
        <v/>
      </c>
      <c r="DL1462" t="str">
        <f t="shared" si="80"/>
        <v/>
      </c>
      <c r="DM1462" t="str">
        <f t="shared" si="81"/>
        <v/>
      </c>
      <c r="DN1462" t="str">
        <f t="shared" si="82"/>
        <v/>
      </c>
      <c r="DO1462" t="str">
        <f t="shared" si="83"/>
        <v/>
      </c>
      <c r="DP1462" t="str">
        <f t="shared" si="84"/>
        <v/>
      </c>
      <c r="DQ1462" t="str">
        <f t="shared" si="85"/>
        <v/>
      </c>
      <c r="DR1462" t="str">
        <f t="shared" si="86"/>
        <v/>
      </c>
      <c r="DS1462" t="str">
        <f t="shared" si="87"/>
        <v/>
      </c>
      <c r="DT1462" t="str">
        <f t="shared" si="88"/>
        <v/>
      </c>
      <c r="DU1462" t="str">
        <f t="shared" si="89"/>
        <v/>
      </c>
      <c r="DV1462" t="str">
        <f t="shared" si="90"/>
        <v/>
      </c>
      <c r="DW1462" t="str">
        <f t="shared" si="91"/>
        <v/>
      </c>
      <c r="DX1462" t="str">
        <f t="shared" si="92"/>
        <v/>
      </c>
      <c r="DY1462" t="str">
        <f t="shared" si="93"/>
        <v/>
      </c>
      <c r="DZ1462" t="str">
        <f t="shared" si="94"/>
        <v/>
      </c>
      <c r="EA1462" t="str">
        <f t="shared" si="95"/>
        <v/>
      </c>
      <c r="EB1462" t="str">
        <f t="shared" si="96"/>
        <v/>
      </c>
      <c r="EC1462" t="str">
        <f t="shared" si="97"/>
        <v/>
      </c>
      <c r="ED1462" t="str">
        <f t="shared" si="98"/>
        <v/>
      </c>
      <c r="EE1462" t="str">
        <f t="shared" si="99"/>
        <v/>
      </c>
      <c r="EF1462" t="str">
        <f t="shared" si="100"/>
        <v/>
      </c>
      <c r="EG1462" t="str">
        <f t="shared" si="101"/>
        <v/>
      </c>
      <c r="EH1462" t="str">
        <f t="shared" si="102"/>
        <v/>
      </c>
      <c r="EI1462" t="str">
        <f t="shared" si="103"/>
        <v/>
      </c>
      <c r="EJ1462" t="str">
        <f t="shared" si="104"/>
        <v/>
      </c>
      <c r="EK1462" t="str">
        <f t="shared" si="105"/>
        <v/>
      </c>
      <c r="EL1462" t="str">
        <f t="shared" si="106"/>
        <v/>
      </c>
      <c r="EM1462" t="str">
        <f t="shared" si="107"/>
        <v/>
      </c>
    </row>
    <row r="1463" spans="90:143" x14ac:dyDescent="0.25">
      <c r="CL1463" t="str">
        <f t="shared" si="54"/>
        <v/>
      </c>
      <c r="CM1463" t="str">
        <f t="shared" si="55"/>
        <v/>
      </c>
      <c r="CN1463" t="str">
        <f t="shared" si="56"/>
        <v/>
      </c>
      <c r="CO1463" t="str">
        <f t="shared" si="57"/>
        <v/>
      </c>
      <c r="CP1463" t="str">
        <f t="shared" si="58"/>
        <v/>
      </c>
      <c r="CQ1463" t="str">
        <f t="shared" si="59"/>
        <v/>
      </c>
      <c r="CR1463" t="str">
        <f t="shared" si="60"/>
        <v/>
      </c>
      <c r="CS1463" t="str">
        <f t="shared" si="61"/>
        <v/>
      </c>
      <c r="CT1463" t="str">
        <f t="shared" si="62"/>
        <v/>
      </c>
      <c r="CU1463" t="str">
        <f t="shared" si="63"/>
        <v/>
      </c>
      <c r="CV1463" t="str">
        <f t="shared" si="64"/>
        <v/>
      </c>
      <c r="CW1463" t="str">
        <f t="shared" si="65"/>
        <v/>
      </c>
      <c r="CX1463" t="str">
        <f t="shared" si="66"/>
        <v/>
      </c>
      <c r="CY1463" t="str">
        <f t="shared" si="67"/>
        <v/>
      </c>
      <c r="CZ1463" t="str">
        <f t="shared" si="68"/>
        <v/>
      </c>
      <c r="DA1463" t="str">
        <f t="shared" si="69"/>
        <v/>
      </c>
      <c r="DB1463" t="str">
        <f t="shared" si="70"/>
        <v/>
      </c>
      <c r="DC1463" t="str">
        <f t="shared" si="71"/>
        <v/>
      </c>
      <c r="DD1463" t="str">
        <f t="shared" si="72"/>
        <v/>
      </c>
      <c r="DE1463" t="str">
        <f t="shared" si="73"/>
        <v/>
      </c>
      <c r="DF1463" t="str">
        <f t="shared" si="74"/>
        <v/>
      </c>
      <c r="DG1463" t="str">
        <f t="shared" si="75"/>
        <v/>
      </c>
      <c r="DH1463" t="str">
        <f t="shared" si="76"/>
        <v/>
      </c>
      <c r="DI1463" t="str">
        <f t="shared" si="77"/>
        <v/>
      </c>
      <c r="DJ1463" t="str">
        <f t="shared" si="78"/>
        <v/>
      </c>
      <c r="DK1463" t="str">
        <f t="shared" si="79"/>
        <v/>
      </c>
      <c r="DL1463" t="str">
        <f t="shared" si="80"/>
        <v/>
      </c>
      <c r="DM1463" t="str">
        <f t="shared" si="81"/>
        <v/>
      </c>
      <c r="DN1463" t="str">
        <f t="shared" si="82"/>
        <v/>
      </c>
      <c r="DO1463" t="str">
        <f t="shared" si="83"/>
        <v/>
      </c>
      <c r="DP1463" t="str">
        <f t="shared" si="84"/>
        <v/>
      </c>
      <c r="DQ1463" t="str">
        <f t="shared" si="85"/>
        <v/>
      </c>
      <c r="DR1463" t="str">
        <f t="shared" si="86"/>
        <v/>
      </c>
      <c r="DS1463" t="str">
        <f t="shared" si="87"/>
        <v/>
      </c>
      <c r="DT1463" t="str">
        <f t="shared" si="88"/>
        <v/>
      </c>
      <c r="DU1463" t="str">
        <f t="shared" si="89"/>
        <v/>
      </c>
      <c r="DV1463" t="str">
        <f t="shared" si="90"/>
        <v/>
      </c>
      <c r="DW1463" t="str">
        <f t="shared" si="91"/>
        <v/>
      </c>
      <c r="DX1463" t="str">
        <f t="shared" si="92"/>
        <v/>
      </c>
      <c r="DY1463" t="str">
        <f t="shared" si="93"/>
        <v/>
      </c>
      <c r="DZ1463" t="str">
        <f t="shared" si="94"/>
        <v/>
      </c>
      <c r="EA1463" t="str">
        <f t="shared" si="95"/>
        <v/>
      </c>
      <c r="EB1463" t="str">
        <f t="shared" si="96"/>
        <v/>
      </c>
      <c r="EC1463" t="str">
        <f t="shared" si="97"/>
        <v/>
      </c>
      <c r="ED1463" t="str">
        <f t="shared" si="98"/>
        <v/>
      </c>
      <c r="EE1463" t="str">
        <f t="shared" si="99"/>
        <v/>
      </c>
      <c r="EF1463" t="str">
        <f t="shared" si="100"/>
        <v/>
      </c>
      <c r="EG1463" t="str">
        <f t="shared" si="101"/>
        <v/>
      </c>
      <c r="EH1463" t="str">
        <f t="shared" si="102"/>
        <v/>
      </c>
      <c r="EI1463" t="str">
        <f t="shared" si="103"/>
        <v/>
      </c>
      <c r="EJ1463" t="str">
        <f t="shared" si="104"/>
        <v/>
      </c>
      <c r="EK1463" t="str">
        <f t="shared" si="105"/>
        <v/>
      </c>
      <c r="EL1463" t="str">
        <f t="shared" si="106"/>
        <v/>
      </c>
      <c r="EM1463" t="str">
        <f t="shared" si="107"/>
        <v/>
      </c>
    </row>
    <row r="1464" spans="90:143" x14ac:dyDescent="0.25">
      <c r="CL1464" t="str">
        <f t="shared" si="54"/>
        <v/>
      </c>
      <c r="CM1464" t="str">
        <f t="shared" si="55"/>
        <v/>
      </c>
      <c r="CN1464" t="str">
        <f t="shared" si="56"/>
        <v/>
      </c>
      <c r="CO1464" t="str">
        <f t="shared" si="57"/>
        <v/>
      </c>
      <c r="CP1464" t="str">
        <f t="shared" si="58"/>
        <v/>
      </c>
      <c r="CQ1464" t="str">
        <f t="shared" si="59"/>
        <v/>
      </c>
      <c r="CR1464" t="str">
        <f t="shared" si="60"/>
        <v/>
      </c>
      <c r="CS1464" t="str">
        <f t="shared" si="61"/>
        <v/>
      </c>
      <c r="CT1464" t="str">
        <f t="shared" si="62"/>
        <v/>
      </c>
      <c r="CU1464" t="str">
        <f t="shared" si="63"/>
        <v/>
      </c>
      <c r="CV1464" t="str">
        <f t="shared" si="64"/>
        <v/>
      </c>
      <c r="CW1464" t="str">
        <f t="shared" si="65"/>
        <v/>
      </c>
      <c r="CX1464" t="str">
        <f t="shared" si="66"/>
        <v/>
      </c>
      <c r="CY1464" t="str">
        <f t="shared" si="67"/>
        <v/>
      </c>
      <c r="CZ1464" t="str">
        <f t="shared" si="68"/>
        <v/>
      </c>
      <c r="DA1464" t="str">
        <f t="shared" si="69"/>
        <v/>
      </c>
      <c r="DB1464" t="str">
        <f t="shared" si="70"/>
        <v/>
      </c>
      <c r="DC1464" t="str">
        <f t="shared" si="71"/>
        <v/>
      </c>
      <c r="DD1464" t="str">
        <f t="shared" si="72"/>
        <v/>
      </c>
      <c r="DE1464" t="str">
        <f t="shared" si="73"/>
        <v/>
      </c>
      <c r="DF1464" t="str">
        <f t="shared" si="74"/>
        <v/>
      </c>
      <c r="DG1464" t="str">
        <f t="shared" si="75"/>
        <v/>
      </c>
      <c r="DH1464" t="str">
        <f t="shared" si="76"/>
        <v/>
      </c>
      <c r="DI1464" t="str">
        <f t="shared" si="77"/>
        <v/>
      </c>
      <c r="DJ1464" t="str">
        <f t="shared" si="78"/>
        <v/>
      </c>
      <c r="DK1464" t="str">
        <f t="shared" si="79"/>
        <v/>
      </c>
      <c r="DL1464" t="str">
        <f t="shared" si="80"/>
        <v/>
      </c>
      <c r="DM1464" t="str">
        <f t="shared" si="81"/>
        <v/>
      </c>
      <c r="DN1464" t="str">
        <f t="shared" si="82"/>
        <v/>
      </c>
      <c r="DO1464" t="str">
        <f t="shared" si="83"/>
        <v/>
      </c>
      <c r="DP1464" t="str">
        <f t="shared" si="84"/>
        <v/>
      </c>
      <c r="DQ1464" t="str">
        <f t="shared" si="85"/>
        <v/>
      </c>
      <c r="DR1464" t="str">
        <f t="shared" si="86"/>
        <v/>
      </c>
      <c r="DS1464" t="str">
        <f t="shared" si="87"/>
        <v/>
      </c>
      <c r="DT1464" t="str">
        <f t="shared" si="88"/>
        <v/>
      </c>
      <c r="DU1464" t="str">
        <f t="shared" si="89"/>
        <v/>
      </c>
      <c r="DV1464" t="str">
        <f t="shared" si="90"/>
        <v/>
      </c>
      <c r="DW1464" t="str">
        <f t="shared" si="91"/>
        <v/>
      </c>
      <c r="DX1464" t="str">
        <f t="shared" si="92"/>
        <v/>
      </c>
      <c r="DY1464" t="str">
        <f t="shared" si="93"/>
        <v/>
      </c>
      <c r="DZ1464" t="str">
        <f t="shared" si="94"/>
        <v/>
      </c>
      <c r="EA1464" t="str">
        <f t="shared" si="95"/>
        <v/>
      </c>
      <c r="EB1464" t="str">
        <f t="shared" si="96"/>
        <v/>
      </c>
      <c r="EC1464" t="str">
        <f t="shared" si="97"/>
        <v/>
      </c>
      <c r="ED1464" t="str">
        <f t="shared" si="98"/>
        <v/>
      </c>
      <c r="EE1464" t="str">
        <f t="shared" si="99"/>
        <v/>
      </c>
      <c r="EF1464" t="str">
        <f t="shared" si="100"/>
        <v/>
      </c>
      <c r="EG1464" t="str">
        <f t="shared" si="101"/>
        <v/>
      </c>
      <c r="EH1464" t="str">
        <f t="shared" si="102"/>
        <v/>
      </c>
      <c r="EI1464" t="str">
        <f t="shared" si="103"/>
        <v/>
      </c>
      <c r="EJ1464" t="str">
        <f t="shared" si="104"/>
        <v/>
      </c>
      <c r="EK1464" t="str">
        <f t="shared" si="105"/>
        <v/>
      </c>
      <c r="EL1464" t="str">
        <f t="shared" si="106"/>
        <v/>
      </c>
      <c r="EM1464" t="str">
        <f t="shared" si="107"/>
        <v/>
      </c>
    </row>
    <row r="1465" spans="90:143" x14ac:dyDescent="0.25">
      <c r="CL1465" t="str">
        <f t="shared" si="54"/>
        <v/>
      </c>
      <c r="CM1465" t="str">
        <f t="shared" si="55"/>
        <v/>
      </c>
      <c r="CN1465" t="str">
        <f t="shared" si="56"/>
        <v/>
      </c>
      <c r="CO1465" t="str">
        <f t="shared" si="57"/>
        <v/>
      </c>
      <c r="CP1465" t="str">
        <f t="shared" si="58"/>
        <v/>
      </c>
      <c r="CQ1465" t="str">
        <f t="shared" si="59"/>
        <v/>
      </c>
      <c r="CR1465" t="str">
        <f t="shared" si="60"/>
        <v/>
      </c>
      <c r="CS1465" t="str">
        <f t="shared" si="61"/>
        <v/>
      </c>
      <c r="CT1465" t="str">
        <f t="shared" si="62"/>
        <v/>
      </c>
      <c r="CU1465" t="str">
        <f t="shared" si="63"/>
        <v/>
      </c>
      <c r="CV1465" t="str">
        <f t="shared" si="64"/>
        <v/>
      </c>
      <c r="CW1465" t="str">
        <f t="shared" si="65"/>
        <v/>
      </c>
      <c r="CX1465" t="str">
        <f t="shared" si="66"/>
        <v/>
      </c>
      <c r="CY1465" t="str">
        <f t="shared" si="67"/>
        <v/>
      </c>
      <c r="CZ1465" t="str">
        <f t="shared" si="68"/>
        <v/>
      </c>
      <c r="DA1465" t="str">
        <f t="shared" si="69"/>
        <v/>
      </c>
      <c r="DB1465" t="str">
        <f t="shared" si="70"/>
        <v/>
      </c>
      <c r="DC1465" t="str">
        <f t="shared" si="71"/>
        <v/>
      </c>
      <c r="DD1465" t="str">
        <f t="shared" si="72"/>
        <v/>
      </c>
      <c r="DE1465" t="str">
        <f t="shared" si="73"/>
        <v/>
      </c>
      <c r="DF1465" t="str">
        <f t="shared" si="74"/>
        <v/>
      </c>
      <c r="DG1465" t="str">
        <f t="shared" si="75"/>
        <v/>
      </c>
      <c r="DH1465" t="str">
        <f t="shared" si="76"/>
        <v/>
      </c>
      <c r="DI1465" t="str">
        <f t="shared" si="77"/>
        <v/>
      </c>
      <c r="DJ1465" t="str">
        <f t="shared" si="78"/>
        <v/>
      </c>
      <c r="DK1465" t="str">
        <f t="shared" si="79"/>
        <v/>
      </c>
      <c r="DL1465" t="str">
        <f t="shared" si="80"/>
        <v/>
      </c>
      <c r="DM1465" t="str">
        <f t="shared" si="81"/>
        <v/>
      </c>
      <c r="DN1465" t="str">
        <f t="shared" si="82"/>
        <v/>
      </c>
      <c r="DO1465" t="str">
        <f t="shared" si="83"/>
        <v/>
      </c>
      <c r="DP1465" t="str">
        <f t="shared" si="84"/>
        <v/>
      </c>
      <c r="DQ1465" t="str">
        <f t="shared" si="85"/>
        <v/>
      </c>
      <c r="DR1465" t="str">
        <f t="shared" si="86"/>
        <v/>
      </c>
      <c r="DS1465" t="str">
        <f t="shared" si="87"/>
        <v/>
      </c>
      <c r="DT1465" t="str">
        <f t="shared" si="88"/>
        <v/>
      </c>
      <c r="DU1465" t="str">
        <f t="shared" si="89"/>
        <v/>
      </c>
      <c r="DV1465" t="str">
        <f t="shared" si="90"/>
        <v/>
      </c>
      <c r="DW1465" t="str">
        <f t="shared" si="91"/>
        <v/>
      </c>
      <c r="DX1465" t="str">
        <f t="shared" si="92"/>
        <v/>
      </c>
      <c r="DY1465" t="str">
        <f t="shared" si="93"/>
        <v/>
      </c>
      <c r="DZ1465" t="str">
        <f t="shared" si="94"/>
        <v/>
      </c>
      <c r="EA1465" t="str">
        <f t="shared" si="95"/>
        <v/>
      </c>
      <c r="EB1465" t="str">
        <f t="shared" si="96"/>
        <v/>
      </c>
      <c r="EC1465" t="str">
        <f t="shared" si="97"/>
        <v/>
      </c>
      <c r="ED1465" t="str">
        <f t="shared" si="98"/>
        <v/>
      </c>
      <c r="EE1465" t="str">
        <f t="shared" si="99"/>
        <v/>
      </c>
      <c r="EF1465" t="str">
        <f t="shared" si="100"/>
        <v/>
      </c>
      <c r="EG1465" t="str">
        <f t="shared" si="101"/>
        <v/>
      </c>
      <c r="EH1465" t="str">
        <f t="shared" si="102"/>
        <v/>
      </c>
      <c r="EI1465" t="str">
        <f t="shared" si="103"/>
        <v/>
      </c>
      <c r="EJ1465" t="str">
        <f t="shared" si="104"/>
        <v/>
      </c>
      <c r="EK1465" t="str">
        <f t="shared" si="105"/>
        <v/>
      </c>
      <c r="EL1465" t="str">
        <f t="shared" si="106"/>
        <v/>
      </c>
      <c r="EM1465" t="str">
        <f t="shared" si="107"/>
        <v/>
      </c>
    </row>
    <row r="1466" spans="90:143" x14ac:dyDescent="0.25">
      <c r="CL1466" t="str">
        <f t="shared" si="54"/>
        <v/>
      </c>
      <c r="CM1466" t="str">
        <f t="shared" si="55"/>
        <v/>
      </c>
      <c r="CN1466" t="str">
        <f t="shared" si="56"/>
        <v/>
      </c>
      <c r="CO1466" t="str">
        <f t="shared" si="57"/>
        <v/>
      </c>
      <c r="CP1466" t="str">
        <f t="shared" si="58"/>
        <v/>
      </c>
      <c r="CQ1466" t="str">
        <f t="shared" si="59"/>
        <v/>
      </c>
      <c r="CR1466" t="str">
        <f t="shared" si="60"/>
        <v/>
      </c>
      <c r="CS1466" t="str">
        <f t="shared" si="61"/>
        <v/>
      </c>
      <c r="CT1466" t="str">
        <f t="shared" si="62"/>
        <v/>
      </c>
      <c r="CU1466" t="str">
        <f t="shared" si="63"/>
        <v/>
      </c>
      <c r="CV1466" t="str">
        <f t="shared" si="64"/>
        <v/>
      </c>
      <c r="CW1466" t="str">
        <f t="shared" si="65"/>
        <v/>
      </c>
      <c r="CX1466" t="str">
        <f t="shared" si="66"/>
        <v/>
      </c>
      <c r="CY1466" t="str">
        <f t="shared" si="67"/>
        <v/>
      </c>
      <c r="CZ1466" t="str">
        <f t="shared" si="68"/>
        <v/>
      </c>
      <c r="DA1466" t="str">
        <f t="shared" si="69"/>
        <v/>
      </c>
      <c r="DB1466" t="str">
        <f t="shared" si="70"/>
        <v/>
      </c>
      <c r="DC1466" t="str">
        <f t="shared" si="71"/>
        <v/>
      </c>
      <c r="DD1466" t="str">
        <f t="shared" si="72"/>
        <v/>
      </c>
      <c r="DE1466" t="str">
        <f t="shared" si="73"/>
        <v/>
      </c>
      <c r="DF1466" t="str">
        <f t="shared" si="74"/>
        <v/>
      </c>
      <c r="DG1466" t="str">
        <f t="shared" si="75"/>
        <v/>
      </c>
      <c r="DH1466" t="str">
        <f t="shared" si="76"/>
        <v/>
      </c>
      <c r="DI1466" t="str">
        <f t="shared" si="77"/>
        <v/>
      </c>
      <c r="DJ1466" t="str">
        <f t="shared" si="78"/>
        <v/>
      </c>
      <c r="DK1466" t="str">
        <f t="shared" si="79"/>
        <v/>
      </c>
      <c r="DL1466" t="str">
        <f t="shared" si="80"/>
        <v/>
      </c>
      <c r="DM1466" t="str">
        <f t="shared" si="81"/>
        <v/>
      </c>
      <c r="DN1466" t="str">
        <f t="shared" si="82"/>
        <v/>
      </c>
      <c r="DO1466" t="str">
        <f t="shared" si="83"/>
        <v/>
      </c>
      <c r="DP1466" t="str">
        <f t="shared" si="84"/>
        <v/>
      </c>
      <c r="DQ1466" t="str">
        <f t="shared" si="85"/>
        <v/>
      </c>
      <c r="DR1466" t="str">
        <f t="shared" si="86"/>
        <v/>
      </c>
      <c r="DS1466" t="str">
        <f t="shared" si="87"/>
        <v/>
      </c>
      <c r="DT1466" t="str">
        <f t="shared" si="88"/>
        <v/>
      </c>
      <c r="DU1466" t="str">
        <f t="shared" si="89"/>
        <v/>
      </c>
      <c r="DV1466" t="str">
        <f t="shared" si="90"/>
        <v/>
      </c>
      <c r="DW1466" t="str">
        <f t="shared" si="91"/>
        <v/>
      </c>
      <c r="DX1466" t="str">
        <f t="shared" si="92"/>
        <v/>
      </c>
      <c r="DY1466" t="str">
        <f t="shared" si="93"/>
        <v/>
      </c>
      <c r="DZ1466" t="str">
        <f t="shared" si="94"/>
        <v/>
      </c>
      <c r="EA1466" t="str">
        <f t="shared" si="95"/>
        <v/>
      </c>
      <c r="EB1466" t="str">
        <f t="shared" si="96"/>
        <v/>
      </c>
      <c r="EC1466" t="str">
        <f t="shared" si="97"/>
        <v/>
      </c>
      <c r="ED1466" t="str">
        <f t="shared" si="98"/>
        <v/>
      </c>
      <c r="EE1466" t="str">
        <f t="shared" si="99"/>
        <v/>
      </c>
      <c r="EF1466" t="str">
        <f t="shared" si="100"/>
        <v/>
      </c>
      <c r="EG1466" t="str">
        <f t="shared" si="101"/>
        <v/>
      </c>
      <c r="EH1466" t="str">
        <f t="shared" si="102"/>
        <v/>
      </c>
      <c r="EI1466" t="str">
        <f t="shared" si="103"/>
        <v/>
      </c>
      <c r="EJ1466" t="str">
        <f t="shared" si="104"/>
        <v/>
      </c>
      <c r="EK1466" t="str">
        <f t="shared" si="105"/>
        <v/>
      </c>
      <c r="EL1466" t="str">
        <f t="shared" si="106"/>
        <v/>
      </c>
      <c r="EM1466" t="str">
        <f t="shared" si="107"/>
        <v/>
      </c>
    </row>
    <row r="1467" spans="90:143" x14ac:dyDescent="0.25">
      <c r="CL1467" t="str">
        <f t="shared" si="54"/>
        <v/>
      </c>
      <c r="CM1467" t="str">
        <f t="shared" si="55"/>
        <v/>
      </c>
      <c r="CN1467" t="str">
        <f t="shared" si="56"/>
        <v/>
      </c>
      <c r="CO1467" t="str">
        <f t="shared" si="57"/>
        <v/>
      </c>
      <c r="CP1467" t="str">
        <f t="shared" si="58"/>
        <v/>
      </c>
      <c r="CQ1467" t="str">
        <f t="shared" si="59"/>
        <v/>
      </c>
      <c r="CR1467" t="str">
        <f t="shared" si="60"/>
        <v/>
      </c>
      <c r="CS1467" t="str">
        <f t="shared" si="61"/>
        <v/>
      </c>
      <c r="CT1467" t="str">
        <f t="shared" si="62"/>
        <v/>
      </c>
      <c r="CU1467" t="str">
        <f t="shared" si="63"/>
        <v/>
      </c>
      <c r="CV1467" t="str">
        <f t="shared" si="64"/>
        <v/>
      </c>
      <c r="CW1467" t="str">
        <f t="shared" si="65"/>
        <v/>
      </c>
      <c r="CX1467" t="str">
        <f t="shared" si="66"/>
        <v/>
      </c>
      <c r="CY1467" t="str">
        <f t="shared" si="67"/>
        <v/>
      </c>
      <c r="CZ1467" t="str">
        <f t="shared" si="68"/>
        <v/>
      </c>
      <c r="DA1467" t="str">
        <f t="shared" si="69"/>
        <v/>
      </c>
      <c r="DB1467" t="str">
        <f t="shared" si="70"/>
        <v/>
      </c>
      <c r="DC1467" t="str">
        <f t="shared" si="71"/>
        <v/>
      </c>
      <c r="DD1467" t="str">
        <f t="shared" si="72"/>
        <v/>
      </c>
      <c r="DE1467" t="str">
        <f t="shared" si="73"/>
        <v/>
      </c>
      <c r="DF1467" t="str">
        <f t="shared" si="74"/>
        <v/>
      </c>
      <c r="DG1467" t="str">
        <f t="shared" si="75"/>
        <v/>
      </c>
      <c r="DH1467" t="str">
        <f t="shared" si="76"/>
        <v/>
      </c>
      <c r="DI1467" t="str">
        <f t="shared" si="77"/>
        <v/>
      </c>
      <c r="DJ1467" t="str">
        <f t="shared" si="78"/>
        <v/>
      </c>
      <c r="DK1467" t="str">
        <f t="shared" si="79"/>
        <v/>
      </c>
      <c r="DL1467" t="str">
        <f t="shared" si="80"/>
        <v/>
      </c>
      <c r="DM1467" t="str">
        <f t="shared" si="81"/>
        <v/>
      </c>
      <c r="DN1467" t="str">
        <f t="shared" si="82"/>
        <v/>
      </c>
      <c r="DO1467" t="str">
        <f t="shared" si="83"/>
        <v/>
      </c>
      <c r="DP1467" t="str">
        <f t="shared" si="84"/>
        <v/>
      </c>
      <c r="DQ1467" t="str">
        <f t="shared" si="85"/>
        <v/>
      </c>
      <c r="DR1467" t="str">
        <f t="shared" si="86"/>
        <v/>
      </c>
      <c r="DS1467" t="str">
        <f t="shared" si="87"/>
        <v/>
      </c>
      <c r="DT1467" t="str">
        <f t="shared" si="88"/>
        <v/>
      </c>
      <c r="DU1467" t="str">
        <f t="shared" si="89"/>
        <v/>
      </c>
      <c r="DV1467" t="str">
        <f t="shared" si="90"/>
        <v/>
      </c>
      <c r="DW1467" t="str">
        <f t="shared" si="91"/>
        <v/>
      </c>
      <c r="DX1467" t="str">
        <f t="shared" si="92"/>
        <v/>
      </c>
      <c r="DY1467" t="str">
        <f t="shared" si="93"/>
        <v/>
      </c>
      <c r="DZ1467" t="str">
        <f t="shared" si="94"/>
        <v/>
      </c>
      <c r="EA1467" t="str">
        <f t="shared" si="95"/>
        <v/>
      </c>
      <c r="EB1467" t="str">
        <f t="shared" si="96"/>
        <v/>
      </c>
      <c r="EC1467" t="str">
        <f t="shared" si="97"/>
        <v/>
      </c>
      <c r="ED1467" t="str">
        <f t="shared" si="98"/>
        <v/>
      </c>
      <c r="EE1467" t="str">
        <f t="shared" si="99"/>
        <v/>
      </c>
      <c r="EF1467" t="str">
        <f t="shared" si="100"/>
        <v/>
      </c>
      <c r="EG1467" t="str">
        <f t="shared" si="101"/>
        <v/>
      </c>
      <c r="EH1467" t="str">
        <f t="shared" si="102"/>
        <v/>
      </c>
      <c r="EI1467" t="str">
        <f t="shared" si="103"/>
        <v/>
      </c>
      <c r="EJ1467" t="str">
        <f t="shared" si="104"/>
        <v/>
      </c>
      <c r="EK1467" t="str">
        <f t="shared" si="105"/>
        <v/>
      </c>
      <c r="EL1467" t="str">
        <f t="shared" si="106"/>
        <v/>
      </c>
      <c r="EM1467" t="str">
        <f t="shared" si="107"/>
        <v/>
      </c>
    </row>
    <row r="1468" spans="90:143" x14ac:dyDescent="0.25">
      <c r="CL1468" t="str">
        <f t="shared" si="54"/>
        <v/>
      </c>
      <c r="CM1468" t="str">
        <f t="shared" si="55"/>
        <v/>
      </c>
      <c r="CN1468" t="str">
        <f t="shared" si="56"/>
        <v/>
      </c>
      <c r="CO1468" t="str">
        <f t="shared" si="57"/>
        <v/>
      </c>
      <c r="CP1468" t="str">
        <f t="shared" si="58"/>
        <v/>
      </c>
      <c r="CQ1468" t="str">
        <f t="shared" si="59"/>
        <v/>
      </c>
      <c r="CR1468" t="str">
        <f t="shared" si="60"/>
        <v/>
      </c>
      <c r="CS1468" t="str">
        <f t="shared" si="61"/>
        <v/>
      </c>
      <c r="CT1468" t="str">
        <f t="shared" si="62"/>
        <v/>
      </c>
      <c r="CU1468" t="str">
        <f t="shared" si="63"/>
        <v/>
      </c>
      <c r="CV1468" t="str">
        <f t="shared" si="64"/>
        <v/>
      </c>
      <c r="CW1468" t="str">
        <f t="shared" si="65"/>
        <v/>
      </c>
      <c r="CX1468" t="str">
        <f t="shared" si="66"/>
        <v/>
      </c>
      <c r="CY1468" t="str">
        <f t="shared" si="67"/>
        <v/>
      </c>
      <c r="CZ1468" t="str">
        <f t="shared" si="68"/>
        <v/>
      </c>
      <c r="DA1468" t="str">
        <f t="shared" si="69"/>
        <v/>
      </c>
      <c r="DB1468" t="str">
        <f t="shared" si="70"/>
        <v/>
      </c>
      <c r="DC1468" t="str">
        <f t="shared" si="71"/>
        <v/>
      </c>
      <c r="DD1468" t="str">
        <f t="shared" si="72"/>
        <v/>
      </c>
      <c r="DE1468" t="str">
        <f t="shared" si="73"/>
        <v/>
      </c>
      <c r="DF1468" t="str">
        <f t="shared" si="74"/>
        <v/>
      </c>
      <c r="DG1468" t="str">
        <f t="shared" si="75"/>
        <v/>
      </c>
      <c r="DH1468" t="str">
        <f t="shared" si="76"/>
        <v/>
      </c>
      <c r="DI1468" t="str">
        <f t="shared" si="77"/>
        <v/>
      </c>
      <c r="DJ1468" t="str">
        <f t="shared" si="78"/>
        <v/>
      </c>
      <c r="DK1468" t="str">
        <f t="shared" si="79"/>
        <v/>
      </c>
      <c r="DL1468" t="str">
        <f t="shared" si="80"/>
        <v/>
      </c>
      <c r="DM1468" t="str">
        <f t="shared" si="81"/>
        <v/>
      </c>
      <c r="DN1468" t="str">
        <f t="shared" si="82"/>
        <v/>
      </c>
      <c r="DO1468" t="str">
        <f t="shared" si="83"/>
        <v/>
      </c>
      <c r="DP1468" t="str">
        <f t="shared" si="84"/>
        <v/>
      </c>
      <c r="DQ1468" t="str">
        <f t="shared" si="85"/>
        <v/>
      </c>
      <c r="DR1468" t="str">
        <f t="shared" si="86"/>
        <v/>
      </c>
      <c r="DS1468" t="str">
        <f t="shared" si="87"/>
        <v/>
      </c>
      <c r="DT1468" t="str">
        <f t="shared" si="88"/>
        <v/>
      </c>
      <c r="DU1468" t="str">
        <f t="shared" si="89"/>
        <v/>
      </c>
      <c r="DV1468" t="str">
        <f t="shared" si="90"/>
        <v/>
      </c>
      <c r="DW1468" t="str">
        <f t="shared" si="91"/>
        <v/>
      </c>
      <c r="DX1468" t="str">
        <f t="shared" si="92"/>
        <v/>
      </c>
      <c r="DY1468" t="str">
        <f t="shared" si="93"/>
        <v/>
      </c>
      <c r="DZ1468" t="str">
        <f t="shared" si="94"/>
        <v/>
      </c>
      <c r="EA1468" t="str">
        <f t="shared" si="95"/>
        <v/>
      </c>
      <c r="EB1468" t="str">
        <f t="shared" si="96"/>
        <v/>
      </c>
      <c r="EC1468" t="str">
        <f t="shared" si="97"/>
        <v/>
      </c>
      <c r="ED1468" t="str">
        <f t="shared" si="98"/>
        <v/>
      </c>
      <c r="EE1468" t="str">
        <f t="shared" si="99"/>
        <v/>
      </c>
      <c r="EF1468" t="str">
        <f t="shared" si="100"/>
        <v/>
      </c>
      <c r="EG1468" t="str">
        <f t="shared" si="101"/>
        <v/>
      </c>
      <c r="EH1468" t="str">
        <f t="shared" si="102"/>
        <v/>
      </c>
      <c r="EI1468" t="str">
        <f t="shared" si="103"/>
        <v/>
      </c>
      <c r="EJ1468" t="str">
        <f t="shared" si="104"/>
        <v/>
      </c>
      <c r="EK1468" t="str">
        <f t="shared" si="105"/>
        <v/>
      </c>
      <c r="EL1468" t="str">
        <f t="shared" si="106"/>
        <v/>
      </c>
      <c r="EM1468" t="str">
        <f t="shared" si="107"/>
        <v/>
      </c>
    </row>
    <row r="1469" spans="90:143" x14ac:dyDescent="0.25">
      <c r="CL1469" t="str">
        <f t="shared" si="54"/>
        <v/>
      </c>
      <c r="CM1469" t="str">
        <f t="shared" si="55"/>
        <v/>
      </c>
      <c r="CN1469" t="str">
        <f t="shared" si="56"/>
        <v/>
      </c>
      <c r="CO1469" t="str">
        <f t="shared" si="57"/>
        <v/>
      </c>
      <c r="CP1469" t="str">
        <f t="shared" si="58"/>
        <v/>
      </c>
      <c r="CQ1469" t="str">
        <f t="shared" si="59"/>
        <v/>
      </c>
      <c r="CR1469" t="str">
        <f t="shared" si="60"/>
        <v/>
      </c>
      <c r="CS1469" t="str">
        <f t="shared" si="61"/>
        <v/>
      </c>
      <c r="CT1469" t="str">
        <f t="shared" si="62"/>
        <v/>
      </c>
      <c r="CU1469" t="str">
        <f t="shared" si="63"/>
        <v/>
      </c>
      <c r="CV1469" t="str">
        <f t="shared" si="64"/>
        <v/>
      </c>
      <c r="CW1469" t="str">
        <f t="shared" si="65"/>
        <v/>
      </c>
      <c r="CX1469" t="str">
        <f t="shared" si="66"/>
        <v/>
      </c>
      <c r="CY1469" t="str">
        <f t="shared" si="67"/>
        <v/>
      </c>
      <c r="CZ1469" t="str">
        <f t="shared" si="68"/>
        <v/>
      </c>
      <c r="DA1469" t="str">
        <f t="shared" si="69"/>
        <v/>
      </c>
      <c r="DB1469" t="str">
        <f t="shared" si="70"/>
        <v/>
      </c>
      <c r="DC1469" t="str">
        <f t="shared" si="71"/>
        <v/>
      </c>
      <c r="DD1469" t="str">
        <f t="shared" si="72"/>
        <v/>
      </c>
      <c r="DE1469" t="str">
        <f t="shared" si="73"/>
        <v/>
      </c>
      <c r="DF1469" t="str">
        <f t="shared" si="74"/>
        <v/>
      </c>
      <c r="DG1469" t="str">
        <f t="shared" si="75"/>
        <v/>
      </c>
      <c r="DH1469" t="str">
        <f t="shared" si="76"/>
        <v/>
      </c>
      <c r="DI1469" t="str">
        <f t="shared" si="77"/>
        <v/>
      </c>
      <c r="DJ1469" t="str">
        <f t="shared" si="78"/>
        <v/>
      </c>
      <c r="DK1469" t="str">
        <f t="shared" si="79"/>
        <v/>
      </c>
      <c r="DL1469" t="str">
        <f t="shared" si="80"/>
        <v/>
      </c>
      <c r="DM1469" t="str">
        <f t="shared" si="81"/>
        <v/>
      </c>
      <c r="DN1469" t="str">
        <f t="shared" si="82"/>
        <v/>
      </c>
      <c r="DO1469" t="str">
        <f t="shared" si="83"/>
        <v/>
      </c>
      <c r="DP1469" t="str">
        <f t="shared" si="84"/>
        <v/>
      </c>
      <c r="DQ1469" t="str">
        <f t="shared" si="85"/>
        <v/>
      </c>
      <c r="DR1469" t="str">
        <f t="shared" si="86"/>
        <v/>
      </c>
      <c r="DS1469" t="str">
        <f t="shared" si="87"/>
        <v/>
      </c>
      <c r="DT1469" t="str">
        <f t="shared" si="88"/>
        <v/>
      </c>
      <c r="DU1469" t="str">
        <f t="shared" si="89"/>
        <v/>
      </c>
      <c r="DV1469" t="str">
        <f t="shared" si="90"/>
        <v/>
      </c>
      <c r="DW1469" t="str">
        <f t="shared" si="91"/>
        <v/>
      </c>
      <c r="DX1469" t="str">
        <f t="shared" si="92"/>
        <v/>
      </c>
      <c r="DY1469" t="str">
        <f t="shared" si="93"/>
        <v/>
      </c>
      <c r="DZ1469" t="str">
        <f t="shared" si="94"/>
        <v/>
      </c>
      <c r="EA1469" t="str">
        <f t="shared" si="95"/>
        <v/>
      </c>
      <c r="EB1469" t="str">
        <f t="shared" si="96"/>
        <v/>
      </c>
      <c r="EC1469" t="str">
        <f t="shared" si="97"/>
        <v/>
      </c>
      <c r="ED1469" t="str">
        <f t="shared" si="98"/>
        <v/>
      </c>
      <c r="EE1469" t="str">
        <f t="shared" si="99"/>
        <v/>
      </c>
      <c r="EF1469" t="str">
        <f t="shared" si="100"/>
        <v/>
      </c>
      <c r="EG1469" t="str">
        <f t="shared" si="101"/>
        <v/>
      </c>
      <c r="EH1469" t="str">
        <f t="shared" si="102"/>
        <v/>
      </c>
      <c r="EI1469" t="str">
        <f t="shared" si="103"/>
        <v/>
      </c>
      <c r="EJ1469" t="str">
        <f t="shared" si="104"/>
        <v/>
      </c>
      <c r="EK1469" t="str">
        <f t="shared" si="105"/>
        <v/>
      </c>
      <c r="EL1469" t="str">
        <f t="shared" si="106"/>
        <v/>
      </c>
      <c r="EM1469" t="str">
        <f t="shared" si="107"/>
        <v/>
      </c>
    </row>
    <row r="1470" spans="90:143" x14ac:dyDescent="0.25">
      <c r="CL1470" t="str">
        <f t="shared" si="54"/>
        <v/>
      </c>
      <c r="CM1470" t="str">
        <f t="shared" si="55"/>
        <v/>
      </c>
      <c r="CN1470" t="str">
        <f t="shared" si="56"/>
        <v/>
      </c>
      <c r="CO1470" t="str">
        <f t="shared" si="57"/>
        <v/>
      </c>
      <c r="CP1470" t="str">
        <f t="shared" si="58"/>
        <v/>
      </c>
      <c r="CQ1470" t="str">
        <f t="shared" si="59"/>
        <v/>
      </c>
      <c r="CR1470" t="str">
        <f t="shared" si="60"/>
        <v/>
      </c>
      <c r="CS1470" t="str">
        <f t="shared" si="61"/>
        <v/>
      </c>
      <c r="CT1470" t="str">
        <f t="shared" si="62"/>
        <v/>
      </c>
      <c r="CU1470" t="str">
        <f t="shared" si="63"/>
        <v/>
      </c>
      <c r="CV1470" t="str">
        <f t="shared" si="64"/>
        <v/>
      </c>
      <c r="CW1470" t="str">
        <f t="shared" si="65"/>
        <v/>
      </c>
      <c r="CX1470" t="str">
        <f t="shared" si="66"/>
        <v/>
      </c>
      <c r="CY1470" t="str">
        <f t="shared" si="67"/>
        <v/>
      </c>
      <c r="CZ1470" t="str">
        <f t="shared" si="68"/>
        <v/>
      </c>
      <c r="DA1470" t="str">
        <f t="shared" si="69"/>
        <v/>
      </c>
      <c r="DB1470" t="str">
        <f t="shared" si="70"/>
        <v/>
      </c>
      <c r="DC1470" t="str">
        <f t="shared" si="71"/>
        <v/>
      </c>
      <c r="DD1470" t="str">
        <f t="shared" si="72"/>
        <v/>
      </c>
      <c r="DE1470" t="str">
        <f t="shared" si="73"/>
        <v/>
      </c>
      <c r="DF1470" t="str">
        <f t="shared" si="74"/>
        <v/>
      </c>
      <c r="DG1470" t="str">
        <f t="shared" si="75"/>
        <v/>
      </c>
      <c r="DH1470" t="str">
        <f t="shared" si="76"/>
        <v/>
      </c>
      <c r="DI1470" t="str">
        <f t="shared" si="77"/>
        <v/>
      </c>
      <c r="DJ1470" t="str">
        <f t="shared" si="78"/>
        <v/>
      </c>
      <c r="DK1470" t="str">
        <f t="shared" si="79"/>
        <v/>
      </c>
      <c r="DL1470" t="str">
        <f t="shared" si="80"/>
        <v/>
      </c>
      <c r="DM1470" t="str">
        <f t="shared" si="81"/>
        <v/>
      </c>
      <c r="DN1470" t="str">
        <f t="shared" si="82"/>
        <v/>
      </c>
      <c r="DO1470" t="str">
        <f t="shared" si="83"/>
        <v/>
      </c>
      <c r="DP1470" t="str">
        <f t="shared" si="84"/>
        <v/>
      </c>
      <c r="DQ1470" t="str">
        <f t="shared" si="85"/>
        <v/>
      </c>
      <c r="DR1470" t="str">
        <f t="shared" si="86"/>
        <v/>
      </c>
      <c r="DS1470" t="str">
        <f t="shared" si="87"/>
        <v/>
      </c>
      <c r="DT1470" t="str">
        <f t="shared" si="88"/>
        <v/>
      </c>
      <c r="DU1470" t="str">
        <f t="shared" si="89"/>
        <v/>
      </c>
      <c r="DV1470" t="str">
        <f t="shared" si="90"/>
        <v/>
      </c>
      <c r="DW1470" t="str">
        <f t="shared" si="91"/>
        <v/>
      </c>
      <c r="DX1470" t="str">
        <f t="shared" si="92"/>
        <v/>
      </c>
      <c r="DY1470" t="str">
        <f t="shared" si="93"/>
        <v/>
      </c>
      <c r="DZ1470" t="str">
        <f t="shared" si="94"/>
        <v/>
      </c>
      <c r="EA1470" t="str">
        <f t="shared" si="95"/>
        <v/>
      </c>
      <c r="EB1470" t="str">
        <f t="shared" si="96"/>
        <v/>
      </c>
      <c r="EC1470" t="str">
        <f t="shared" si="97"/>
        <v/>
      </c>
      <c r="ED1470" t="str">
        <f t="shared" si="98"/>
        <v/>
      </c>
      <c r="EE1470" t="str">
        <f t="shared" si="99"/>
        <v/>
      </c>
      <c r="EF1470" t="str">
        <f t="shared" si="100"/>
        <v/>
      </c>
      <c r="EG1470" t="str">
        <f t="shared" si="101"/>
        <v/>
      </c>
      <c r="EH1470" t="str">
        <f t="shared" si="102"/>
        <v/>
      </c>
      <c r="EI1470" t="str">
        <f t="shared" si="103"/>
        <v/>
      </c>
      <c r="EJ1470" t="str">
        <f t="shared" si="104"/>
        <v/>
      </c>
      <c r="EK1470" t="str">
        <f t="shared" si="105"/>
        <v/>
      </c>
      <c r="EL1470" t="str">
        <f t="shared" si="106"/>
        <v/>
      </c>
      <c r="EM1470" t="str">
        <f t="shared" si="107"/>
        <v/>
      </c>
    </row>
    <row r="1471" spans="90:143" x14ac:dyDescent="0.25">
      <c r="CL1471" t="str">
        <f t="shared" si="54"/>
        <v/>
      </c>
      <c r="CM1471" t="str">
        <f t="shared" si="55"/>
        <v/>
      </c>
      <c r="CN1471" t="str">
        <f t="shared" si="56"/>
        <v/>
      </c>
      <c r="CO1471" t="str">
        <f t="shared" si="57"/>
        <v/>
      </c>
      <c r="CP1471" t="str">
        <f t="shared" si="58"/>
        <v/>
      </c>
      <c r="CQ1471" t="str">
        <f t="shared" si="59"/>
        <v/>
      </c>
      <c r="CR1471" t="str">
        <f t="shared" si="60"/>
        <v/>
      </c>
      <c r="CS1471" t="str">
        <f t="shared" si="61"/>
        <v/>
      </c>
      <c r="CT1471" t="str">
        <f t="shared" si="62"/>
        <v/>
      </c>
      <c r="CU1471" t="str">
        <f t="shared" si="63"/>
        <v/>
      </c>
      <c r="CV1471" t="str">
        <f t="shared" si="64"/>
        <v/>
      </c>
      <c r="CW1471" t="str">
        <f t="shared" si="65"/>
        <v/>
      </c>
      <c r="CX1471" t="str">
        <f t="shared" si="66"/>
        <v/>
      </c>
      <c r="CY1471" t="str">
        <f t="shared" si="67"/>
        <v/>
      </c>
      <c r="CZ1471" t="str">
        <f t="shared" si="68"/>
        <v/>
      </c>
      <c r="DA1471" t="str">
        <f t="shared" si="69"/>
        <v/>
      </c>
      <c r="DB1471" t="str">
        <f t="shared" si="70"/>
        <v/>
      </c>
      <c r="DC1471" t="str">
        <f t="shared" si="71"/>
        <v/>
      </c>
      <c r="DD1471" t="str">
        <f t="shared" si="72"/>
        <v/>
      </c>
      <c r="DE1471" t="str">
        <f t="shared" si="73"/>
        <v/>
      </c>
      <c r="DF1471" t="str">
        <f t="shared" si="74"/>
        <v/>
      </c>
      <c r="DG1471" t="str">
        <f t="shared" si="75"/>
        <v/>
      </c>
      <c r="DH1471" t="str">
        <f t="shared" si="76"/>
        <v/>
      </c>
      <c r="DI1471" t="str">
        <f t="shared" si="77"/>
        <v/>
      </c>
      <c r="DJ1471" t="str">
        <f t="shared" si="78"/>
        <v/>
      </c>
      <c r="DK1471" t="str">
        <f t="shared" si="79"/>
        <v/>
      </c>
      <c r="DL1471" t="str">
        <f t="shared" si="80"/>
        <v/>
      </c>
      <c r="DM1471" t="str">
        <f t="shared" si="81"/>
        <v/>
      </c>
      <c r="DN1471" t="str">
        <f t="shared" si="82"/>
        <v/>
      </c>
      <c r="DO1471" t="str">
        <f t="shared" si="83"/>
        <v/>
      </c>
      <c r="DP1471" t="str">
        <f t="shared" si="84"/>
        <v/>
      </c>
      <c r="DQ1471" t="str">
        <f t="shared" si="85"/>
        <v/>
      </c>
      <c r="DR1471" t="str">
        <f t="shared" si="86"/>
        <v/>
      </c>
      <c r="DS1471" t="str">
        <f t="shared" si="87"/>
        <v/>
      </c>
      <c r="DT1471" t="str">
        <f t="shared" si="88"/>
        <v/>
      </c>
      <c r="DU1471" t="str">
        <f t="shared" si="89"/>
        <v/>
      </c>
      <c r="DV1471" t="str">
        <f t="shared" si="90"/>
        <v/>
      </c>
      <c r="DW1471" t="str">
        <f t="shared" si="91"/>
        <v/>
      </c>
      <c r="DX1471" t="str">
        <f t="shared" si="92"/>
        <v/>
      </c>
      <c r="DY1471" t="str">
        <f t="shared" si="93"/>
        <v/>
      </c>
      <c r="DZ1471" t="str">
        <f t="shared" si="94"/>
        <v/>
      </c>
      <c r="EA1471" t="str">
        <f t="shared" si="95"/>
        <v/>
      </c>
      <c r="EB1471" t="str">
        <f t="shared" si="96"/>
        <v/>
      </c>
      <c r="EC1471" t="str">
        <f t="shared" si="97"/>
        <v/>
      </c>
      <c r="ED1471" t="str">
        <f t="shared" si="98"/>
        <v/>
      </c>
      <c r="EE1471" t="str">
        <f t="shared" si="99"/>
        <v/>
      </c>
      <c r="EF1471" t="str">
        <f t="shared" si="100"/>
        <v/>
      </c>
      <c r="EG1471" t="str">
        <f t="shared" si="101"/>
        <v/>
      </c>
      <c r="EH1471" t="str">
        <f t="shared" si="102"/>
        <v/>
      </c>
      <c r="EI1471" t="str">
        <f t="shared" si="103"/>
        <v/>
      </c>
      <c r="EJ1471" t="str">
        <f t="shared" si="104"/>
        <v/>
      </c>
      <c r="EK1471" t="str">
        <f t="shared" si="105"/>
        <v/>
      </c>
      <c r="EL1471" t="str">
        <f t="shared" si="106"/>
        <v/>
      </c>
      <c r="EM1471" t="str">
        <f t="shared" si="107"/>
        <v/>
      </c>
    </row>
    <row r="1472" spans="90:143" x14ac:dyDescent="0.25">
      <c r="CL1472" t="str">
        <f t="shared" si="54"/>
        <v/>
      </c>
      <c r="CM1472" t="str">
        <f t="shared" si="55"/>
        <v/>
      </c>
      <c r="CN1472" t="str">
        <f t="shared" si="56"/>
        <v/>
      </c>
      <c r="CO1472" t="str">
        <f t="shared" si="57"/>
        <v/>
      </c>
      <c r="CP1472" t="str">
        <f t="shared" si="58"/>
        <v/>
      </c>
      <c r="CQ1472" t="str">
        <f t="shared" si="59"/>
        <v/>
      </c>
      <c r="CR1472" t="str">
        <f t="shared" si="60"/>
        <v/>
      </c>
      <c r="CS1472" t="str">
        <f t="shared" si="61"/>
        <v/>
      </c>
      <c r="CT1472" t="str">
        <f t="shared" si="62"/>
        <v/>
      </c>
      <c r="CU1472" t="str">
        <f t="shared" si="63"/>
        <v/>
      </c>
      <c r="CV1472" t="str">
        <f t="shared" si="64"/>
        <v/>
      </c>
      <c r="CW1472" t="str">
        <f t="shared" si="65"/>
        <v/>
      </c>
      <c r="CX1472" t="str">
        <f t="shared" si="66"/>
        <v/>
      </c>
      <c r="CY1472" t="str">
        <f t="shared" si="67"/>
        <v/>
      </c>
      <c r="CZ1472" t="str">
        <f t="shared" si="68"/>
        <v/>
      </c>
      <c r="DA1472" t="str">
        <f t="shared" si="69"/>
        <v/>
      </c>
      <c r="DB1472" t="str">
        <f t="shared" si="70"/>
        <v/>
      </c>
      <c r="DC1472" t="str">
        <f t="shared" si="71"/>
        <v/>
      </c>
      <c r="DD1472" t="str">
        <f t="shared" si="72"/>
        <v/>
      </c>
      <c r="DE1472" t="str">
        <f t="shared" si="73"/>
        <v/>
      </c>
      <c r="DF1472" t="str">
        <f t="shared" si="74"/>
        <v/>
      </c>
      <c r="DG1472" t="str">
        <f t="shared" si="75"/>
        <v/>
      </c>
      <c r="DH1472" t="str">
        <f t="shared" si="76"/>
        <v/>
      </c>
      <c r="DI1472" t="str">
        <f t="shared" si="77"/>
        <v/>
      </c>
      <c r="DJ1472" t="str">
        <f t="shared" si="78"/>
        <v/>
      </c>
      <c r="DK1472" t="str">
        <f t="shared" si="79"/>
        <v/>
      </c>
      <c r="DL1472" t="str">
        <f t="shared" si="80"/>
        <v/>
      </c>
      <c r="DM1472" t="str">
        <f t="shared" si="81"/>
        <v/>
      </c>
      <c r="DN1472" t="str">
        <f t="shared" si="82"/>
        <v/>
      </c>
      <c r="DO1472" t="str">
        <f t="shared" si="83"/>
        <v/>
      </c>
      <c r="DP1472" t="str">
        <f t="shared" si="84"/>
        <v/>
      </c>
      <c r="DQ1472" t="str">
        <f t="shared" si="85"/>
        <v/>
      </c>
      <c r="DR1472" t="str">
        <f t="shared" si="86"/>
        <v/>
      </c>
      <c r="DS1472" t="str">
        <f t="shared" si="87"/>
        <v/>
      </c>
      <c r="DT1472" t="str">
        <f t="shared" si="88"/>
        <v/>
      </c>
      <c r="DU1472" t="str">
        <f t="shared" si="89"/>
        <v/>
      </c>
      <c r="DV1472" t="str">
        <f t="shared" si="90"/>
        <v/>
      </c>
      <c r="DW1472" t="str">
        <f t="shared" si="91"/>
        <v/>
      </c>
      <c r="DX1472" t="str">
        <f t="shared" si="92"/>
        <v/>
      </c>
      <c r="DY1472" t="str">
        <f t="shared" si="93"/>
        <v/>
      </c>
      <c r="DZ1472" t="str">
        <f t="shared" si="94"/>
        <v/>
      </c>
      <c r="EA1472" t="str">
        <f t="shared" si="95"/>
        <v/>
      </c>
      <c r="EB1472" t="str">
        <f t="shared" si="96"/>
        <v/>
      </c>
      <c r="EC1472" t="str">
        <f t="shared" si="97"/>
        <v/>
      </c>
      <c r="ED1472" t="str">
        <f t="shared" si="98"/>
        <v/>
      </c>
      <c r="EE1472" t="str">
        <f t="shared" si="99"/>
        <v/>
      </c>
      <c r="EF1472" t="str">
        <f t="shared" si="100"/>
        <v/>
      </c>
      <c r="EG1472" t="str">
        <f t="shared" si="101"/>
        <v/>
      </c>
      <c r="EH1472" t="str">
        <f t="shared" si="102"/>
        <v/>
      </c>
      <c r="EI1472" t="str">
        <f t="shared" si="103"/>
        <v/>
      </c>
      <c r="EJ1472" t="str">
        <f t="shared" si="104"/>
        <v/>
      </c>
      <c r="EK1472" t="str">
        <f t="shared" si="105"/>
        <v/>
      </c>
      <c r="EL1472" t="str">
        <f t="shared" si="106"/>
        <v/>
      </c>
      <c r="EM1472" t="str">
        <f t="shared" si="107"/>
        <v/>
      </c>
    </row>
    <row r="1473" spans="90:143" x14ac:dyDescent="0.25">
      <c r="CL1473" t="str">
        <f t="shared" si="54"/>
        <v/>
      </c>
      <c r="CM1473" t="str">
        <f t="shared" si="55"/>
        <v/>
      </c>
      <c r="CN1473" t="str">
        <f t="shared" si="56"/>
        <v/>
      </c>
      <c r="CO1473" t="str">
        <f t="shared" si="57"/>
        <v/>
      </c>
      <c r="CP1473" t="str">
        <f t="shared" si="58"/>
        <v/>
      </c>
      <c r="CQ1473" t="str">
        <f t="shared" si="59"/>
        <v/>
      </c>
      <c r="CR1473" t="str">
        <f t="shared" si="60"/>
        <v/>
      </c>
      <c r="CS1473" t="str">
        <f t="shared" si="61"/>
        <v/>
      </c>
      <c r="CT1473" t="str">
        <f t="shared" si="62"/>
        <v/>
      </c>
      <c r="CU1473" t="str">
        <f t="shared" si="63"/>
        <v/>
      </c>
      <c r="CV1473" t="str">
        <f t="shared" si="64"/>
        <v/>
      </c>
      <c r="CW1473" t="str">
        <f t="shared" si="65"/>
        <v/>
      </c>
      <c r="CX1473" t="str">
        <f t="shared" si="66"/>
        <v/>
      </c>
      <c r="CY1473" t="str">
        <f t="shared" si="67"/>
        <v/>
      </c>
      <c r="CZ1473" t="str">
        <f t="shared" si="68"/>
        <v/>
      </c>
      <c r="DA1473" t="str">
        <f t="shared" si="69"/>
        <v/>
      </c>
      <c r="DB1473" t="str">
        <f t="shared" si="70"/>
        <v/>
      </c>
      <c r="DC1473" t="str">
        <f t="shared" si="71"/>
        <v/>
      </c>
      <c r="DD1473" t="str">
        <f t="shared" si="72"/>
        <v/>
      </c>
      <c r="DE1473" t="str">
        <f t="shared" si="73"/>
        <v/>
      </c>
      <c r="DF1473" t="str">
        <f t="shared" si="74"/>
        <v/>
      </c>
      <c r="DG1473" t="str">
        <f t="shared" si="75"/>
        <v/>
      </c>
      <c r="DH1473" t="str">
        <f t="shared" si="76"/>
        <v/>
      </c>
      <c r="DI1473" t="str">
        <f t="shared" si="77"/>
        <v/>
      </c>
      <c r="DJ1473" t="str">
        <f t="shared" si="78"/>
        <v/>
      </c>
      <c r="DK1473" t="str">
        <f t="shared" si="79"/>
        <v/>
      </c>
      <c r="DL1473" t="str">
        <f t="shared" si="80"/>
        <v/>
      </c>
      <c r="DM1473" t="str">
        <f t="shared" si="81"/>
        <v/>
      </c>
      <c r="DN1473" t="str">
        <f t="shared" si="82"/>
        <v/>
      </c>
      <c r="DO1473" t="str">
        <f t="shared" si="83"/>
        <v/>
      </c>
      <c r="DP1473" t="str">
        <f t="shared" si="84"/>
        <v/>
      </c>
      <c r="DQ1473" t="str">
        <f t="shared" si="85"/>
        <v/>
      </c>
      <c r="DR1473" t="str">
        <f t="shared" si="86"/>
        <v/>
      </c>
      <c r="DS1473" t="str">
        <f t="shared" si="87"/>
        <v/>
      </c>
      <c r="DT1473" t="str">
        <f t="shared" si="88"/>
        <v/>
      </c>
      <c r="DU1473" t="str">
        <f t="shared" si="89"/>
        <v/>
      </c>
      <c r="DV1473" t="str">
        <f t="shared" si="90"/>
        <v/>
      </c>
      <c r="DW1473" t="str">
        <f t="shared" si="91"/>
        <v/>
      </c>
      <c r="DX1473" t="str">
        <f t="shared" si="92"/>
        <v/>
      </c>
      <c r="DY1473" t="str">
        <f t="shared" si="93"/>
        <v/>
      </c>
      <c r="DZ1473" t="str">
        <f t="shared" si="94"/>
        <v/>
      </c>
      <c r="EA1473" t="str">
        <f t="shared" si="95"/>
        <v/>
      </c>
      <c r="EB1473" t="str">
        <f t="shared" si="96"/>
        <v/>
      </c>
      <c r="EC1473" t="str">
        <f t="shared" si="97"/>
        <v/>
      </c>
      <c r="ED1473" t="str">
        <f t="shared" si="98"/>
        <v/>
      </c>
      <c r="EE1473" t="str">
        <f t="shared" si="99"/>
        <v/>
      </c>
      <c r="EF1473" t="str">
        <f t="shared" si="100"/>
        <v/>
      </c>
      <c r="EG1473" t="str">
        <f t="shared" si="101"/>
        <v/>
      </c>
      <c r="EH1473" t="str">
        <f t="shared" si="102"/>
        <v/>
      </c>
      <c r="EI1473" t="str">
        <f t="shared" si="103"/>
        <v/>
      </c>
      <c r="EJ1473" t="str">
        <f t="shared" si="104"/>
        <v/>
      </c>
      <c r="EK1473" t="str">
        <f t="shared" si="105"/>
        <v/>
      </c>
      <c r="EL1473" t="str">
        <f t="shared" si="106"/>
        <v/>
      </c>
      <c r="EM1473" t="str">
        <f t="shared" si="107"/>
        <v/>
      </c>
    </row>
    <row r="1474" spans="90:143" x14ac:dyDescent="0.25">
      <c r="CL1474" t="str">
        <f t="shared" si="54"/>
        <v/>
      </c>
      <c r="CM1474" t="str">
        <f t="shared" si="55"/>
        <v/>
      </c>
      <c r="CN1474" t="str">
        <f t="shared" si="56"/>
        <v/>
      </c>
      <c r="CO1474" t="str">
        <f t="shared" si="57"/>
        <v/>
      </c>
      <c r="CP1474" t="str">
        <f t="shared" si="58"/>
        <v/>
      </c>
      <c r="CQ1474" t="str">
        <f t="shared" si="59"/>
        <v/>
      </c>
      <c r="CR1474" t="str">
        <f t="shared" si="60"/>
        <v/>
      </c>
      <c r="CS1474" t="str">
        <f t="shared" si="61"/>
        <v/>
      </c>
      <c r="CT1474" t="str">
        <f t="shared" si="62"/>
        <v/>
      </c>
      <c r="CU1474" t="str">
        <f t="shared" si="63"/>
        <v/>
      </c>
      <c r="CV1474" t="str">
        <f t="shared" si="64"/>
        <v/>
      </c>
      <c r="CW1474" t="str">
        <f t="shared" si="65"/>
        <v/>
      </c>
      <c r="CX1474" t="str">
        <f t="shared" si="66"/>
        <v/>
      </c>
      <c r="CY1474" t="str">
        <f t="shared" si="67"/>
        <v/>
      </c>
      <c r="CZ1474" t="str">
        <f t="shared" si="68"/>
        <v/>
      </c>
      <c r="DA1474" t="str">
        <f t="shared" si="69"/>
        <v/>
      </c>
      <c r="DB1474" t="str">
        <f t="shared" si="70"/>
        <v/>
      </c>
      <c r="DC1474" t="str">
        <f t="shared" si="71"/>
        <v/>
      </c>
      <c r="DD1474" t="str">
        <f t="shared" si="72"/>
        <v/>
      </c>
      <c r="DE1474" t="str">
        <f t="shared" si="73"/>
        <v/>
      </c>
      <c r="DF1474" t="str">
        <f t="shared" si="74"/>
        <v/>
      </c>
      <c r="DG1474" t="str">
        <f t="shared" si="75"/>
        <v/>
      </c>
      <c r="DH1474" t="str">
        <f t="shared" si="76"/>
        <v/>
      </c>
      <c r="DI1474" t="str">
        <f t="shared" si="77"/>
        <v/>
      </c>
      <c r="DJ1474" t="str">
        <f t="shared" si="78"/>
        <v/>
      </c>
      <c r="DK1474" t="str">
        <f t="shared" si="79"/>
        <v/>
      </c>
      <c r="DL1474" t="str">
        <f t="shared" si="80"/>
        <v/>
      </c>
      <c r="DM1474" t="str">
        <f t="shared" si="81"/>
        <v/>
      </c>
      <c r="DN1474" t="str">
        <f t="shared" si="82"/>
        <v/>
      </c>
      <c r="DO1474" t="str">
        <f t="shared" si="83"/>
        <v/>
      </c>
      <c r="DP1474" t="str">
        <f t="shared" si="84"/>
        <v/>
      </c>
      <c r="DQ1474" t="str">
        <f t="shared" si="85"/>
        <v/>
      </c>
      <c r="DR1474" t="str">
        <f t="shared" si="86"/>
        <v/>
      </c>
      <c r="DS1474" t="str">
        <f t="shared" si="87"/>
        <v/>
      </c>
      <c r="DT1474" t="str">
        <f t="shared" si="88"/>
        <v/>
      </c>
      <c r="DU1474" t="str">
        <f t="shared" si="89"/>
        <v/>
      </c>
      <c r="DV1474" t="str">
        <f t="shared" si="90"/>
        <v/>
      </c>
      <c r="DW1474" t="str">
        <f t="shared" si="91"/>
        <v/>
      </c>
      <c r="DX1474" t="str">
        <f t="shared" si="92"/>
        <v/>
      </c>
      <c r="DY1474" t="str">
        <f t="shared" si="93"/>
        <v/>
      </c>
      <c r="DZ1474" t="str">
        <f t="shared" si="94"/>
        <v/>
      </c>
      <c r="EA1474" t="str">
        <f t="shared" si="95"/>
        <v/>
      </c>
      <c r="EB1474" t="str">
        <f t="shared" si="96"/>
        <v/>
      </c>
      <c r="EC1474" t="str">
        <f t="shared" si="97"/>
        <v/>
      </c>
      <c r="ED1474" t="str">
        <f t="shared" si="98"/>
        <v/>
      </c>
      <c r="EE1474" t="str">
        <f t="shared" si="99"/>
        <v/>
      </c>
      <c r="EF1474" t="str">
        <f t="shared" si="100"/>
        <v/>
      </c>
      <c r="EG1474" t="str">
        <f t="shared" si="101"/>
        <v/>
      </c>
      <c r="EH1474" t="str">
        <f t="shared" si="102"/>
        <v/>
      </c>
      <c r="EI1474" t="str">
        <f t="shared" si="103"/>
        <v/>
      </c>
      <c r="EJ1474" t="str">
        <f t="shared" si="104"/>
        <v/>
      </c>
      <c r="EK1474" t="str">
        <f t="shared" si="105"/>
        <v/>
      </c>
      <c r="EL1474" t="str">
        <f t="shared" si="106"/>
        <v/>
      </c>
      <c r="EM1474" t="str">
        <f t="shared" si="107"/>
        <v/>
      </c>
    </row>
    <row r="1475" spans="90:143" x14ac:dyDescent="0.25">
      <c r="CL1475" t="str">
        <f t="shared" si="54"/>
        <v/>
      </c>
      <c r="CM1475" t="str">
        <f t="shared" si="55"/>
        <v/>
      </c>
      <c r="CN1475" t="str">
        <f t="shared" si="56"/>
        <v/>
      </c>
      <c r="CO1475" t="str">
        <f t="shared" si="57"/>
        <v/>
      </c>
      <c r="CP1475" t="str">
        <f t="shared" si="58"/>
        <v/>
      </c>
      <c r="CQ1475" t="str">
        <f t="shared" si="59"/>
        <v/>
      </c>
      <c r="CR1475" t="str">
        <f t="shared" si="60"/>
        <v/>
      </c>
      <c r="CS1475" t="str">
        <f t="shared" si="61"/>
        <v/>
      </c>
      <c r="CT1475" t="str">
        <f t="shared" si="62"/>
        <v/>
      </c>
      <c r="CU1475" t="str">
        <f t="shared" si="63"/>
        <v/>
      </c>
      <c r="CV1475" t="str">
        <f t="shared" si="64"/>
        <v/>
      </c>
      <c r="CW1475" t="str">
        <f t="shared" si="65"/>
        <v/>
      </c>
      <c r="CX1475" t="str">
        <f t="shared" si="66"/>
        <v/>
      </c>
      <c r="CY1475" t="str">
        <f t="shared" si="67"/>
        <v/>
      </c>
      <c r="CZ1475" t="str">
        <f t="shared" si="68"/>
        <v/>
      </c>
      <c r="DA1475" t="str">
        <f t="shared" si="69"/>
        <v/>
      </c>
      <c r="DB1475" t="str">
        <f t="shared" si="70"/>
        <v/>
      </c>
      <c r="DC1475" t="str">
        <f t="shared" si="71"/>
        <v/>
      </c>
      <c r="DD1475" t="str">
        <f t="shared" si="72"/>
        <v/>
      </c>
      <c r="DE1475" t="str">
        <f t="shared" si="73"/>
        <v/>
      </c>
      <c r="DF1475" t="str">
        <f t="shared" si="74"/>
        <v/>
      </c>
      <c r="DG1475" t="str">
        <f t="shared" si="75"/>
        <v/>
      </c>
      <c r="DH1475" t="str">
        <f t="shared" si="76"/>
        <v/>
      </c>
      <c r="DI1475" t="str">
        <f t="shared" si="77"/>
        <v/>
      </c>
      <c r="DJ1475" t="str">
        <f t="shared" si="78"/>
        <v/>
      </c>
      <c r="DK1475" t="str">
        <f t="shared" si="79"/>
        <v/>
      </c>
      <c r="DL1475" t="str">
        <f t="shared" si="80"/>
        <v/>
      </c>
      <c r="DM1475" t="str">
        <f t="shared" si="81"/>
        <v/>
      </c>
      <c r="DN1475" t="str">
        <f t="shared" si="82"/>
        <v/>
      </c>
      <c r="DO1475" t="str">
        <f t="shared" si="83"/>
        <v/>
      </c>
      <c r="DP1475" t="str">
        <f t="shared" si="84"/>
        <v/>
      </c>
      <c r="DQ1475" t="str">
        <f t="shared" si="85"/>
        <v/>
      </c>
      <c r="DR1475" t="str">
        <f t="shared" si="86"/>
        <v/>
      </c>
      <c r="DS1475" t="str">
        <f t="shared" si="87"/>
        <v/>
      </c>
      <c r="DT1475" t="str">
        <f t="shared" si="88"/>
        <v/>
      </c>
      <c r="DU1475" t="str">
        <f t="shared" si="89"/>
        <v/>
      </c>
      <c r="DV1475" t="str">
        <f t="shared" si="90"/>
        <v/>
      </c>
      <c r="DW1475" t="str">
        <f t="shared" si="91"/>
        <v/>
      </c>
      <c r="DX1475" t="str">
        <f t="shared" si="92"/>
        <v/>
      </c>
      <c r="DY1475" t="str">
        <f t="shared" si="93"/>
        <v/>
      </c>
      <c r="DZ1475" t="str">
        <f t="shared" si="94"/>
        <v/>
      </c>
      <c r="EA1475" t="str">
        <f t="shared" si="95"/>
        <v/>
      </c>
      <c r="EB1475" t="str">
        <f t="shared" si="96"/>
        <v/>
      </c>
      <c r="EC1475" t="str">
        <f t="shared" si="97"/>
        <v/>
      </c>
      <c r="ED1475" t="str">
        <f t="shared" si="98"/>
        <v/>
      </c>
      <c r="EE1475" t="str">
        <f t="shared" si="99"/>
        <v/>
      </c>
      <c r="EF1475" t="str">
        <f t="shared" si="100"/>
        <v/>
      </c>
      <c r="EG1475" t="str">
        <f t="shared" si="101"/>
        <v/>
      </c>
      <c r="EH1475" t="str">
        <f t="shared" si="102"/>
        <v/>
      </c>
      <c r="EI1475" t="str">
        <f t="shared" si="103"/>
        <v/>
      </c>
      <c r="EJ1475" t="str">
        <f t="shared" si="104"/>
        <v/>
      </c>
      <c r="EK1475" t="str">
        <f t="shared" si="105"/>
        <v/>
      </c>
      <c r="EL1475" t="str">
        <f t="shared" si="106"/>
        <v/>
      </c>
      <c r="EM1475" t="str">
        <f t="shared" si="107"/>
        <v/>
      </c>
    </row>
    <row r="1476" spans="90:143" x14ac:dyDescent="0.25">
      <c r="CL1476" t="str">
        <f t="shared" si="54"/>
        <v/>
      </c>
      <c r="CM1476" t="str">
        <f t="shared" si="55"/>
        <v/>
      </c>
      <c r="CN1476" t="str">
        <f t="shared" si="56"/>
        <v/>
      </c>
      <c r="CO1476" t="str">
        <f t="shared" si="57"/>
        <v/>
      </c>
      <c r="CP1476" t="str">
        <f t="shared" si="58"/>
        <v/>
      </c>
      <c r="CQ1476" t="str">
        <f t="shared" si="59"/>
        <v/>
      </c>
      <c r="CR1476" t="str">
        <f t="shared" si="60"/>
        <v/>
      </c>
      <c r="CS1476" t="str">
        <f t="shared" si="61"/>
        <v/>
      </c>
      <c r="CT1476" t="str">
        <f t="shared" si="62"/>
        <v/>
      </c>
      <c r="CU1476" t="str">
        <f t="shared" si="63"/>
        <v/>
      </c>
      <c r="CV1476" t="str">
        <f t="shared" si="64"/>
        <v/>
      </c>
      <c r="CW1476" t="str">
        <f t="shared" si="65"/>
        <v/>
      </c>
      <c r="CX1476" t="str">
        <f t="shared" si="66"/>
        <v/>
      </c>
      <c r="CY1476" t="str">
        <f t="shared" si="67"/>
        <v/>
      </c>
      <c r="CZ1476" t="str">
        <f t="shared" si="68"/>
        <v/>
      </c>
      <c r="DA1476" t="str">
        <f t="shared" si="69"/>
        <v/>
      </c>
      <c r="DB1476" t="str">
        <f t="shared" si="70"/>
        <v/>
      </c>
      <c r="DC1476" t="str">
        <f t="shared" si="71"/>
        <v/>
      </c>
      <c r="DD1476" t="str">
        <f t="shared" si="72"/>
        <v/>
      </c>
      <c r="DE1476" t="str">
        <f t="shared" si="73"/>
        <v/>
      </c>
      <c r="DF1476" t="str">
        <f t="shared" si="74"/>
        <v/>
      </c>
      <c r="DG1476" t="str">
        <f t="shared" si="75"/>
        <v/>
      </c>
      <c r="DH1476" t="str">
        <f t="shared" si="76"/>
        <v/>
      </c>
      <c r="DI1476" t="str">
        <f t="shared" si="77"/>
        <v/>
      </c>
      <c r="DJ1476" t="str">
        <f t="shared" si="78"/>
        <v/>
      </c>
      <c r="DK1476" t="str">
        <f t="shared" si="79"/>
        <v/>
      </c>
      <c r="DL1476" t="str">
        <f t="shared" si="80"/>
        <v/>
      </c>
      <c r="DM1476" t="str">
        <f t="shared" si="81"/>
        <v/>
      </c>
      <c r="DN1476" t="str">
        <f t="shared" si="82"/>
        <v/>
      </c>
      <c r="DO1476" t="str">
        <f t="shared" si="83"/>
        <v/>
      </c>
      <c r="DP1476" t="str">
        <f t="shared" si="84"/>
        <v/>
      </c>
      <c r="DQ1476" t="str">
        <f t="shared" si="85"/>
        <v/>
      </c>
      <c r="DR1476" t="str">
        <f t="shared" si="86"/>
        <v/>
      </c>
      <c r="DS1476" t="str">
        <f t="shared" si="87"/>
        <v/>
      </c>
      <c r="DT1476" t="str">
        <f t="shared" si="88"/>
        <v/>
      </c>
      <c r="DU1476" t="str">
        <f t="shared" si="89"/>
        <v/>
      </c>
      <c r="DV1476" t="str">
        <f t="shared" si="90"/>
        <v/>
      </c>
      <c r="DW1476" t="str">
        <f t="shared" si="91"/>
        <v/>
      </c>
      <c r="DX1476" t="str">
        <f t="shared" si="92"/>
        <v/>
      </c>
      <c r="DY1476" t="str">
        <f t="shared" si="93"/>
        <v/>
      </c>
      <c r="DZ1476" t="str">
        <f t="shared" si="94"/>
        <v/>
      </c>
      <c r="EA1476" t="str">
        <f t="shared" si="95"/>
        <v/>
      </c>
      <c r="EB1476" t="str">
        <f t="shared" si="96"/>
        <v/>
      </c>
      <c r="EC1476" t="str">
        <f t="shared" si="97"/>
        <v/>
      </c>
      <c r="ED1476" t="str">
        <f t="shared" si="98"/>
        <v/>
      </c>
      <c r="EE1476" t="str">
        <f t="shared" si="99"/>
        <v/>
      </c>
      <c r="EF1476" t="str">
        <f t="shared" si="100"/>
        <v/>
      </c>
      <c r="EG1476" t="str">
        <f t="shared" si="101"/>
        <v/>
      </c>
      <c r="EH1476" t="str">
        <f t="shared" si="102"/>
        <v/>
      </c>
      <c r="EI1476" t="str">
        <f t="shared" si="103"/>
        <v/>
      </c>
      <c r="EJ1476" t="str">
        <f t="shared" si="104"/>
        <v/>
      </c>
      <c r="EK1476" t="str">
        <f t="shared" si="105"/>
        <v/>
      </c>
      <c r="EL1476" t="str">
        <f t="shared" si="106"/>
        <v/>
      </c>
      <c r="EM1476" t="str">
        <f t="shared" si="107"/>
        <v/>
      </c>
    </row>
    <row r="1477" spans="90:143" x14ac:dyDescent="0.25">
      <c r="CL1477" t="str">
        <f t="shared" si="54"/>
        <v/>
      </c>
      <c r="CM1477" t="str">
        <f t="shared" si="55"/>
        <v/>
      </c>
      <c r="CN1477" t="str">
        <f t="shared" si="56"/>
        <v/>
      </c>
      <c r="CO1477" t="str">
        <f t="shared" si="57"/>
        <v/>
      </c>
      <c r="CP1477" t="str">
        <f t="shared" si="58"/>
        <v/>
      </c>
      <c r="CQ1477" t="str">
        <f t="shared" si="59"/>
        <v/>
      </c>
      <c r="CR1477" t="str">
        <f t="shared" si="60"/>
        <v/>
      </c>
      <c r="CS1477" t="str">
        <f t="shared" si="61"/>
        <v/>
      </c>
      <c r="CT1477" t="str">
        <f t="shared" si="62"/>
        <v/>
      </c>
      <c r="CU1477" t="str">
        <f t="shared" si="63"/>
        <v/>
      </c>
      <c r="CV1477" t="str">
        <f t="shared" si="64"/>
        <v/>
      </c>
      <c r="CW1477" t="str">
        <f t="shared" si="65"/>
        <v/>
      </c>
      <c r="CX1477" t="str">
        <f t="shared" si="66"/>
        <v/>
      </c>
      <c r="CY1477" t="str">
        <f t="shared" si="67"/>
        <v/>
      </c>
      <c r="CZ1477" t="str">
        <f t="shared" si="68"/>
        <v/>
      </c>
      <c r="DA1477" t="str">
        <f t="shared" si="69"/>
        <v/>
      </c>
      <c r="DB1477" t="str">
        <f t="shared" si="70"/>
        <v/>
      </c>
      <c r="DC1477" t="str">
        <f t="shared" si="71"/>
        <v/>
      </c>
      <c r="DD1477" t="str">
        <f t="shared" si="72"/>
        <v/>
      </c>
      <c r="DE1477" t="str">
        <f t="shared" si="73"/>
        <v/>
      </c>
      <c r="DF1477" t="str">
        <f t="shared" si="74"/>
        <v/>
      </c>
      <c r="DG1477" t="str">
        <f t="shared" si="75"/>
        <v/>
      </c>
      <c r="DH1477" t="str">
        <f t="shared" si="76"/>
        <v/>
      </c>
      <c r="DI1477" t="str">
        <f t="shared" si="77"/>
        <v/>
      </c>
      <c r="DJ1477" t="str">
        <f t="shared" si="78"/>
        <v/>
      </c>
      <c r="DK1477" t="str">
        <f t="shared" si="79"/>
        <v/>
      </c>
      <c r="DL1477" t="str">
        <f t="shared" si="80"/>
        <v/>
      </c>
      <c r="DM1477" t="str">
        <f t="shared" si="81"/>
        <v/>
      </c>
      <c r="DN1477" t="str">
        <f t="shared" si="82"/>
        <v/>
      </c>
      <c r="DO1477" t="str">
        <f t="shared" si="83"/>
        <v/>
      </c>
      <c r="DP1477" t="str">
        <f t="shared" si="84"/>
        <v/>
      </c>
      <c r="DQ1477" t="str">
        <f t="shared" si="85"/>
        <v/>
      </c>
      <c r="DR1477" t="str">
        <f t="shared" si="86"/>
        <v/>
      </c>
      <c r="DS1477" t="str">
        <f t="shared" si="87"/>
        <v/>
      </c>
      <c r="DT1477" t="str">
        <f t="shared" si="88"/>
        <v/>
      </c>
      <c r="DU1477" t="str">
        <f t="shared" si="89"/>
        <v/>
      </c>
      <c r="DV1477" t="str">
        <f t="shared" si="90"/>
        <v/>
      </c>
      <c r="DW1477" t="str">
        <f t="shared" si="91"/>
        <v/>
      </c>
      <c r="DX1477" t="str">
        <f t="shared" si="92"/>
        <v/>
      </c>
      <c r="DY1477" t="str">
        <f t="shared" si="93"/>
        <v/>
      </c>
      <c r="DZ1477" t="str">
        <f t="shared" si="94"/>
        <v/>
      </c>
      <c r="EA1477" t="str">
        <f t="shared" si="95"/>
        <v/>
      </c>
      <c r="EB1477" t="str">
        <f t="shared" si="96"/>
        <v/>
      </c>
      <c r="EC1477" t="str">
        <f t="shared" si="97"/>
        <v/>
      </c>
      <c r="ED1477" t="str">
        <f t="shared" si="98"/>
        <v/>
      </c>
      <c r="EE1477" t="str">
        <f t="shared" si="99"/>
        <v/>
      </c>
      <c r="EF1477" t="str">
        <f t="shared" si="100"/>
        <v/>
      </c>
      <c r="EG1477" t="str">
        <f t="shared" si="101"/>
        <v/>
      </c>
      <c r="EH1477" t="str">
        <f t="shared" si="102"/>
        <v/>
      </c>
      <c r="EI1477" t="str">
        <f t="shared" si="103"/>
        <v/>
      </c>
      <c r="EJ1477" t="str">
        <f t="shared" si="104"/>
        <v/>
      </c>
      <c r="EK1477" t="str">
        <f t="shared" si="105"/>
        <v/>
      </c>
      <c r="EL1477" t="str">
        <f t="shared" si="106"/>
        <v/>
      </c>
      <c r="EM1477" t="str">
        <f t="shared" si="107"/>
        <v/>
      </c>
    </row>
    <row r="1478" spans="90:143" x14ac:dyDescent="0.25">
      <c r="CL1478" t="str">
        <f t="shared" si="54"/>
        <v/>
      </c>
      <c r="CM1478" t="str">
        <f t="shared" si="55"/>
        <v/>
      </c>
      <c r="CN1478" t="str">
        <f t="shared" si="56"/>
        <v/>
      </c>
      <c r="CO1478" t="str">
        <f t="shared" si="57"/>
        <v/>
      </c>
      <c r="CP1478" t="str">
        <f t="shared" si="58"/>
        <v/>
      </c>
      <c r="CQ1478" t="str">
        <f t="shared" si="59"/>
        <v/>
      </c>
      <c r="CR1478" t="str">
        <f t="shared" si="60"/>
        <v/>
      </c>
      <c r="CS1478" t="str">
        <f t="shared" si="61"/>
        <v/>
      </c>
      <c r="CT1478" t="str">
        <f t="shared" si="62"/>
        <v/>
      </c>
      <c r="CU1478" t="str">
        <f t="shared" si="63"/>
        <v/>
      </c>
      <c r="CV1478" t="str">
        <f t="shared" si="64"/>
        <v/>
      </c>
      <c r="CW1478" t="str">
        <f t="shared" si="65"/>
        <v/>
      </c>
      <c r="CX1478" t="str">
        <f t="shared" si="66"/>
        <v/>
      </c>
      <c r="CY1478" t="str">
        <f t="shared" si="67"/>
        <v/>
      </c>
      <c r="CZ1478" t="str">
        <f t="shared" si="68"/>
        <v/>
      </c>
      <c r="DA1478" t="str">
        <f t="shared" si="69"/>
        <v/>
      </c>
      <c r="DB1478" t="str">
        <f t="shared" si="70"/>
        <v/>
      </c>
      <c r="DC1478" t="str">
        <f t="shared" si="71"/>
        <v/>
      </c>
      <c r="DD1478" t="str">
        <f t="shared" si="72"/>
        <v/>
      </c>
      <c r="DE1478" t="str">
        <f t="shared" si="73"/>
        <v/>
      </c>
      <c r="DF1478" t="str">
        <f t="shared" si="74"/>
        <v/>
      </c>
      <c r="DG1478" t="str">
        <f t="shared" si="75"/>
        <v/>
      </c>
      <c r="DH1478" t="str">
        <f t="shared" si="76"/>
        <v/>
      </c>
      <c r="DI1478" t="str">
        <f t="shared" si="77"/>
        <v/>
      </c>
      <c r="DJ1478" t="str">
        <f t="shared" si="78"/>
        <v/>
      </c>
      <c r="DK1478" t="str">
        <f t="shared" si="79"/>
        <v/>
      </c>
      <c r="DL1478" t="str">
        <f t="shared" si="80"/>
        <v/>
      </c>
      <c r="DM1478" t="str">
        <f t="shared" si="81"/>
        <v/>
      </c>
      <c r="DN1478" t="str">
        <f t="shared" si="82"/>
        <v/>
      </c>
      <c r="DO1478" t="str">
        <f t="shared" si="83"/>
        <v/>
      </c>
      <c r="DP1478" t="str">
        <f t="shared" si="84"/>
        <v/>
      </c>
      <c r="DQ1478" t="str">
        <f t="shared" si="85"/>
        <v/>
      </c>
      <c r="DR1478" t="str">
        <f t="shared" si="86"/>
        <v/>
      </c>
      <c r="DS1478" t="str">
        <f t="shared" si="87"/>
        <v/>
      </c>
      <c r="DT1478" t="str">
        <f t="shared" si="88"/>
        <v/>
      </c>
      <c r="DU1478" t="str">
        <f t="shared" si="89"/>
        <v/>
      </c>
      <c r="DV1478" t="str">
        <f t="shared" si="90"/>
        <v/>
      </c>
      <c r="DW1478" t="str">
        <f t="shared" si="91"/>
        <v/>
      </c>
      <c r="DX1478" t="str">
        <f t="shared" si="92"/>
        <v/>
      </c>
      <c r="DY1478" t="str">
        <f t="shared" si="93"/>
        <v/>
      </c>
      <c r="DZ1478" t="str">
        <f t="shared" si="94"/>
        <v/>
      </c>
      <c r="EA1478" t="str">
        <f t="shared" si="95"/>
        <v/>
      </c>
      <c r="EB1478" t="str">
        <f t="shared" si="96"/>
        <v/>
      </c>
      <c r="EC1478" t="str">
        <f t="shared" si="97"/>
        <v/>
      </c>
      <c r="ED1478" t="str">
        <f t="shared" si="98"/>
        <v/>
      </c>
      <c r="EE1478" t="str">
        <f t="shared" si="99"/>
        <v/>
      </c>
      <c r="EF1478" t="str">
        <f t="shared" si="100"/>
        <v/>
      </c>
      <c r="EG1478" t="str">
        <f t="shared" si="101"/>
        <v/>
      </c>
      <c r="EH1478" t="str">
        <f t="shared" si="102"/>
        <v/>
      </c>
      <c r="EI1478" t="str">
        <f t="shared" si="103"/>
        <v/>
      </c>
      <c r="EJ1478" t="str">
        <f t="shared" si="104"/>
        <v/>
      </c>
      <c r="EK1478" t="str">
        <f t="shared" si="105"/>
        <v/>
      </c>
      <c r="EL1478" t="str">
        <f t="shared" si="106"/>
        <v/>
      </c>
      <c r="EM1478" t="str">
        <f t="shared" si="107"/>
        <v/>
      </c>
    </row>
    <row r="1479" spans="90:143" x14ac:dyDescent="0.25">
      <c r="CL1479" t="str">
        <f t="shared" si="54"/>
        <v/>
      </c>
      <c r="CM1479" t="str">
        <f t="shared" si="55"/>
        <v/>
      </c>
      <c r="CN1479" t="str">
        <f t="shared" si="56"/>
        <v/>
      </c>
      <c r="CO1479" t="str">
        <f t="shared" si="57"/>
        <v/>
      </c>
      <c r="CP1479" t="str">
        <f t="shared" si="58"/>
        <v/>
      </c>
      <c r="CQ1479" t="str">
        <f t="shared" si="59"/>
        <v/>
      </c>
      <c r="CR1479" t="str">
        <f t="shared" si="60"/>
        <v/>
      </c>
      <c r="CS1479" t="str">
        <f t="shared" si="61"/>
        <v/>
      </c>
      <c r="CT1479" t="str">
        <f t="shared" si="62"/>
        <v/>
      </c>
      <c r="CU1479" t="str">
        <f t="shared" si="63"/>
        <v/>
      </c>
      <c r="CV1479" t="str">
        <f t="shared" si="64"/>
        <v/>
      </c>
      <c r="CW1479" t="str">
        <f t="shared" si="65"/>
        <v/>
      </c>
      <c r="CX1479" t="str">
        <f t="shared" si="66"/>
        <v/>
      </c>
      <c r="CY1479" t="str">
        <f t="shared" si="67"/>
        <v/>
      </c>
      <c r="CZ1479" t="str">
        <f t="shared" si="68"/>
        <v/>
      </c>
      <c r="DA1479" t="str">
        <f t="shared" si="69"/>
        <v/>
      </c>
      <c r="DB1479" t="str">
        <f t="shared" si="70"/>
        <v/>
      </c>
      <c r="DC1479" t="str">
        <f t="shared" si="71"/>
        <v/>
      </c>
      <c r="DD1479" t="str">
        <f t="shared" si="72"/>
        <v/>
      </c>
      <c r="DE1479" t="str">
        <f t="shared" si="73"/>
        <v/>
      </c>
      <c r="DF1479" t="str">
        <f t="shared" si="74"/>
        <v/>
      </c>
      <c r="DG1479" t="str">
        <f t="shared" si="75"/>
        <v/>
      </c>
      <c r="DH1479" t="str">
        <f t="shared" si="76"/>
        <v/>
      </c>
      <c r="DI1479" t="str">
        <f t="shared" si="77"/>
        <v/>
      </c>
      <c r="DJ1479" t="str">
        <f t="shared" si="78"/>
        <v/>
      </c>
      <c r="DK1479" t="str">
        <f t="shared" si="79"/>
        <v/>
      </c>
      <c r="DL1479" t="str">
        <f t="shared" si="80"/>
        <v/>
      </c>
      <c r="DM1479" t="str">
        <f t="shared" si="81"/>
        <v/>
      </c>
      <c r="DN1479" t="str">
        <f t="shared" si="82"/>
        <v/>
      </c>
      <c r="DO1479" t="str">
        <f t="shared" si="83"/>
        <v/>
      </c>
      <c r="DP1479" t="str">
        <f t="shared" si="84"/>
        <v/>
      </c>
      <c r="DQ1479" t="str">
        <f t="shared" si="85"/>
        <v/>
      </c>
      <c r="DR1479" t="str">
        <f t="shared" si="86"/>
        <v/>
      </c>
      <c r="DS1479" t="str">
        <f t="shared" si="87"/>
        <v/>
      </c>
      <c r="DT1479" t="str">
        <f t="shared" si="88"/>
        <v/>
      </c>
      <c r="DU1479" t="str">
        <f t="shared" si="89"/>
        <v/>
      </c>
      <c r="DV1479" t="str">
        <f t="shared" si="90"/>
        <v/>
      </c>
      <c r="DW1479" t="str">
        <f t="shared" si="91"/>
        <v/>
      </c>
      <c r="DX1479" t="str">
        <f t="shared" si="92"/>
        <v/>
      </c>
      <c r="DY1479" t="str">
        <f t="shared" si="93"/>
        <v/>
      </c>
      <c r="DZ1479" t="str">
        <f t="shared" si="94"/>
        <v/>
      </c>
      <c r="EA1479" t="str">
        <f t="shared" si="95"/>
        <v/>
      </c>
      <c r="EB1479" t="str">
        <f t="shared" si="96"/>
        <v/>
      </c>
      <c r="EC1479" t="str">
        <f t="shared" si="97"/>
        <v/>
      </c>
      <c r="ED1479" t="str">
        <f t="shared" si="98"/>
        <v/>
      </c>
      <c r="EE1479" t="str">
        <f t="shared" si="99"/>
        <v/>
      </c>
      <c r="EF1479" t="str">
        <f t="shared" si="100"/>
        <v/>
      </c>
      <c r="EG1479" t="str">
        <f t="shared" si="101"/>
        <v/>
      </c>
      <c r="EH1479" t="str">
        <f t="shared" si="102"/>
        <v/>
      </c>
      <c r="EI1479" t="str">
        <f t="shared" si="103"/>
        <v/>
      </c>
      <c r="EJ1479" t="str">
        <f t="shared" si="104"/>
        <v/>
      </c>
      <c r="EK1479" t="str">
        <f t="shared" si="105"/>
        <v/>
      </c>
      <c r="EL1479" t="str">
        <f t="shared" si="106"/>
        <v/>
      </c>
      <c r="EM1479" t="str">
        <f t="shared" si="107"/>
        <v/>
      </c>
    </row>
    <row r="1480" spans="90:143" x14ac:dyDescent="0.25">
      <c r="CL1480" t="str">
        <f t="shared" si="54"/>
        <v/>
      </c>
      <c r="CM1480" t="str">
        <f t="shared" si="55"/>
        <v/>
      </c>
      <c r="CN1480" t="str">
        <f t="shared" si="56"/>
        <v/>
      </c>
      <c r="CO1480" t="str">
        <f t="shared" si="57"/>
        <v/>
      </c>
      <c r="CP1480" t="str">
        <f t="shared" si="58"/>
        <v/>
      </c>
      <c r="CQ1480" t="str">
        <f t="shared" si="59"/>
        <v/>
      </c>
      <c r="CR1480" t="str">
        <f t="shared" si="60"/>
        <v/>
      </c>
      <c r="CS1480" t="str">
        <f t="shared" si="61"/>
        <v/>
      </c>
      <c r="CT1480" t="str">
        <f t="shared" si="62"/>
        <v/>
      </c>
      <c r="CU1480" t="str">
        <f t="shared" si="63"/>
        <v/>
      </c>
      <c r="CV1480" t="str">
        <f t="shared" si="64"/>
        <v/>
      </c>
      <c r="CW1480" t="str">
        <f t="shared" si="65"/>
        <v/>
      </c>
      <c r="CX1480" t="str">
        <f t="shared" si="66"/>
        <v/>
      </c>
      <c r="CY1480" t="str">
        <f t="shared" si="67"/>
        <v/>
      </c>
      <c r="CZ1480" t="str">
        <f t="shared" si="68"/>
        <v/>
      </c>
      <c r="DA1480" t="str">
        <f t="shared" si="69"/>
        <v/>
      </c>
      <c r="DB1480" t="str">
        <f t="shared" si="70"/>
        <v/>
      </c>
      <c r="DC1480" t="str">
        <f t="shared" si="71"/>
        <v/>
      </c>
      <c r="DD1480" t="str">
        <f t="shared" si="72"/>
        <v/>
      </c>
      <c r="DE1480" t="str">
        <f t="shared" si="73"/>
        <v/>
      </c>
      <c r="DF1480" t="str">
        <f t="shared" si="74"/>
        <v/>
      </c>
      <c r="DG1480" t="str">
        <f t="shared" si="75"/>
        <v/>
      </c>
      <c r="DH1480" t="str">
        <f t="shared" si="76"/>
        <v/>
      </c>
      <c r="DI1480" t="str">
        <f t="shared" si="77"/>
        <v/>
      </c>
      <c r="DJ1480" t="str">
        <f t="shared" si="78"/>
        <v/>
      </c>
      <c r="DK1480" t="str">
        <f t="shared" si="79"/>
        <v/>
      </c>
      <c r="DL1480" t="str">
        <f t="shared" si="80"/>
        <v/>
      </c>
      <c r="DM1480" t="str">
        <f t="shared" si="81"/>
        <v/>
      </c>
      <c r="DN1480" t="str">
        <f t="shared" si="82"/>
        <v/>
      </c>
      <c r="DO1480" t="str">
        <f t="shared" si="83"/>
        <v/>
      </c>
      <c r="DP1480" t="str">
        <f t="shared" si="84"/>
        <v/>
      </c>
      <c r="DQ1480" t="str">
        <f t="shared" si="85"/>
        <v/>
      </c>
      <c r="DR1480" t="str">
        <f t="shared" si="86"/>
        <v/>
      </c>
      <c r="DS1480" t="str">
        <f t="shared" si="87"/>
        <v/>
      </c>
      <c r="DT1480" t="str">
        <f t="shared" si="88"/>
        <v/>
      </c>
      <c r="DU1480" t="str">
        <f t="shared" si="89"/>
        <v/>
      </c>
      <c r="DV1480" t="str">
        <f t="shared" si="90"/>
        <v/>
      </c>
      <c r="DW1480" t="str">
        <f t="shared" si="91"/>
        <v/>
      </c>
      <c r="DX1480" t="str">
        <f t="shared" si="92"/>
        <v/>
      </c>
      <c r="DY1480" t="str">
        <f t="shared" si="93"/>
        <v/>
      </c>
      <c r="DZ1480" t="str">
        <f t="shared" si="94"/>
        <v/>
      </c>
      <c r="EA1480" t="str">
        <f t="shared" si="95"/>
        <v/>
      </c>
      <c r="EB1480" t="str">
        <f t="shared" si="96"/>
        <v/>
      </c>
      <c r="EC1480" t="str">
        <f t="shared" si="97"/>
        <v/>
      </c>
      <c r="ED1480" t="str">
        <f t="shared" si="98"/>
        <v/>
      </c>
      <c r="EE1480" t="str">
        <f t="shared" si="99"/>
        <v/>
      </c>
      <c r="EF1480" t="str">
        <f t="shared" si="100"/>
        <v/>
      </c>
      <c r="EG1480" t="str">
        <f t="shared" si="101"/>
        <v/>
      </c>
      <c r="EH1480" t="str">
        <f t="shared" si="102"/>
        <v/>
      </c>
      <c r="EI1480" t="str">
        <f t="shared" si="103"/>
        <v/>
      </c>
      <c r="EJ1480" t="str">
        <f t="shared" si="104"/>
        <v/>
      </c>
      <c r="EK1480" t="str">
        <f t="shared" si="105"/>
        <v/>
      </c>
      <c r="EL1480" t="str">
        <f t="shared" si="106"/>
        <v/>
      </c>
      <c r="EM1480" t="str">
        <f t="shared" si="107"/>
        <v/>
      </c>
    </row>
    <row r="1481" spans="90:143" x14ac:dyDescent="0.25">
      <c r="CL1481" t="str">
        <f t="shared" ref="CL1481:CL1544" si="108">IF(AJ1481="Yes", "Manufacture: Produce", "")</f>
        <v/>
      </c>
      <c r="CM1481" t="str">
        <f t="shared" ref="CM1481:CM1544" si="109">IF(AK1481="Yes", "Manufacture: Import", "")</f>
        <v/>
      </c>
      <c r="CN1481" t="str">
        <f t="shared" ref="CN1481:CN1544" si="110">IF(AL1481="Yes", "Manufacture: For on-site use/processing", "")</f>
        <v/>
      </c>
      <c r="CO1481" t="str">
        <f t="shared" ref="CO1481:CO1544" si="111">IF(AM1481="Yes", "Manufacture: For sale/distribution", "")</f>
        <v/>
      </c>
      <c r="CP1481" t="str">
        <f t="shared" ref="CP1481:CP1544" si="112">IF(AN1481="Yes", "Manufacture: As a byproduct", "")</f>
        <v/>
      </c>
      <c r="CQ1481" t="str">
        <f t="shared" ref="CQ1481:CQ1544" si="113">IF(AO1481="Yes", "Manufacture: As an Impurity", "")</f>
        <v/>
      </c>
      <c r="CR1481" t="str">
        <f t="shared" ref="CR1481:CR1544" si="114">IF(AP1481="Yes", "Processing: As a reactant", "")</f>
        <v/>
      </c>
      <c r="CS1481" t="str">
        <f t="shared" ref="CS1481:CS1544" si="115">IF(AQ1481="Yes", "P101 - Feedstocks", "")</f>
        <v/>
      </c>
      <c r="CT1481" t="str">
        <f t="shared" ref="CT1481:CT1544" si="116">IF(AR1481="Yes", "102 - Raw Materials", "")</f>
        <v/>
      </c>
      <c r="CU1481" t="str">
        <f t="shared" ref="CU1481:CU1544" si="117">IF(AS1481="Yes", "P103 - Intermediates", "")</f>
        <v/>
      </c>
      <c r="CV1481" t="str">
        <f t="shared" ref="CV1481:CV1544" si="118">IF(AT1481="Yes", "P104 - Initiators", "")</f>
        <v/>
      </c>
      <c r="CW1481" t="str">
        <f t="shared" ref="CW1481:CW1544" si="119">IF(AU1481="Yes", "P199 - Other", "")</f>
        <v/>
      </c>
      <c r="CX1481" t="str">
        <f t="shared" ref="CX1481:CX1544" si="120">IF(AV1481="Yes", "Processing: As a formulation component", "")</f>
        <v/>
      </c>
      <c r="CY1481" t="str">
        <f t="shared" ref="CY1481:CY1544" si="121">IF(AW1481="Yes", "P201 - Additives", "")</f>
        <v/>
      </c>
      <c r="CZ1481" t="str">
        <f t="shared" ref="CZ1481:CZ1544" si="122">IF(AX1481="Yes", "P202 - Dyes", "")</f>
        <v/>
      </c>
      <c r="DA1481" t="str">
        <f t="shared" ref="DA1481:DA1544" si="123">IF(AY1481="Yes", "P203 - Reaction Diluent", "")</f>
        <v/>
      </c>
      <c r="DB1481" t="str">
        <f t="shared" ref="DB1481:DB1544" si="124">IF(AZ1481="Yes", "P204 - Initiators", "")</f>
        <v/>
      </c>
      <c r="DC1481" t="str">
        <f t="shared" ref="DC1481:DC1544" si="125">IF(BA1481="Yes", "P205 - Solvents", "")</f>
        <v/>
      </c>
      <c r="DD1481" t="str">
        <f t="shared" ref="DD1481:DD1544" si="126">IF(BB1481="Yes", "P206 - Inhibitors", "")</f>
        <v/>
      </c>
      <c r="DE1481" t="str">
        <f t="shared" ref="DE1481:DE1544" si="127">IF(BC1481="Yes", "P207 - Emulsifiers", "")</f>
        <v/>
      </c>
      <c r="DF1481" t="str">
        <f t="shared" ref="DF1481:DF1544" si="128">IF(BD1481="Yes", "P208 - Surfactants", "")</f>
        <v/>
      </c>
      <c r="DG1481" t="str">
        <f t="shared" ref="DG1481:DG1544" si="129">IF(BE1481="Yes", "P209 - Lubricants", "")</f>
        <v/>
      </c>
      <c r="DH1481" t="str">
        <f t="shared" ref="DH1481:DH1544" si="130">IF(BF1481="Yes", "P210 - Flame Retardants", "")</f>
        <v/>
      </c>
      <c r="DI1481" t="str">
        <f t="shared" ref="DI1481:DI1544" si="131">IF(BG1481="Yes", "P211 - Rheological Modifiers", "")</f>
        <v/>
      </c>
      <c r="DJ1481" t="str">
        <f t="shared" ref="DJ1481:DJ1544" si="132">IF(BH1481="Yes", "P299 - Other", "")</f>
        <v/>
      </c>
      <c r="DK1481" t="str">
        <f t="shared" ref="DK1481:DK1544" si="133">IF(BI1481="Yes", "Processing: As an article component", "")</f>
        <v/>
      </c>
      <c r="DL1481" t="str">
        <f t="shared" ref="DL1481:DL1544" si="134">IF(BJ1481="Yes", "Processing: Repackaging", "")</f>
        <v/>
      </c>
      <c r="DM1481" t="str">
        <f t="shared" ref="DM1481:DM1544" si="135">IF(BK1481="Yes", "Processing: As an impurity", "")</f>
        <v/>
      </c>
      <c r="DN1481" t="str">
        <f t="shared" ref="DN1481:DN1544" si="136">IF(BL1481="Yes", "Processing: Recycling", "")</f>
        <v/>
      </c>
      <c r="DO1481" t="str">
        <f t="shared" ref="DO1481:DO1544" si="137">IF(BM1481="Yes", "Otherwise Use: As a chemical processing aid", "")</f>
        <v/>
      </c>
      <c r="DP1481" t="str">
        <f t="shared" ref="DP1481:DP1544" si="138">IF(BN1481="Yes", "Z101 - Process Solvents", "")</f>
        <v/>
      </c>
      <c r="DQ1481" t="str">
        <f t="shared" ref="DQ1481:DQ1544" si="139">IF(BO1481="Yes", "Z102 - Catalysts", "")</f>
        <v/>
      </c>
      <c r="DR1481" t="str">
        <f t="shared" ref="DR1481:DR1544" si="140">IF(BP1481="Yes", "Z103 - Inhibitors", "")</f>
        <v/>
      </c>
      <c r="DS1481" t="str">
        <f t="shared" ref="DS1481:DS1544" si="141">IF(BQ1481="Yes", "Z104 - Inititiators", "")</f>
        <v/>
      </c>
      <c r="DT1481" t="str">
        <f t="shared" ref="DT1481:DT1544" si="142">IF(BR1481="Yes", "Z105 - Reaction Terminators", "")</f>
        <v/>
      </c>
      <c r="DU1481" t="str">
        <f t="shared" ref="DU1481:DU1544" si="143">IF(BS1481="Yes", "Z106 - Solution Buffers", "")</f>
        <v/>
      </c>
      <c r="DV1481" t="str">
        <f t="shared" ref="DV1481:DV1544" si="144">IF(BT1481="Yes", "Z199 - Other", "")</f>
        <v/>
      </c>
      <c r="DW1481" t="str">
        <f t="shared" ref="DW1481:DW1544" si="145">IF(BU1481="Yes", "Otherwise Use: As a manufacturing aid", "")</f>
        <v/>
      </c>
      <c r="DX1481" t="str">
        <f t="shared" ref="DX1481:DX1544" si="146">IF(BV1481="Yes", "Z201 - Process Lubricants", "")</f>
        <v/>
      </c>
      <c r="DY1481" t="str">
        <f t="shared" ref="DY1481:DY1544" si="147">IF(BW1481="Yes", "Z202 - Metalworking Fluids", "")</f>
        <v/>
      </c>
      <c r="DZ1481" t="str">
        <f t="shared" ref="DZ1481:DZ1544" si="148">IF(BX1481="Yes", "Z203 - Coolants", "")</f>
        <v/>
      </c>
      <c r="EA1481" t="str">
        <f t="shared" ref="EA1481:EA1544" si="149">IF(BY1481="Yes", "Z204 - Refrigerants", "")</f>
        <v/>
      </c>
      <c r="EB1481" t="str">
        <f t="shared" ref="EB1481:EB1544" si="150">IF(BZ1481="Yes", "Z205 - Hydraulic Fluids", "")</f>
        <v/>
      </c>
      <c r="EC1481" t="str">
        <f t="shared" ref="EC1481:EC1544" si="151">IF(CA1481="Yes", "Z299 - Other", "")</f>
        <v/>
      </c>
      <c r="ED1481" t="str">
        <f t="shared" ref="ED1481:ED1544" si="152">IF(CB1481="Yes", "Otherwise Use: Ancillary or Other Use", "")</f>
        <v/>
      </c>
      <c r="EE1481" t="str">
        <f t="shared" ref="EE1481:EE1544" si="153">IF(CC1481="Yes", "Z301 - Cleaner", "")</f>
        <v/>
      </c>
      <c r="EF1481" t="str">
        <f t="shared" ref="EF1481:EF1544" si="154">IF(CD1481="Yes", "Z302 - Degreaser", "")</f>
        <v/>
      </c>
      <c r="EG1481" t="str">
        <f t="shared" ref="EG1481:EG1544" si="155">IF(CE1481="Yes", "Z303 - Lubricants", "")</f>
        <v/>
      </c>
      <c r="EH1481" t="str">
        <f t="shared" ref="EH1481:EH1544" si="156">IF(CF1481="Yes", "Z304 - Fuel", "")</f>
        <v/>
      </c>
      <c r="EI1481" t="str">
        <f t="shared" ref="EI1481:EI1544" si="157">IF(CG1481="Yes", "Z305 - Flame Retardant", "")</f>
        <v/>
      </c>
      <c r="EJ1481" t="str">
        <f t="shared" ref="EJ1481:EJ1544" si="158">IF(CH1481="Yes", "Z306 - Waste Treatment", "")</f>
        <v/>
      </c>
      <c r="EK1481" t="str">
        <f t="shared" ref="EK1481:EK1544" si="159">IF(CI1481="Yes", "Z307 - Water Treatment", "")</f>
        <v/>
      </c>
      <c r="EL1481" t="str">
        <f t="shared" ref="EL1481:EL1544" si="160">IF(CJ1481="Yes", "Z308 - Construction Materials", "")</f>
        <v/>
      </c>
      <c r="EM1481" t="str">
        <f t="shared" ref="EM1481:EM1544" si="161">IF(CK1481="Yes", "Z399 - Other", "")</f>
        <v/>
      </c>
    </row>
    <row r="1482" spans="90:143" x14ac:dyDescent="0.25">
      <c r="CL1482" t="str">
        <f t="shared" si="108"/>
        <v/>
      </c>
      <c r="CM1482" t="str">
        <f t="shared" si="109"/>
        <v/>
      </c>
      <c r="CN1482" t="str">
        <f t="shared" si="110"/>
        <v/>
      </c>
      <c r="CO1482" t="str">
        <f t="shared" si="111"/>
        <v/>
      </c>
      <c r="CP1482" t="str">
        <f t="shared" si="112"/>
        <v/>
      </c>
      <c r="CQ1482" t="str">
        <f t="shared" si="113"/>
        <v/>
      </c>
      <c r="CR1482" t="str">
        <f t="shared" si="114"/>
        <v/>
      </c>
      <c r="CS1482" t="str">
        <f t="shared" si="115"/>
        <v/>
      </c>
      <c r="CT1482" t="str">
        <f t="shared" si="116"/>
        <v/>
      </c>
      <c r="CU1482" t="str">
        <f t="shared" si="117"/>
        <v/>
      </c>
      <c r="CV1482" t="str">
        <f t="shared" si="118"/>
        <v/>
      </c>
      <c r="CW1482" t="str">
        <f t="shared" si="119"/>
        <v/>
      </c>
      <c r="CX1482" t="str">
        <f t="shared" si="120"/>
        <v/>
      </c>
      <c r="CY1482" t="str">
        <f t="shared" si="121"/>
        <v/>
      </c>
      <c r="CZ1482" t="str">
        <f t="shared" si="122"/>
        <v/>
      </c>
      <c r="DA1482" t="str">
        <f t="shared" si="123"/>
        <v/>
      </c>
      <c r="DB1482" t="str">
        <f t="shared" si="124"/>
        <v/>
      </c>
      <c r="DC1482" t="str">
        <f t="shared" si="125"/>
        <v/>
      </c>
      <c r="DD1482" t="str">
        <f t="shared" si="126"/>
        <v/>
      </c>
      <c r="DE1482" t="str">
        <f t="shared" si="127"/>
        <v/>
      </c>
      <c r="DF1482" t="str">
        <f t="shared" si="128"/>
        <v/>
      </c>
      <c r="DG1482" t="str">
        <f t="shared" si="129"/>
        <v/>
      </c>
      <c r="DH1482" t="str">
        <f t="shared" si="130"/>
        <v/>
      </c>
      <c r="DI1482" t="str">
        <f t="shared" si="131"/>
        <v/>
      </c>
      <c r="DJ1482" t="str">
        <f t="shared" si="132"/>
        <v/>
      </c>
      <c r="DK1482" t="str">
        <f t="shared" si="133"/>
        <v/>
      </c>
      <c r="DL1482" t="str">
        <f t="shared" si="134"/>
        <v/>
      </c>
      <c r="DM1482" t="str">
        <f t="shared" si="135"/>
        <v/>
      </c>
      <c r="DN1482" t="str">
        <f t="shared" si="136"/>
        <v/>
      </c>
      <c r="DO1482" t="str">
        <f t="shared" si="137"/>
        <v/>
      </c>
      <c r="DP1482" t="str">
        <f t="shared" si="138"/>
        <v/>
      </c>
      <c r="DQ1482" t="str">
        <f t="shared" si="139"/>
        <v/>
      </c>
      <c r="DR1482" t="str">
        <f t="shared" si="140"/>
        <v/>
      </c>
      <c r="DS1482" t="str">
        <f t="shared" si="141"/>
        <v/>
      </c>
      <c r="DT1482" t="str">
        <f t="shared" si="142"/>
        <v/>
      </c>
      <c r="DU1482" t="str">
        <f t="shared" si="143"/>
        <v/>
      </c>
      <c r="DV1482" t="str">
        <f t="shared" si="144"/>
        <v/>
      </c>
      <c r="DW1482" t="str">
        <f t="shared" si="145"/>
        <v/>
      </c>
      <c r="DX1482" t="str">
        <f t="shared" si="146"/>
        <v/>
      </c>
      <c r="DY1482" t="str">
        <f t="shared" si="147"/>
        <v/>
      </c>
      <c r="DZ1482" t="str">
        <f t="shared" si="148"/>
        <v/>
      </c>
      <c r="EA1482" t="str">
        <f t="shared" si="149"/>
        <v/>
      </c>
      <c r="EB1482" t="str">
        <f t="shared" si="150"/>
        <v/>
      </c>
      <c r="EC1482" t="str">
        <f t="shared" si="151"/>
        <v/>
      </c>
      <c r="ED1482" t="str">
        <f t="shared" si="152"/>
        <v/>
      </c>
      <c r="EE1482" t="str">
        <f t="shared" si="153"/>
        <v/>
      </c>
      <c r="EF1482" t="str">
        <f t="shared" si="154"/>
        <v/>
      </c>
      <c r="EG1482" t="str">
        <f t="shared" si="155"/>
        <v/>
      </c>
      <c r="EH1482" t="str">
        <f t="shared" si="156"/>
        <v/>
      </c>
      <c r="EI1482" t="str">
        <f t="shared" si="157"/>
        <v/>
      </c>
      <c r="EJ1482" t="str">
        <f t="shared" si="158"/>
        <v/>
      </c>
      <c r="EK1482" t="str">
        <f t="shared" si="159"/>
        <v/>
      </c>
      <c r="EL1482" t="str">
        <f t="shared" si="160"/>
        <v/>
      </c>
      <c r="EM1482" t="str">
        <f t="shared" si="161"/>
        <v/>
      </c>
    </row>
    <row r="1483" spans="90:143" x14ac:dyDescent="0.25">
      <c r="CL1483" t="str">
        <f t="shared" si="108"/>
        <v/>
      </c>
      <c r="CM1483" t="str">
        <f t="shared" si="109"/>
        <v/>
      </c>
      <c r="CN1483" t="str">
        <f t="shared" si="110"/>
        <v/>
      </c>
      <c r="CO1483" t="str">
        <f t="shared" si="111"/>
        <v/>
      </c>
      <c r="CP1483" t="str">
        <f t="shared" si="112"/>
        <v/>
      </c>
      <c r="CQ1483" t="str">
        <f t="shared" si="113"/>
        <v/>
      </c>
      <c r="CR1483" t="str">
        <f t="shared" si="114"/>
        <v/>
      </c>
      <c r="CS1483" t="str">
        <f t="shared" si="115"/>
        <v/>
      </c>
      <c r="CT1483" t="str">
        <f t="shared" si="116"/>
        <v/>
      </c>
      <c r="CU1483" t="str">
        <f t="shared" si="117"/>
        <v/>
      </c>
      <c r="CV1483" t="str">
        <f t="shared" si="118"/>
        <v/>
      </c>
      <c r="CW1483" t="str">
        <f t="shared" si="119"/>
        <v/>
      </c>
      <c r="CX1483" t="str">
        <f t="shared" si="120"/>
        <v/>
      </c>
      <c r="CY1483" t="str">
        <f t="shared" si="121"/>
        <v/>
      </c>
      <c r="CZ1483" t="str">
        <f t="shared" si="122"/>
        <v/>
      </c>
      <c r="DA1483" t="str">
        <f t="shared" si="123"/>
        <v/>
      </c>
      <c r="DB1483" t="str">
        <f t="shared" si="124"/>
        <v/>
      </c>
      <c r="DC1483" t="str">
        <f t="shared" si="125"/>
        <v/>
      </c>
      <c r="DD1483" t="str">
        <f t="shared" si="126"/>
        <v/>
      </c>
      <c r="DE1483" t="str">
        <f t="shared" si="127"/>
        <v/>
      </c>
      <c r="DF1483" t="str">
        <f t="shared" si="128"/>
        <v/>
      </c>
      <c r="DG1483" t="str">
        <f t="shared" si="129"/>
        <v/>
      </c>
      <c r="DH1483" t="str">
        <f t="shared" si="130"/>
        <v/>
      </c>
      <c r="DI1483" t="str">
        <f t="shared" si="131"/>
        <v/>
      </c>
      <c r="DJ1483" t="str">
        <f t="shared" si="132"/>
        <v/>
      </c>
      <c r="DK1483" t="str">
        <f t="shared" si="133"/>
        <v/>
      </c>
      <c r="DL1483" t="str">
        <f t="shared" si="134"/>
        <v/>
      </c>
      <c r="DM1483" t="str">
        <f t="shared" si="135"/>
        <v/>
      </c>
      <c r="DN1483" t="str">
        <f t="shared" si="136"/>
        <v/>
      </c>
      <c r="DO1483" t="str">
        <f t="shared" si="137"/>
        <v/>
      </c>
      <c r="DP1483" t="str">
        <f t="shared" si="138"/>
        <v/>
      </c>
      <c r="DQ1483" t="str">
        <f t="shared" si="139"/>
        <v/>
      </c>
      <c r="DR1483" t="str">
        <f t="shared" si="140"/>
        <v/>
      </c>
      <c r="DS1483" t="str">
        <f t="shared" si="141"/>
        <v/>
      </c>
      <c r="DT1483" t="str">
        <f t="shared" si="142"/>
        <v/>
      </c>
      <c r="DU1483" t="str">
        <f t="shared" si="143"/>
        <v/>
      </c>
      <c r="DV1483" t="str">
        <f t="shared" si="144"/>
        <v/>
      </c>
      <c r="DW1483" t="str">
        <f t="shared" si="145"/>
        <v/>
      </c>
      <c r="DX1483" t="str">
        <f t="shared" si="146"/>
        <v/>
      </c>
      <c r="DY1483" t="str">
        <f t="shared" si="147"/>
        <v/>
      </c>
      <c r="DZ1483" t="str">
        <f t="shared" si="148"/>
        <v/>
      </c>
      <c r="EA1483" t="str">
        <f t="shared" si="149"/>
        <v/>
      </c>
      <c r="EB1483" t="str">
        <f t="shared" si="150"/>
        <v/>
      </c>
      <c r="EC1483" t="str">
        <f t="shared" si="151"/>
        <v/>
      </c>
      <c r="ED1483" t="str">
        <f t="shared" si="152"/>
        <v/>
      </c>
      <c r="EE1483" t="str">
        <f t="shared" si="153"/>
        <v/>
      </c>
      <c r="EF1483" t="str">
        <f t="shared" si="154"/>
        <v/>
      </c>
      <c r="EG1483" t="str">
        <f t="shared" si="155"/>
        <v/>
      </c>
      <c r="EH1483" t="str">
        <f t="shared" si="156"/>
        <v/>
      </c>
      <c r="EI1483" t="str">
        <f t="shared" si="157"/>
        <v/>
      </c>
      <c r="EJ1483" t="str">
        <f t="shared" si="158"/>
        <v/>
      </c>
      <c r="EK1483" t="str">
        <f t="shared" si="159"/>
        <v/>
      </c>
      <c r="EL1483" t="str">
        <f t="shared" si="160"/>
        <v/>
      </c>
      <c r="EM1483" t="str">
        <f t="shared" si="161"/>
        <v/>
      </c>
    </row>
    <row r="1484" spans="90:143" x14ac:dyDescent="0.25">
      <c r="CL1484" t="str">
        <f t="shared" si="108"/>
        <v/>
      </c>
      <c r="CM1484" t="str">
        <f t="shared" si="109"/>
        <v/>
      </c>
      <c r="CN1484" t="str">
        <f t="shared" si="110"/>
        <v/>
      </c>
      <c r="CO1484" t="str">
        <f t="shared" si="111"/>
        <v/>
      </c>
      <c r="CP1484" t="str">
        <f t="shared" si="112"/>
        <v/>
      </c>
      <c r="CQ1484" t="str">
        <f t="shared" si="113"/>
        <v/>
      </c>
      <c r="CR1484" t="str">
        <f t="shared" si="114"/>
        <v/>
      </c>
      <c r="CS1484" t="str">
        <f t="shared" si="115"/>
        <v/>
      </c>
      <c r="CT1484" t="str">
        <f t="shared" si="116"/>
        <v/>
      </c>
      <c r="CU1484" t="str">
        <f t="shared" si="117"/>
        <v/>
      </c>
      <c r="CV1484" t="str">
        <f t="shared" si="118"/>
        <v/>
      </c>
      <c r="CW1484" t="str">
        <f t="shared" si="119"/>
        <v/>
      </c>
      <c r="CX1484" t="str">
        <f t="shared" si="120"/>
        <v/>
      </c>
      <c r="CY1484" t="str">
        <f t="shared" si="121"/>
        <v/>
      </c>
      <c r="CZ1484" t="str">
        <f t="shared" si="122"/>
        <v/>
      </c>
      <c r="DA1484" t="str">
        <f t="shared" si="123"/>
        <v/>
      </c>
      <c r="DB1484" t="str">
        <f t="shared" si="124"/>
        <v/>
      </c>
      <c r="DC1484" t="str">
        <f t="shared" si="125"/>
        <v/>
      </c>
      <c r="DD1484" t="str">
        <f t="shared" si="126"/>
        <v/>
      </c>
      <c r="DE1484" t="str">
        <f t="shared" si="127"/>
        <v/>
      </c>
      <c r="DF1484" t="str">
        <f t="shared" si="128"/>
        <v/>
      </c>
      <c r="DG1484" t="str">
        <f t="shared" si="129"/>
        <v/>
      </c>
      <c r="DH1484" t="str">
        <f t="shared" si="130"/>
        <v/>
      </c>
      <c r="DI1484" t="str">
        <f t="shared" si="131"/>
        <v/>
      </c>
      <c r="DJ1484" t="str">
        <f t="shared" si="132"/>
        <v/>
      </c>
      <c r="DK1484" t="str">
        <f t="shared" si="133"/>
        <v/>
      </c>
      <c r="DL1484" t="str">
        <f t="shared" si="134"/>
        <v/>
      </c>
      <c r="DM1484" t="str">
        <f t="shared" si="135"/>
        <v/>
      </c>
      <c r="DN1484" t="str">
        <f t="shared" si="136"/>
        <v/>
      </c>
      <c r="DO1484" t="str">
        <f t="shared" si="137"/>
        <v/>
      </c>
      <c r="DP1484" t="str">
        <f t="shared" si="138"/>
        <v/>
      </c>
      <c r="DQ1484" t="str">
        <f t="shared" si="139"/>
        <v/>
      </c>
      <c r="DR1484" t="str">
        <f t="shared" si="140"/>
        <v/>
      </c>
      <c r="DS1484" t="str">
        <f t="shared" si="141"/>
        <v/>
      </c>
      <c r="DT1484" t="str">
        <f t="shared" si="142"/>
        <v/>
      </c>
      <c r="DU1484" t="str">
        <f t="shared" si="143"/>
        <v/>
      </c>
      <c r="DV1484" t="str">
        <f t="shared" si="144"/>
        <v/>
      </c>
      <c r="DW1484" t="str">
        <f t="shared" si="145"/>
        <v/>
      </c>
      <c r="DX1484" t="str">
        <f t="shared" si="146"/>
        <v/>
      </c>
      <c r="DY1484" t="str">
        <f t="shared" si="147"/>
        <v/>
      </c>
      <c r="DZ1484" t="str">
        <f t="shared" si="148"/>
        <v/>
      </c>
      <c r="EA1484" t="str">
        <f t="shared" si="149"/>
        <v/>
      </c>
      <c r="EB1484" t="str">
        <f t="shared" si="150"/>
        <v/>
      </c>
      <c r="EC1484" t="str">
        <f t="shared" si="151"/>
        <v/>
      </c>
      <c r="ED1484" t="str">
        <f t="shared" si="152"/>
        <v/>
      </c>
      <c r="EE1484" t="str">
        <f t="shared" si="153"/>
        <v/>
      </c>
      <c r="EF1484" t="str">
        <f t="shared" si="154"/>
        <v/>
      </c>
      <c r="EG1484" t="str">
        <f t="shared" si="155"/>
        <v/>
      </c>
      <c r="EH1484" t="str">
        <f t="shared" si="156"/>
        <v/>
      </c>
      <c r="EI1484" t="str">
        <f t="shared" si="157"/>
        <v/>
      </c>
      <c r="EJ1484" t="str">
        <f t="shared" si="158"/>
        <v/>
      </c>
      <c r="EK1484" t="str">
        <f t="shared" si="159"/>
        <v/>
      </c>
      <c r="EL1484" t="str">
        <f t="shared" si="160"/>
        <v/>
      </c>
      <c r="EM1484" t="str">
        <f t="shared" si="161"/>
        <v/>
      </c>
    </row>
    <row r="1485" spans="90:143" x14ac:dyDescent="0.25">
      <c r="CL1485" t="str">
        <f t="shared" si="108"/>
        <v/>
      </c>
      <c r="CM1485" t="str">
        <f t="shared" si="109"/>
        <v/>
      </c>
      <c r="CN1485" t="str">
        <f t="shared" si="110"/>
        <v/>
      </c>
      <c r="CO1485" t="str">
        <f t="shared" si="111"/>
        <v/>
      </c>
      <c r="CP1485" t="str">
        <f t="shared" si="112"/>
        <v/>
      </c>
      <c r="CQ1485" t="str">
        <f t="shared" si="113"/>
        <v/>
      </c>
      <c r="CR1485" t="str">
        <f t="shared" si="114"/>
        <v/>
      </c>
      <c r="CS1485" t="str">
        <f t="shared" si="115"/>
        <v/>
      </c>
      <c r="CT1485" t="str">
        <f t="shared" si="116"/>
        <v/>
      </c>
      <c r="CU1485" t="str">
        <f t="shared" si="117"/>
        <v/>
      </c>
      <c r="CV1485" t="str">
        <f t="shared" si="118"/>
        <v/>
      </c>
      <c r="CW1485" t="str">
        <f t="shared" si="119"/>
        <v/>
      </c>
      <c r="CX1485" t="str">
        <f t="shared" si="120"/>
        <v/>
      </c>
      <c r="CY1485" t="str">
        <f t="shared" si="121"/>
        <v/>
      </c>
      <c r="CZ1485" t="str">
        <f t="shared" si="122"/>
        <v/>
      </c>
      <c r="DA1485" t="str">
        <f t="shared" si="123"/>
        <v/>
      </c>
      <c r="DB1485" t="str">
        <f t="shared" si="124"/>
        <v/>
      </c>
      <c r="DC1485" t="str">
        <f t="shared" si="125"/>
        <v/>
      </c>
      <c r="DD1485" t="str">
        <f t="shared" si="126"/>
        <v/>
      </c>
      <c r="DE1485" t="str">
        <f t="shared" si="127"/>
        <v/>
      </c>
      <c r="DF1485" t="str">
        <f t="shared" si="128"/>
        <v/>
      </c>
      <c r="DG1485" t="str">
        <f t="shared" si="129"/>
        <v/>
      </c>
      <c r="DH1485" t="str">
        <f t="shared" si="130"/>
        <v/>
      </c>
      <c r="DI1485" t="str">
        <f t="shared" si="131"/>
        <v/>
      </c>
      <c r="DJ1485" t="str">
        <f t="shared" si="132"/>
        <v/>
      </c>
      <c r="DK1485" t="str">
        <f t="shared" si="133"/>
        <v/>
      </c>
      <c r="DL1485" t="str">
        <f t="shared" si="134"/>
        <v/>
      </c>
      <c r="DM1485" t="str">
        <f t="shared" si="135"/>
        <v/>
      </c>
      <c r="DN1485" t="str">
        <f t="shared" si="136"/>
        <v/>
      </c>
      <c r="DO1485" t="str">
        <f t="shared" si="137"/>
        <v/>
      </c>
      <c r="DP1485" t="str">
        <f t="shared" si="138"/>
        <v/>
      </c>
      <c r="DQ1485" t="str">
        <f t="shared" si="139"/>
        <v/>
      </c>
      <c r="DR1485" t="str">
        <f t="shared" si="140"/>
        <v/>
      </c>
      <c r="DS1485" t="str">
        <f t="shared" si="141"/>
        <v/>
      </c>
      <c r="DT1485" t="str">
        <f t="shared" si="142"/>
        <v/>
      </c>
      <c r="DU1485" t="str">
        <f t="shared" si="143"/>
        <v/>
      </c>
      <c r="DV1485" t="str">
        <f t="shared" si="144"/>
        <v/>
      </c>
      <c r="DW1485" t="str">
        <f t="shared" si="145"/>
        <v/>
      </c>
      <c r="DX1485" t="str">
        <f t="shared" si="146"/>
        <v/>
      </c>
      <c r="DY1485" t="str">
        <f t="shared" si="147"/>
        <v/>
      </c>
      <c r="DZ1485" t="str">
        <f t="shared" si="148"/>
        <v/>
      </c>
      <c r="EA1485" t="str">
        <f t="shared" si="149"/>
        <v/>
      </c>
      <c r="EB1485" t="str">
        <f t="shared" si="150"/>
        <v/>
      </c>
      <c r="EC1485" t="str">
        <f t="shared" si="151"/>
        <v/>
      </c>
      <c r="ED1485" t="str">
        <f t="shared" si="152"/>
        <v/>
      </c>
      <c r="EE1485" t="str">
        <f t="shared" si="153"/>
        <v/>
      </c>
      <c r="EF1485" t="str">
        <f t="shared" si="154"/>
        <v/>
      </c>
      <c r="EG1485" t="str">
        <f t="shared" si="155"/>
        <v/>
      </c>
      <c r="EH1485" t="str">
        <f t="shared" si="156"/>
        <v/>
      </c>
      <c r="EI1485" t="str">
        <f t="shared" si="157"/>
        <v/>
      </c>
      <c r="EJ1485" t="str">
        <f t="shared" si="158"/>
        <v/>
      </c>
      <c r="EK1485" t="str">
        <f t="shared" si="159"/>
        <v/>
      </c>
      <c r="EL1485" t="str">
        <f t="shared" si="160"/>
        <v/>
      </c>
      <c r="EM1485" t="str">
        <f t="shared" si="161"/>
        <v/>
      </c>
    </row>
    <row r="1486" spans="90:143" x14ac:dyDescent="0.25">
      <c r="CL1486" t="str">
        <f t="shared" si="108"/>
        <v/>
      </c>
      <c r="CM1486" t="str">
        <f t="shared" si="109"/>
        <v/>
      </c>
      <c r="CN1486" t="str">
        <f t="shared" si="110"/>
        <v/>
      </c>
      <c r="CO1486" t="str">
        <f t="shared" si="111"/>
        <v/>
      </c>
      <c r="CP1486" t="str">
        <f t="shared" si="112"/>
        <v/>
      </c>
      <c r="CQ1486" t="str">
        <f t="shared" si="113"/>
        <v/>
      </c>
      <c r="CR1486" t="str">
        <f t="shared" si="114"/>
        <v/>
      </c>
      <c r="CS1486" t="str">
        <f t="shared" si="115"/>
        <v/>
      </c>
      <c r="CT1486" t="str">
        <f t="shared" si="116"/>
        <v/>
      </c>
      <c r="CU1486" t="str">
        <f t="shared" si="117"/>
        <v/>
      </c>
      <c r="CV1486" t="str">
        <f t="shared" si="118"/>
        <v/>
      </c>
      <c r="CW1486" t="str">
        <f t="shared" si="119"/>
        <v/>
      </c>
      <c r="CX1486" t="str">
        <f t="shared" si="120"/>
        <v/>
      </c>
      <c r="CY1486" t="str">
        <f t="shared" si="121"/>
        <v/>
      </c>
      <c r="CZ1486" t="str">
        <f t="shared" si="122"/>
        <v/>
      </c>
      <c r="DA1486" t="str">
        <f t="shared" si="123"/>
        <v/>
      </c>
      <c r="DB1486" t="str">
        <f t="shared" si="124"/>
        <v/>
      </c>
      <c r="DC1486" t="str">
        <f t="shared" si="125"/>
        <v/>
      </c>
      <c r="DD1486" t="str">
        <f t="shared" si="126"/>
        <v/>
      </c>
      <c r="DE1486" t="str">
        <f t="shared" si="127"/>
        <v/>
      </c>
      <c r="DF1486" t="str">
        <f t="shared" si="128"/>
        <v/>
      </c>
      <c r="DG1486" t="str">
        <f t="shared" si="129"/>
        <v/>
      </c>
      <c r="DH1486" t="str">
        <f t="shared" si="130"/>
        <v/>
      </c>
      <c r="DI1486" t="str">
        <f t="shared" si="131"/>
        <v/>
      </c>
      <c r="DJ1486" t="str">
        <f t="shared" si="132"/>
        <v/>
      </c>
      <c r="DK1486" t="str">
        <f t="shared" si="133"/>
        <v/>
      </c>
      <c r="DL1486" t="str">
        <f t="shared" si="134"/>
        <v/>
      </c>
      <c r="DM1486" t="str">
        <f t="shared" si="135"/>
        <v/>
      </c>
      <c r="DN1486" t="str">
        <f t="shared" si="136"/>
        <v/>
      </c>
      <c r="DO1486" t="str">
        <f t="shared" si="137"/>
        <v/>
      </c>
      <c r="DP1486" t="str">
        <f t="shared" si="138"/>
        <v/>
      </c>
      <c r="DQ1486" t="str">
        <f t="shared" si="139"/>
        <v/>
      </c>
      <c r="DR1486" t="str">
        <f t="shared" si="140"/>
        <v/>
      </c>
      <c r="DS1486" t="str">
        <f t="shared" si="141"/>
        <v/>
      </c>
      <c r="DT1486" t="str">
        <f t="shared" si="142"/>
        <v/>
      </c>
      <c r="DU1486" t="str">
        <f t="shared" si="143"/>
        <v/>
      </c>
      <c r="DV1486" t="str">
        <f t="shared" si="144"/>
        <v/>
      </c>
      <c r="DW1486" t="str">
        <f t="shared" si="145"/>
        <v/>
      </c>
      <c r="DX1486" t="str">
        <f t="shared" si="146"/>
        <v/>
      </c>
      <c r="DY1486" t="str">
        <f t="shared" si="147"/>
        <v/>
      </c>
      <c r="DZ1486" t="str">
        <f t="shared" si="148"/>
        <v/>
      </c>
      <c r="EA1486" t="str">
        <f t="shared" si="149"/>
        <v/>
      </c>
      <c r="EB1486" t="str">
        <f t="shared" si="150"/>
        <v/>
      </c>
      <c r="EC1486" t="str">
        <f t="shared" si="151"/>
        <v/>
      </c>
      <c r="ED1486" t="str">
        <f t="shared" si="152"/>
        <v/>
      </c>
      <c r="EE1486" t="str">
        <f t="shared" si="153"/>
        <v/>
      </c>
      <c r="EF1486" t="str">
        <f t="shared" si="154"/>
        <v/>
      </c>
      <c r="EG1486" t="str">
        <f t="shared" si="155"/>
        <v/>
      </c>
      <c r="EH1486" t="str">
        <f t="shared" si="156"/>
        <v/>
      </c>
      <c r="EI1486" t="str">
        <f t="shared" si="157"/>
        <v/>
      </c>
      <c r="EJ1486" t="str">
        <f t="shared" si="158"/>
        <v/>
      </c>
      <c r="EK1486" t="str">
        <f t="shared" si="159"/>
        <v/>
      </c>
      <c r="EL1486" t="str">
        <f t="shared" si="160"/>
        <v/>
      </c>
      <c r="EM1486" t="str">
        <f t="shared" si="161"/>
        <v/>
      </c>
    </row>
    <row r="1487" spans="90:143" x14ac:dyDescent="0.25">
      <c r="CL1487" t="str">
        <f t="shared" si="108"/>
        <v/>
      </c>
      <c r="CM1487" t="str">
        <f t="shared" si="109"/>
        <v/>
      </c>
      <c r="CN1487" t="str">
        <f t="shared" si="110"/>
        <v/>
      </c>
      <c r="CO1487" t="str">
        <f t="shared" si="111"/>
        <v/>
      </c>
      <c r="CP1487" t="str">
        <f t="shared" si="112"/>
        <v/>
      </c>
      <c r="CQ1487" t="str">
        <f t="shared" si="113"/>
        <v/>
      </c>
      <c r="CR1487" t="str">
        <f t="shared" si="114"/>
        <v/>
      </c>
      <c r="CS1487" t="str">
        <f t="shared" si="115"/>
        <v/>
      </c>
      <c r="CT1487" t="str">
        <f t="shared" si="116"/>
        <v/>
      </c>
      <c r="CU1487" t="str">
        <f t="shared" si="117"/>
        <v/>
      </c>
      <c r="CV1487" t="str">
        <f t="shared" si="118"/>
        <v/>
      </c>
      <c r="CW1487" t="str">
        <f t="shared" si="119"/>
        <v/>
      </c>
      <c r="CX1487" t="str">
        <f t="shared" si="120"/>
        <v/>
      </c>
      <c r="CY1487" t="str">
        <f t="shared" si="121"/>
        <v/>
      </c>
      <c r="CZ1487" t="str">
        <f t="shared" si="122"/>
        <v/>
      </c>
      <c r="DA1487" t="str">
        <f t="shared" si="123"/>
        <v/>
      </c>
      <c r="DB1487" t="str">
        <f t="shared" si="124"/>
        <v/>
      </c>
      <c r="DC1487" t="str">
        <f t="shared" si="125"/>
        <v/>
      </c>
      <c r="DD1487" t="str">
        <f t="shared" si="126"/>
        <v/>
      </c>
      <c r="DE1487" t="str">
        <f t="shared" si="127"/>
        <v/>
      </c>
      <c r="DF1487" t="str">
        <f t="shared" si="128"/>
        <v/>
      </c>
      <c r="DG1487" t="str">
        <f t="shared" si="129"/>
        <v/>
      </c>
      <c r="DH1487" t="str">
        <f t="shared" si="130"/>
        <v/>
      </c>
      <c r="DI1487" t="str">
        <f t="shared" si="131"/>
        <v/>
      </c>
      <c r="DJ1487" t="str">
        <f t="shared" si="132"/>
        <v/>
      </c>
      <c r="DK1487" t="str">
        <f t="shared" si="133"/>
        <v/>
      </c>
      <c r="DL1487" t="str">
        <f t="shared" si="134"/>
        <v/>
      </c>
      <c r="DM1487" t="str">
        <f t="shared" si="135"/>
        <v/>
      </c>
      <c r="DN1487" t="str">
        <f t="shared" si="136"/>
        <v/>
      </c>
      <c r="DO1487" t="str">
        <f t="shared" si="137"/>
        <v/>
      </c>
      <c r="DP1487" t="str">
        <f t="shared" si="138"/>
        <v/>
      </c>
      <c r="DQ1487" t="str">
        <f t="shared" si="139"/>
        <v/>
      </c>
      <c r="DR1487" t="str">
        <f t="shared" si="140"/>
        <v/>
      </c>
      <c r="DS1487" t="str">
        <f t="shared" si="141"/>
        <v/>
      </c>
      <c r="DT1487" t="str">
        <f t="shared" si="142"/>
        <v/>
      </c>
      <c r="DU1487" t="str">
        <f t="shared" si="143"/>
        <v/>
      </c>
      <c r="DV1487" t="str">
        <f t="shared" si="144"/>
        <v/>
      </c>
      <c r="DW1487" t="str">
        <f t="shared" si="145"/>
        <v/>
      </c>
      <c r="DX1487" t="str">
        <f t="shared" si="146"/>
        <v/>
      </c>
      <c r="DY1487" t="str">
        <f t="shared" si="147"/>
        <v/>
      </c>
      <c r="DZ1487" t="str">
        <f t="shared" si="148"/>
        <v/>
      </c>
      <c r="EA1487" t="str">
        <f t="shared" si="149"/>
        <v/>
      </c>
      <c r="EB1487" t="str">
        <f t="shared" si="150"/>
        <v/>
      </c>
      <c r="EC1487" t="str">
        <f t="shared" si="151"/>
        <v/>
      </c>
      <c r="ED1487" t="str">
        <f t="shared" si="152"/>
        <v/>
      </c>
      <c r="EE1487" t="str">
        <f t="shared" si="153"/>
        <v/>
      </c>
      <c r="EF1487" t="str">
        <f t="shared" si="154"/>
        <v/>
      </c>
      <c r="EG1487" t="str">
        <f t="shared" si="155"/>
        <v/>
      </c>
      <c r="EH1487" t="str">
        <f t="shared" si="156"/>
        <v/>
      </c>
      <c r="EI1487" t="str">
        <f t="shared" si="157"/>
        <v/>
      </c>
      <c r="EJ1487" t="str">
        <f t="shared" si="158"/>
        <v/>
      </c>
      <c r="EK1487" t="str">
        <f t="shared" si="159"/>
        <v/>
      </c>
      <c r="EL1487" t="str">
        <f t="shared" si="160"/>
        <v/>
      </c>
      <c r="EM1487" t="str">
        <f t="shared" si="161"/>
        <v/>
      </c>
    </row>
    <row r="1488" spans="90:143" x14ac:dyDescent="0.25">
      <c r="CL1488" t="str">
        <f t="shared" si="108"/>
        <v/>
      </c>
      <c r="CM1488" t="str">
        <f t="shared" si="109"/>
        <v/>
      </c>
      <c r="CN1488" t="str">
        <f t="shared" si="110"/>
        <v/>
      </c>
      <c r="CO1488" t="str">
        <f t="shared" si="111"/>
        <v/>
      </c>
      <c r="CP1488" t="str">
        <f t="shared" si="112"/>
        <v/>
      </c>
      <c r="CQ1488" t="str">
        <f t="shared" si="113"/>
        <v/>
      </c>
      <c r="CR1488" t="str">
        <f t="shared" si="114"/>
        <v/>
      </c>
      <c r="CS1488" t="str">
        <f t="shared" si="115"/>
        <v/>
      </c>
      <c r="CT1488" t="str">
        <f t="shared" si="116"/>
        <v/>
      </c>
      <c r="CU1488" t="str">
        <f t="shared" si="117"/>
        <v/>
      </c>
      <c r="CV1488" t="str">
        <f t="shared" si="118"/>
        <v/>
      </c>
      <c r="CW1488" t="str">
        <f t="shared" si="119"/>
        <v/>
      </c>
      <c r="CX1488" t="str">
        <f t="shared" si="120"/>
        <v/>
      </c>
      <c r="CY1488" t="str">
        <f t="shared" si="121"/>
        <v/>
      </c>
      <c r="CZ1488" t="str">
        <f t="shared" si="122"/>
        <v/>
      </c>
      <c r="DA1488" t="str">
        <f t="shared" si="123"/>
        <v/>
      </c>
      <c r="DB1488" t="str">
        <f t="shared" si="124"/>
        <v/>
      </c>
      <c r="DC1488" t="str">
        <f t="shared" si="125"/>
        <v/>
      </c>
      <c r="DD1488" t="str">
        <f t="shared" si="126"/>
        <v/>
      </c>
      <c r="DE1488" t="str">
        <f t="shared" si="127"/>
        <v/>
      </c>
      <c r="DF1488" t="str">
        <f t="shared" si="128"/>
        <v/>
      </c>
      <c r="DG1488" t="str">
        <f t="shared" si="129"/>
        <v/>
      </c>
      <c r="DH1488" t="str">
        <f t="shared" si="130"/>
        <v/>
      </c>
      <c r="DI1488" t="str">
        <f t="shared" si="131"/>
        <v/>
      </c>
      <c r="DJ1488" t="str">
        <f t="shared" si="132"/>
        <v/>
      </c>
      <c r="DK1488" t="str">
        <f t="shared" si="133"/>
        <v/>
      </c>
      <c r="DL1488" t="str">
        <f t="shared" si="134"/>
        <v/>
      </c>
      <c r="DM1488" t="str">
        <f t="shared" si="135"/>
        <v/>
      </c>
      <c r="DN1488" t="str">
        <f t="shared" si="136"/>
        <v/>
      </c>
      <c r="DO1488" t="str">
        <f t="shared" si="137"/>
        <v/>
      </c>
      <c r="DP1488" t="str">
        <f t="shared" si="138"/>
        <v/>
      </c>
      <c r="DQ1488" t="str">
        <f t="shared" si="139"/>
        <v/>
      </c>
      <c r="DR1488" t="str">
        <f t="shared" si="140"/>
        <v/>
      </c>
      <c r="DS1488" t="str">
        <f t="shared" si="141"/>
        <v/>
      </c>
      <c r="DT1488" t="str">
        <f t="shared" si="142"/>
        <v/>
      </c>
      <c r="DU1488" t="str">
        <f t="shared" si="143"/>
        <v/>
      </c>
      <c r="DV1488" t="str">
        <f t="shared" si="144"/>
        <v/>
      </c>
      <c r="DW1488" t="str">
        <f t="shared" si="145"/>
        <v/>
      </c>
      <c r="DX1488" t="str">
        <f t="shared" si="146"/>
        <v/>
      </c>
      <c r="DY1488" t="str">
        <f t="shared" si="147"/>
        <v/>
      </c>
      <c r="DZ1488" t="str">
        <f t="shared" si="148"/>
        <v/>
      </c>
      <c r="EA1488" t="str">
        <f t="shared" si="149"/>
        <v/>
      </c>
      <c r="EB1488" t="str">
        <f t="shared" si="150"/>
        <v/>
      </c>
      <c r="EC1488" t="str">
        <f t="shared" si="151"/>
        <v/>
      </c>
      <c r="ED1488" t="str">
        <f t="shared" si="152"/>
        <v/>
      </c>
      <c r="EE1488" t="str">
        <f t="shared" si="153"/>
        <v/>
      </c>
      <c r="EF1488" t="str">
        <f t="shared" si="154"/>
        <v/>
      </c>
      <c r="EG1488" t="str">
        <f t="shared" si="155"/>
        <v/>
      </c>
      <c r="EH1488" t="str">
        <f t="shared" si="156"/>
        <v/>
      </c>
      <c r="EI1488" t="str">
        <f t="shared" si="157"/>
        <v/>
      </c>
      <c r="EJ1488" t="str">
        <f t="shared" si="158"/>
        <v/>
      </c>
      <c r="EK1488" t="str">
        <f t="shared" si="159"/>
        <v/>
      </c>
      <c r="EL1488" t="str">
        <f t="shared" si="160"/>
        <v/>
      </c>
      <c r="EM1488" t="str">
        <f t="shared" si="161"/>
        <v/>
      </c>
    </row>
    <row r="1489" spans="90:143" x14ac:dyDescent="0.25">
      <c r="CL1489" t="str">
        <f t="shared" si="108"/>
        <v/>
      </c>
      <c r="CM1489" t="str">
        <f t="shared" si="109"/>
        <v/>
      </c>
      <c r="CN1489" t="str">
        <f t="shared" si="110"/>
        <v/>
      </c>
      <c r="CO1489" t="str">
        <f t="shared" si="111"/>
        <v/>
      </c>
      <c r="CP1489" t="str">
        <f t="shared" si="112"/>
        <v/>
      </c>
      <c r="CQ1489" t="str">
        <f t="shared" si="113"/>
        <v/>
      </c>
      <c r="CR1489" t="str">
        <f t="shared" si="114"/>
        <v/>
      </c>
      <c r="CS1489" t="str">
        <f t="shared" si="115"/>
        <v/>
      </c>
      <c r="CT1489" t="str">
        <f t="shared" si="116"/>
        <v/>
      </c>
      <c r="CU1489" t="str">
        <f t="shared" si="117"/>
        <v/>
      </c>
      <c r="CV1489" t="str">
        <f t="shared" si="118"/>
        <v/>
      </c>
      <c r="CW1489" t="str">
        <f t="shared" si="119"/>
        <v/>
      </c>
      <c r="CX1489" t="str">
        <f t="shared" si="120"/>
        <v/>
      </c>
      <c r="CY1489" t="str">
        <f t="shared" si="121"/>
        <v/>
      </c>
      <c r="CZ1489" t="str">
        <f t="shared" si="122"/>
        <v/>
      </c>
      <c r="DA1489" t="str">
        <f t="shared" si="123"/>
        <v/>
      </c>
      <c r="DB1489" t="str">
        <f t="shared" si="124"/>
        <v/>
      </c>
      <c r="DC1489" t="str">
        <f t="shared" si="125"/>
        <v/>
      </c>
      <c r="DD1489" t="str">
        <f t="shared" si="126"/>
        <v/>
      </c>
      <c r="DE1489" t="str">
        <f t="shared" si="127"/>
        <v/>
      </c>
      <c r="DF1489" t="str">
        <f t="shared" si="128"/>
        <v/>
      </c>
      <c r="DG1489" t="str">
        <f t="shared" si="129"/>
        <v/>
      </c>
      <c r="DH1489" t="str">
        <f t="shared" si="130"/>
        <v/>
      </c>
      <c r="DI1489" t="str">
        <f t="shared" si="131"/>
        <v/>
      </c>
      <c r="DJ1489" t="str">
        <f t="shared" si="132"/>
        <v/>
      </c>
      <c r="DK1489" t="str">
        <f t="shared" si="133"/>
        <v/>
      </c>
      <c r="DL1489" t="str">
        <f t="shared" si="134"/>
        <v/>
      </c>
      <c r="DM1489" t="str">
        <f t="shared" si="135"/>
        <v/>
      </c>
      <c r="DN1489" t="str">
        <f t="shared" si="136"/>
        <v/>
      </c>
      <c r="DO1489" t="str">
        <f t="shared" si="137"/>
        <v/>
      </c>
      <c r="DP1489" t="str">
        <f t="shared" si="138"/>
        <v/>
      </c>
      <c r="DQ1489" t="str">
        <f t="shared" si="139"/>
        <v/>
      </c>
      <c r="DR1489" t="str">
        <f t="shared" si="140"/>
        <v/>
      </c>
      <c r="DS1489" t="str">
        <f t="shared" si="141"/>
        <v/>
      </c>
      <c r="DT1489" t="str">
        <f t="shared" si="142"/>
        <v/>
      </c>
      <c r="DU1489" t="str">
        <f t="shared" si="143"/>
        <v/>
      </c>
      <c r="DV1489" t="str">
        <f t="shared" si="144"/>
        <v/>
      </c>
      <c r="DW1489" t="str">
        <f t="shared" si="145"/>
        <v/>
      </c>
      <c r="DX1489" t="str">
        <f t="shared" si="146"/>
        <v/>
      </c>
      <c r="DY1489" t="str">
        <f t="shared" si="147"/>
        <v/>
      </c>
      <c r="DZ1489" t="str">
        <f t="shared" si="148"/>
        <v/>
      </c>
      <c r="EA1489" t="str">
        <f t="shared" si="149"/>
        <v/>
      </c>
      <c r="EB1489" t="str">
        <f t="shared" si="150"/>
        <v/>
      </c>
      <c r="EC1489" t="str">
        <f t="shared" si="151"/>
        <v/>
      </c>
      <c r="ED1489" t="str">
        <f t="shared" si="152"/>
        <v/>
      </c>
      <c r="EE1489" t="str">
        <f t="shared" si="153"/>
        <v/>
      </c>
      <c r="EF1489" t="str">
        <f t="shared" si="154"/>
        <v/>
      </c>
      <c r="EG1489" t="str">
        <f t="shared" si="155"/>
        <v/>
      </c>
      <c r="EH1489" t="str">
        <f t="shared" si="156"/>
        <v/>
      </c>
      <c r="EI1489" t="str">
        <f t="shared" si="157"/>
        <v/>
      </c>
      <c r="EJ1489" t="str">
        <f t="shared" si="158"/>
        <v/>
      </c>
      <c r="EK1489" t="str">
        <f t="shared" si="159"/>
        <v/>
      </c>
      <c r="EL1489" t="str">
        <f t="shared" si="160"/>
        <v/>
      </c>
      <c r="EM1489" t="str">
        <f t="shared" si="161"/>
        <v/>
      </c>
    </row>
    <row r="1490" spans="90:143" x14ac:dyDescent="0.25">
      <c r="CL1490" t="str">
        <f t="shared" si="108"/>
        <v/>
      </c>
      <c r="CM1490" t="str">
        <f t="shared" si="109"/>
        <v/>
      </c>
      <c r="CN1490" t="str">
        <f t="shared" si="110"/>
        <v/>
      </c>
      <c r="CO1490" t="str">
        <f t="shared" si="111"/>
        <v/>
      </c>
      <c r="CP1490" t="str">
        <f t="shared" si="112"/>
        <v/>
      </c>
      <c r="CQ1490" t="str">
        <f t="shared" si="113"/>
        <v/>
      </c>
      <c r="CR1490" t="str">
        <f t="shared" si="114"/>
        <v/>
      </c>
      <c r="CS1490" t="str">
        <f t="shared" si="115"/>
        <v/>
      </c>
      <c r="CT1490" t="str">
        <f t="shared" si="116"/>
        <v/>
      </c>
      <c r="CU1490" t="str">
        <f t="shared" si="117"/>
        <v/>
      </c>
      <c r="CV1490" t="str">
        <f t="shared" si="118"/>
        <v/>
      </c>
      <c r="CW1490" t="str">
        <f t="shared" si="119"/>
        <v/>
      </c>
      <c r="CX1490" t="str">
        <f t="shared" si="120"/>
        <v/>
      </c>
      <c r="CY1490" t="str">
        <f t="shared" si="121"/>
        <v/>
      </c>
      <c r="CZ1490" t="str">
        <f t="shared" si="122"/>
        <v/>
      </c>
      <c r="DA1490" t="str">
        <f t="shared" si="123"/>
        <v/>
      </c>
      <c r="DB1490" t="str">
        <f t="shared" si="124"/>
        <v/>
      </c>
      <c r="DC1490" t="str">
        <f t="shared" si="125"/>
        <v/>
      </c>
      <c r="DD1490" t="str">
        <f t="shared" si="126"/>
        <v/>
      </c>
      <c r="DE1490" t="str">
        <f t="shared" si="127"/>
        <v/>
      </c>
      <c r="DF1490" t="str">
        <f t="shared" si="128"/>
        <v/>
      </c>
      <c r="DG1490" t="str">
        <f t="shared" si="129"/>
        <v/>
      </c>
      <c r="DH1490" t="str">
        <f t="shared" si="130"/>
        <v/>
      </c>
      <c r="DI1490" t="str">
        <f t="shared" si="131"/>
        <v/>
      </c>
      <c r="DJ1490" t="str">
        <f t="shared" si="132"/>
        <v/>
      </c>
      <c r="DK1490" t="str">
        <f t="shared" si="133"/>
        <v/>
      </c>
      <c r="DL1490" t="str">
        <f t="shared" si="134"/>
        <v/>
      </c>
      <c r="DM1490" t="str">
        <f t="shared" si="135"/>
        <v/>
      </c>
      <c r="DN1490" t="str">
        <f t="shared" si="136"/>
        <v/>
      </c>
      <c r="DO1490" t="str">
        <f t="shared" si="137"/>
        <v/>
      </c>
      <c r="DP1490" t="str">
        <f t="shared" si="138"/>
        <v/>
      </c>
      <c r="DQ1490" t="str">
        <f t="shared" si="139"/>
        <v/>
      </c>
      <c r="DR1490" t="str">
        <f t="shared" si="140"/>
        <v/>
      </c>
      <c r="DS1490" t="str">
        <f t="shared" si="141"/>
        <v/>
      </c>
      <c r="DT1490" t="str">
        <f t="shared" si="142"/>
        <v/>
      </c>
      <c r="DU1490" t="str">
        <f t="shared" si="143"/>
        <v/>
      </c>
      <c r="DV1490" t="str">
        <f t="shared" si="144"/>
        <v/>
      </c>
      <c r="DW1490" t="str">
        <f t="shared" si="145"/>
        <v/>
      </c>
      <c r="DX1490" t="str">
        <f t="shared" si="146"/>
        <v/>
      </c>
      <c r="DY1490" t="str">
        <f t="shared" si="147"/>
        <v/>
      </c>
      <c r="DZ1490" t="str">
        <f t="shared" si="148"/>
        <v/>
      </c>
      <c r="EA1490" t="str">
        <f t="shared" si="149"/>
        <v/>
      </c>
      <c r="EB1490" t="str">
        <f t="shared" si="150"/>
        <v/>
      </c>
      <c r="EC1490" t="str">
        <f t="shared" si="151"/>
        <v/>
      </c>
      <c r="ED1490" t="str">
        <f t="shared" si="152"/>
        <v/>
      </c>
      <c r="EE1490" t="str">
        <f t="shared" si="153"/>
        <v/>
      </c>
      <c r="EF1490" t="str">
        <f t="shared" si="154"/>
        <v/>
      </c>
      <c r="EG1490" t="str">
        <f t="shared" si="155"/>
        <v/>
      </c>
      <c r="EH1490" t="str">
        <f t="shared" si="156"/>
        <v/>
      </c>
      <c r="EI1490" t="str">
        <f t="shared" si="157"/>
        <v/>
      </c>
      <c r="EJ1490" t="str">
        <f t="shared" si="158"/>
        <v/>
      </c>
      <c r="EK1490" t="str">
        <f t="shared" si="159"/>
        <v/>
      </c>
      <c r="EL1490" t="str">
        <f t="shared" si="160"/>
        <v/>
      </c>
      <c r="EM1490" t="str">
        <f t="shared" si="161"/>
        <v/>
      </c>
    </row>
    <row r="1491" spans="90:143" x14ac:dyDescent="0.25">
      <c r="CL1491" t="str">
        <f t="shared" si="108"/>
        <v/>
      </c>
      <c r="CM1491" t="str">
        <f t="shared" si="109"/>
        <v/>
      </c>
      <c r="CN1491" t="str">
        <f t="shared" si="110"/>
        <v/>
      </c>
      <c r="CO1491" t="str">
        <f t="shared" si="111"/>
        <v/>
      </c>
      <c r="CP1491" t="str">
        <f t="shared" si="112"/>
        <v/>
      </c>
      <c r="CQ1491" t="str">
        <f t="shared" si="113"/>
        <v/>
      </c>
      <c r="CR1491" t="str">
        <f t="shared" si="114"/>
        <v/>
      </c>
      <c r="CS1491" t="str">
        <f t="shared" si="115"/>
        <v/>
      </c>
      <c r="CT1491" t="str">
        <f t="shared" si="116"/>
        <v/>
      </c>
      <c r="CU1491" t="str">
        <f t="shared" si="117"/>
        <v/>
      </c>
      <c r="CV1491" t="str">
        <f t="shared" si="118"/>
        <v/>
      </c>
      <c r="CW1491" t="str">
        <f t="shared" si="119"/>
        <v/>
      </c>
      <c r="CX1491" t="str">
        <f t="shared" si="120"/>
        <v/>
      </c>
      <c r="CY1491" t="str">
        <f t="shared" si="121"/>
        <v/>
      </c>
      <c r="CZ1491" t="str">
        <f t="shared" si="122"/>
        <v/>
      </c>
      <c r="DA1491" t="str">
        <f t="shared" si="123"/>
        <v/>
      </c>
      <c r="DB1491" t="str">
        <f t="shared" si="124"/>
        <v/>
      </c>
      <c r="DC1491" t="str">
        <f t="shared" si="125"/>
        <v/>
      </c>
      <c r="DD1491" t="str">
        <f t="shared" si="126"/>
        <v/>
      </c>
      <c r="DE1491" t="str">
        <f t="shared" si="127"/>
        <v/>
      </c>
      <c r="DF1491" t="str">
        <f t="shared" si="128"/>
        <v/>
      </c>
      <c r="DG1491" t="str">
        <f t="shared" si="129"/>
        <v/>
      </c>
      <c r="DH1491" t="str">
        <f t="shared" si="130"/>
        <v/>
      </c>
      <c r="DI1491" t="str">
        <f t="shared" si="131"/>
        <v/>
      </c>
      <c r="DJ1491" t="str">
        <f t="shared" si="132"/>
        <v/>
      </c>
      <c r="DK1491" t="str">
        <f t="shared" si="133"/>
        <v/>
      </c>
      <c r="DL1491" t="str">
        <f t="shared" si="134"/>
        <v/>
      </c>
      <c r="DM1491" t="str">
        <f t="shared" si="135"/>
        <v/>
      </c>
      <c r="DN1491" t="str">
        <f t="shared" si="136"/>
        <v/>
      </c>
      <c r="DO1491" t="str">
        <f t="shared" si="137"/>
        <v/>
      </c>
      <c r="DP1491" t="str">
        <f t="shared" si="138"/>
        <v/>
      </c>
      <c r="DQ1491" t="str">
        <f t="shared" si="139"/>
        <v/>
      </c>
      <c r="DR1491" t="str">
        <f t="shared" si="140"/>
        <v/>
      </c>
      <c r="DS1491" t="str">
        <f t="shared" si="141"/>
        <v/>
      </c>
      <c r="DT1491" t="str">
        <f t="shared" si="142"/>
        <v/>
      </c>
      <c r="DU1491" t="str">
        <f t="shared" si="143"/>
        <v/>
      </c>
      <c r="DV1491" t="str">
        <f t="shared" si="144"/>
        <v/>
      </c>
      <c r="DW1491" t="str">
        <f t="shared" si="145"/>
        <v/>
      </c>
      <c r="DX1491" t="str">
        <f t="shared" si="146"/>
        <v/>
      </c>
      <c r="DY1491" t="str">
        <f t="shared" si="147"/>
        <v/>
      </c>
      <c r="DZ1491" t="str">
        <f t="shared" si="148"/>
        <v/>
      </c>
      <c r="EA1491" t="str">
        <f t="shared" si="149"/>
        <v/>
      </c>
      <c r="EB1491" t="str">
        <f t="shared" si="150"/>
        <v/>
      </c>
      <c r="EC1491" t="str">
        <f t="shared" si="151"/>
        <v/>
      </c>
      <c r="ED1491" t="str">
        <f t="shared" si="152"/>
        <v/>
      </c>
      <c r="EE1491" t="str">
        <f t="shared" si="153"/>
        <v/>
      </c>
      <c r="EF1491" t="str">
        <f t="shared" si="154"/>
        <v/>
      </c>
      <c r="EG1491" t="str">
        <f t="shared" si="155"/>
        <v/>
      </c>
      <c r="EH1491" t="str">
        <f t="shared" si="156"/>
        <v/>
      </c>
      <c r="EI1491" t="str">
        <f t="shared" si="157"/>
        <v/>
      </c>
      <c r="EJ1491" t="str">
        <f t="shared" si="158"/>
        <v/>
      </c>
      <c r="EK1491" t="str">
        <f t="shared" si="159"/>
        <v/>
      </c>
      <c r="EL1491" t="str">
        <f t="shared" si="160"/>
        <v/>
      </c>
      <c r="EM1491" t="str">
        <f t="shared" si="161"/>
        <v/>
      </c>
    </row>
    <row r="1492" spans="90:143" x14ac:dyDescent="0.25">
      <c r="CL1492" t="str">
        <f t="shared" si="108"/>
        <v/>
      </c>
      <c r="CM1492" t="str">
        <f t="shared" si="109"/>
        <v/>
      </c>
      <c r="CN1492" t="str">
        <f t="shared" si="110"/>
        <v/>
      </c>
      <c r="CO1492" t="str">
        <f t="shared" si="111"/>
        <v/>
      </c>
      <c r="CP1492" t="str">
        <f t="shared" si="112"/>
        <v/>
      </c>
      <c r="CQ1492" t="str">
        <f t="shared" si="113"/>
        <v/>
      </c>
      <c r="CR1492" t="str">
        <f t="shared" si="114"/>
        <v/>
      </c>
      <c r="CS1492" t="str">
        <f t="shared" si="115"/>
        <v/>
      </c>
      <c r="CT1492" t="str">
        <f t="shared" si="116"/>
        <v/>
      </c>
      <c r="CU1492" t="str">
        <f t="shared" si="117"/>
        <v/>
      </c>
      <c r="CV1492" t="str">
        <f t="shared" si="118"/>
        <v/>
      </c>
      <c r="CW1492" t="str">
        <f t="shared" si="119"/>
        <v/>
      </c>
      <c r="CX1492" t="str">
        <f t="shared" si="120"/>
        <v/>
      </c>
      <c r="CY1492" t="str">
        <f t="shared" si="121"/>
        <v/>
      </c>
      <c r="CZ1492" t="str">
        <f t="shared" si="122"/>
        <v/>
      </c>
      <c r="DA1492" t="str">
        <f t="shared" si="123"/>
        <v/>
      </c>
      <c r="DB1492" t="str">
        <f t="shared" si="124"/>
        <v/>
      </c>
      <c r="DC1492" t="str">
        <f t="shared" si="125"/>
        <v/>
      </c>
      <c r="DD1492" t="str">
        <f t="shared" si="126"/>
        <v/>
      </c>
      <c r="DE1492" t="str">
        <f t="shared" si="127"/>
        <v/>
      </c>
      <c r="DF1492" t="str">
        <f t="shared" si="128"/>
        <v/>
      </c>
      <c r="DG1492" t="str">
        <f t="shared" si="129"/>
        <v/>
      </c>
      <c r="DH1492" t="str">
        <f t="shared" si="130"/>
        <v/>
      </c>
      <c r="DI1492" t="str">
        <f t="shared" si="131"/>
        <v/>
      </c>
      <c r="DJ1492" t="str">
        <f t="shared" si="132"/>
        <v/>
      </c>
      <c r="DK1492" t="str">
        <f t="shared" si="133"/>
        <v/>
      </c>
      <c r="DL1492" t="str">
        <f t="shared" si="134"/>
        <v/>
      </c>
      <c r="DM1492" t="str">
        <f t="shared" si="135"/>
        <v/>
      </c>
      <c r="DN1492" t="str">
        <f t="shared" si="136"/>
        <v/>
      </c>
      <c r="DO1492" t="str">
        <f t="shared" si="137"/>
        <v/>
      </c>
      <c r="DP1492" t="str">
        <f t="shared" si="138"/>
        <v/>
      </c>
      <c r="DQ1492" t="str">
        <f t="shared" si="139"/>
        <v/>
      </c>
      <c r="DR1492" t="str">
        <f t="shared" si="140"/>
        <v/>
      </c>
      <c r="DS1492" t="str">
        <f t="shared" si="141"/>
        <v/>
      </c>
      <c r="DT1492" t="str">
        <f t="shared" si="142"/>
        <v/>
      </c>
      <c r="DU1492" t="str">
        <f t="shared" si="143"/>
        <v/>
      </c>
      <c r="DV1492" t="str">
        <f t="shared" si="144"/>
        <v/>
      </c>
      <c r="DW1492" t="str">
        <f t="shared" si="145"/>
        <v/>
      </c>
      <c r="DX1492" t="str">
        <f t="shared" si="146"/>
        <v/>
      </c>
      <c r="DY1492" t="str">
        <f t="shared" si="147"/>
        <v/>
      </c>
      <c r="DZ1492" t="str">
        <f t="shared" si="148"/>
        <v/>
      </c>
      <c r="EA1492" t="str">
        <f t="shared" si="149"/>
        <v/>
      </c>
      <c r="EB1492" t="str">
        <f t="shared" si="150"/>
        <v/>
      </c>
      <c r="EC1492" t="str">
        <f t="shared" si="151"/>
        <v/>
      </c>
      <c r="ED1492" t="str">
        <f t="shared" si="152"/>
        <v/>
      </c>
      <c r="EE1492" t="str">
        <f t="shared" si="153"/>
        <v/>
      </c>
      <c r="EF1492" t="str">
        <f t="shared" si="154"/>
        <v/>
      </c>
      <c r="EG1492" t="str">
        <f t="shared" si="155"/>
        <v/>
      </c>
      <c r="EH1492" t="str">
        <f t="shared" si="156"/>
        <v/>
      </c>
      <c r="EI1492" t="str">
        <f t="shared" si="157"/>
        <v/>
      </c>
      <c r="EJ1492" t="str">
        <f t="shared" si="158"/>
        <v/>
      </c>
      <c r="EK1492" t="str">
        <f t="shared" si="159"/>
        <v/>
      </c>
      <c r="EL1492" t="str">
        <f t="shared" si="160"/>
        <v/>
      </c>
      <c r="EM1492" t="str">
        <f t="shared" si="161"/>
        <v/>
      </c>
    </row>
    <row r="1493" spans="90:143" x14ac:dyDescent="0.25">
      <c r="CL1493" t="str">
        <f t="shared" si="108"/>
        <v/>
      </c>
      <c r="CM1493" t="str">
        <f t="shared" si="109"/>
        <v/>
      </c>
      <c r="CN1493" t="str">
        <f t="shared" si="110"/>
        <v/>
      </c>
      <c r="CO1493" t="str">
        <f t="shared" si="111"/>
        <v/>
      </c>
      <c r="CP1493" t="str">
        <f t="shared" si="112"/>
        <v/>
      </c>
      <c r="CQ1493" t="str">
        <f t="shared" si="113"/>
        <v/>
      </c>
      <c r="CR1493" t="str">
        <f t="shared" si="114"/>
        <v/>
      </c>
      <c r="CS1493" t="str">
        <f t="shared" si="115"/>
        <v/>
      </c>
      <c r="CT1493" t="str">
        <f t="shared" si="116"/>
        <v/>
      </c>
      <c r="CU1493" t="str">
        <f t="shared" si="117"/>
        <v/>
      </c>
      <c r="CV1493" t="str">
        <f t="shared" si="118"/>
        <v/>
      </c>
      <c r="CW1493" t="str">
        <f t="shared" si="119"/>
        <v/>
      </c>
      <c r="CX1493" t="str">
        <f t="shared" si="120"/>
        <v/>
      </c>
      <c r="CY1493" t="str">
        <f t="shared" si="121"/>
        <v/>
      </c>
      <c r="CZ1493" t="str">
        <f t="shared" si="122"/>
        <v/>
      </c>
      <c r="DA1493" t="str">
        <f t="shared" si="123"/>
        <v/>
      </c>
      <c r="DB1493" t="str">
        <f t="shared" si="124"/>
        <v/>
      </c>
      <c r="DC1493" t="str">
        <f t="shared" si="125"/>
        <v/>
      </c>
      <c r="DD1493" t="str">
        <f t="shared" si="126"/>
        <v/>
      </c>
      <c r="DE1493" t="str">
        <f t="shared" si="127"/>
        <v/>
      </c>
      <c r="DF1493" t="str">
        <f t="shared" si="128"/>
        <v/>
      </c>
      <c r="DG1493" t="str">
        <f t="shared" si="129"/>
        <v/>
      </c>
      <c r="DH1493" t="str">
        <f t="shared" si="130"/>
        <v/>
      </c>
      <c r="DI1493" t="str">
        <f t="shared" si="131"/>
        <v/>
      </c>
      <c r="DJ1493" t="str">
        <f t="shared" si="132"/>
        <v/>
      </c>
      <c r="DK1493" t="str">
        <f t="shared" si="133"/>
        <v/>
      </c>
      <c r="DL1493" t="str">
        <f t="shared" si="134"/>
        <v/>
      </c>
      <c r="DM1493" t="str">
        <f t="shared" si="135"/>
        <v/>
      </c>
      <c r="DN1493" t="str">
        <f t="shared" si="136"/>
        <v/>
      </c>
      <c r="DO1493" t="str">
        <f t="shared" si="137"/>
        <v/>
      </c>
      <c r="DP1493" t="str">
        <f t="shared" si="138"/>
        <v/>
      </c>
      <c r="DQ1493" t="str">
        <f t="shared" si="139"/>
        <v/>
      </c>
      <c r="DR1493" t="str">
        <f t="shared" si="140"/>
        <v/>
      </c>
      <c r="DS1493" t="str">
        <f t="shared" si="141"/>
        <v/>
      </c>
      <c r="DT1493" t="str">
        <f t="shared" si="142"/>
        <v/>
      </c>
      <c r="DU1493" t="str">
        <f t="shared" si="143"/>
        <v/>
      </c>
      <c r="DV1493" t="str">
        <f t="shared" si="144"/>
        <v/>
      </c>
      <c r="DW1493" t="str">
        <f t="shared" si="145"/>
        <v/>
      </c>
      <c r="DX1493" t="str">
        <f t="shared" si="146"/>
        <v/>
      </c>
      <c r="DY1493" t="str">
        <f t="shared" si="147"/>
        <v/>
      </c>
      <c r="DZ1493" t="str">
        <f t="shared" si="148"/>
        <v/>
      </c>
      <c r="EA1493" t="str">
        <f t="shared" si="149"/>
        <v/>
      </c>
      <c r="EB1493" t="str">
        <f t="shared" si="150"/>
        <v/>
      </c>
      <c r="EC1493" t="str">
        <f t="shared" si="151"/>
        <v/>
      </c>
      <c r="ED1493" t="str">
        <f t="shared" si="152"/>
        <v/>
      </c>
      <c r="EE1493" t="str">
        <f t="shared" si="153"/>
        <v/>
      </c>
      <c r="EF1493" t="str">
        <f t="shared" si="154"/>
        <v/>
      </c>
      <c r="EG1493" t="str">
        <f t="shared" si="155"/>
        <v/>
      </c>
      <c r="EH1493" t="str">
        <f t="shared" si="156"/>
        <v/>
      </c>
      <c r="EI1493" t="str">
        <f t="shared" si="157"/>
        <v/>
      </c>
      <c r="EJ1493" t="str">
        <f t="shared" si="158"/>
        <v/>
      </c>
      <c r="EK1493" t="str">
        <f t="shared" si="159"/>
        <v/>
      </c>
      <c r="EL1493" t="str">
        <f t="shared" si="160"/>
        <v/>
      </c>
      <c r="EM1493" t="str">
        <f t="shared" si="161"/>
        <v/>
      </c>
    </row>
    <row r="1494" spans="90:143" x14ac:dyDescent="0.25">
      <c r="CL1494" t="str">
        <f t="shared" si="108"/>
        <v/>
      </c>
      <c r="CM1494" t="str">
        <f t="shared" si="109"/>
        <v/>
      </c>
      <c r="CN1494" t="str">
        <f t="shared" si="110"/>
        <v/>
      </c>
      <c r="CO1494" t="str">
        <f t="shared" si="111"/>
        <v/>
      </c>
      <c r="CP1494" t="str">
        <f t="shared" si="112"/>
        <v/>
      </c>
      <c r="CQ1494" t="str">
        <f t="shared" si="113"/>
        <v/>
      </c>
      <c r="CR1494" t="str">
        <f t="shared" si="114"/>
        <v/>
      </c>
      <c r="CS1494" t="str">
        <f t="shared" si="115"/>
        <v/>
      </c>
      <c r="CT1494" t="str">
        <f t="shared" si="116"/>
        <v/>
      </c>
      <c r="CU1494" t="str">
        <f t="shared" si="117"/>
        <v/>
      </c>
      <c r="CV1494" t="str">
        <f t="shared" si="118"/>
        <v/>
      </c>
      <c r="CW1494" t="str">
        <f t="shared" si="119"/>
        <v/>
      </c>
      <c r="CX1494" t="str">
        <f t="shared" si="120"/>
        <v/>
      </c>
      <c r="CY1494" t="str">
        <f t="shared" si="121"/>
        <v/>
      </c>
      <c r="CZ1494" t="str">
        <f t="shared" si="122"/>
        <v/>
      </c>
      <c r="DA1494" t="str">
        <f t="shared" si="123"/>
        <v/>
      </c>
      <c r="DB1494" t="str">
        <f t="shared" si="124"/>
        <v/>
      </c>
      <c r="DC1494" t="str">
        <f t="shared" si="125"/>
        <v/>
      </c>
      <c r="DD1494" t="str">
        <f t="shared" si="126"/>
        <v/>
      </c>
      <c r="DE1494" t="str">
        <f t="shared" si="127"/>
        <v/>
      </c>
      <c r="DF1494" t="str">
        <f t="shared" si="128"/>
        <v/>
      </c>
      <c r="DG1494" t="str">
        <f t="shared" si="129"/>
        <v/>
      </c>
      <c r="DH1494" t="str">
        <f t="shared" si="130"/>
        <v/>
      </c>
      <c r="DI1494" t="str">
        <f t="shared" si="131"/>
        <v/>
      </c>
      <c r="DJ1494" t="str">
        <f t="shared" si="132"/>
        <v/>
      </c>
      <c r="DK1494" t="str">
        <f t="shared" si="133"/>
        <v/>
      </c>
      <c r="DL1494" t="str">
        <f t="shared" si="134"/>
        <v/>
      </c>
      <c r="DM1494" t="str">
        <f t="shared" si="135"/>
        <v/>
      </c>
      <c r="DN1494" t="str">
        <f t="shared" si="136"/>
        <v/>
      </c>
      <c r="DO1494" t="str">
        <f t="shared" si="137"/>
        <v/>
      </c>
      <c r="DP1494" t="str">
        <f t="shared" si="138"/>
        <v/>
      </c>
      <c r="DQ1494" t="str">
        <f t="shared" si="139"/>
        <v/>
      </c>
      <c r="DR1494" t="str">
        <f t="shared" si="140"/>
        <v/>
      </c>
      <c r="DS1494" t="str">
        <f t="shared" si="141"/>
        <v/>
      </c>
      <c r="DT1494" t="str">
        <f t="shared" si="142"/>
        <v/>
      </c>
      <c r="DU1494" t="str">
        <f t="shared" si="143"/>
        <v/>
      </c>
      <c r="DV1494" t="str">
        <f t="shared" si="144"/>
        <v/>
      </c>
      <c r="DW1494" t="str">
        <f t="shared" si="145"/>
        <v/>
      </c>
      <c r="DX1494" t="str">
        <f t="shared" si="146"/>
        <v/>
      </c>
      <c r="DY1494" t="str">
        <f t="shared" si="147"/>
        <v/>
      </c>
      <c r="DZ1494" t="str">
        <f t="shared" si="148"/>
        <v/>
      </c>
      <c r="EA1494" t="str">
        <f t="shared" si="149"/>
        <v/>
      </c>
      <c r="EB1494" t="str">
        <f t="shared" si="150"/>
        <v/>
      </c>
      <c r="EC1494" t="str">
        <f t="shared" si="151"/>
        <v/>
      </c>
      <c r="ED1494" t="str">
        <f t="shared" si="152"/>
        <v/>
      </c>
      <c r="EE1494" t="str">
        <f t="shared" si="153"/>
        <v/>
      </c>
      <c r="EF1494" t="str">
        <f t="shared" si="154"/>
        <v/>
      </c>
      <c r="EG1494" t="str">
        <f t="shared" si="155"/>
        <v/>
      </c>
      <c r="EH1494" t="str">
        <f t="shared" si="156"/>
        <v/>
      </c>
      <c r="EI1494" t="str">
        <f t="shared" si="157"/>
        <v/>
      </c>
      <c r="EJ1494" t="str">
        <f t="shared" si="158"/>
        <v/>
      </c>
      <c r="EK1494" t="str">
        <f t="shared" si="159"/>
        <v/>
      </c>
      <c r="EL1494" t="str">
        <f t="shared" si="160"/>
        <v/>
      </c>
      <c r="EM1494" t="str">
        <f t="shared" si="161"/>
        <v/>
      </c>
    </row>
    <row r="1495" spans="90:143" x14ac:dyDescent="0.25">
      <c r="CL1495" t="str">
        <f t="shared" si="108"/>
        <v/>
      </c>
      <c r="CM1495" t="str">
        <f t="shared" si="109"/>
        <v/>
      </c>
      <c r="CN1495" t="str">
        <f t="shared" si="110"/>
        <v/>
      </c>
      <c r="CO1495" t="str">
        <f t="shared" si="111"/>
        <v/>
      </c>
      <c r="CP1495" t="str">
        <f t="shared" si="112"/>
        <v/>
      </c>
      <c r="CQ1495" t="str">
        <f t="shared" si="113"/>
        <v/>
      </c>
      <c r="CR1495" t="str">
        <f t="shared" si="114"/>
        <v/>
      </c>
      <c r="CS1495" t="str">
        <f t="shared" si="115"/>
        <v/>
      </c>
      <c r="CT1495" t="str">
        <f t="shared" si="116"/>
        <v/>
      </c>
      <c r="CU1495" t="str">
        <f t="shared" si="117"/>
        <v/>
      </c>
      <c r="CV1495" t="str">
        <f t="shared" si="118"/>
        <v/>
      </c>
      <c r="CW1495" t="str">
        <f t="shared" si="119"/>
        <v/>
      </c>
      <c r="CX1495" t="str">
        <f t="shared" si="120"/>
        <v/>
      </c>
      <c r="CY1495" t="str">
        <f t="shared" si="121"/>
        <v/>
      </c>
      <c r="CZ1495" t="str">
        <f t="shared" si="122"/>
        <v/>
      </c>
      <c r="DA1495" t="str">
        <f t="shared" si="123"/>
        <v/>
      </c>
      <c r="DB1495" t="str">
        <f t="shared" si="124"/>
        <v/>
      </c>
      <c r="DC1495" t="str">
        <f t="shared" si="125"/>
        <v/>
      </c>
      <c r="DD1495" t="str">
        <f t="shared" si="126"/>
        <v/>
      </c>
      <c r="DE1495" t="str">
        <f t="shared" si="127"/>
        <v/>
      </c>
      <c r="DF1495" t="str">
        <f t="shared" si="128"/>
        <v/>
      </c>
      <c r="DG1495" t="str">
        <f t="shared" si="129"/>
        <v/>
      </c>
      <c r="DH1495" t="str">
        <f t="shared" si="130"/>
        <v/>
      </c>
      <c r="DI1495" t="str">
        <f t="shared" si="131"/>
        <v/>
      </c>
      <c r="DJ1495" t="str">
        <f t="shared" si="132"/>
        <v/>
      </c>
      <c r="DK1495" t="str">
        <f t="shared" si="133"/>
        <v/>
      </c>
      <c r="DL1495" t="str">
        <f t="shared" si="134"/>
        <v/>
      </c>
      <c r="DM1495" t="str">
        <f t="shared" si="135"/>
        <v/>
      </c>
      <c r="DN1495" t="str">
        <f t="shared" si="136"/>
        <v/>
      </c>
      <c r="DO1495" t="str">
        <f t="shared" si="137"/>
        <v/>
      </c>
      <c r="DP1495" t="str">
        <f t="shared" si="138"/>
        <v/>
      </c>
      <c r="DQ1495" t="str">
        <f t="shared" si="139"/>
        <v/>
      </c>
      <c r="DR1495" t="str">
        <f t="shared" si="140"/>
        <v/>
      </c>
      <c r="DS1495" t="str">
        <f t="shared" si="141"/>
        <v/>
      </c>
      <c r="DT1495" t="str">
        <f t="shared" si="142"/>
        <v/>
      </c>
      <c r="DU1495" t="str">
        <f t="shared" si="143"/>
        <v/>
      </c>
      <c r="DV1495" t="str">
        <f t="shared" si="144"/>
        <v/>
      </c>
      <c r="DW1495" t="str">
        <f t="shared" si="145"/>
        <v/>
      </c>
      <c r="DX1495" t="str">
        <f t="shared" si="146"/>
        <v/>
      </c>
      <c r="DY1495" t="str">
        <f t="shared" si="147"/>
        <v/>
      </c>
      <c r="DZ1495" t="str">
        <f t="shared" si="148"/>
        <v/>
      </c>
      <c r="EA1495" t="str">
        <f t="shared" si="149"/>
        <v/>
      </c>
      <c r="EB1495" t="str">
        <f t="shared" si="150"/>
        <v/>
      </c>
      <c r="EC1495" t="str">
        <f t="shared" si="151"/>
        <v/>
      </c>
      <c r="ED1495" t="str">
        <f t="shared" si="152"/>
        <v/>
      </c>
      <c r="EE1495" t="str">
        <f t="shared" si="153"/>
        <v/>
      </c>
      <c r="EF1495" t="str">
        <f t="shared" si="154"/>
        <v/>
      </c>
      <c r="EG1495" t="str">
        <f t="shared" si="155"/>
        <v/>
      </c>
      <c r="EH1495" t="str">
        <f t="shared" si="156"/>
        <v/>
      </c>
      <c r="EI1495" t="str">
        <f t="shared" si="157"/>
        <v/>
      </c>
      <c r="EJ1495" t="str">
        <f t="shared" si="158"/>
        <v/>
      </c>
      <c r="EK1495" t="str">
        <f t="shared" si="159"/>
        <v/>
      </c>
      <c r="EL1495" t="str">
        <f t="shared" si="160"/>
        <v/>
      </c>
      <c r="EM1495" t="str">
        <f t="shared" si="161"/>
        <v/>
      </c>
    </row>
    <row r="1496" spans="90:143" x14ac:dyDescent="0.25">
      <c r="CL1496" t="str">
        <f t="shared" si="108"/>
        <v/>
      </c>
      <c r="CM1496" t="str">
        <f t="shared" si="109"/>
        <v/>
      </c>
      <c r="CN1496" t="str">
        <f t="shared" si="110"/>
        <v/>
      </c>
      <c r="CO1496" t="str">
        <f t="shared" si="111"/>
        <v/>
      </c>
      <c r="CP1496" t="str">
        <f t="shared" si="112"/>
        <v/>
      </c>
      <c r="CQ1496" t="str">
        <f t="shared" si="113"/>
        <v/>
      </c>
      <c r="CR1496" t="str">
        <f t="shared" si="114"/>
        <v/>
      </c>
      <c r="CS1496" t="str">
        <f t="shared" si="115"/>
        <v/>
      </c>
      <c r="CT1496" t="str">
        <f t="shared" si="116"/>
        <v/>
      </c>
      <c r="CU1496" t="str">
        <f t="shared" si="117"/>
        <v/>
      </c>
      <c r="CV1496" t="str">
        <f t="shared" si="118"/>
        <v/>
      </c>
      <c r="CW1496" t="str">
        <f t="shared" si="119"/>
        <v/>
      </c>
      <c r="CX1496" t="str">
        <f t="shared" si="120"/>
        <v/>
      </c>
      <c r="CY1496" t="str">
        <f t="shared" si="121"/>
        <v/>
      </c>
      <c r="CZ1496" t="str">
        <f t="shared" si="122"/>
        <v/>
      </c>
      <c r="DA1496" t="str">
        <f t="shared" si="123"/>
        <v/>
      </c>
      <c r="DB1496" t="str">
        <f t="shared" si="124"/>
        <v/>
      </c>
      <c r="DC1496" t="str">
        <f t="shared" si="125"/>
        <v/>
      </c>
      <c r="DD1496" t="str">
        <f t="shared" si="126"/>
        <v/>
      </c>
      <c r="DE1496" t="str">
        <f t="shared" si="127"/>
        <v/>
      </c>
      <c r="DF1496" t="str">
        <f t="shared" si="128"/>
        <v/>
      </c>
      <c r="DG1496" t="str">
        <f t="shared" si="129"/>
        <v/>
      </c>
      <c r="DH1496" t="str">
        <f t="shared" si="130"/>
        <v/>
      </c>
      <c r="DI1496" t="str">
        <f t="shared" si="131"/>
        <v/>
      </c>
      <c r="DJ1496" t="str">
        <f t="shared" si="132"/>
        <v/>
      </c>
      <c r="DK1496" t="str">
        <f t="shared" si="133"/>
        <v/>
      </c>
      <c r="DL1496" t="str">
        <f t="shared" si="134"/>
        <v/>
      </c>
      <c r="DM1496" t="str">
        <f t="shared" si="135"/>
        <v/>
      </c>
      <c r="DN1496" t="str">
        <f t="shared" si="136"/>
        <v/>
      </c>
      <c r="DO1496" t="str">
        <f t="shared" si="137"/>
        <v/>
      </c>
      <c r="DP1496" t="str">
        <f t="shared" si="138"/>
        <v/>
      </c>
      <c r="DQ1496" t="str">
        <f t="shared" si="139"/>
        <v/>
      </c>
      <c r="DR1496" t="str">
        <f t="shared" si="140"/>
        <v/>
      </c>
      <c r="DS1496" t="str">
        <f t="shared" si="141"/>
        <v/>
      </c>
      <c r="DT1496" t="str">
        <f t="shared" si="142"/>
        <v/>
      </c>
      <c r="DU1496" t="str">
        <f t="shared" si="143"/>
        <v/>
      </c>
      <c r="DV1496" t="str">
        <f t="shared" si="144"/>
        <v/>
      </c>
      <c r="DW1496" t="str">
        <f t="shared" si="145"/>
        <v/>
      </c>
      <c r="DX1496" t="str">
        <f t="shared" si="146"/>
        <v/>
      </c>
      <c r="DY1496" t="str">
        <f t="shared" si="147"/>
        <v/>
      </c>
      <c r="DZ1496" t="str">
        <f t="shared" si="148"/>
        <v/>
      </c>
      <c r="EA1496" t="str">
        <f t="shared" si="149"/>
        <v/>
      </c>
      <c r="EB1496" t="str">
        <f t="shared" si="150"/>
        <v/>
      </c>
      <c r="EC1496" t="str">
        <f t="shared" si="151"/>
        <v/>
      </c>
      <c r="ED1496" t="str">
        <f t="shared" si="152"/>
        <v/>
      </c>
      <c r="EE1496" t="str">
        <f t="shared" si="153"/>
        <v/>
      </c>
      <c r="EF1496" t="str">
        <f t="shared" si="154"/>
        <v/>
      </c>
      <c r="EG1496" t="str">
        <f t="shared" si="155"/>
        <v/>
      </c>
      <c r="EH1496" t="str">
        <f t="shared" si="156"/>
        <v/>
      </c>
      <c r="EI1496" t="str">
        <f t="shared" si="157"/>
        <v/>
      </c>
      <c r="EJ1496" t="str">
        <f t="shared" si="158"/>
        <v/>
      </c>
      <c r="EK1496" t="str">
        <f t="shared" si="159"/>
        <v/>
      </c>
      <c r="EL1496" t="str">
        <f t="shared" si="160"/>
        <v/>
      </c>
      <c r="EM1496" t="str">
        <f t="shared" si="161"/>
        <v/>
      </c>
    </row>
    <row r="1497" spans="90:143" x14ac:dyDescent="0.25">
      <c r="CL1497" t="str">
        <f t="shared" si="108"/>
        <v/>
      </c>
      <c r="CM1497" t="str">
        <f t="shared" si="109"/>
        <v/>
      </c>
      <c r="CN1497" t="str">
        <f t="shared" si="110"/>
        <v/>
      </c>
      <c r="CO1497" t="str">
        <f t="shared" si="111"/>
        <v/>
      </c>
      <c r="CP1497" t="str">
        <f t="shared" si="112"/>
        <v/>
      </c>
      <c r="CQ1497" t="str">
        <f t="shared" si="113"/>
        <v/>
      </c>
      <c r="CR1497" t="str">
        <f t="shared" si="114"/>
        <v/>
      </c>
      <c r="CS1497" t="str">
        <f t="shared" si="115"/>
        <v/>
      </c>
      <c r="CT1497" t="str">
        <f t="shared" si="116"/>
        <v/>
      </c>
      <c r="CU1497" t="str">
        <f t="shared" si="117"/>
        <v/>
      </c>
      <c r="CV1497" t="str">
        <f t="shared" si="118"/>
        <v/>
      </c>
      <c r="CW1497" t="str">
        <f t="shared" si="119"/>
        <v/>
      </c>
      <c r="CX1497" t="str">
        <f t="shared" si="120"/>
        <v/>
      </c>
      <c r="CY1497" t="str">
        <f t="shared" si="121"/>
        <v/>
      </c>
      <c r="CZ1497" t="str">
        <f t="shared" si="122"/>
        <v/>
      </c>
      <c r="DA1497" t="str">
        <f t="shared" si="123"/>
        <v/>
      </c>
      <c r="DB1497" t="str">
        <f t="shared" si="124"/>
        <v/>
      </c>
      <c r="DC1497" t="str">
        <f t="shared" si="125"/>
        <v/>
      </c>
      <c r="DD1497" t="str">
        <f t="shared" si="126"/>
        <v/>
      </c>
      <c r="DE1497" t="str">
        <f t="shared" si="127"/>
        <v/>
      </c>
      <c r="DF1497" t="str">
        <f t="shared" si="128"/>
        <v/>
      </c>
      <c r="DG1497" t="str">
        <f t="shared" si="129"/>
        <v/>
      </c>
      <c r="DH1497" t="str">
        <f t="shared" si="130"/>
        <v/>
      </c>
      <c r="DI1497" t="str">
        <f t="shared" si="131"/>
        <v/>
      </c>
      <c r="DJ1497" t="str">
        <f t="shared" si="132"/>
        <v/>
      </c>
      <c r="DK1497" t="str">
        <f t="shared" si="133"/>
        <v/>
      </c>
      <c r="DL1497" t="str">
        <f t="shared" si="134"/>
        <v/>
      </c>
      <c r="DM1497" t="str">
        <f t="shared" si="135"/>
        <v/>
      </c>
      <c r="DN1497" t="str">
        <f t="shared" si="136"/>
        <v/>
      </c>
      <c r="DO1497" t="str">
        <f t="shared" si="137"/>
        <v/>
      </c>
      <c r="DP1497" t="str">
        <f t="shared" si="138"/>
        <v/>
      </c>
      <c r="DQ1497" t="str">
        <f t="shared" si="139"/>
        <v/>
      </c>
      <c r="DR1497" t="str">
        <f t="shared" si="140"/>
        <v/>
      </c>
      <c r="DS1497" t="str">
        <f t="shared" si="141"/>
        <v/>
      </c>
      <c r="DT1497" t="str">
        <f t="shared" si="142"/>
        <v/>
      </c>
      <c r="DU1497" t="str">
        <f t="shared" si="143"/>
        <v/>
      </c>
      <c r="DV1497" t="str">
        <f t="shared" si="144"/>
        <v/>
      </c>
      <c r="DW1497" t="str">
        <f t="shared" si="145"/>
        <v/>
      </c>
      <c r="DX1497" t="str">
        <f t="shared" si="146"/>
        <v/>
      </c>
      <c r="DY1497" t="str">
        <f t="shared" si="147"/>
        <v/>
      </c>
      <c r="DZ1497" t="str">
        <f t="shared" si="148"/>
        <v/>
      </c>
      <c r="EA1497" t="str">
        <f t="shared" si="149"/>
        <v/>
      </c>
      <c r="EB1497" t="str">
        <f t="shared" si="150"/>
        <v/>
      </c>
      <c r="EC1497" t="str">
        <f t="shared" si="151"/>
        <v/>
      </c>
      <c r="ED1497" t="str">
        <f t="shared" si="152"/>
        <v/>
      </c>
      <c r="EE1497" t="str">
        <f t="shared" si="153"/>
        <v/>
      </c>
      <c r="EF1497" t="str">
        <f t="shared" si="154"/>
        <v/>
      </c>
      <c r="EG1497" t="str">
        <f t="shared" si="155"/>
        <v/>
      </c>
      <c r="EH1497" t="str">
        <f t="shared" si="156"/>
        <v/>
      </c>
      <c r="EI1497" t="str">
        <f t="shared" si="157"/>
        <v/>
      </c>
      <c r="EJ1497" t="str">
        <f t="shared" si="158"/>
        <v/>
      </c>
      <c r="EK1497" t="str">
        <f t="shared" si="159"/>
        <v/>
      </c>
      <c r="EL1497" t="str">
        <f t="shared" si="160"/>
        <v/>
      </c>
      <c r="EM1497" t="str">
        <f t="shared" si="161"/>
        <v/>
      </c>
    </row>
    <row r="1498" spans="90:143" x14ac:dyDescent="0.25">
      <c r="CL1498" t="str">
        <f t="shared" si="108"/>
        <v/>
      </c>
      <c r="CM1498" t="str">
        <f t="shared" si="109"/>
        <v/>
      </c>
      <c r="CN1498" t="str">
        <f t="shared" si="110"/>
        <v/>
      </c>
      <c r="CO1498" t="str">
        <f t="shared" si="111"/>
        <v/>
      </c>
      <c r="CP1498" t="str">
        <f t="shared" si="112"/>
        <v/>
      </c>
      <c r="CQ1498" t="str">
        <f t="shared" si="113"/>
        <v/>
      </c>
      <c r="CR1498" t="str">
        <f t="shared" si="114"/>
        <v/>
      </c>
      <c r="CS1498" t="str">
        <f t="shared" si="115"/>
        <v/>
      </c>
      <c r="CT1498" t="str">
        <f t="shared" si="116"/>
        <v/>
      </c>
      <c r="CU1498" t="str">
        <f t="shared" si="117"/>
        <v/>
      </c>
      <c r="CV1498" t="str">
        <f t="shared" si="118"/>
        <v/>
      </c>
      <c r="CW1498" t="str">
        <f t="shared" si="119"/>
        <v/>
      </c>
      <c r="CX1498" t="str">
        <f t="shared" si="120"/>
        <v/>
      </c>
      <c r="CY1498" t="str">
        <f t="shared" si="121"/>
        <v/>
      </c>
      <c r="CZ1498" t="str">
        <f t="shared" si="122"/>
        <v/>
      </c>
      <c r="DA1498" t="str">
        <f t="shared" si="123"/>
        <v/>
      </c>
      <c r="DB1498" t="str">
        <f t="shared" si="124"/>
        <v/>
      </c>
      <c r="DC1498" t="str">
        <f t="shared" si="125"/>
        <v/>
      </c>
      <c r="DD1498" t="str">
        <f t="shared" si="126"/>
        <v/>
      </c>
      <c r="DE1498" t="str">
        <f t="shared" si="127"/>
        <v/>
      </c>
      <c r="DF1498" t="str">
        <f t="shared" si="128"/>
        <v/>
      </c>
      <c r="DG1498" t="str">
        <f t="shared" si="129"/>
        <v/>
      </c>
      <c r="DH1498" t="str">
        <f t="shared" si="130"/>
        <v/>
      </c>
      <c r="DI1498" t="str">
        <f t="shared" si="131"/>
        <v/>
      </c>
      <c r="DJ1498" t="str">
        <f t="shared" si="132"/>
        <v/>
      </c>
      <c r="DK1498" t="str">
        <f t="shared" si="133"/>
        <v/>
      </c>
      <c r="DL1498" t="str">
        <f t="shared" si="134"/>
        <v/>
      </c>
      <c r="DM1498" t="str">
        <f t="shared" si="135"/>
        <v/>
      </c>
      <c r="DN1498" t="str">
        <f t="shared" si="136"/>
        <v/>
      </c>
      <c r="DO1498" t="str">
        <f t="shared" si="137"/>
        <v/>
      </c>
      <c r="DP1498" t="str">
        <f t="shared" si="138"/>
        <v/>
      </c>
      <c r="DQ1498" t="str">
        <f t="shared" si="139"/>
        <v/>
      </c>
      <c r="DR1498" t="str">
        <f t="shared" si="140"/>
        <v/>
      </c>
      <c r="DS1498" t="str">
        <f t="shared" si="141"/>
        <v/>
      </c>
      <c r="DT1498" t="str">
        <f t="shared" si="142"/>
        <v/>
      </c>
      <c r="DU1498" t="str">
        <f t="shared" si="143"/>
        <v/>
      </c>
      <c r="DV1498" t="str">
        <f t="shared" si="144"/>
        <v/>
      </c>
      <c r="DW1498" t="str">
        <f t="shared" si="145"/>
        <v/>
      </c>
      <c r="DX1498" t="str">
        <f t="shared" si="146"/>
        <v/>
      </c>
      <c r="DY1498" t="str">
        <f t="shared" si="147"/>
        <v/>
      </c>
      <c r="DZ1498" t="str">
        <f t="shared" si="148"/>
        <v/>
      </c>
      <c r="EA1498" t="str">
        <f t="shared" si="149"/>
        <v/>
      </c>
      <c r="EB1498" t="str">
        <f t="shared" si="150"/>
        <v/>
      </c>
      <c r="EC1498" t="str">
        <f t="shared" si="151"/>
        <v/>
      </c>
      <c r="ED1498" t="str">
        <f t="shared" si="152"/>
        <v/>
      </c>
      <c r="EE1498" t="str">
        <f t="shared" si="153"/>
        <v/>
      </c>
      <c r="EF1498" t="str">
        <f t="shared" si="154"/>
        <v/>
      </c>
      <c r="EG1498" t="str">
        <f t="shared" si="155"/>
        <v/>
      </c>
      <c r="EH1498" t="str">
        <f t="shared" si="156"/>
        <v/>
      </c>
      <c r="EI1498" t="str">
        <f t="shared" si="157"/>
        <v/>
      </c>
      <c r="EJ1498" t="str">
        <f t="shared" si="158"/>
        <v/>
      </c>
      <c r="EK1498" t="str">
        <f t="shared" si="159"/>
        <v/>
      </c>
      <c r="EL1498" t="str">
        <f t="shared" si="160"/>
        <v/>
      </c>
      <c r="EM1498" t="str">
        <f t="shared" si="161"/>
        <v/>
      </c>
    </row>
    <row r="1499" spans="90:143" x14ac:dyDescent="0.25">
      <c r="CL1499" t="str">
        <f t="shared" si="108"/>
        <v/>
      </c>
      <c r="CM1499" t="str">
        <f t="shared" si="109"/>
        <v/>
      </c>
      <c r="CN1499" t="str">
        <f t="shared" si="110"/>
        <v/>
      </c>
      <c r="CO1499" t="str">
        <f t="shared" si="111"/>
        <v/>
      </c>
      <c r="CP1499" t="str">
        <f t="shared" si="112"/>
        <v/>
      </c>
      <c r="CQ1499" t="str">
        <f t="shared" si="113"/>
        <v/>
      </c>
      <c r="CR1499" t="str">
        <f t="shared" si="114"/>
        <v/>
      </c>
      <c r="CS1499" t="str">
        <f t="shared" si="115"/>
        <v/>
      </c>
      <c r="CT1499" t="str">
        <f t="shared" si="116"/>
        <v/>
      </c>
      <c r="CU1499" t="str">
        <f t="shared" si="117"/>
        <v/>
      </c>
      <c r="CV1499" t="str">
        <f t="shared" si="118"/>
        <v/>
      </c>
      <c r="CW1499" t="str">
        <f t="shared" si="119"/>
        <v/>
      </c>
      <c r="CX1499" t="str">
        <f t="shared" si="120"/>
        <v/>
      </c>
      <c r="CY1499" t="str">
        <f t="shared" si="121"/>
        <v/>
      </c>
      <c r="CZ1499" t="str">
        <f t="shared" si="122"/>
        <v/>
      </c>
      <c r="DA1499" t="str">
        <f t="shared" si="123"/>
        <v/>
      </c>
      <c r="DB1499" t="str">
        <f t="shared" si="124"/>
        <v/>
      </c>
      <c r="DC1499" t="str">
        <f t="shared" si="125"/>
        <v/>
      </c>
      <c r="DD1499" t="str">
        <f t="shared" si="126"/>
        <v/>
      </c>
      <c r="DE1499" t="str">
        <f t="shared" si="127"/>
        <v/>
      </c>
      <c r="DF1499" t="str">
        <f t="shared" si="128"/>
        <v/>
      </c>
      <c r="DG1499" t="str">
        <f t="shared" si="129"/>
        <v/>
      </c>
      <c r="DH1499" t="str">
        <f t="shared" si="130"/>
        <v/>
      </c>
      <c r="DI1499" t="str">
        <f t="shared" si="131"/>
        <v/>
      </c>
      <c r="DJ1499" t="str">
        <f t="shared" si="132"/>
        <v/>
      </c>
      <c r="DK1499" t="str">
        <f t="shared" si="133"/>
        <v/>
      </c>
      <c r="DL1499" t="str">
        <f t="shared" si="134"/>
        <v/>
      </c>
      <c r="DM1499" t="str">
        <f t="shared" si="135"/>
        <v/>
      </c>
      <c r="DN1499" t="str">
        <f t="shared" si="136"/>
        <v/>
      </c>
      <c r="DO1499" t="str">
        <f t="shared" si="137"/>
        <v/>
      </c>
      <c r="DP1499" t="str">
        <f t="shared" si="138"/>
        <v/>
      </c>
      <c r="DQ1499" t="str">
        <f t="shared" si="139"/>
        <v/>
      </c>
      <c r="DR1499" t="str">
        <f t="shared" si="140"/>
        <v/>
      </c>
      <c r="DS1499" t="str">
        <f t="shared" si="141"/>
        <v/>
      </c>
      <c r="DT1499" t="str">
        <f t="shared" si="142"/>
        <v/>
      </c>
      <c r="DU1499" t="str">
        <f t="shared" si="143"/>
        <v/>
      </c>
      <c r="DV1499" t="str">
        <f t="shared" si="144"/>
        <v/>
      </c>
      <c r="DW1499" t="str">
        <f t="shared" si="145"/>
        <v/>
      </c>
      <c r="DX1499" t="str">
        <f t="shared" si="146"/>
        <v/>
      </c>
      <c r="DY1499" t="str">
        <f t="shared" si="147"/>
        <v/>
      </c>
      <c r="DZ1499" t="str">
        <f t="shared" si="148"/>
        <v/>
      </c>
      <c r="EA1499" t="str">
        <f t="shared" si="149"/>
        <v/>
      </c>
      <c r="EB1499" t="str">
        <f t="shared" si="150"/>
        <v/>
      </c>
      <c r="EC1499" t="str">
        <f t="shared" si="151"/>
        <v/>
      </c>
      <c r="ED1499" t="str">
        <f t="shared" si="152"/>
        <v/>
      </c>
      <c r="EE1499" t="str">
        <f t="shared" si="153"/>
        <v/>
      </c>
      <c r="EF1499" t="str">
        <f t="shared" si="154"/>
        <v/>
      </c>
      <c r="EG1499" t="str">
        <f t="shared" si="155"/>
        <v/>
      </c>
      <c r="EH1499" t="str">
        <f t="shared" si="156"/>
        <v/>
      </c>
      <c r="EI1499" t="str">
        <f t="shared" si="157"/>
        <v/>
      </c>
      <c r="EJ1499" t="str">
        <f t="shared" si="158"/>
        <v/>
      </c>
      <c r="EK1499" t="str">
        <f t="shared" si="159"/>
        <v/>
      </c>
      <c r="EL1499" t="str">
        <f t="shared" si="160"/>
        <v/>
      </c>
      <c r="EM1499" t="str">
        <f t="shared" si="161"/>
        <v/>
      </c>
    </row>
    <row r="1500" spans="90:143" x14ac:dyDescent="0.25">
      <c r="CL1500" t="str">
        <f t="shared" si="108"/>
        <v/>
      </c>
      <c r="CM1500" t="str">
        <f t="shared" si="109"/>
        <v/>
      </c>
      <c r="CN1500" t="str">
        <f t="shared" si="110"/>
        <v/>
      </c>
      <c r="CO1500" t="str">
        <f t="shared" si="111"/>
        <v/>
      </c>
      <c r="CP1500" t="str">
        <f t="shared" si="112"/>
        <v/>
      </c>
      <c r="CQ1500" t="str">
        <f t="shared" si="113"/>
        <v/>
      </c>
      <c r="CR1500" t="str">
        <f t="shared" si="114"/>
        <v/>
      </c>
      <c r="CS1500" t="str">
        <f t="shared" si="115"/>
        <v/>
      </c>
      <c r="CT1500" t="str">
        <f t="shared" si="116"/>
        <v/>
      </c>
      <c r="CU1500" t="str">
        <f t="shared" si="117"/>
        <v/>
      </c>
      <c r="CV1500" t="str">
        <f t="shared" si="118"/>
        <v/>
      </c>
      <c r="CW1500" t="str">
        <f t="shared" si="119"/>
        <v/>
      </c>
      <c r="CX1500" t="str">
        <f t="shared" si="120"/>
        <v/>
      </c>
      <c r="CY1500" t="str">
        <f t="shared" si="121"/>
        <v/>
      </c>
      <c r="CZ1500" t="str">
        <f t="shared" si="122"/>
        <v/>
      </c>
      <c r="DA1500" t="str">
        <f t="shared" si="123"/>
        <v/>
      </c>
      <c r="DB1500" t="str">
        <f t="shared" si="124"/>
        <v/>
      </c>
      <c r="DC1500" t="str">
        <f t="shared" si="125"/>
        <v/>
      </c>
      <c r="DD1500" t="str">
        <f t="shared" si="126"/>
        <v/>
      </c>
      <c r="DE1500" t="str">
        <f t="shared" si="127"/>
        <v/>
      </c>
      <c r="DF1500" t="str">
        <f t="shared" si="128"/>
        <v/>
      </c>
      <c r="DG1500" t="str">
        <f t="shared" si="129"/>
        <v/>
      </c>
      <c r="DH1500" t="str">
        <f t="shared" si="130"/>
        <v/>
      </c>
      <c r="DI1500" t="str">
        <f t="shared" si="131"/>
        <v/>
      </c>
      <c r="DJ1500" t="str">
        <f t="shared" si="132"/>
        <v/>
      </c>
      <c r="DK1500" t="str">
        <f t="shared" si="133"/>
        <v/>
      </c>
      <c r="DL1500" t="str">
        <f t="shared" si="134"/>
        <v/>
      </c>
      <c r="DM1500" t="str">
        <f t="shared" si="135"/>
        <v/>
      </c>
      <c r="DN1500" t="str">
        <f t="shared" si="136"/>
        <v/>
      </c>
      <c r="DO1500" t="str">
        <f t="shared" si="137"/>
        <v/>
      </c>
      <c r="DP1500" t="str">
        <f t="shared" si="138"/>
        <v/>
      </c>
      <c r="DQ1500" t="str">
        <f t="shared" si="139"/>
        <v/>
      </c>
      <c r="DR1500" t="str">
        <f t="shared" si="140"/>
        <v/>
      </c>
      <c r="DS1500" t="str">
        <f t="shared" si="141"/>
        <v/>
      </c>
      <c r="DT1500" t="str">
        <f t="shared" si="142"/>
        <v/>
      </c>
      <c r="DU1500" t="str">
        <f t="shared" si="143"/>
        <v/>
      </c>
      <c r="DV1500" t="str">
        <f t="shared" si="144"/>
        <v/>
      </c>
      <c r="DW1500" t="str">
        <f t="shared" si="145"/>
        <v/>
      </c>
      <c r="DX1500" t="str">
        <f t="shared" si="146"/>
        <v/>
      </c>
      <c r="DY1500" t="str">
        <f t="shared" si="147"/>
        <v/>
      </c>
      <c r="DZ1500" t="str">
        <f t="shared" si="148"/>
        <v/>
      </c>
      <c r="EA1500" t="str">
        <f t="shared" si="149"/>
        <v/>
      </c>
      <c r="EB1500" t="str">
        <f t="shared" si="150"/>
        <v/>
      </c>
      <c r="EC1500" t="str">
        <f t="shared" si="151"/>
        <v/>
      </c>
      <c r="ED1500" t="str">
        <f t="shared" si="152"/>
        <v/>
      </c>
      <c r="EE1500" t="str">
        <f t="shared" si="153"/>
        <v/>
      </c>
      <c r="EF1500" t="str">
        <f t="shared" si="154"/>
        <v/>
      </c>
      <c r="EG1500" t="str">
        <f t="shared" si="155"/>
        <v/>
      </c>
      <c r="EH1500" t="str">
        <f t="shared" si="156"/>
        <v/>
      </c>
      <c r="EI1500" t="str">
        <f t="shared" si="157"/>
        <v/>
      </c>
      <c r="EJ1500" t="str">
        <f t="shared" si="158"/>
        <v/>
      </c>
      <c r="EK1500" t="str">
        <f t="shared" si="159"/>
        <v/>
      </c>
      <c r="EL1500" t="str">
        <f t="shared" si="160"/>
        <v/>
      </c>
      <c r="EM1500" t="str">
        <f t="shared" si="161"/>
        <v/>
      </c>
    </row>
    <row r="1501" spans="90:143" x14ac:dyDescent="0.25">
      <c r="CL1501" t="str">
        <f t="shared" si="108"/>
        <v/>
      </c>
      <c r="CM1501" t="str">
        <f t="shared" si="109"/>
        <v/>
      </c>
      <c r="CN1501" t="str">
        <f t="shared" si="110"/>
        <v/>
      </c>
      <c r="CO1501" t="str">
        <f t="shared" si="111"/>
        <v/>
      </c>
      <c r="CP1501" t="str">
        <f t="shared" si="112"/>
        <v/>
      </c>
      <c r="CQ1501" t="str">
        <f t="shared" si="113"/>
        <v/>
      </c>
      <c r="CR1501" t="str">
        <f t="shared" si="114"/>
        <v/>
      </c>
      <c r="CS1501" t="str">
        <f t="shared" si="115"/>
        <v/>
      </c>
      <c r="CT1501" t="str">
        <f t="shared" si="116"/>
        <v/>
      </c>
      <c r="CU1501" t="str">
        <f t="shared" si="117"/>
        <v/>
      </c>
      <c r="CV1501" t="str">
        <f t="shared" si="118"/>
        <v/>
      </c>
      <c r="CW1501" t="str">
        <f t="shared" si="119"/>
        <v/>
      </c>
      <c r="CX1501" t="str">
        <f t="shared" si="120"/>
        <v/>
      </c>
      <c r="CY1501" t="str">
        <f t="shared" si="121"/>
        <v/>
      </c>
      <c r="CZ1501" t="str">
        <f t="shared" si="122"/>
        <v/>
      </c>
      <c r="DA1501" t="str">
        <f t="shared" si="123"/>
        <v/>
      </c>
      <c r="DB1501" t="str">
        <f t="shared" si="124"/>
        <v/>
      </c>
      <c r="DC1501" t="str">
        <f t="shared" si="125"/>
        <v/>
      </c>
      <c r="DD1501" t="str">
        <f t="shared" si="126"/>
        <v/>
      </c>
      <c r="DE1501" t="str">
        <f t="shared" si="127"/>
        <v/>
      </c>
      <c r="DF1501" t="str">
        <f t="shared" si="128"/>
        <v/>
      </c>
      <c r="DG1501" t="str">
        <f t="shared" si="129"/>
        <v/>
      </c>
      <c r="DH1501" t="str">
        <f t="shared" si="130"/>
        <v/>
      </c>
      <c r="DI1501" t="str">
        <f t="shared" si="131"/>
        <v/>
      </c>
      <c r="DJ1501" t="str">
        <f t="shared" si="132"/>
        <v/>
      </c>
      <c r="DK1501" t="str">
        <f t="shared" si="133"/>
        <v/>
      </c>
      <c r="DL1501" t="str">
        <f t="shared" si="134"/>
        <v/>
      </c>
      <c r="DM1501" t="str">
        <f t="shared" si="135"/>
        <v/>
      </c>
      <c r="DN1501" t="str">
        <f t="shared" si="136"/>
        <v/>
      </c>
      <c r="DO1501" t="str">
        <f t="shared" si="137"/>
        <v/>
      </c>
      <c r="DP1501" t="str">
        <f t="shared" si="138"/>
        <v/>
      </c>
      <c r="DQ1501" t="str">
        <f t="shared" si="139"/>
        <v/>
      </c>
      <c r="DR1501" t="str">
        <f t="shared" si="140"/>
        <v/>
      </c>
      <c r="DS1501" t="str">
        <f t="shared" si="141"/>
        <v/>
      </c>
      <c r="DT1501" t="str">
        <f t="shared" si="142"/>
        <v/>
      </c>
      <c r="DU1501" t="str">
        <f t="shared" si="143"/>
        <v/>
      </c>
      <c r="DV1501" t="str">
        <f t="shared" si="144"/>
        <v/>
      </c>
      <c r="DW1501" t="str">
        <f t="shared" si="145"/>
        <v/>
      </c>
      <c r="DX1501" t="str">
        <f t="shared" si="146"/>
        <v/>
      </c>
      <c r="DY1501" t="str">
        <f t="shared" si="147"/>
        <v/>
      </c>
      <c r="DZ1501" t="str">
        <f t="shared" si="148"/>
        <v/>
      </c>
      <c r="EA1501" t="str">
        <f t="shared" si="149"/>
        <v/>
      </c>
      <c r="EB1501" t="str">
        <f t="shared" si="150"/>
        <v/>
      </c>
      <c r="EC1501" t="str">
        <f t="shared" si="151"/>
        <v/>
      </c>
      <c r="ED1501" t="str">
        <f t="shared" si="152"/>
        <v/>
      </c>
      <c r="EE1501" t="str">
        <f t="shared" si="153"/>
        <v/>
      </c>
      <c r="EF1501" t="str">
        <f t="shared" si="154"/>
        <v/>
      </c>
      <c r="EG1501" t="str">
        <f t="shared" si="155"/>
        <v/>
      </c>
      <c r="EH1501" t="str">
        <f t="shared" si="156"/>
        <v/>
      </c>
      <c r="EI1501" t="str">
        <f t="shared" si="157"/>
        <v/>
      </c>
      <c r="EJ1501" t="str">
        <f t="shared" si="158"/>
        <v/>
      </c>
      <c r="EK1501" t="str">
        <f t="shared" si="159"/>
        <v/>
      </c>
      <c r="EL1501" t="str">
        <f t="shared" si="160"/>
        <v/>
      </c>
      <c r="EM1501" t="str">
        <f t="shared" si="161"/>
        <v/>
      </c>
    </row>
    <row r="1502" spans="90:143" x14ac:dyDescent="0.25">
      <c r="CL1502" t="str">
        <f t="shared" si="108"/>
        <v/>
      </c>
      <c r="CM1502" t="str">
        <f t="shared" si="109"/>
        <v/>
      </c>
      <c r="CN1502" t="str">
        <f t="shared" si="110"/>
        <v/>
      </c>
      <c r="CO1502" t="str">
        <f t="shared" si="111"/>
        <v/>
      </c>
      <c r="CP1502" t="str">
        <f t="shared" si="112"/>
        <v/>
      </c>
      <c r="CQ1502" t="str">
        <f t="shared" si="113"/>
        <v/>
      </c>
      <c r="CR1502" t="str">
        <f t="shared" si="114"/>
        <v/>
      </c>
      <c r="CS1502" t="str">
        <f t="shared" si="115"/>
        <v/>
      </c>
      <c r="CT1502" t="str">
        <f t="shared" si="116"/>
        <v/>
      </c>
      <c r="CU1502" t="str">
        <f t="shared" si="117"/>
        <v/>
      </c>
      <c r="CV1502" t="str">
        <f t="shared" si="118"/>
        <v/>
      </c>
      <c r="CW1502" t="str">
        <f t="shared" si="119"/>
        <v/>
      </c>
      <c r="CX1502" t="str">
        <f t="shared" si="120"/>
        <v/>
      </c>
      <c r="CY1502" t="str">
        <f t="shared" si="121"/>
        <v/>
      </c>
      <c r="CZ1502" t="str">
        <f t="shared" si="122"/>
        <v/>
      </c>
      <c r="DA1502" t="str">
        <f t="shared" si="123"/>
        <v/>
      </c>
      <c r="DB1502" t="str">
        <f t="shared" si="124"/>
        <v/>
      </c>
      <c r="DC1502" t="str">
        <f t="shared" si="125"/>
        <v/>
      </c>
      <c r="DD1502" t="str">
        <f t="shared" si="126"/>
        <v/>
      </c>
      <c r="DE1502" t="str">
        <f t="shared" si="127"/>
        <v/>
      </c>
      <c r="DF1502" t="str">
        <f t="shared" si="128"/>
        <v/>
      </c>
      <c r="DG1502" t="str">
        <f t="shared" si="129"/>
        <v/>
      </c>
      <c r="DH1502" t="str">
        <f t="shared" si="130"/>
        <v/>
      </c>
      <c r="DI1502" t="str">
        <f t="shared" si="131"/>
        <v/>
      </c>
      <c r="DJ1502" t="str">
        <f t="shared" si="132"/>
        <v/>
      </c>
      <c r="DK1502" t="str">
        <f t="shared" si="133"/>
        <v/>
      </c>
      <c r="DL1502" t="str">
        <f t="shared" si="134"/>
        <v/>
      </c>
      <c r="DM1502" t="str">
        <f t="shared" si="135"/>
        <v/>
      </c>
      <c r="DN1502" t="str">
        <f t="shared" si="136"/>
        <v/>
      </c>
      <c r="DO1502" t="str">
        <f t="shared" si="137"/>
        <v/>
      </c>
      <c r="DP1502" t="str">
        <f t="shared" si="138"/>
        <v/>
      </c>
      <c r="DQ1502" t="str">
        <f t="shared" si="139"/>
        <v/>
      </c>
      <c r="DR1502" t="str">
        <f t="shared" si="140"/>
        <v/>
      </c>
      <c r="DS1502" t="str">
        <f t="shared" si="141"/>
        <v/>
      </c>
      <c r="DT1502" t="str">
        <f t="shared" si="142"/>
        <v/>
      </c>
      <c r="DU1502" t="str">
        <f t="shared" si="143"/>
        <v/>
      </c>
      <c r="DV1502" t="str">
        <f t="shared" si="144"/>
        <v/>
      </c>
      <c r="DW1502" t="str">
        <f t="shared" si="145"/>
        <v/>
      </c>
      <c r="DX1502" t="str">
        <f t="shared" si="146"/>
        <v/>
      </c>
      <c r="DY1502" t="str">
        <f t="shared" si="147"/>
        <v/>
      </c>
      <c r="DZ1502" t="str">
        <f t="shared" si="148"/>
        <v/>
      </c>
      <c r="EA1502" t="str">
        <f t="shared" si="149"/>
        <v/>
      </c>
      <c r="EB1502" t="str">
        <f t="shared" si="150"/>
        <v/>
      </c>
      <c r="EC1502" t="str">
        <f t="shared" si="151"/>
        <v/>
      </c>
      <c r="ED1502" t="str">
        <f t="shared" si="152"/>
        <v/>
      </c>
      <c r="EE1502" t="str">
        <f t="shared" si="153"/>
        <v/>
      </c>
      <c r="EF1502" t="str">
        <f t="shared" si="154"/>
        <v/>
      </c>
      <c r="EG1502" t="str">
        <f t="shared" si="155"/>
        <v/>
      </c>
      <c r="EH1502" t="str">
        <f t="shared" si="156"/>
        <v/>
      </c>
      <c r="EI1502" t="str">
        <f t="shared" si="157"/>
        <v/>
      </c>
      <c r="EJ1502" t="str">
        <f t="shared" si="158"/>
        <v/>
      </c>
      <c r="EK1502" t="str">
        <f t="shared" si="159"/>
        <v/>
      </c>
      <c r="EL1502" t="str">
        <f t="shared" si="160"/>
        <v/>
      </c>
      <c r="EM1502" t="str">
        <f t="shared" si="161"/>
        <v/>
      </c>
    </row>
    <row r="1503" spans="90:143" x14ac:dyDescent="0.25">
      <c r="CL1503" t="str">
        <f t="shared" si="108"/>
        <v/>
      </c>
      <c r="CM1503" t="str">
        <f t="shared" si="109"/>
        <v/>
      </c>
      <c r="CN1503" t="str">
        <f t="shared" si="110"/>
        <v/>
      </c>
      <c r="CO1503" t="str">
        <f t="shared" si="111"/>
        <v/>
      </c>
      <c r="CP1503" t="str">
        <f t="shared" si="112"/>
        <v/>
      </c>
      <c r="CQ1503" t="str">
        <f t="shared" si="113"/>
        <v/>
      </c>
      <c r="CR1503" t="str">
        <f t="shared" si="114"/>
        <v/>
      </c>
      <c r="CS1503" t="str">
        <f t="shared" si="115"/>
        <v/>
      </c>
      <c r="CT1503" t="str">
        <f t="shared" si="116"/>
        <v/>
      </c>
      <c r="CU1503" t="str">
        <f t="shared" si="117"/>
        <v/>
      </c>
      <c r="CV1503" t="str">
        <f t="shared" si="118"/>
        <v/>
      </c>
      <c r="CW1503" t="str">
        <f t="shared" si="119"/>
        <v/>
      </c>
      <c r="CX1503" t="str">
        <f t="shared" si="120"/>
        <v/>
      </c>
      <c r="CY1503" t="str">
        <f t="shared" si="121"/>
        <v/>
      </c>
      <c r="CZ1503" t="str">
        <f t="shared" si="122"/>
        <v/>
      </c>
      <c r="DA1503" t="str">
        <f t="shared" si="123"/>
        <v/>
      </c>
      <c r="DB1503" t="str">
        <f t="shared" si="124"/>
        <v/>
      </c>
      <c r="DC1503" t="str">
        <f t="shared" si="125"/>
        <v/>
      </c>
      <c r="DD1503" t="str">
        <f t="shared" si="126"/>
        <v/>
      </c>
      <c r="DE1503" t="str">
        <f t="shared" si="127"/>
        <v/>
      </c>
      <c r="DF1503" t="str">
        <f t="shared" si="128"/>
        <v/>
      </c>
      <c r="DG1503" t="str">
        <f t="shared" si="129"/>
        <v/>
      </c>
      <c r="DH1503" t="str">
        <f t="shared" si="130"/>
        <v/>
      </c>
      <c r="DI1503" t="str">
        <f t="shared" si="131"/>
        <v/>
      </c>
      <c r="DJ1503" t="str">
        <f t="shared" si="132"/>
        <v/>
      </c>
      <c r="DK1503" t="str">
        <f t="shared" si="133"/>
        <v/>
      </c>
      <c r="DL1503" t="str">
        <f t="shared" si="134"/>
        <v/>
      </c>
      <c r="DM1503" t="str">
        <f t="shared" si="135"/>
        <v/>
      </c>
      <c r="DN1503" t="str">
        <f t="shared" si="136"/>
        <v/>
      </c>
      <c r="DO1503" t="str">
        <f t="shared" si="137"/>
        <v/>
      </c>
      <c r="DP1503" t="str">
        <f t="shared" si="138"/>
        <v/>
      </c>
      <c r="DQ1503" t="str">
        <f t="shared" si="139"/>
        <v/>
      </c>
      <c r="DR1503" t="str">
        <f t="shared" si="140"/>
        <v/>
      </c>
      <c r="DS1503" t="str">
        <f t="shared" si="141"/>
        <v/>
      </c>
      <c r="DT1503" t="str">
        <f t="shared" si="142"/>
        <v/>
      </c>
      <c r="DU1503" t="str">
        <f t="shared" si="143"/>
        <v/>
      </c>
      <c r="DV1503" t="str">
        <f t="shared" si="144"/>
        <v/>
      </c>
      <c r="DW1503" t="str">
        <f t="shared" si="145"/>
        <v/>
      </c>
      <c r="DX1503" t="str">
        <f t="shared" si="146"/>
        <v/>
      </c>
      <c r="DY1503" t="str">
        <f t="shared" si="147"/>
        <v/>
      </c>
      <c r="DZ1503" t="str">
        <f t="shared" si="148"/>
        <v/>
      </c>
      <c r="EA1503" t="str">
        <f t="shared" si="149"/>
        <v/>
      </c>
      <c r="EB1503" t="str">
        <f t="shared" si="150"/>
        <v/>
      </c>
      <c r="EC1503" t="str">
        <f t="shared" si="151"/>
        <v/>
      </c>
      <c r="ED1503" t="str">
        <f t="shared" si="152"/>
        <v/>
      </c>
      <c r="EE1503" t="str">
        <f t="shared" si="153"/>
        <v/>
      </c>
      <c r="EF1503" t="str">
        <f t="shared" si="154"/>
        <v/>
      </c>
      <c r="EG1503" t="str">
        <f t="shared" si="155"/>
        <v/>
      </c>
      <c r="EH1503" t="str">
        <f t="shared" si="156"/>
        <v/>
      </c>
      <c r="EI1503" t="str">
        <f t="shared" si="157"/>
        <v/>
      </c>
      <c r="EJ1503" t="str">
        <f t="shared" si="158"/>
        <v/>
      </c>
      <c r="EK1503" t="str">
        <f t="shared" si="159"/>
        <v/>
      </c>
      <c r="EL1503" t="str">
        <f t="shared" si="160"/>
        <v/>
      </c>
      <c r="EM1503" t="str">
        <f t="shared" si="161"/>
        <v/>
      </c>
    </row>
    <row r="1504" spans="90:143" x14ac:dyDescent="0.25">
      <c r="CL1504" t="str">
        <f t="shared" si="108"/>
        <v/>
      </c>
      <c r="CM1504" t="str">
        <f t="shared" si="109"/>
        <v/>
      </c>
      <c r="CN1504" t="str">
        <f t="shared" si="110"/>
        <v/>
      </c>
      <c r="CO1504" t="str">
        <f t="shared" si="111"/>
        <v/>
      </c>
      <c r="CP1504" t="str">
        <f t="shared" si="112"/>
        <v/>
      </c>
      <c r="CQ1504" t="str">
        <f t="shared" si="113"/>
        <v/>
      </c>
      <c r="CR1504" t="str">
        <f t="shared" si="114"/>
        <v/>
      </c>
      <c r="CS1504" t="str">
        <f t="shared" si="115"/>
        <v/>
      </c>
      <c r="CT1504" t="str">
        <f t="shared" si="116"/>
        <v/>
      </c>
      <c r="CU1504" t="str">
        <f t="shared" si="117"/>
        <v/>
      </c>
      <c r="CV1504" t="str">
        <f t="shared" si="118"/>
        <v/>
      </c>
      <c r="CW1504" t="str">
        <f t="shared" si="119"/>
        <v/>
      </c>
      <c r="CX1504" t="str">
        <f t="shared" si="120"/>
        <v/>
      </c>
      <c r="CY1504" t="str">
        <f t="shared" si="121"/>
        <v/>
      </c>
      <c r="CZ1504" t="str">
        <f t="shared" si="122"/>
        <v/>
      </c>
      <c r="DA1504" t="str">
        <f t="shared" si="123"/>
        <v/>
      </c>
      <c r="DB1504" t="str">
        <f t="shared" si="124"/>
        <v/>
      </c>
      <c r="DC1504" t="str">
        <f t="shared" si="125"/>
        <v/>
      </c>
      <c r="DD1504" t="str">
        <f t="shared" si="126"/>
        <v/>
      </c>
      <c r="DE1504" t="str">
        <f t="shared" si="127"/>
        <v/>
      </c>
      <c r="DF1504" t="str">
        <f t="shared" si="128"/>
        <v/>
      </c>
      <c r="DG1504" t="str">
        <f t="shared" si="129"/>
        <v/>
      </c>
      <c r="DH1504" t="str">
        <f t="shared" si="130"/>
        <v/>
      </c>
      <c r="DI1504" t="str">
        <f t="shared" si="131"/>
        <v/>
      </c>
      <c r="DJ1504" t="str">
        <f t="shared" si="132"/>
        <v/>
      </c>
      <c r="DK1504" t="str">
        <f t="shared" si="133"/>
        <v/>
      </c>
      <c r="DL1504" t="str">
        <f t="shared" si="134"/>
        <v/>
      </c>
      <c r="DM1504" t="str">
        <f t="shared" si="135"/>
        <v/>
      </c>
      <c r="DN1504" t="str">
        <f t="shared" si="136"/>
        <v/>
      </c>
      <c r="DO1504" t="str">
        <f t="shared" si="137"/>
        <v/>
      </c>
      <c r="DP1504" t="str">
        <f t="shared" si="138"/>
        <v/>
      </c>
      <c r="DQ1504" t="str">
        <f t="shared" si="139"/>
        <v/>
      </c>
      <c r="DR1504" t="str">
        <f t="shared" si="140"/>
        <v/>
      </c>
      <c r="DS1504" t="str">
        <f t="shared" si="141"/>
        <v/>
      </c>
      <c r="DT1504" t="str">
        <f t="shared" si="142"/>
        <v/>
      </c>
      <c r="DU1504" t="str">
        <f t="shared" si="143"/>
        <v/>
      </c>
      <c r="DV1504" t="str">
        <f t="shared" si="144"/>
        <v/>
      </c>
      <c r="DW1504" t="str">
        <f t="shared" si="145"/>
        <v/>
      </c>
      <c r="DX1504" t="str">
        <f t="shared" si="146"/>
        <v/>
      </c>
      <c r="DY1504" t="str">
        <f t="shared" si="147"/>
        <v/>
      </c>
      <c r="DZ1504" t="str">
        <f t="shared" si="148"/>
        <v/>
      </c>
      <c r="EA1504" t="str">
        <f t="shared" si="149"/>
        <v/>
      </c>
      <c r="EB1504" t="str">
        <f t="shared" si="150"/>
        <v/>
      </c>
      <c r="EC1504" t="str">
        <f t="shared" si="151"/>
        <v/>
      </c>
      <c r="ED1504" t="str">
        <f t="shared" si="152"/>
        <v/>
      </c>
      <c r="EE1504" t="str">
        <f t="shared" si="153"/>
        <v/>
      </c>
      <c r="EF1504" t="str">
        <f t="shared" si="154"/>
        <v/>
      </c>
      <c r="EG1504" t="str">
        <f t="shared" si="155"/>
        <v/>
      </c>
      <c r="EH1504" t="str">
        <f t="shared" si="156"/>
        <v/>
      </c>
      <c r="EI1504" t="str">
        <f t="shared" si="157"/>
        <v/>
      </c>
      <c r="EJ1504" t="str">
        <f t="shared" si="158"/>
        <v/>
      </c>
      <c r="EK1504" t="str">
        <f t="shared" si="159"/>
        <v/>
      </c>
      <c r="EL1504" t="str">
        <f t="shared" si="160"/>
        <v/>
      </c>
      <c r="EM1504" t="str">
        <f t="shared" si="161"/>
        <v/>
      </c>
    </row>
    <row r="1505" spans="90:143" x14ac:dyDescent="0.25">
      <c r="CL1505" t="str">
        <f t="shared" si="108"/>
        <v/>
      </c>
      <c r="CM1505" t="str">
        <f t="shared" si="109"/>
        <v/>
      </c>
      <c r="CN1505" t="str">
        <f t="shared" si="110"/>
        <v/>
      </c>
      <c r="CO1505" t="str">
        <f t="shared" si="111"/>
        <v/>
      </c>
      <c r="CP1505" t="str">
        <f t="shared" si="112"/>
        <v/>
      </c>
      <c r="CQ1505" t="str">
        <f t="shared" si="113"/>
        <v/>
      </c>
      <c r="CR1505" t="str">
        <f t="shared" si="114"/>
        <v/>
      </c>
      <c r="CS1505" t="str">
        <f t="shared" si="115"/>
        <v/>
      </c>
      <c r="CT1505" t="str">
        <f t="shared" si="116"/>
        <v/>
      </c>
      <c r="CU1505" t="str">
        <f t="shared" si="117"/>
        <v/>
      </c>
      <c r="CV1505" t="str">
        <f t="shared" si="118"/>
        <v/>
      </c>
      <c r="CW1505" t="str">
        <f t="shared" si="119"/>
        <v/>
      </c>
      <c r="CX1505" t="str">
        <f t="shared" si="120"/>
        <v/>
      </c>
      <c r="CY1505" t="str">
        <f t="shared" si="121"/>
        <v/>
      </c>
      <c r="CZ1505" t="str">
        <f t="shared" si="122"/>
        <v/>
      </c>
      <c r="DA1505" t="str">
        <f t="shared" si="123"/>
        <v/>
      </c>
      <c r="DB1505" t="str">
        <f t="shared" si="124"/>
        <v/>
      </c>
      <c r="DC1505" t="str">
        <f t="shared" si="125"/>
        <v/>
      </c>
      <c r="DD1505" t="str">
        <f t="shared" si="126"/>
        <v/>
      </c>
      <c r="DE1505" t="str">
        <f t="shared" si="127"/>
        <v/>
      </c>
      <c r="DF1505" t="str">
        <f t="shared" si="128"/>
        <v/>
      </c>
      <c r="DG1505" t="str">
        <f t="shared" si="129"/>
        <v/>
      </c>
      <c r="DH1505" t="str">
        <f t="shared" si="130"/>
        <v/>
      </c>
      <c r="DI1505" t="str">
        <f t="shared" si="131"/>
        <v/>
      </c>
      <c r="DJ1505" t="str">
        <f t="shared" si="132"/>
        <v/>
      </c>
      <c r="DK1505" t="str">
        <f t="shared" si="133"/>
        <v/>
      </c>
      <c r="DL1505" t="str">
        <f t="shared" si="134"/>
        <v/>
      </c>
      <c r="DM1505" t="str">
        <f t="shared" si="135"/>
        <v/>
      </c>
      <c r="DN1505" t="str">
        <f t="shared" si="136"/>
        <v/>
      </c>
      <c r="DO1505" t="str">
        <f t="shared" si="137"/>
        <v/>
      </c>
      <c r="DP1505" t="str">
        <f t="shared" si="138"/>
        <v/>
      </c>
      <c r="DQ1505" t="str">
        <f t="shared" si="139"/>
        <v/>
      </c>
      <c r="DR1505" t="str">
        <f t="shared" si="140"/>
        <v/>
      </c>
      <c r="DS1505" t="str">
        <f t="shared" si="141"/>
        <v/>
      </c>
      <c r="DT1505" t="str">
        <f t="shared" si="142"/>
        <v/>
      </c>
      <c r="DU1505" t="str">
        <f t="shared" si="143"/>
        <v/>
      </c>
      <c r="DV1505" t="str">
        <f t="shared" si="144"/>
        <v/>
      </c>
      <c r="DW1505" t="str">
        <f t="shared" si="145"/>
        <v/>
      </c>
      <c r="DX1505" t="str">
        <f t="shared" si="146"/>
        <v/>
      </c>
      <c r="DY1505" t="str">
        <f t="shared" si="147"/>
        <v/>
      </c>
      <c r="DZ1505" t="str">
        <f t="shared" si="148"/>
        <v/>
      </c>
      <c r="EA1505" t="str">
        <f t="shared" si="149"/>
        <v/>
      </c>
      <c r="EB1505" t="str">
        <f t="shared" si="150"/>
        <v/>
      </c>
      <c r="EC1505" t="str">
        <f t="shared" si="151"/>
        <v/>
      </c>
      <c r="ED1505" t="str">
        <f t="shared" si="152"/>
        <v/>
      </c>
      <c r="EE1505" t="str">
        <f t="shared" si="153"/>
        <v/>
      </c>
      <c r="EF1505" t="str">
        <f t="shared" si="154"/>
        <v/>
      </c>
      <c r="EG1505" t="str">
        <f t="shared" si="155"/>
        <v/>
      </c>
      <c r="EH1505" t="str">
        <f t="shared" si="156"/>
        <v/>
      </c>
      <c r="EI1505" t="str">
        <f t="shared" si="157"/>
        <v/>
      </c>
      <c r="EJ1505" t="str">
        <f t="shared" si="158"/>
        <v/>
      </c>
      <c r="EK1505" t="str">
        <f t="shared" si="159"/>
        <v/>
      </c>
      <c r="EL1505" t="str">
        <f t="shared" si="160"/>
        <v/>
      </c>
      <c r="EM1505" t="str">
        <f t="shared" si="161"/>
        <v/>
      </c>
    </row>
    <row r="1506" spans="90:143" x14ac:dyDescent="0.25">
      <c r="CL1506" t="str">
        <f t="shared" si="108"/>
        <v/>
      </c>
      <c r="CM1506" t="str">
        <f t="shared" si="109"/>
        <v/>
      </c>
      <c r="CN1506" t="str">
        <f t="shared" si="110"/>
        <v/>
      </c>
      <c r="CO1506" t="str">
        <f t="shared" si="111"/>
        <v/>
      </c>
      <c r="CP1506" t="str">
        <f t="shared" si="112"/>
        <v/>
      </c>
      <c r="CQ1506" t="str">
        <f t="shared" si="113"/>
        <v/>
      </c>
      <c r="CR1506" t="str">
        <f t="shared" si="114"/>
        <v/>
      </c>
      <c r="CS1506" t="str">
        <f t="shared" si="115"/>
        <v/>
      </c>
      <c r="CT1506" t="str">
        <f t="shared" si="116"/>
        <v/>
      </c>
      <c r="CU1506" t="str">
        <f t="shared" si="117"/>
        <v/>
      </c>
      <c r="CV1506" t="str">
        <f t="shared" si="118"/>
        <v/>
      </c>
      <c r="CW1506" t="str">
        <f t="shared" si="119"/>
        <v/>
      </c>
      <c r="CX1506" t="str">
        <f t="shared" si="120"/>
        <v/>
      </c>
      <c r="CY1506" t="str">
        <f t="shared" si="121"/>
        <v/>
      </c>
      <c r="CZ1506" t="str">
        <f t="shared" si="122"/>
        <v/>
      </c>
      <c r="DA1506" t="str">
        <f t="shared" si="123"/>
        <v/>
      </c>
      <c r="DB1506" t="str">
        <f t="shared" si="124"/>
        <v/>
      </c>
      <c r="DC1506" t="str">
        <f t="shared" si="125"/>
        <v/>
      </c>
      <c r="DD1506" t="str">
        <f t="shared" si="126"/>
        <v/>
      </c>
      <c r="DE1506" t="str">
        <f t="shared" si="127"/>
        <v/>
      </c>
      <c r="DF1506" t="str">
        <f t="shared" si="128"/>
        <v/>
      </c>
      <c r="DG1506" t="str">
        <f t="shared" si="129"/>
        <v/>
      </c>
      <c r="DH1506" t="str">
        <f t="shared" si="130"/>
        <v/>
      </c>
      <c r="DI1506" t="str">
        <f t="shared" si="131"/>
        <v/>
      </c>
      <c r="DJ1506" t="str">
        <f t="shared" si="132"/>
        <v/>
      </c>
      <c r="DK1506" t="str">
        <f t="shared" si="133"/>
        <v/>
      </c>
      <c r="DL1506" t="str">
        <f t="shared" si="134"/>
        <v/>
      </c>
      <c r="DM1506" t="str">
        <f t="shared" si="135"/>
        <v/>
      </c>
      <c r="DN1506" t="str">
        <f t="shared" si="136"/>
        <v/>
      </c>
      <c r="DO1506" t="str">
        <f t="shared" si="137"/>
        <v/>
      </c>
      <c r="DP1506" t="str">
        <f t="shared" si="138"/>
        <v/>
      </c>
      <c r="DQ1506" t="str">
        <f t="shared" si="139"/>
        <v/>
      </c>
      <c r="DR1506" t="str">
        <f t="shared" si="140"/>
        <v/>
      </c>
      <c r="DS1506" t="str">
        <f t="shared" si="141"/>
        <v/>
      </c>
      <c r="DT1506" t="str">
        <f t="shared" si="142"/>
        <v/>
      </c>
      <c r="DU1506" t="str">
        <f t="shared" si="143"/>
        <v/>
      </c>
      <c r="DV1506" t="str">
        <f t="shared" si="144"/>
        <v/>
      </c>
      <c r="DW1506" t="str">
        <f t="shared" si="145"/>
        <v/>
      </c>
      <c r="DX1506" t="str">
        <f t="shared" si="146"/>
        <v/>
      </c>
      <c r="DY1506" t="str">
        <f t="shared" si="147"/>
        <v/>
      </c>
      <c r="DZ1506" t="str">
        <f t="shared" si="148"/>
        <v/>
      </c>
      <c r="EA1506" t="str">
        <f t="shared" si="149"/>
        <v/>
      </c>
      <c r="EB1506" t="str">
        <f t="shared" si="150"/>
        <v/>
      </c>
      <c r="EC1506" t="str">
        <f t="shared" si="151"/>
        <v/>
      </c>
      <c r="ED1506" t="str">
        <f t="shared" si="152"/>
        <v/>
      </c>
      <c r="EE1506" t="str">
        <f t="shared" si="153"/>
        <v/>
      </c>
      <c r="EF1506" t="str">
        <f t="shared" si="154"/>
        <v/>
      </c>
      <c r="EG1506" t="str">
        <f t="shared" si="155"/>
        <v/>
      </c>
      <c r="EH1506" t="str">
        <f t="shared" si="156"/>
        <v/>
      </c>
      <c r="EI1506" t="str">
        <f t="shared" si="157"/>
        <v/>
      </c>
      <c r="EJ1506" t="str">
        <f t="shared" si="158"/>
        <v/>
      </c>
      <c r="EK1506" t="str">
        <f t="shared" si="159"/>
        <v/>
      </c>
      <c r="EL1506" t="str">
        <f t="shared" si="160"/>
        <v/>
      </c>
      <c r="EM1506" t="str">
        <f t="shared" si="161"/>
        <v/>
      </c>
    </row>
    <row r="1507" spans="90:143" x14ac:dyDescent="0.25">
      <c r="CL1507" t="str">
        <f t="shared" si="108"/>
        <v/>
      </c>
      <c r="CM1507" t="str">
        <f t="shared" si="109"/>
        <v/>
      </c>
      <c r="CN1507" t="str">
        <f t="shared" si="110"/>
        <v/>
      </c>
      <c r="CO1507" t="str">
        <f t="shared" si="111"/>
        <v/>
      </c>
      <c r="CP1507" t="str">
        <f t="shared" si="112"/>
        <v/>
      </c>
      <c r="CQ1507" t="str">
        <f t="shared" si="113"/>
        <v/>
      </c>
      <c r="CR1507" t="str">
        <f t="shared" si="114"/>
        <v/>
      </c>
      <c r="CS1507" t="str">
        <f t="shared" si="115"/>
        <v/>
      </c>
      <c r="CT1507" t="str">
        <f t="shared" si="116"/>
        <v/>
      </c>
      <c r="CU1507" t="str">
        <f t="shared" si="117"/>
        <v/>
      </c>
      <c r="CV1507" t="str">
        <f t="shared" si="118"/>
        <v/>
      </c>
      <c r="CW1507" t="str">
        <f t="shared" si="119"/>
        <v/>
      </c>
      <c r="CX1507" t="str">
        <f t="shared" si="120"/>
        <v/>
      </c>
      <c r="CY1507" t="str">
        <f t="shared" si="121"/>
        <v/>
      </c>
      <c r="CZ1507" t="str">
        <f t="shared" si="122"/>
        <v/>
      </c>
      <c r="DA1507" t="str">
        <f t="shared" si="123"/>
        <v/>
      </c>
      <c r="DB1507" t="str">
        <f t="shared" si="124"/>
        <v/>
      </c>
      <c r="DC1507" t="str">
        <f t="shared" si="125"/>
        <v/>
      </c>
      <c r="DD1507" t="str">
        <f t="shared" si="126"/>
        <v/>
      </c>
      <c r="DE1507" t="str">
        <f t="shared" si="127"/>
        <v/>
      </c>
      <c r="DF1507" t="str">
        <f t="shared" si="128"/>
        <v/>
      </c>
      <c r="DG1507" t="str">
        <f t="shared" si="129"/>
        <v/>
      </c>
      <c r="DH1507" t="str">
        <f t="shared" si="130"/>
        <v/>
      </c>
      <c r="DI1507" t="str">
        <f t="shared" si="131"/>
        <v/>
      </c>
      <c r="DJ1507" t="str">
        <f t="shared" si="132"/>
        <v/>
      </c>
      <c r="DK1507" t="str">
        <f t="shared" si="133"/>
        <v/>
      </c>
      <c r="DL1507" t="str">
        <f t="shared" si="134"/>
        <v/>
      </c>
      <c r="DM1507" t="str">
        <f t="shared" si="135"/>
        <v/>
      </c>
      <c r="DN1507" t="str">
        <f t="shared" si="136"/>
        <v/>
      </c>
      <c r="DO1507" t="str">
        <f t="shared" si="137"/>
        <v/>
      </c>
      <c r="DP1507" t="str">
        <f t="shared" si="138"/>
        <v/>
      </c>
      <c r="DQ1507" t="str">
        <f t="shared" si="139"/>
        <v/>
      </c>
      <c r="DR1507" t="str">
        <f t="shared" si="140"/>
        <v/>
      </c>
      <c r="DS1507" t="str">
        <f t="shared" si="141"/>
        <v/>
      </c>
      <c r="DT1507" t="str">
        <f t="shared" si="142"/>
        <v/>
      </c>
      <c r="DU1507" t="str">
        <f t="shared" si="143"/>
        <v/>
      </c>
      <c r="DV1507" t="str">
        <f t="shared" si="144"/>
        <v/>
      </c>
      <c r="DW1507" t="str">
        <f t="shared" si="145"/>
        <v/>
      </c>
      <c r="DX1507" t="str">
        <f t="shared" si="146"/>
        <v/>
      </c>
      <c r="DY1507" t="str">
        <f t="shared" si="147"/>
        <v/>
      </c>
      <c r="DZ1507" t="str">
        <f t="shared" si="148"/>
        <v/>
      </c>
      <c r="EA1507" t="str">
        <f t="shared" si="149"/>
        <v/>
      </c>
      <c r="EB1507" t="str">
        <f t="shared" si="150"/>
        <v/>
      </c>
      <c r="EC1507" t="str">
        <f t="shared" si="151"/>
        <v/>
      </c>
      <c r="ED1507" t="str">
        <f t="shared" si="152"/>
        <v/>
      </c>
      <c r="EE1507" t="str">
        <f t="shared" si="153"/>
        <v/>
      </c>
      <c r="EF1507" t="str">
        <f t="shared" si="154"/>
        <v/>
      </c>
      <c r="EG1507" t="str">
        <f t="shared" si="155"/>
        <v/>
      </c>
      <c r="EH1507" t="str">
        <f t="shared" si="156"/>
        <v/>
      </c>
      <c r="EI1507" t="str">
        <f t="shared" si="157"/>
        <v/>
      </c>
      <c r="EJ1507" t="str">
        <f t="shared" si="158"/>
        <v/>
      </c>
      <c r="EK1507" t="str">
        <f t="shared" si="159"/>
        <v/>
      </c>
      <c r="EL1507" t="str">
        <f t="shared" si="160"/>
        <v/>
      </c>
      <c r="EM1507" t="str">
        <f t="shared" si="161"/>
        <v/>
      </c>
    </row>
    <row r="1508" spans="90:143" x14ac:dyDescent="0.25">
      <c r="CL1508" t="str">
        <f t="shared" si="108"/>
        <v/>
      </c>
      <c r="CM1508" t="str">
        <f t="shared" si="109"/>
        <v/>
      </c>
      <c r="CN1508" t="str">
        <f t="shared" si="110"/>
        <v/>
      </c>
      <c r="CO1508" t="str">
        <f t="shared" si="111"/>
        <v/>
      </c>
      <c r="CP1508" t="str">
        <f t="shared" si="112"/>
        <v/>
      </c>
      <c r="CQ1508" t="str">
        <f t="shared" si="113"/>
        <v/>
      </c>
      <c r="CR1508" t="str">
        <f t="shared" si="114"/>
        <v/>
      </c>
      <c r="CS1508" t="str">
        <f t="shared" si="115"/>
        <v/>
      </c>
      <c r="CT1508" t="str">
        <f t="shared" si="116"/>
        <v/>
      </c>
      <c r="CU1508" t="str">
        <f t="shared" si="117"/>
        <v/>
      </c>
      <c r="CV1508" t="str">
        <f t="shared" si="118"/>
        <v/>
      </c>
      <c r="CW1508" t="str">
        <f t="shared" si="119"/>
        <v/>
      </c>
      <c r="CX1508" t="str">
        <f t="shared" si="120"/>
        <v/>
      </c>
      <c r="CY1508" t="str">
        <f t="shared" si="121"/>
        <v/>
      </c>
      <c r="CZ1508" t="str">
        <f t="shared" si="122"/>
        <v/>
      </c>
      <c r="DA1508" t="str">
        <f t="shared" si="123"/>
        <v/>
      </c>
      <c r="DB1508" t="str">
        <f t="shared" si="124"/>
        <v/>
      </c>
      <c r="DC1508" t="str">
        <f t="shared" si="125"/>
        <v/>
      </c>
      <c r="DD1508" t="str">
        <f t="shared" si="126"/>
        <v/>
      </c>
      <c r="DE1508" t="str">
        <f t="shared" si="127"/>
        <v/>
      </c>
      <c r="DF1508" t="str">
        <f t="shared" si="128"/>
        <v/>
      </c>
      <c r="DG1508" t="str">
        <f t="shared" si="129"/>
        <v/>
      </c>
      <c r="DH1508" t="str">
        <f t="shared" si="130"/>
        <v/>
      </c>
      <c r="DI1508" t="str">
        <f t="shared" si="131"/>
        <v/>
      </c>
      <c r="DJ1508" t="str">
        <f t="shared" si="132"/>
        <v/>
      </c>
      <c r="DK1508" t="str">
        <f t="shared" si="133"/>
        <v/>
      </c>
      <c r="DL1508" t="str">
        <f t="shared" si="134"/>
        <v/>
      </c>
      <c r="DM1508" t="str">
        <f t="shared" si="135"/>
        <v/>
      </c>
      <c r="DN1508" t="str">
        <f t="shared" si="136"/>
        <v/>
      </c>
      <c r="DO1508" t="str">
        <f t="shared" si="137"/>
        <v/>
      </c>
      <c r="DP1508" t="str">
        <f t="shared" si="138"/>
        <v/>
      </c>
      <c r="DQ1508" t="str">
        <f t="shared" si="139"/>
        <v/>
      </c>
      <c r="DR1508" t="str">
        <f t="shared" si="140"/>
        <v/>
      </c>
      <c r="DS1508" t="str">
        <f t="shared" si="141"/>
        <v/>
      </c>
      <c r="DT1508" t="str">
        <f t="shared" si="142"/>
        <v/>
      </c>
      <c r="DU1508" t="str">
        <f t="shared" si="143"/>
        <v/>
      </c>
      <c r="DV1508" t="str">
        <f t="shared" si="144"/>
        <v/>
      </c>
      <c r="DW1508" t="str">
        <f t="shared" si="145"/>
        <v/>
      </c>
      <c r="DX1508" t="str">
        <f t="shared" si="146"/>
        <v/>
      </c>
      <c r="DY1508" t="str">
        <f t="shared" si="147"/>
        <v/>
      </c>
      <c r="DZ1508" t="str">
        <f t="shared" si="148"/>
        <v/>
      </c>
      <c r="EA1508" t="str">
        <f t="shared" si="149"/>
        <v/>
      </c>
      <c r="EB1508" t="str">
        <f t="shared" si="150"/>
        <v/>
      </c>
      <c r="EC1508" t="str">
        <f t="shared" si="151"/>
        <v/>
      </c>
      <c r="ED1508" t="str">
        <f t="shared" si="152"/>
        <v/>
      </c>
      <c r="EE1508" t="str">
        <f t="shared" si="153"/>
        <v/>
      </c>
      <c r="EF1508" t="str">
        <f t="shared" si="154"/>
        <v/>
      </c>
      <c r="EG1508" t="str">
        <f t="shared" si="155"/>
        <v/>
      </c>
      <c r="EH1508" t="str">
        <f t="shared" si="156"/>
        <v/>
      </c>
      <c r="EI1508" t="str">
        <f t="shared" si="157"/>
        <v/>
      </c>
      <c r="EJ1508" t="str">
        <f t="shared" si="158"/>
        <v/>
      </c>
      <c r="EK1508" t="str">
        <f t="shared" si="159"/>
        <v/>
      </c>
      <c r="EL1508" t="str">
        <f t="shared" si="160"/>
        <v/>
      </c>
      <c r="EM1508" t="str">
        <f t="shared" si="161"/>
        <v/>
      </c>
    </row>
    <row r="1509" spans="90:143" x14ac:dyDescent="0.25">
      <c r="CL1509" t="str">
        <f t="shared" si="108"/>
        <v/>
      </c>
      <c r="CM1509" t="str">
        <f t="shared" si="109"/>
        <v/>
      </c>
      <c r="CN1509" t="str">
        <f t="shared" si="110"/>
        <v/>
      </c>
      <c r="CO1509" t="str">
        <f t="shared" si="111"/>
        <v/>
      </c>
      <c r="CP1509" t="str">
        <f t="shared" si="112"/>
        <v/>
      </c>
      <c r="CQ1509" t="str">
        <f t="shared" si="113"/>
        <v/>
      </c>
      <c r="CR1509" t="str">
        <f t="shared" si="114"/>
        <v/>
      </c>
      <c r="CS1509" t="str">
        <f t="shared" si="115"/>
        <v/>
      </c>
      <c r="CT1509" t="str">
        <f t="shared" si="116"/>
        <v/>
      </c>
      <c r="CU1509" t="str">
        <f t="shared" si="117"/>
        <v/>
      </c>
      <c r="CV1509" t="str">
        <f t="shared" si="118"/>
        <v/>
      </c>
      <c r="CW1509" t="str">
        <f t="shared" si="119"/>
        <v/>
      </c>
      <c r="CX1509" t="str">
        <f t="shared" si="120"/>
        <v/>
      </c>
      <c r="CY1509" t="str">
        <f t="shared" si="121"/>
        <v/>
      </c>
      <c r="CZ1509" t="str">
        <f t="shared" si="122"/>
        <v/>
      </c>
      <c r="DA1509" t="str">
        <f t="shared" si="123"/>
        <v/>
      </c>
      <c r="DB1509" t="str">
        <f t="shared" si="124"/>
        <v/>
      </c>
      <c r="DC1509" t="str">
        <f t="shared" si="125"/>
        <v/>
      </c>
      <c r="DD1509" t="str">
        <f t="shared" si="126"/>
        <v/>
      </c>
      <c r="DE1509" t="str">
        <f t="shared" si="127"/>
        <v/>
      </c>
      <c r="DF1509" t="str">
        <f t="shared" si="128"/>
        <v/>
      </c>
      <c r="DG1509" t="str">
        <f t="shared" si="129"/>
        <v/>
      </c>
      <c r="DH1509" t="str">
        <f t="shared" si="130"/>
        <v/>
      </c>
      <c r="DI1509" t="str">
        <f t="shared" si="131"/>
        <v/>
      </c>
      <c r="DJ1509" t="str">
        <f t="shared" si="132"/>
        <v/>
      </c>
      <c r="DK1509" t="str">
        <f t="shared" si="133"/>
        <v/>
      </c>
      <c r="DL1509" t="str">
        <f t="shared" si="134"/>
        <v/>
      </c>
      <c r="DM1509" t="str">
        <f t="shared" si="135"/>
        <v/>
      </c>
      <c r="DN1509" t="str">
        <f t="shared" si="136"/>
        <v/>
      </c>
      <c r="DO1509" t="str">
        <f t="shared" si="137"/>
        <v/>
      </c>
      <c r="DP1509" t="str">
        <f t="shared" si="138"/>
        <v/>
      </c>
      <c r="DQ1509" t="str">
        <f t="shared" si="139"/>
        <v/>
      </c>
      <c r="DR1509" t="str">
        <f t="shared" si="140"/>
        <v/>
      </c>
      <c r="DS1509" t="str">
        <f t="shared" si="141"/>
        <v/>
      </c>
      <c r="DT1509" t="str">
        <f t="shared" si="142"/>
        <v/>
      </c>
      <c r="DU1509" t="str">
        <f t="shared" si="143"/>
        <v/>
      </c>
      <c r="DV1509" t="str">
        <f t="shared" si="144"/>
        <v/>
      </c>
      <c r="DW1509" t="str">
        <f t="shared" si="145"/>
        <v/>
      </c>
      <c r="DX1509" t="str">
        <f t="shared" si="146"/>
        <v/>
      </c>
      <c r="DY1509" t="str">
        <f t="shared" si="147"/>
        <v/>
      </c>
      <c r="DZ1509" t="str">
        <f t="shared" si="148"/>
        <v/>
      </c>
      <c r="EA1509" t="str">
        <f t="shared" si="149"/>
        <v/>
      </c>
      <c r="EB1509" t="str">
        <f t="shared" si="150"/>
        <v/>
      </c>
      <c r="EC1509" t="str">
        <f t="shared" si="151"/>
        <v/>
      </c>
      <c r="ED1509" t="str">
        <f t="shared" si="152"/>
        <v/>
      </c>
      <c r="EE1509" t="str">
        <f t="shared" si="153"/>
        <v/>
      </c>
      <c r="EF1509" t="str">
        <f t="shared" si="154"/>
        <v/>
      </c>
      <c r="EG1509" t="str">
        <f t="shared" si="155"/>
        <v/>
      </c>
      <c r="EH1509" t="str">
        <f t="shared" si="156"/>
        <v/>
      </c>
      <c r="EI1509" t="str">
        <f t="shared" si="157"/>
        <v/>
      </c>
      <c r="EJ1509" t="str">
        <f t="shared" si="158"/>
        <v/>
      </c>
      <c r="EK1509" t="str">
        <f t="shared" si="159"/>
        <v/>
      </c>
      <c r="EL1509" t="str">
        <f t="shared" si="160"/>
        <v/>
      </c>
      <c r="EM1509" t="str">
        <f t="shared" si="161"/>
        <v/>
      </c>
    </row>
    <row r="1510" spans="90:143" x14ac:dyDescent="0.25">
      <c r="CL1510" t="str">
        <f t="shared" si="108"/>
        <v/>
      </c>
      <c r="CM1510" t="str">
        <f t="shared" si="109"/>
        <v/>
      </c>
      <c r="CN1510" t="str">
        <f t="shared" si="110"/>
        <v/>
      </c>
      <c r="CO1510" t="str">
        <f t="shared" si="111"/>
        <v/>
      </c>
      <c r="CP1510" t="str">
        <f t="shared" si="112"/>
        <v/>
      </c>
      <c r="CQ1510" t="str">
        <f t="shared" si="113"/>
        <v/>
      </c>
      <c r="CR1510" t="str">
        <f t="shared" si="114"/>
        <v/>
      </c>
      <c r="CS1510" t="str">
        <f t="shared" si="115"/>
        <v/>
      </c>
      <c r="CT1510" t="str">
        <f t="shared" si="116"/>
        <v/>
      </c>
      <c r="CU1510" t="str">
        <f t="shared" si="117"/>
        <v/>
      </c>
      <c r="CV1510" t="str">
        <f t="shared" si="118"/>
        <v/>
      </c>
      <c r="CW1510" t="str">
        <f t="shared" si="119"/>
        <v/>
      </c>
      <c r="CX1510" t="str">
        <f t="shared" si="120"/>
        <v/>
      </c>
      <c r="CY1510" t="str">
        <f t="shared" si="121"/>
        <v/>
      </c>
      <c r="CZ1510" t="str">
        <f t="shared" si="122"/>
        <v/>
      </c>
      <c r="DA1510" t="str">
        <f t="shared" si="123"/>
        <v/>
      </c>
      <c r="DB1510" t="str">
        <f t="shared" si="124"/>
        <v/>
      </c>
      <c r="DC1510" t="str">
        <f t="shared" si="125"/>
        <v/>
      </c>
      <c r="DD1510" t="str">
        <f t="shared" si="126"/>
        <v/>
      </c>
      <c r="DE1510" t="str">
        <f t="shared" si="127"/>
        <v/>
      </c>
      <c r="DF1510" t="str">
        <f t="shared" si="128"/>
        <v/>
      </c>
      <c r="DG1510" t="str">
        <f t="shared" si="129"/>
        <v/>
      </c>
      <c r="DH1510" t="str">
        <f t="shared" si="130"/>
        <v/>
      </c>
      <c r="DI1510" t="str">
        <f t="shared" si="131"/>
        <v/>
      </c>
      <c r="DJ1510" t="str">
        <f t="shared" si="132"/>
        <v/>
      </c>
      <c r="DK1510" t="str">
        <f t="shared" si="133"/>
        <v/>
      </c>
      <c r="DL1510" t="str">
        <f t="shared" si="134"/>
        <v/>
      </c>
      <c r="DM1510" t="str">
        <f t="shared" si="135"/>
        <v/>
      </c>
      <c r="DN1510" t="str">
        <f t="shared" si="136"/>
        <v/>
      </c>
      <c r="DO1510" t="str">
        <f t="shared" si="137"/>
        <v/>
      </c>
      <c r="DP1510" t="str">
        <f t="shared" si="138"/>
        <v/>
      </c>
      <c r="DQ1510" t="str">
        <f t="shared" si="139"/>
        <v/>
      </c>
      <c r="DR1510" t="str">
        <f t="shared" si="140"/>
        <v/>
      </c>
      <c r="DS1510" t="str">
        <f t="shared" si="141"/>
        <v/>
      </c>
      <c r="DT1510" t="str">
        <f t="shared" si="142"/>
        <v/>
      </c>
      <c r="DU1510" t="str">
        <f t="shared" si="143"/>
        <v/>
      </c>
      <c r="DV1510" t="str">
        <f t="shared" si="144"/>
        <v/>
      </c>
      <c r="DW1510" t="str">
        <f t="shared" si="145"/>
        <v/>
      </c>
      <c r="DX1510" t="str">
        <f t="shared" si="146"/>
        <v/>
      </c>
      <c r="DY1510" t="str">
        <f t="shared" si="147"/>
        <v/>
      </c>
      <c r="DZ1510" t="str">
        <f t="shared" si="148"/>
        <v/>
      </c>
      <c r="EA1510" t="str">
        <f t="shared" si="149"/>
        <v/>
      </c>
      <c r="EB1510" t="str">
        <f t="shared" si="150"/>
        <v/>
      </c>
      <c r="EC1510" t="str">
        <f t="shared" si="151"/>
        <v/>
      </c>
      <c r="ED1510" t="str">
        <f t="shared" si="152"/>
        <v/>
      </c>
      <c r="EE1510" t="str">
        <f t="shared" si="153"/>
        <v/>
      </c>
      <c r="EF1510" t="str">
        <f t="shared" si="154"/>
        <v/>
      </c>
      <c r="EG1510" t="str">
        <f t="shared" si="155"/>
        <v/>
      </c>
      <c r="EH1510" t="str">
        <f t="shared" si="156"/>
        <v/>
      </c>
      <c r="EI1510" t="str">
        <f t="shared" si="157"/>
        <v/>
      </c>
      <c r="EJ1510" t="str">
        <f t="shared" si="158"/>
        <v/>
      </c>
      <c r="EK1510" t="str">
        <f t="shared" si="159"/>
        <v/>
      </c>
      <c r="EL1510" t="str">
        <f t="shared" si="160"/>
        <v/>
      </c>
      <c r="EM1510" t="str">
        <f t="shared" si="161"/>
        <v/>
      </c>
    </row>
    <row r="1511" spans="90:143" x14ac:dyDescent="0.25">
      <c r="CL1511" t="str">
        <f t="shared" si="108"/>
        <v/>
      </c>
      <c r="CM1511" t="str">
        <f t="shared" si="109"/>
        <v/>
      </c>
      <c r="CN1511" t="str">
        <f t="shared" si="110"/>
        <v/>
      </c>
      <c r="CO1511" t="str">
        <f t="shared" si="111"/>
        <v/>
      </c>
      <c r="CP1511" t="str">
        <f t="shared" si="112"/>
        <v/>
      </c>
      <c r="CQ1511" t="str">
        <f t="shared" si="113"/>
        <v/>
      </c>
      <c r="CR1511" t="str">
        <f t="shared" si="114"/>
        <v/>
      </c>
      <c r="CS1511" t="str">
        <f t="shared" si="115"/>
        <v/>
      </c>
      <c r="CT1511" t="str">
        <f t="shared" si="116"/>
        <v/>
      </c>
      <c r="CU1511" t="str">
        <f t="shared" si="117"/>
        <v/>
      </c>
      <c r="CV1511" t="str">
        <f t="shared" si="118"/>
        <v/>
      </c>
      <c r="CW1511" t="str">
        <f t="shared" si="119"/>
        <v/>
      </c>
      <c r="CX1511" t="str">
        <f t="shared" si="120"/>
        <v/>
      </c>
      <c r="CY1511" t="str">
        <f t="shared" si="121"/>
        <v/>
      </c>
      <c r="CZ1511" t="str">
        <f t="shared" si="122"/>
        <v/>
      </c>
      <c r="DA1511" t="str">
        <f t="shared" si="123"/>
        <v/>
      </c>
      <c r="DB1511" t="str">
        <f t="shared" si="124"/>
        <v/>
      </c>
      <c r="DC1511" t="str">
        <f t="shared" si="125"/>
        <v/>
      </c>
      <c r="DD1511" t="str">
        <f t="shared" si="126"/>
        <v/>
      </c>
      <c r="DE1511" t="str">
        <f t="shared" si="127"/>
        <v/>
      </c>
      <c r="DF1511" t="str">
        <f t="shared" si="128"/>
        <v/>
      </c>
      <c r="DG1511" t="str">
        <f t="shared" si="129"/>
        <v/>
      </c>
      <c r="DH1511" t="str">
        <f t="shared" si="130"/>
        <v/>
      </c>
      <c r="DI1511" t="str">
        <f t="shared" si="131"/>
        <v/>
      </c>
      <c r="DJ1511" t="str">
        <f t="shared" si="132"/>
        <v/>
      </c>
      <c r="DK1511" t="str">
        <f t="shared" si="133"/>
        <v/>
      </c>
      <c r="DL1511" t="str">
        <f t="shared" si="134"/>
        <v/>
      </c>
      <c r="DM1511" t="str">
        <f t="shared" si="135"/>
        <v/>
      </c>
      <c r="DN1511" t="str">
        <f t="shared" si="136"/>
        <v/>
      </c>
      <c r="DO1511" t="str">
        <f t="shared" si="137"/>
        <v/>
      </c>
      <c r="DP1511" t="str">
        <f t="shared" si="138"/>
        <v/>
      </c>
      <c r="DQ1511" t="str">
        <f t="shared" si="139"/>
        <v/>
      </c>
      <c r="DR1511" t="str">
        <f t="shared" si="140"/>
        <v/>
      </c>
      <c r="DS1511" t="str">
        <f t="shared" si="141"/>
        <v/>
      </c>
      <c r="DT1511" t="str">
        <f t="shared" si="142"/>
        <v/>
      </c>
      <c r="DU1511" t="str">
        <f t="shared" si="143"/>
        <v/>
      </c>
      <c r="DV1511" t="str">
        <f t="shared" si="144"/>
        <v/>
      </c>
      <c r="DW1511" t="str">
        <f t="shared" si="145"/>
        <v/>
      </c>
      <c r="DX1511" t="str">
        <f t="shared" si="146"/>
        <v/>
      </c>
      <c r="DY1511" t="str">
        <f t="shared" si="147"/>
        <v/>
      </c>
      <c r="DZ1511" t="str">
        <f t="shared" si="148"/>
        <v/>
      </c>
      <c r="EA1511" t="str">
        <f t="shared" si="149"/>
        <v/>
      </c>
      <c r="EB1511" t="str">
        <f t="shared" si="150"/>
        <v/>
      </c>
      <c r="EC1511" t="str">
        <f t="shared" si="151"/>
        <v/>
      </c>
      <c r="ED1511" t="str">
        <f t="shared" si="152"/>
        <v/>
      </c>
      <c r="EE1511" t="str">
        <f t="shared" si="153"/>
        <v/>
      </c>
      <c r="EF1511" t="str">
        <f t="shared" si="154"/>
        <v/>
      </c>
      <c r="EG1511" t="str">
        <f t="shared" si="155"/>
        <v/>
      </c>
      <c r="EH1511" t="str">
        <f t="shared" si="156"/>
        <v/>
      </c>
      <c r="EI1511" t="str">
        <f t="shared" si="157"/>
        <v/>
      </c>
      <c r="EJ1511" t="str">
        <f t="shared" si="158"/>
        <v/>
      </c>
      <c r="EK1511" t="str">
        <f t="shared" si="159"/>
        <v/>
      </c>
      <c r="EL1511" t="str">
        <f t="shared" si="160"/>
        <v/>
      </c>
      <c r="EM1511" t="str">
        <f t="shared" si="161"/>
        <v/>
      </c>
    </row>
    <row r="1512" spans="90:143" x14ac:dyDescent="0.25">
      <c r="CL1512" t="str">
        <f t="shared" si="108"/>
        <v/>
      </c>
      <c r="CM1512" t="str">
        <f t="shared" si="109"/>
        <v/>
      </c>
      <c r="CN1512" t="str">
        <f t="shared" si="110"/>
        <v/>
      </c>
      <c r="CO1512" t="str">
        <f t="shared" si="111"/>
        <v/>
      </c>
      <c r="CP1512" t="str">
        <f t="shared" si="112"/>
        <v/>
      </c>
      <c r="CQ1512" t="str">
        <f t="shared" si="113"/>
        <v/>
      </c>
      <c r="CR1512" t="str">
        <f t="shared" si="114"/>
        <v/>
      </c>
      <c r="CS1512" t="str">
        <f t="shared" si="115"/>
        <v/>
      </c>
      <c r="CT1512" t="str">
        <f t="shared" si="116"/>
        <v/>
      </c>
      <c r="CU1512" t="str">
        <f t="shared" si="117"/>
        <v/>
      </c>
      <c r="CV1512" t="str">
        <f t="shared" si="118"/>
        <v/>
      </c>
      <c r="CW1512" t="str">
        <f t="shared" si="119"/>
        <v/>
      </c>
      <c r="CX1512" t="str">
        <f t="shared" si="120"/>
        <v/>
      </c>
      <c r="CY1512" t="str">
        <f t="shared" si="121"/>
        <v/>
      </c>
      <c r="CZ1512" t="str">
        <f t="shared" si="122"/>
        <v/>
      </c>
      <c r="DA1512" t="str">
        <f t="shared" si="123"/>
        <v/>
      </c>
      <c r="DB1512" t="str">
        <f t="shared" si="124"/>
        <v/>
      </c>
      <c r="DC1512" t="str">
        <f t="shared" si="125"/>
        <v/>
      </c>
      <c r="DD1512" t="str">
        <f t="shared" si="126"/>
        <v/>
      </c>
      <c r="DE1512" t="str">
        <f t="shared" si="127"/>
        <v/>
      </c>
      <c r="DF1512" t="str">
        <f t="shared" si="128"/>
        <v/>
      </c>
      <c r="DG1512" t="str">
        <f t="shared" si="129"/>
        <v/>
      </c>
      <c r="DH1512" t="str">
        <f t="shared" si="130"/>
        <v/>
      </c>
      <c r="DI1512" t="str">
        <f t="shared" si="131"/>
        <v/>
      </c>
      <c r="DJ1512" t="str">
        <f t="shared" si="132"/>
        <v/>
      </c>
      <c r="DK1512" t="str">
        <f t="shared" si="133"/>
        <v/>
      </c>
      <c r="DL1512" t="str">
        <f t="shared" si="134"/>
        <v/>
      </c>
      <c r="DM1512" t="str">
        <f t="shared" si="135"/>
        <v/>
      </c>
      <c r="DN1512" t="str">
        <f t="shared" si="136"/>
        <v/>
      </c>
      <c r="DO1512" t="str">
        <f t="shared" si="137"/>
        <v/>
      </c>
      <c r="DP1512" t="str">
        <f t="shared" si="138"/>
        <v/>
      </c>
      <c r="DQ1512" t="str">
        <f t="shared" si="139"/>
        <v/>
      </c>
      <c r="DR1512" t="str">
        <f t="shared" si="140"/>
        <v/>
      </c>
      <c r="DS1512" t="str">
        <f t="shared" si="141"/>
        <v/>
      </c>
      <c r="DT1512" t="str">
        <f t="shared" si="142"/>
        <v/>
      </c>
      <c r="DU1512" t="str">
        <f t="shared" si="143"/>
        <v/>
      </c>
      <c r="DV1512" t="str">
        <f t="shared" si="144"/>
        <v/>
      </c>
      <c r="DW1512" t="str">
        <f t="shared" si="145"/>
        <v/>
      </c>
      <c r="DX1512" t="str">
        <f t="shared" si="146"/>
        <v/>
      </c>
      <c r="DY1512" t="str">
        <f t="shared" si="147"/>
        <v/>
      </c>
      <c r="DZ1512" t="str">
        <f t="shared" si="148"/>
        <v/>
      </c>
      <c r="EA1512" t="str">
        <f t="shared" si="149"/>
        <v/>
      </c>
      <c r="EB1512" t="str">
        <f t="shared" si="150"/>
        <v/>
      </c>
      <c r="EC1512" t="str">
        <f t="shared" si="151"/>
        <v/>
      </c>
      <c r="ED1512" t="str">
        <f t="shared" si="152"/>
        <v/>
      </c>
      <c r="EE1512" t="str">
        <f t="shared" si="153"/>
        <v/>
      </c>
      <c r="EF1512" t="str">
        <f t="shared" si="154"/>
        <v/>
      </c>
      <c r="EG1512" t="str">
        <f t="shared" si="155"/>
        <v/>
      </c>
      <c r="EH1512" t="str">
        <f t="shared" si="156"/>
        <v/>
      </c>
      <c r="EI1512" t="str">
        <f t="shared" si="157"/>
        <v/>
      </c>
      <c r="EJ1512" t="str">
        <f t="shared" si="158"/>
        <v/>
      </c>
      <c r="EK1512" t="str">
        <f t="shared" si="159"/>
        <v/>
      </c>
      <c r="EL1512" t="str">
        <f t="shared" si="160"/>
        <v/>
      </c>
      <c r="EM1512" t="str">
        <f t="shared" si="161"/>
        <v/>
      </c>
    </row>
    <row r="1513" spans="90:143" x14ac:dyDescent="0.25">
      <c r="CL1513" t="str">
        <f t="shared" si="108"/>
        <v/>
      </c>
      <c r="CM1513" t="str">
        <f t="shared" si="109"/>
        <v/>
      </c>
      <c r="CN1513" t="str">
        <f t="shared" si="110"/>
        <v/>
      </c>
      <c r="CO1513" t="str">
        <f t="shared" si="111"/>
        <v/>
      </c>
      <c r="CP1513" t="str">
        <f t="shared" si="112"/>
        <v/>
      </c>
      <c r="CQ1513" t="str">
        <f t="shared" si="113"/>
        <v/>
      </c>
      <c r="CR1513" t="str">
        <f t="shared" si="114"/>
        <v/>
      </c>
      <c r="CS1513" t="str">
        <f t="shared" si="115"/>
        <v/>
      </c>
      <c r="CT1513" t="str">
        <f t="shared" si="116"/>
        <v/>
      </c>
      <c r="CU1513" t="str">
        <f t="shared" si="117"/>
        <v/>
      </c>
      <c r="CV1513" t="str">
        <f t="shared" si="118"/>
        <v/>
      </c>
      <c r="CW1513" t="str">
        <f t="shared" si="119"/>
        <v/>
      </c>
      <c r="CX1513" t="str">
        <f t="shared" si="120"/>
        <v/>
      </c>
      <c r="CY1513" t="str">
        <f t="shared" si="121"/>
        <v/>
      </c>
      <c r="CZ1513" t="str">
        <f t="shared" si="122"/>
        <v/>
      </c>
      <c r="DA1513" t="str">
        <f t="shared" si="123"/>
        <v/>
      </c>
      <c r="DB1513" t="str">
        <f t="shared" si="124"/>
        <v/>
      </c>
      <c r="DC1513" t="str">
        <f t="shared" si="125"/>
        <v/>
      </c>
      <c r="DD1513" t="str">
        <f t="shared" si="126"/>
        <v/>
      </c>
      <c r="DE1513" t="str">
        <f t="shared" si="127"/>
        <v/>
      </c>
      <c r="DF1513" t="str">
        <f t="shared" si="128"/>
        <v/>
      </c>
      <c r="DG1513" t="str">
        <f t="shared" si="129"/>
        <v/>
      </c>
      <c r="DH1513" t="str">
        <f t="shared" si="130"/>
        <v/>
      </c>
      <c r="DI1513" t="str">
        <f t="shared" si="131"/>
        <v/>
      </c>
      <c r="DJ1513" t="str">
        <f t="shared" si="132"/>
        <v/>
      </c>
      <c r="DK1513" t="str">
        <f t="shared" si="133"/>
        <v/>
      </c>
      <c r="DL1513" t="str">
        <f t="shared" si="134"/>
        <v/>
      </c>
      <c r="DM1513" t="str">
        <f t="shared" si="135"/>
        <v/>
      </c>
      <c r="DN1513" t="str">
        <f t="shared" si="136"/>
        <v/>
      </c>
      <c r="DO1513" t="str">
        <f t="shared" si="137"/>
        <v/>
      </c>
      <c r="DP1513" t="str">
        <f t="shared" si="138"/>
        <v/>
      </c>
      <c r="DQ1513" t="str">
        <f t="shared" si="139"/>
        <v/>
      </c>
      <c r="DR1513" t="str">
        <f t="shared" si="140"/>
        <v/>
      </c>
      <c r="DS1513" t="str">
        <f t="shared" si="141"/>
        <v/>
      </c>
      <c r="DT1513" t="str">
        <f t="shared" si="142"/>
        <v/>
      </c>
      <c r="DU1513" t="str">
        <f t="shared" si="143"/>
        <v/>
      </c>
      <c r="DV1513" t="str">
        <f t="shared" si="144"/>
        <v/>
      </c>
      <c r="DW1513" t="str">
        <f t="shared" si="145"/>
        <v/>
      </c>
      <c r="DX1513" t="str">
        <f t="shared" si="146"/>
        <v/>
      </c>
      <c r="DY1513" t="str">
        <f t="shared" si="147"/>
        <v/>
      </c>
      <c r="DZ1513" t="str">
        <f t="shared" si="148"/>
        <v/>
      </c>
      <c r="EA1513" t="str">
        <f t="shared" si="149"/>
        <v/>
      </c>
      <c r="EB1513" t="str">
        <f t="shared" si="150"/>
        <v/>
      </c>
      <c r="EC1513" t="str">
        <f t="shared" si="151"/>
        <v/>
      </c>
      <c r="ED1513" t="str">
        <f t="shared" si="152"/>
        <v/>
      </c>
      <c r="EE1513" t="str">
        <f t="shared" si="153"/>
        <v/>
      </c>
      <c r="EF1513" t="str">
        <f t="shared" si="154"/>
        <v/>
      </c>
      <c r="EG1513" t="str">
        <f t="shared" si="155"/>
        <v/>
      </c>
      <c r="EH1513" t="str">
        <f t="shared" si="156"/>
        <v/>
      </c>
      <c r="EI1513" t="str">
        <f t="shared" si="157"/>
        <v/>
      </c>
      <c r="EJ1513" t="str">
        <f t="shared" si="158"/>
        <v/>
      </c>
      <c r="EK1513" t="str">
        <f t="shared" si="159"/>
        <v/>
      </c>
      <c r="EL1513" t="str">
        <f t="shared" si="160"/>
        <v/>
      </c>
      <c r="EM1513" t="str">
        <f t="shared" si="161"/>
        <v/>
      </c>
    </row>
    <row r="1514" spans="90:143" x14ac:dyDescent="0.25">
      <c r="CL1514" t="str">
        <f t="shared" si="108"/>
        <v/>
      </c>
      <c r="CM1514" t="str">
        <f t="shared" si="109"/>
        <v/>
      </c>
      <c r="CN1514" t="str">
        <f t="shared" si="110"/>
        <v/>
      </c>
      <c r="CO1514" t="str">
        <f t="shared" si="111"/>
        <v/>
      </c>
      <c r="CP1514" t="str">
        <f t="shared" si="112"/>
        <v/>
      </c>
      <c r="CQ1514" t="str">
        <f t="shared" si="113"/>
        <v/>
      </c>
      <c r="CR1514" t="str">
        <f t="shared" si="114"/>
        <v/>
      </c>
      <c r="CS1514" t="str">
        <f t="shared" si="115"/>
        <v/>
      </c>
      <c r="CT1514" t="str">
        <f t="shared" si="116"/>
        <v/>
      </c>
      <c r="CU1514" t="str">
        <f t="shared" si="117"/>
        <v/>
      </c>
      <c r="CV1514" t="str">
        <f t="shared" si="118"/>
        <v/>
      </c>
      <c r="CW1514" t="str">
        <f t="shared" si="119"/>
        <v/>
      </c>
      <c r="CX1514" t="str">
        <f t="shared" si="120"/>
        <v/>
      </c>
      <c r="CY1514" t="str">
        <f t="shared" si="121"/>
        <v/>
      </c>
      <c r="CZ1514" t="str">
        <f t="shared" si="122"/>
        <v/>
      </c>
      <c r="DA1514" t="str">
        <f t="shared" si="123"/>
        <v/>
      </c>
      <c r="DB1514" t="str">
        <f t="shared" si="124"/>
        <v/>
      </c>
      <c r="DC1514" t="str">
        <f t="shared" si="125"/>
        <v/>
      </c>
      <c r="DD1514" t="str">
        <f t="shared" si="126"/>
        <v/>
      </c>
      <c r="DE1514" t="str">
        <f t="shared" si="127"/>
        <v/>
      </c>
      <c r="DF1514" t="str">
        <f t="shared" si="128"/>
        <v/>
      </c>
      <c r="DG1514" t="str">
        <f t="shared" si="129"/>
        <v/>
      </c>
      <c r="DH1514" t="str">
        <f t="shared" si="130"/>
        <v/>
      </c>
      <c r="DI1514" t="str">
        <f t="shared" si="131"/>
        <v/>
      </c>
      <c r="DJ1514" t="str">
        <f t="shared" si="132"/>
        <v/>
      </c>
      <c r="DK1514" t="str">
        <f t="shared" si="133"/>
        <v/>
      </c>
      <c r="DL1514" t="str">
        <f t="shared" si="134"/>
        <v/>
      </c>
      <c r="DM1514" t="str">
        <f t="shared" si="135"/>
        <v/>
      </c>
      <c r="DN1514" t="str">
        <f t="shared" si="136"/>
        <v/>
      </c>
      <c r="DO1514" t="str">
        <f t="shared" si="137"/>
        <v/>
      </c>
      <c r="DP1514" t="str">
        <f t="shared" si="138"/>
        <v/>
      </c>
      <c r="DQ1514" t="str">
        <f t="shared" si="139"/>
        <v/>
      </c>
      <c r="DR1514" t="str">
        <f t="shared" si="140"/>
        <v/>
      </c>
      <c r="DS1514" t="str">
        <f t="shared" si="141"/>
        <v/>
      </c>
      <c r="DT1514" t="str">
        <f t="shared" si="142"/>
        <v/>
      </c>
      <c r="DU1514" t="str">
        <f t="shared" si="143"/>
        <v/>
      </c>
      <c r="DV1514" t="str">
        <f t="shared" si="144"/>
        <v/>
      </c>
      <c r="DW1514" t="str">
        <f t="shared" si="145"/>
        <v/>
      </c>
      <c r="DX1514" t="str">
        <f t="shared" si="146"/>
        <v/>
      </c>
      <c r="DY1514" t="str">
        <f t="shared" si="147"/>
        <v/>
      </c>
      <c r="DZ1514" t="str">
        <f t="shared" si="148"/>
        <v/>
      </c>
      <c r="EA1514" t="str">
        <f t="shared" si="149"/>
        <v/>
      </c>
      <c r="EB1514" t="str">
        <f t="shared" si="150"/>
        <v/>
      </c>
      <c r="EC1514" t="str">
        <f t="shared" si="151"/>
        <v/>
      </c>
      <c r="ED1514" t="str">
        <f t="shared" si="152"/>
        <v/>
      </c>
      <c r="EE1514" t="str">
        <f t="shared" si="153"/>
        <v/>
      </c>
      <c r="EF1514" t="str">
        <f t="shared" si="154"/>
        <v/>
      </c>
      <c r="EG1514" t="str">
        <f t="shared" si="155"/>
        <v/>
      </c>
      <c r="EH1514" t="str">
        <f t="shared" si="156"/>
        <v/>
      </c>
      <c r="EI1514" t="str">
        <f t="shared" si="157"/>
        <v/>
      </c>
      <c r="EJ1514" t="str">
        <f t="shared" si="158"/>
        <v/>
      </c>
      <c r="EK1514" t="str">
        <f t="shared" si="159"/>
        <v/>
      </c>
      <c r="EL1514" t="str">
        <f t="shared" si="160"/>
        <v/>
      </c>
      <c r="EM1514" t="str">
        <f t="shared" si="161"/>
        <v/>
      </c>
    </row>
    <row r="1515" spans="90:143" x14ac:dyDescent="0.25">
      <c r="CL1515" t="str">
        <f t="shared" si="108"/>
        <v/>
      </c>
      <c r="CM1515" t="str">
        <f t="shared" si="109"/>
        <v/>
      </c>
      <c r="CN1515" t="str">
        <f t="shared" si="110"/>
        <v/>
      </c>
      <c r="CO1515" t="str">
        <f t="shared" si="111"/>
        <v/>
      </c>
      <c r="CP1515" t="str">
        <f t="shared" si="112"/>
        <v/>
      </c>
      <c r="CQ1515" t="str">
        <f t="shared" si="113"/>
        <v/>
      </c>
      <c r="CR1515" t="str">
        <f t="shared" si="114"/>
        <v/>
      </c>
      <c r="CS1515" t="str">
        <f t="shared" si="115"/>
        <v/>
      </c>
      <c r="CT1515" t="str">
        <f t="shared" si="116"/>
        <v/>
      </c>
      <c r="CU1515" t="str">
        <f t="shared" si="117"/>
        <v/>
      </c>
      <c r="CV1515" t="str">
        <f t="shared" si="118"/>
        <v/>
      </c>
      <c r="CW1515" t="str">
        <f t="shared" si="119"/>
        <v/>
      </c>
      <c r="CX1515" t="str">
        <f t="shared" si="120"/>
        <v/>
      </c>
      <c r="CY1515" t="str">
        <f t="shared" si="121"/>
        <v/>
      </c>
      <c r="CZ1515" t="str">
        <f t="shared" si="122"/>
        <v/>
      </c>
      <c r="DA1515" t="str">
        <f t="shared" si="123"/>
        <v/>
      </c>
      <c r="DB1515" t="str">
        <f t="shared" si="124"/>
        <v/>
      </c>
      <c r="DC1515" t="str">
        <f t="shared" si="125"/>
        <v/>
      </c>
      <c r="DD1515" t="str">
        <f t="shared" si="126"/>
        <v/>
      </c>
      <c r="DE1515" t="str">
        <f t="shared" si="127"/>
        <v/>
      </c>
      <c r="DF1515" t="str">
        <f t="shared" si="128"/>
        <v/>
      </c>
      <c r="DG1515" t="str">
        <f t="shared" si="129"/>
        <v/>
      </c>
      <c r="DH1515" t="str">
        <f t="shared" si="130"/>
        <v/>
      </c>
      <c r="DI1515" t="str">
        <f t="shared" si="131"/>
        <v/>
      </c>
      <c r="DJ1515" t="str">
        <f t="shared" si="132"/>
        <v/>
      </c>
      <c r="DK1515" t="str">
        <f t="shared" si="133"/>
        <v/>
      </c>
      <c r="DL1515" t="str">
        <f t="shared" si="134"/>
        <v/>
      </c>
      <c r="DM1515" t="str">
        <f t="shared" si="135"/>
        <v/>
      </c>
      <c r="DN1515" t="str">
        <f t="shared" si="136"/>
        <v/>
      </c>
      <c r="DO1515" t="str">
        <f t="shared" si="137"/>
        <v/>
      </c>
      <c r="DP1515" t="str">
        <f t="shared" si="138"/>
        <v/>
      </c>
      <c r="DQ1515" t="str">
        <f t="shared" si="139"/>
        <v/>
      </c>
      <c r="DR1515" t="str">
        <f t="shared" si="140"/>
        <v/>
      </c>
      <c r="DS1515" t="str">
        <f t="shared" si="141"/>
        <v/>
      </c>
      <c r="DT1515" t="str">
        <f t="shared" si="142"/>
        <v/>
      </c>
      <c r="DU1515" t="str">
        <f t="shared" si="143"/>
        <v/>
      </c>
      <c r="DV1515" t="str">
        <f t="shared" si="144"/>
        <v/>
      </c>
      <c r="DW1515" t="str">
        <f t="shared" si="145"/>
        <v/>
      </c>
      <c r="DX1515" t="str">
        <f t="shared" si="146"/>
        <v/>
      </c>
      <c r="DY1515" t="str">
        <f t="shared" si="147"/>
        <v/>
      </c>
      <c r="DZ1515" t="str">
        <f t="shared" si="148"/>
        <v/>
      </c>
      <c r="EA1515" t="str">
        <f t="shared" si="149"/>
        <v/>
      </c>
      <c r="EB1515" t="str">
        <f t="shared" si="150"/>
        <v/>
      </c>
      <c r="EC1515" t="str">
        <f t="shared" si="151"/>
        <v/>
      </c>
      <c r="ED1515" t="str">
        <f t="shared" si="152"/>
        <v/>
      </c>
      <c r="EE1515" t="str">
        <f t="shared" si="153"/>
        <v/>
      </c>
      <c r="EF1515" t="str">
        <f t="shared" si="154"/>
        <v/>
      </c>
      <c r="EG1515" t="str">
        <f t="shared" si="155"/>
        <v/>
      </c>
      <c r="EH1515" t="str">
        <f t="shared" si="156"/>
        <v/>
      </c>
      <c r="EI1515" t="str">
        <f t="shared" si="157"/>
        <v/>
      </c>
      <c r="EJ1515" t="str">
        <f t="shared" si="158"/>
        <v/>
      </c>
      <c r="EK1515" t="str">
        <f t="shared" si="159"/>
        <v/>
      </c>
      <c r="EL1515" t="str">
        <f t="shared" si="160"/>
        <v/>
      </c>
      <c r="EM1515" t="str">
        <f t="shared" si="161"/>
        <v/>
      </c>
    </row>
    <row r="1516" spans="90:143" x14ac:dyDescent="0.25">
      <c r="CL1516" t="str">
        <f t="shared" si="108"/>
        <v/>
      </c>
      <c r="CM1516" t="str">
        <f t="shared" si="109"/>
        <v/>
      </c>
      <c r="CN1516" t="str">
        <f t="shared" si="110"/>
        <v/>
      </c>
      <c r="CO1516" t="str">
        <f t="shared" si="111"/>
        <v/>
      </c>
      <c r="CP1516" t="str">
        <f t="shared" si="112"/>
        <v/>
      </c>
      <c r="CQ1516" t="str">
        <f t="shared" si="113"/>
        <v/>
      </c>
      <c r="CR1516" t="str">
        <f t="shared" si="114"/>
        <v/>
      </c>
      <c r="CS1516" t="str">
        <f t="shared" si="115"/>
        <v/>
      </c>
      <c r="CT1516" t="str">
        <f t="shared" si="116"/>
        <v/>
      </c>
      <c r="CU1516" t="str">
        <f t="shared" si="117"/>
        <v/>
      </c>
      <c r="CV1516" t="str">
        <f t="shared" si="118"/>
        <v/>
      </c>
      <c r="CW1516" t="str">
        <f t="shared" si="119"/>
        <v/>
      </c>
      <c r="CX1516" t="str">
        <f t="shared" si="120"/>
        <v/>
      </c>
      <c r="CY1516" t="str">
        <f t="shared" si="121"/>
        <v/>
      </c>
      <c r="CZ1516" t="str">
        <f t="shared" si="122"/>
        <v/>
      </c>
      <c r="DA1516" t="str">
        <f t="shared" si="123"/>
        <v/>
      </c>
      <c r="DB1516" t="str">
        <f t="shared" si="124"/>
        <v/>
      </c>
      <c r="DC1516" t="str">
        <f t="shared" si="125"/>
        <v/>
      </c>
      <c r="DD1516" t="str">
        <f t="shared" si="126"/>
        <v/>
      </c>
      <c r="DE1516" t="str">
        <f t="shared" si="127"/>
        <v/>
      </c>
      <c r="DF1516" t="str">
        <f t="shared" si="128"/>
        <v/>
      </c>
      <c r="DG1516" t="str">
        <f t="shared" si="129"/>
        <v/>
      </c>
      <c r="DH1516" t="str">
        <f t="shared" si="130"/>
        <v/>
      </c>
      <c r="DI1516" t="str">
        <f t="shared" si="131"/>
        <v/>
      </c>
      <c r="DJ1516" t="str">
        <f t="shared" si="132"/>
        <v/>
      </c>
      <c r="DK1516" t="str">
        <f t="shared" si="133"/>
        <v/>
      </c>
      <c r="DL1516" t="str">
        <f t="shared" si="134"/>
        <v/>
      </c>
      <c r="DM1516" t="str">
        <f t="shared" si="135"/>
        <v/>
      </c>
      <c r="DN1516" t="str">
        <f t="shared" si="136"/>
        <v/>
      </c>
      <c r="DO1516" t="str">
        <f t="shared" si="137"/>
        <v/>
      </c>
      <c r="DP1516" t="str">
        <f t="shared" si="138"/>
        <v/>
      </c>
      <c r="DQ1516" t="str">
        <f t="shared" si="139"/>
        <v/>
      </c>
      <c r="DR1516" t="str">
        <f t="shared" si="140"/>
        <v/>
      </c>
      <c r="DS1516" t="str">
        <f t="shared" si="141"/>
        <v/>
      </c>
      <c r="DT1516" t="str">
        <f t="shared" si="142"/>
        <v/>
      </c>
      <c r="DU1516" t="str">
        <f t="shared" si="143"/>
        <v/>
      </c>
      <c r="DV1516" t="str">
        <f t="shared" si="144"/>
        <v/>
      </c>
      <c r="DW1516" t="str">
        <f t="shared" si="145"/>
        <v/>
      </c>
      <c r="DX1516" t="str">
        <f t="shared" si="146"/>
        <v/>
      </c>
      <c r="DY1516" t="str">
        <f t="shared" si="147"/>
        <v/>
      </c>
      <c r="DZ1516" t="str">
        <f t="shared" si="148"/>
        <v/>
      </c>
      <c r="EA1516" t="str">
        <f t="shared" si="149"/>
        <v/>
      </c>
      <c r="EB1516" t="str">
        <f t="shared" si="150"/>
        <v/>
      </c>
      <c r="EC1516" t="str">
        <f t="shared" si="151"/>
        <v/>
      </c>
      <c r="ED1516" t="str">
        <f t="shared" si="152"/>
        <v/>
      </c>
      <c r="EE1516" t="str">
        <f t="shared" si="153"/>
        <v/>
      </c>
      <c r="EF1516" t="str">
        <f t="shared" si="154"/>
        <v/>
      </c>
      <c r="EG1516" t="str">
        <f t="shared" si="155"/>
        <v/>
      </c>
      <c r="EH1516" t="str">
        <f t="shared" si="156"/>
        <v/>
      </c>
      <c r="EI1516" t="str">
        <f t="shared" si="157"/>
        <v/>
      </c>
      <c r="EJ1516" t="str">
        <f t="shared" si="158"/>
        <v/>
      </c>
      <c r="EK1516" t="str">
        <f t="shared" si="159"/>
        <v/>
      </c>
      <c r="EL1516" t="str">
        <f t="shared" si="160"/>
        <v/>
      </c>
      <c r="EM1516" t="str">
        <f t="shared" si="161"/>
        <v/>
      </c>
    </row>
    <row r="1517" spans="90:143" x14ac:dyDescent="0.25">
      <c r="CL1517" t="str">
        <f t="shared" si="108"/>
        <v/>
      </c>
      <c r="CM1517" t="str">
        <f t="shared" si="109"/>
        <v/>
      </c>
      <c r="CN1517" t="str">
        <f t="shared" si="110"/>
        <v/>
      </c>
      <c r="CO1517" t="str">
        <f t="shared" si="111"/>
        <v/>
      </c>
      <c r="CP1517" t="str">
        <f t="shared" si="112"/>
        <v/>
      </c>
      <c r="CQ1517" t="str">
        <f t="shared" si="113"/>
        <v/>
      </c>
      <c r="CR1517" t="str">
        <f t="shared" si="114"/>
        <v/>
      </c>
      <c r="CS1517" t="str">
        <f t="shared" si="115"/>
        <v/>
      </c>
      <c r="CT1517" t="str">
        <f t="shared" si="116"/>
        <v/>
      </c>
      <c r="CU1517" t="str">
        <f t="shared" si="117"/>
        <v/>
      </c>
      <c r="CV1517" t="str">
        <f t="shared" si="118"/>
        <v/>
      </c>
      <c r="CW1517" t="str">
        <f t="shared" si="119"/>
        <v/>
      </c>
      <c r="CX1517" t="str">
        <f t="shared" si="120"/>
        <v/>
      </c>
      <c r="CY1517" t="str">
        <f t="shared" si="121"/>
        <v/>
      </c>
      <c r="CZ1517" t="str">
        <f t="shared" si="122"/>
        <v/>
      </c>
      <c r="DA1517" t="str">
        <f t="shared" si="123"/>
        <v/>
      </c>
      <c r="DB1517" t="str">
        <f t="shared" si="124"/>
        <v/>
      </c>
      <c r="DC1517" t="str">
        <f t="shared" si="125"/>
        <v/>
      </c>
      <c r="DD1517" t="str">
        <f t="shared" si="126"/>
        <v/>
      </c>
      <c r="DE1517" t="str">
        <f t="shared" si="127"/>
        <v/>
      </c>
      <c r="DF1517" t="str">
        <f t="shared" si="128"/>
        <v/>
      </c>
      <c r="DG1517" t="str">
        <f t="shared" si="129"/>
        <v/>
      </c>
      <c r="DH1517" t="str">
        <f t="shared" si="130"/>
        <v/>
      </c>
      <c r="DI1517" t="str">
        <f t="shared" si="131"/>
        <v/>
      </c>
      <c r="DJ1517" t="str">
        <f t="shared" si="132"/>
        <v/>
      </c>
      <c r="DK1517" t="str">
        <f t="shared" si="133"/>
        <v/>
      </c>
      <c r="DL1517" t="str">
        <f t="shared" si="134"/>
        <v/>
      </c>
      <c r="DM1517" t="str">
        <f t="shared" si="135"/>
        <v/>
      </c>
      <c r="DN1517" t="str">
        <f t="shared" si="136"/>
        <v/>
      </c>
      <c r="DO1517" t="str">
        <f t="shared" si="137"/>
        <v/>
      </c>
      <c r="DP1517" t="str">
        <f t="shared" si="138"/>
        <v/>
      </c>
      <c r="DQ1517" t="str">
        <f t="shared" si="139"/>
        <v/>
      </c>
      <c r="DR1517" t="str">
        <f t="shared" si="140"/>
        <v/>
      </c>
      <c r="DS1517" t="str">
        <f t="shared" si="141"/>
        <v/>
      </c>
      <c r="DT1517" t="str">
        <f t="shared" si="142"/>
        <v/>
      </c>
      <c r="DU1517" t="str">
        <f t="shared" si="143"/>
        <v/>
      </c>
      <c r="DV1517" t="str">
        <f t="shared" si="144"/>
        <v/>
      </c>
      <c r="DW1517" t="str">
        <f t="shared" si="145"/>
        <v/>
      </c>
      <c r="DX1517" t="str">
        <f t="shared" si="146"/>
        <v/>
      </c>
      <c r="DY1517" t="str">
        <f t="shared" si="147"/>
        <v/>
      </c>
      <c r="DZ1517" t="str">
        <f t="shared" si="148"/>
        <v/>
      </c>
      <c r="EA1517" t="str">
        <f t="shared" si="149"/>
        <v/>
      </c>
      <c r="EB1517" t="str">
        <f t="shared" si="150"/>
        <v/>
      </c>
      <c r="EC1517" t="str">
        <f t="shared" si="151"/>
        <v/>
      </c>
      <c r="ED1517" t="str">
        <f t="shared" si="152"/>
        <v/>
      </c>
      <c r="EE1517" t="str">
        <f t="shared" si="153"/>
        <v/>
      </c>
      <c r="EF1517" t="str">
        <f t="shared" si="154"/>
        <v/>
      </c>
      <c r="EG1517" t="str">
        <f t="shared" si="155"/>
        <v/>
      </c>
      <c r="EH1517" t="str">
        <f t="shared" si="156"/>
        <v/>
      </c>
      <c r="EI1517" t="str">
        <f t="shared" si="157"/>
        <v/>
      </c>
      <c r="EJ1517" t="str">
        <f t="shared" si="158"/>
        <v/>
      </c>
      <c r="EK1517" t="str">
        <f t="shared" si="159"/>
        <v/>
      </c>
      <c r="EL1517" t="str">
        <f t="shared" si="160"/>
        <v/>
      </c>
      <c r="EM1517" t="str">
        <f t="shared" si="161"/>
        <v/>
      </c>
    </row>
    <row r="1518" spans="90:143" x14ac:dyDescent="0.25">
      <c r="CL1518" t="str">
        <f t="shared" si="108"/>
        <v/>
      </c>
      <c r="CM1518" t="str">
        <f t="shared" si="109"/>
        <v/>
      </c>
      <c r="CN1518" t="str">
        <f t="shared" si="110"/>
        <v/>
      </c>
      <c r="CO1518" t="str">
        <f t="shared" si="111"/>
        <v/>
      </c>
      <c r="CP1518" t="str">
        <f t="shared" si="112"/>
        <v/>
      </c>
      <c r="CQ1518" t="str">
        <f t="shared" si="113"/>
        <v/>
      </c>
      <c r="CR1518" t="str">
        <f t="shared" si="114"/>
        <v/>
      </c>
      <c r="CS1518" t="str">
        <f t="shared" si="115"/>
        <v/>
      </c>
      <c r="CT1518" t="str">
        <f t="shared" si="116"/>
        <v/>
      </c>
      <c r="CU1518" t="str">
        <f t="shared" si="117"/>
        <v/>
      </c>
      <c r="CV1518" t="str">
        <f t="shared" si="118"/>
        <v/>
      </c>
      <c r="CW1518" t="str">
        <f t="shared" si="119"/>
        <v/>
      </c>
      <c r="CX1518" t="str">
        <f t="shared" si="120"/>
        <v/>
      </c>
      <c r="CY1518" t="str">
        <f t="shared" si="121"/>
        <v/>
      </c>
      <c r="CZ1518" t="str">
        <f t="shared" si="122"/>
        <v/>
      </c>
      <c r="DA1518" t="str">
        <f t="shared" si="123"/>
        <v/>
      </c>
      <c r="DB1518" t="str">
        <f t="shared" si="124"/>
        <v/>
      </c>
      <c r="DC1518" t="str">
        <f t="shared" si="125"/>
        <v/>
      </c>
      <c r="DD1518" t="str">
        <f t="shared" si="126"/>
        <v/>
      </c>
      <c r="DE1518" t="str">
        <f t="shared" si="127"/>
        <v/>
      </c>
      <c r="DF1518" t="str">
        <f t="shared" si="128"/>
        <v/>
      </c>
      <c r="DG1518" t="str">
        <f t="shared" si="129"/>
        <v/>
      </c>
      <c r="DH1518" t="str">
        <f t="shared" si="130"/>
        <v/>
      </c>
      <c r="DI1518" t="str">
        <f t="shared" si="131"/>
        <v/>
      </c>
      <c r="DJ1518" t="str">
        <f t="shared" si="132"/>
        <v/>
      </c>
      <c r="DK1518" t="str">
        <f t="shared" si="133"/>
        <v/>
      </c>
      <c r="DL1518" t="str">
        <f t="shared" si="134"/>
        <v/>
      </c>
      <c r="DM1518" t="str">
        <f t="shared" si="135"/>
        <v/>
      </c>
      <c r="DN1518" t="str">
        <f t="shared" si="136"/>
        <v/>
      </c>
      <c r="DO1518" t="str">
        <f t="shared" si="137"/>
        <v/>
      </c>
      <c r="DP1518" t="str">
        <f t="shared" si="138"/>
        <v/>
      </c>
      <c r="DQ1518" t="str">
        <f t="shared" si="139"/>
        <v/>
      </c>
      <c r="DR1518" t="str">
        <f t="shared" si="140"/>
        <v/>
      </c>
      <c r="DS1518" t="str">
        <f t="shared" si="141"/>
        <v/>
      </c>
      <c r="DT1518" t="str">
        <f t="shared" si="142"/>
        <v/>
      </c>
      <c r="DU1518" t="str">
        <f t="shared" si="143"/>
        <v/>
      </c>
      <c r="DV1518" t="str">
        <f t="shared" si="144"/>
        <v/>
      </c>
      <c r="DW1518" t="str">
        <f t="shared" si="145"/>
        <v/>
      </c>
      <c r="DX1518" t="str">
        <f t="shared" si="146"/>
        <v/>
      </c>
      <c r="DY1518" t="str">
        <f t="shared" si="147"/>
        <v/>
      </c>
      <c r="DZ1518" t="str">
        <f t="shared" si="148"/>
        <v/>
      </c>
      <c r="EA1518" t="str">
        <f t="shared" si="149"/>
        <v/>
      </c>
      <c r="EB1518" t="str">
        <f t="shared" si="150"/>
        <v/>
      </c>
      <c r="EC1518" t="str">
        <f t="shared" si="151"/>
        <v/>
      </c>
      <c r="ED1518" t="str">
        <f t="shared" si="152"/>
        <v/>
      </c>
      <c r="EE1518" t="str">
        <f t="shared" si="153"/>
        <v/>
      </c>
      <c r="EF1518" t="str">
        <f t="shared" si="154"/>
        <v/>
      </c>
      <c r="EG1518" t="str">
        <f t="shared" si="155"/>
        <v/>
      </c>
      <c r="EH1518" t="str">
        <f t="shared" si="156"/>
        <v/>
      </c>
      <c r="EI1518" t="str">
        <f t="shared" si="157"/>
        <v/>
      </c>
      <c r="EJ1518" t="str">
        <f t="shared" si="158"/>
        <v/>
      </c>
      <c r="EK1518" t="str">
        <f t="shared" si="159"/>
        <v/>
      </c>
      <c r="EL1518" t="str">
        <f t="shared" si="160"/>
        <v/>
      </c>
      <c r="EM1518" t="str">
        <f t="shared" si="161"/>
        <v/>
      </c>
    </row>
    <row r="1519" spans="90:143" x14ac:dyDescent="0.25">
      <c r="CL1519" t="str">
        <f t="shared" si="108"/>
        <v/>
      </c>
      <c r="CM1519" t="str">
        <f t="shared" si="109"/>
        <v/>
      </c>
      <c r="CN1519" t="str">
        <f t="shared" si="110"/>
        <v/>
      </c>
      <c r="CO1519" t="str">
        <f t="shared" si="111"/>
        <v/>
      </c>
      <c r="CP1519" t="str">
        <f t="shared" si="112"/>
        <v/>
      </c>
      <c r="CQ1519" t="str">
        <f t="shared" si="113"/>
        <v/>
      </c>
      <c r="CR1519" t="str">
        <f t="shared" si="114"/>
        <v/>
      </c>
      <c r="CS1519" t="str">
        <f t="shared" si="115"/>
        <v/>
      </c>
      <c r="CT1519" t="str">
        <f t="shared" si="116"/>
        <v/>
      </c>
      <c r="CU1519" t="str">
        <f t="shared" si="117"/>
        <v/>
      </c>
      <c r="CV1519" t="str">
        <f t="shared" si="118"/>
        <v/>
      </c>
      <c r="CW1519" t="str">
        <f t="shared" si="119"/>
        <v/>
      </c>
      <c r="CX1519" t="str">
        <f t="shared" si="120"/>
        <v/>
      </c>
      <c r="CY1519" t="str">
        <f t="shared" si="121"/>
        <v/>
      </c>
      <c r="CZ1519" t="str">
        <f t="shared" si="122"/>
        <v/>
      </c>
      <c r="DA1519" t="str">
        <f t="shared" si="123"/>
        <v/>
      </c>
      <c r="DB1519" t="str">
        <f t="shared" si="124"/>
        <v/>
      </c>
      <c r="DC1519" t="str">
        <f t="shared" si="125"/>
        <v/>
      </c>
      <c r="DD1519" t="str">
        <f t="shared" si="126"/>
        <v/>
      </c>
      <c r="DE1519" t="str">
        <f t="shared" si="127"/>
        <v/>
      </c>
      <c r="DF1519" t="str">
        <f t="shared" si="128"/>
        <v/>
      </c>
      <c r="DG1519" t="str">
        <f t="shared" si="129"/>
        <v/>
      </c>
      <c r="DH1519" t="str">
        <f t="shared" si="130"/>
        <v/>
      </c>
      <c r="DI1519" t="str">
        <f t="shared" si="131"/>
        <v/>
      </c>
      <c r="DJ1519" t="str">
        <f t="shared" si="132"/>
        <v/>
      </c>
      <c r="DK1519" t="str">
        <f t="shared" si="133"/>
        <v/>
      </c>
      <c r="DL1519" t="str">
        <f t="shared" si="134"/>
        <v/>
      </c>
      <c r="DM1519" t="str">
        <f t="shared" si="135"/>
        <v/>
      </c>
      <c r="DN1519" t="str">
        <f t="shared" si="136"/>
        <v/>
      </c>
      <c r="DO1519" t="str">
        <f t="shared" si="137"/>
        <v/>
      </c>
      <c r="DP1519" t="str">
        <f t="shared" si="138"/>
        <v/>
      </c>
      <c r="DQ1519" t="str">
        <f t="shared" si="139"/>
        <v/>
      </c>
      <c r="DR1519" t="str">
        <f t="shared" si="140"/>
        <v/>
      </c>
      <c r="DS1519" t="str">
        <f t="shared" si="141"/>
        <v/>
      </c>
      <c r="DT1519" t="str">
        <f t="shared" si="142"/>
        <v/>
      </c>
      <c r="DU1519" t="str">
        <f t="shared" si="143"/>
        <v/>
      </c>
      <c r="DV1519" t="str">
        <f t="shared" si="144"/>
        <v/>
      </c>
      <c r="DW1519" t="str">
        <f t="shared" si="145"/>
        <v/>
      </c>
      <c r="DX1519" t="str">
        <f t="shared" si="146"/>
        <v/>
      </c>
      <c r="DY1519" t="str">
        <f t="shared" si="147"/>
        <v/>
      </c>
      <c r="DZ1519" t="str">
        <f t="shared" si="148"/>
        <v/>
      </c>
      <c r="EA1519" t="str">
        <f t="shared" si="149"/>
        <v/>
      </c>
      <c r="EB1519" t="str">
        <f t="shared" si="150"/>
        <v/>
      </c>
      <c r="EC1519" t="str">
        <f t="shared" si="151"/>
        <v/>
      </c>
      <c r="ED1519" t="str">
        <f t="shared" si="152"/>
        <v/>
      </c>
      <c r="EE1519" t="str">
        <f t="shared" si="153"/>
        <v/>
      </c>
      <c r="EF1519" t="str">
        <f t="shared" si="154"/>
        <v/>
      </c>
      <c r="EG1519" t="str">
        <f t="shared" si="155"/>
        <v/>
      </c>
      <c r="EH1519" t="str">
        <f t="shared" si="156"/>
        <v/>
      </c>
      <c r="EI1519" t="str">
        <f t="shared" si="157"/>
        <v/>
      </c>
      <c r="EJ1519" t="str">
        <f t="shared" si="158"/>
        <v/>
      </c>
      <c r="EK1519" t="str">
        <f t="shared" si="159"/>
        <v/>
      </c>
      <c r="EL1519" t="str">
        <f t="shared" si="160"/>
        <v/>
      </c>
      <c r="EM1519" t="str">
        <f t="shared" si="161"/>
        <v/>
      </c>
    </row>
    <row r="1520" spans="90:143" x14ac:dyDescent="0.25">
      <c r="CL1520" t="str">
        <f t="shared" si="108"/>
        <v/>
      </c>
      <c r="CM1520" t="str">
        <f t="shared" si="109"/>
        <v/>
      </c>
      <c r="CN1520" t="str">
        <f t="shared" si="110"/>
        <v/>
      </c>
      <c r="CO1520" t="str">
        <f t="shared" si="111"/>
        <v/>
      </c>
      <c r="CP1520" t="str">
        <f t="shared" si="112"/>
        <v/>
      </c>
      <c r="CQ1520" t="str">
        <f t="shared" si="113"/>
        <v/>
      </c>
      <c r="CR1520" t="str">
        <f t="shared" si="114"/>
        <v/>
      </c>
      <c r="CS1520" t="str">
        <f t="shared" si="115"/>
        <v/>
      </c>
      <c r="CT1520" t="str">
        <f t="shared" si="116"/>
        <v/>
      </c>
      <c r="CU1520" t="str">
        <f t="shared" si="117"/>
        <v/>
      </c>
      <c r="CV1520" t="str">
        <f t="shared" si="118"/>
        <v/>
      </c>
      <c r="CW1520" t="str">
        <f t="shared" si="119"/>
        <v/>
      </c>
      <c r="CX1520" t="str">
        <f t="shared" si="120"/>
        <v/>
      </c>
      <c r="CY1520" t="str">
        <f t="shared" si="121"/>
        <v/>
      </c>
      <c r="CZ1520" t="str">
        <f t="shared" si="122"/>
        <v/>
      </c>
      <c r="DA1520" t="str">
        <f t="shared" si="123"/>
        <v/>
      </c>
      <c r="DB1520" t="str">
        <f t="shared" si="124"/>
        <v/>
      </c>
      <c r="DC1520" t="str">
        <f t="shared" si="125"/>
        <v/>
      </c>
      <c r="DD1520" t="str">
        <f t="shared" si="126"/>
        <v/>
      </c>
      <c r="DE1520" t="str">
        <f t="shared" si="127"/>
        <v/>
      </c>
      <c r="DF1520" t="str">
        <f t="shared" si="128"/>
        <v/>
      </c>
      <c r="DG1520" t="str">
        <f t="shared" si="129"/>
        <v/>
      </c>
      <c r="DH1520" t="str">
        <f t="shared" si="130"/>
        <v/>
      </c>
      <c r="DI1520" t="str">
        <f t="shared" si="131"/>
        <v/>
      </c>
      <c r="DJ1520" t="str">
        <f t="shared" si="132"/>
        <v/>
      </c>
      <c r="DK1520" t="str">
        <f t="shared" si="133"/>
        <v/>
      </c>
      <c r="DL1520" t="str">
        <f t="shared" si="134"/>
        <v/>
      </c>
      <c r="DM1520" t="str">
        <f t="shared" si="135"/>
        <v/>
      </c>
      <c r="DN1520" t="str">
        <f t="shared" si="136"/>
        <v/>
      </c>
      <c r="DO1520" t="str">
        <f t="shared" si="137"/>
        <v/>
      </c>
      <c r="DP1520" t="str">
        <f t="shared" si="138"/>
        <v/>
      </c>
      <c r="DQ1520" t="str">
        <f t="shared" si="139"/>
        <v/>
      </c>
      <c r="DR1520" t="str">
        <f t="shared" si="140"/>
        <v/>
      </c>
      <c r="DS1520" t="str">
        <f t="shared" si="141"/>
        <v/>
      </c>
      <c r="DT1520" t="str">
        <f t="shared" si="142"/>
        <v/>
      </c>
      <c r="DU1520" t="str">
        <f t="shared" si="143"/>
        <v/>
      </c>
      <c r="DV1520" t="str">
        <f t="shared" si="144"/>
        <v/>
      </c>
      <c r="DW1520" t="str">
        <f t="shared" si="145"/>
        <v/>
      </c>
      <c r="DX1520" t="str">
        <f t="shared" si="146"/>
        <v/>
      </c>
      <c r="DY1520" t="str">
        <f t="shared" si="147"/>
        <v/>
      </c>
      <c r="DZ1520" t="str">
        <f t="shared" si="148"/>
        <v/>
      </c>
      <c r="EA1520" t="str">
        <f t="shared" si="149"/>
        <v/>
      </c>
      <c r="EB1520" t="str">
        <f t="shared" si="150"/>
        <v/>
      </c>
      <c r="EC1520" t="str">
        <f t="shared" si="151"/>
        <v/>
      </c>
      <c r="ED1520" t="str">
        <f t="shared" si="152"/>
        <v/>
      </c>
      <c r="EE1520" t="str">
        <f t="shared" si="153"/>
        <v/>
      </c>
      <c r="EF1520" t="str">
        <f t="shared" si="154"/>
        <v/>
      </c>
      <c r="EG1520" t="str">
        <f t="shared" si="155"/>
        <v/>
      </c>
      <c r="EH1520" t="str">
        <f t="shared" si="156"/>
        <v/>
      </c>
      <c r="EI1520" t="str">
        <f t="shared" si="157"/>
        <v/>
      </c>
      <c r="EJ1520" t="str">
        <f t="shared" si="158"/>
        <v/>
      </c>
      <c r="EK1520" t="str">
        <f t="shared" si="159"/>
        <v/>
      </c>
      <c r="EL1520" t="str">
        <f t="shared" si="160"/>
        <v/>
      </c>
      <c r="EM1520" t="str">
        <f t="shared" si="161"/>
        <v/>
      </c>
    </row>
    <row r="1521" spans="90:143" x14ac:dyDescent="0.25">
      <c r="CL1521" t="str">
        <f t="shared" si="108"/>
        <v/>
      </c>
      <c r="CM1521" t="str">
        <f t="shared" si="109"/>
        <v/>
      </c>
      <c r="CN1521" t="str">
        <f t="shared" si="110"/>
        <v/>
      </c>
      <c r="CO1521" t="str">
        <f t="shared" si="111"/>
        <v/>
      </c>
      <c r="CP1521" t="str">
        <f t="shared" si="112"/>
        <v/>
      </c>
      <c r="CQ1521" t="str">
        <f t="shared" si="113"/>
        <v/>
      </c>
      <c r="CR1521" t="str">
        <f t="shared" si="114"/>
        <v/>
      </c>
      <c r="CS1521" t="str">
        <f t="shared" si="115"/>
        <v/>
      </c>
      <c r="CT1521" t="str">
        <f t="shared" si="116"/>
        <v/>
      </c>
      <c r="CU1521" t="str">
        <f t="shared" si="117"/>
        <v/>
      </c>
      <c r="CV1521" t="str">
        <f t="shared" si="118"/>
        <v/>
      </c>
      <c r="CW1521" t="str">
        <f t="shared" si="119"/>
        <v/>
      </c>
      <c r="CX1521" t="str">
        <f t="shared" si="120"/>
        <v/>
      </c>
      <c r="CY1521" t="str">
        <f t="shared" si="121"/>
        <v/>
      </c>
      <c r="CZ1521" t="str">
        <f t="shared" si="122"/>
        <v/>
      </c>
      <c r="DA1521" t="str">
        <f t="shared" si="123"/>
        <v/>
      </c>
      <c r="DB1521" t="str">
        <f t="shared" si="124"/>
        <v/>
      </c>
      <c r="DC1521" t="str">
        <f t="shared" si="125"/>
        <v/>
      </c>
      <c r="DD1521" t="str">
        <f t="shared" si="126"/>
        <v/>
      </c>
      <c r="DE1521" t="str">
        <f t="shared" si="127"/>
        <v/>
      </c>
      <c r="DF1521" t="str">
        <f t="shared" si="128"/>
        <v/>
      </c>
      <c r="DG1521" t="str">
        <f t="shared" si="129"/>
        <v/>
      </c>
      <c r="DH1521" t="str">
        <f t="shared" si="130"/>
        <v/>
      </c>
      <c r="DI1521" t="str">
        <f t="shared" si="131"/>
        <v/>
      </c>
      <c r="DJ1521" t="str">
        <f t="shared" si="132"/>
        <v/>
      </c>
      <c r="DK1521" t="str">
        <f t="shared" si="133"/>
        <v/>
      </c>
      <c r="DL1521" t="str">
        <f t="shared" si="134"/>
        <v/>
      </c>
      <c r="DM1521" t="str">
        <f t="shared" si="135"/>
        <v/>
      </c>
      <c r="DN1521" t="str">
        <f t="shared" si="136"/>
        <v/>
      </c>
      <c r="DO1521" t="str">
        <f t="shared" si="137"/>
        <v/>
      </c>
      <c r="DP1521" t="str">
        <f t="shared" si="138"/>
        <v/>
      </c>
      <c r="DQ1521" t="str">
        <f t="shared" si="139"/>
        <v/>
      </c>
      <c r="DR1521" t="str">
        <f t="shared" si="140"/>
        <v/>
      </c>
      <c r="DS1521" t="str">
        <f t="shared" si="141"/>
        <v/>
      </c>
      <c r="DT1521" t="str">
        <f t="shared" si="142"/>
        <v/>
      </c>
      <c r="DU1521" t="str">
        <f t="shared" si="143"/>
        <v/>
      </c>
      <c r="DV1521" t="str">
        <f t="shared" si="144"/>
        <v/>
      </c>
      <c r="DW1521" t="str">
        <f t="shared" si="145"/>
        <v/>
      </c>
      <c r="DX1521" t="str">
        <f t="shared" si="146"/>
        <v/>
      </c>
      <c r="DY1521" t="str">
        <f t="shared" si="147"/>
        <v/>
      </c>
      <c r="DZ1521" t="str">
        <f t="shared" si="148"/>
        <v/>
      </c>
      <c r="EA1521" t="str">
        <f t="shared" si="149"/>
        <v/>
      </c>
      <c r="EB1521" t="str">
        <f t="shared" si="150"/>
        <v/>
      </c>
      <c r="EC1521" t="str">
        <f t="shared" si="151"/>
        <v/>
      </c>
      <c r="ED1521" t="str">
        <f t="shared" si="152"/>
        <v/>
      </c>
      <c r="EE1521" t="str">
        <f t="shared" si="153"/>
        <v/>
      </c>
      <c r="EF1521" t="str">
        <f t="shared" si="154"/>
        <v/>
      </c>
      <c r="EG1521" t="str">
        <f t="shared" si="155"/>
        <v/>
      </c>
      <c r="EH1521" t="str">
        <f t="shared" si="156"/>
        <v/>
      </c>
      <c r="EI1521" t="str">
        <f t="shared" si="157"/>
        <v/>
      </c>
      <c r="EJ1521" t="str">
        <f t="shared" si="158"/>
        <v/>
      </c>
      <c r="EK1521" t="str">
        <f t="shared" si="159"/>
        <v/>
      </c>
      <c r="EL1521" t="str">
        <f t="shared" si="160"/>
        <v/>
      </c>
      <c r="EM1521" t="str">
        <f t="shared" si="161"/>
        <v/>
      </c>
    </row>
    <row r="1522" spans="90:143" x14ac:dyDescent="0.25">
      <c r="CL1522" t="str">
        <f t="shared" si="108"/>
        <v/>
      </c>
      <c r="CM1522" t="str">
        <f t="shared" si="109"/>
        <v/>
      </c>
      <c r="CN1522" t="str">
        <f t="shared" si="110"/>
        <v/>
      </c>
      <c r="CO1522" t="str">
        <f t="shared" si="111"/>
        <v/>
      </c>
      <c r="CP1522" t="str">
        <f t="shared" si="112"/>
        <v/>
      </c>
      <c r="CQ1522" t="str">
        <f t="shared" si="113"/>
        <v/>
      </c>
      <c r="CR1522" t="str">
        <f t="shared" si="114"/>
        <v/>
      </c>
      <c r="CS1522" t="str">
        <f t="shared" si="115"/>
        <v/>
      </c>
      <c r="CT1522" t="str">
        <f t="shared" si="116"/>
        <v/>
      </c>
      <c r="CU1522" t="str">
        <f t="shared" si="117"/>
        <v/>
      </c>
      <c r="CV1522" t="str">
        <f t="shared" si="118"/>
        <v/>
      </c>
      <c r="CW1522" t="str">
        <f t="shared" si="119"/>
        <v/>
      </c>
      <c r="CX1522" t="str">
        <f t="shared" si="120"/>
        <v/>
      </c>
      <c r="CY1522" t="str">
        <f t="shared" si="121"/>
        <v/>
      </c>
      <c r="CZ1522" t="str">
        <f t="shared" si="122"/>
        <v/>
      </c>
      <c r="DA1522" t="str">
        <f t="shared" si="123"/>
        <v/>
      </c>
      <c r="DB1522" t="str">
        <f t="shared" si="124"/>
        <v/>
      </c>
      <c r="DC1522" t="str">
        <f t="shared" si="125"/>
        <v/>
      </c>
      <c r="DD1522" t="str">
        <f t="shared" si="126"/>
        <v/>
      </c>
      <c r="DE1522" t="str">
        <f t="shared" si="127"/>
        <v/>
      </c>
      <c r="DF1522" t="str">
        <f t="shared" si="128"/>
        <v/>
      </c>
      <c r="DG1522" t="str">
        <f t="shared" si="129"/>
        <v/>
      </c>
      <c r="DH1522" t="str">
        <f t="shared" si="130"/>
        <v/>
      </c>
      <c r="DI1522" t="str">
        <f t="shared" si="131"/>
        <v/>
      </c>
      <c r="DJ1522" t="str">
        <f t="shared" si="132"/>
        <v/>
      </c>
      <c r="DK1522" t="str">
        <f t="shared" si="133"/>
        <v/>
      </c>
      <c r="DL1522" t="str">
        <f t="shared" si="134"/>
        <v/>
      </c>
      <c r="DM1522" t="str">
        <f t="shared" si="135"/>
        <v/>
      </c>
      <c r="DN1522" t="str">
        <f t="shared" si="136"/>
        <v/>
      </c>
      <c r="DO1522" t="str">
        <f t="shared" si="137"/>
        <v/>
      </c>
      <c r="DP1522" t="str">
        <f t="shared" si="138"/>
        <v/>
      </c>
      <c r="DQ1522" t="str">
        <f t="shared" si="139"/>
        <v/>
      </c>
      <c r="DR1522" t="str">
        <f t="shared" si="140"/>
        <v/>
      </c>
      <c r="DS1522" t="str">
        <f t="shared" si="141"/>
        <v/>
      </c>
      <c r="DT1522" t="str">
        <f t="shared" si="142"/>
        <v/>
      </c>
      <c r="DU1522" t="str">
        <f t="shared" si="143"/>
        <v/>
      </c>
      <c r="DV1522" t="str">
        <f t="shared" si="144"/>
        <v/>
      </c>
      <c r="DW1522" t="str">
        <f t="shared" si="145"/>
        <v/>
      </c>
      <c r="DX1522" t="str">
        <f t="shared" si="146"/>
        <v/>
      </c>
      <c r="DY1522" t="str">
        <f t="shared" si="147"/>
        <v/>
      </c>
      <c r="DZ1522" t="str">
        <f t="shared" si="148"/>
        <v/>
      </c>
      <c r="EA1522" t="str">
        <f t="shared" si="149"/>
        <v/>
      </c>
      <c r="EB1522" t="str">
        <f t="shared" si="150"/>
        <v/>
      </c>
      <c r="EC1522" t="str">
        <f t="shared" si="151"/>
        <v/>
      </c>
      <c r="ED1522" t="str">
        <f t="shared" si="152"/>
        <v/>
      </c>
      <c r="EE1522" t="str">
        <f t="shared" si="153"/>
        <v/>
      </c>
      <c r="EF1522" t="str">
        <f t="shared" si="154"/>
        <v/>
      </c>
      <c r="EG1522" t="str">
        <f t="shared" si="155"/>
        <v/>
      </c>
      <c r="EH1522" t="str">
        <f t="shared" si="156"/>
        <v/>
      </c>
      <c r="EI1522" t="str">
        <f t="shared" si="157"/>
        <v/>
      </c>
      <c r="EJ1522" t="str">
        <f t="shared" si="158"/>
        <v/>
      </c>
      <c r="EK1522" t="str">
        <f t="shared" si="159"/>
        <v/>
      </c>
      <c r="EL1522" t="str">
        <f t="shared" si="160"/>
        <v/>
      </c>
      <c r="EM1522" t="str">
        <f t="shared" si="161"/>
        <v/>
      </c>
    </row>
    <row r="1523" spans="90:143" x14ac:dyDescent="0.25">
      <c r="CL1523" t="str">
        <f t="shared" si="108"/>
        <v/>
      </c>
      <c r="CM1523" t="str">
        <f t="shared" si="109"/>
        <v/>
      </c>
      <c r="CN1523" t="str">
        <f t="shared" si="110"/>
        <v/>
      </c>
      <c r="CO1523" t="str">
        <f t="shared" si="111"/>
        <v/>
      </c>
      <c r="CP1523" t="str">
        <f t="shared" si="112"/>
        <v/>
      </c>
      <c r="CQ1523" t="str">
        <f t="shared" si="113"/>
        <v/>
      </c>
      <c r="CR1523" t="str">
        <f t="shared" si="114"/>
        <v/>
      </c>
      <c r="CS1523" t="str">
        <f t="shared" si="115"/>
        <v/>
      </c>
      <c r="CT1523" t="str">
        <f t="shared" si="116"/>
        <v/>
      </c>
      <c r="CU1523" t="str">
        <f t="shared" si="117"/>
        <v/>
      </c>
      <c r="CV1523" t="str">
        <f t="shared" si="118"/>
        <v/>
      </c>
      <c r="CW1523" t="str">
        <f t="shared" si="119"/>
        <v/>
      </c>
      <c r="CX1523" t="str">
        <f t="shared" si="120"/>
        <v/>
      </c>
      <c r="CY1523" t="str">
        <f t="shared" si="121"/>
        <v/>
      </c>
      <c r="CZ1523" t="str">
        <f t="shared" si="122"/>
        <v/>
      </c>
      <c r="DA1523" t="str">
        <f t="shared" si="123"/>
        <v/>
      </c>
      <c r="DB1523" t="str">
        <f t="shared" si="124"/>
        <v/>
      </c>
      <c r="DC1523" t="str">
        <f t="shared" si="125"/>
        <v/>
      </c>
      <c r="DD1523" t="str">
        <f t="shared" si="126"/>
        <v/>
      </c>
      <c r="DE1523" t="str">
        <f t="shared" si="127"/>
        <v/>
      </c>
      <c r="DF1523" t="str">
        <f t="shared" si="128"/>
        <v/>
      </c>
      <c r="DG1523" t="str">
        <f t="shared" si="129"/>
        <v/>
      </c>
      <c r="DH1523" t="str">
        <f t="shared" si="130"/>
        <v/>
      </c>
      <c r="DI1523" t="str">
        <f t="shared" si="131"/>
        <v/>
      </c>
      <c r="DJ1523" t="str">
        <f t="shared" si="132"/>
        <v/>
      </c>
      <c r="DK1523" t="str">
        <f t="shared" si="133"/>
        <v/>
      </c>
      <c r="DL1523" t="str">
        <f t="shared" si="134"/>
        <v/>
      </c>
      <c r="DM1523" t="str">
        <f t="shared" si="135"/>
        <v/>
      </c>
      <c r="DN1523" t="str">
        <f t="shared" si="136"/>
        <v/>
      </c>
      <c r="DO1523" t="str">
        <f t="shared" si="137"/>
        <v/>
      </c>
      <c r="DP1523" t="str">
        <f t="shared" si="138"/>
        <v/>
      </c>
      <c r="DQ1523" t="str">
        <f t="shared" si="139"/>
        <v/>
      </c>
      <c r="DR1523" t="str">
        <f t="shared" si="140"/>
        <v/>
      </c>
      <c r="DS1523" t="str">
        <f t="shared" si="141"/>
        <v/>
      </c>
      <c r="DT1523" t="str">
        <f t="shared" si="142"/>
        <v/>
      </c>
      <c r="DU1523" t="str">
        <f t="shared" si="143"/>
        <v/>
      </c>
      <c r="DV1523" t="str">
        <f t="shared" si="144"/>
        <v/>
      </c>
      <c r="DW1523" t="str">
        <f t="shared" si="145"/>
        <v/>
      </c>
      <c r="DX1523" t="str">
        <f t="shared" si="146"/>
        <v/>
      </c>
      <c r="DY1523" t="str">
        <f t="shared" si="147"/>
        <v/>
      </c>
      <c r="DZ1523" t="str">
        <f t="shared" si="148"/>
        <v/>
      </c>
      <c r="EA1523" t="str">
        <f t="shared" si="149"/>
        <v/>
      </c>
      <c r="EB1523" t="str">
        <f t="shared" si="150"/>
        <v/>
      </c>
      <c r="EC1523" t="str">
        <f t="shared" si="151"/>
        <v/>
      </c>
      <c r="ED1523" t="str">
        <f t="shared" si="152"/>
        <v/>
      </c>
      <c r="EE1523" t="str">
        <f t="shared" si="153"/>
        <v/>
      </c>
      <c r="EF1523" t="str">
        <f t="shared" si="154"/>
        <v/>
      </c>
      <c r="EG1523" t="str">
        <f t="shared" si="155"/>
        <v/>
      </c>
      <c r="EH1523" t="str">
        <f t="shared" si="156"/>
        <v/>
      </c>
      <c r="EI1523" t="str">
        <f t="shared" si="157"/>
        <v/>
      </c>
      <c r="EJ1523" t="str">
        <f t="shared" si="158"/>
        <v/>
      </c>
      <c r="EK1523" t="str">
        <f t="shared" si="159"/>
        <v/>
      </c>
      <c r="EL1523" t="str">
        <f t="shared" si="160"/>
        <v/>
      </c>
      <c r="EM1523" t="str">
        <f t="shared" si="161"/>
        <v/>
      </c>
    </row>
    <row r="1524" spans="90:143" x14ac:dyDescent="0.25">
      <c r="CL1524" t="str">
        <f t="shared" si="108"/>
        <v/>
      </c>
      <c r="CM1524" t="str">
        <f t="shared" si="109"/>
        <v/>
      </c>
      <c r="CN1524" t="str">
        <f t="shared" si="110"/>
        <v/>
      </c>
      <c r="CO1524" t="str">
        <f t="shared" si="111"/>
        <v/>
      </c>
      <c r="CP1524" t="str">
        <f t="shared" si="112"/>
        <v/>
      </c>
      <c r="CQ1524" t="str">
        <f t="shared" si="113"/>
        <v/>
      </c>
      <c r="CR1524" t="str">
        <f t="shared" si="114"/>
        <v/>
      </c>
      <c r="CS1524" t="str">
        <f t="shared" si="115"/>
        <v/>
      </c>
      <c r="CT1524" t="str">
        <f t="shared" si="116"/>
        <v/>
      </c>
      <c r="CU1524" t="str">
        <f t="shared" si="117"/>
        <v/>
      </c>
      <c r="CV1524" t="str">
        <f t="shared" si="118"/>
        <v/>
      </c>
      <c r="CW1524" t="str">
        <f t="shared" si="119"/>
        <v/>
      </c>
      <c r="CX1524" t="str">
        <f t="shared" si="120"/>
        <v/>
      </c>
      <c r="CY1524" t="str">
        <f t="shared" si="121"/>
        <v/>
      </c>
      <c r="CZ1524" t="str">
        <f t="shared" si="122"/>
        <v/>
      </c>
      <c r="DA1524" t="str">
        <f t="shared" si="123"/>
        <v/>
      </c>
      <c r="DB1524" t="str">
        <f t="shared" si="124"/>
        <v/>
      </c>
      <c r="DC1524" t="str">
        <f t="shared" si="125"/>
        <v/>
      </c>
      <c r="DD1524" t="str">
        <f t="shared" si="126"/>
        <v/>
      </c>
      <c r="DE1524" t="str">
        <f t="shared" si="127"/>
        <v/>
      </c>
      <c r="DF1524" t="str">
        <f t="shared" si="128"/>
        <v/>
      </c>
      <c r="DG1524" t="str">
        <f t="shared" si="129"/>
        <v/>
      </c>
      <c r="DH1524" t="str">
        <f t="shared" si="130"/>
        <v/>
      </c>
      <c r="DI1524" t="str">
        <f t="shared" si="131"/>
        <v/>
      </c>
      <c r="DJ1524" t="str">
        <f t="shared" si="132"/>
        <v/>
      </c>
      <c r="DK1524" t="str">
        <f t="shared" si="133"/>
        <v/>
      </c>
      <c r="DL1524" t="str">
        <f t="shared" si="134"/>
        <v/>
      </c>
      <c r="DM1524" t="str">
        <f t="shared" si="135"/>
        <v/>
      </c>
      <c r="DN1524" t="str">
        <f t="shared" si="136"/>
        <v/>
      </c>
      <c r="DO1524" t="str">
        <f t="shared" si="137"/>
        <v/>
      </c>
      <c r="DP1524" t="str">
        <f t="shared" si="138"/>
        <v/>
      </c>
      <c r="DQ1524" t="str">
        <f t="shared" si="139"/>
        <v/>
      </c>
      <c r="DR1524" t="str">
        <f t="shared" si="140"/>
        <v/>
      </c>
      <c r="DS1524" t="str">
        <f t="shared" si="141"/>
        <v/>
      </c>
      <c r="DT1524" t="str">
        <f t="shared" si="142"/>
        <v/>
      </c>
      <c r="DU1524" t="str">
        <f t="shared" si="143"/>
        <v/>
      </c>
      <c r="DV1524" t="str">
        <f t="shared" si="144"/>
        <v/>
      </c>
      <c r="DW1524" t="str">
        <f t="shared" si="145"/>
        <v/>
      </c>
      <c r="DX1524" t="str">
        <f t="shared" si="146"/>
        <v/>
      </c>
      <c r="DY1524" t="str">
        <f t="shared" si="147"/>
        <v/>
      </c>
      <c r="DZ1524" t="str">
        <f t="shared" si="148"/>
        <v/>
      </c>
      <c r="EA1524" t="str">
        <f t="shared" si="149"/>
        <v/>
      </c>
      <c r="EB1524" t="str">
        <f t="shared" si="150"/>
        <v/>
      </c>
      <c r="EC1524" t="str">
        <f t="shared" si="151"/>
        <v/>
      </c>
      <c r="ED1524" t="str">
        <f t="shared" si="152"/>
        <v/>
      </c>
      <c r="EE1524" t="str">
        <f t="shared" si="153"/>
        <v/>
      </c>
      <c r="EF1524" t="str">
        <f t="shared" si="154"/>
        <v/>
      </c>
      <c r="EG1524" t="str">
        <f t="shared" si="155"/>
        <v/>
      </c>
      <c r="EH1524" t="str">
        <f t="shared" si="156"/>
        <v/>
      </c>
      <c r="EI1524" t="str">
        <f t="shared" si="157"/>
        <v/>
      </c>
      <c r="EJ1524" t="str">
        <f t="shared" si="158"/>
        <v/>
      </c>
      <c r="EK1524" t="str">
        <f t="shared" si="159"/>
        <v/>
      </c>
      <c r="EL1524" t="str">
        <f t="shared" si="160"/>
        <v/>
      </c>
      <c r="EM1524" t="str">
        <f t="shared" si="161"/>
        <v/>
      </c>
    </row>
    <row r="1525" spans="90:143" x14ac:dyDescent="0.25">
      <c r="CL1525" t="str">
        <f t="shared" si="108"/>
        <v/>
      </c>
      <c r="CM1525" t="str">
        <f t="shared" si="109"/>
        <v/>
      </c>
      <c r="CN1525" t="str">
        <f t="shared" si="110"/>
        <v/>
      </c>
      <c r="CO1525" t="str">
        <f t="shared" si="111"/>
        <v/>
      </c>
      <c r="CP1525" t="str">
        <f t="shared" si="112"/>
        <v/>
      </c>
      <c r="CQ1525" t="str">
        <f t="shared" si="113"/>
        <v/>
      </c>
      <c r="CR1525" t="str">
        <f t="shared" si="114"/>
        <v/>
      </c>
      <c r="CS1525" t="str">
        <f t="shared" si="115"/>
        <v/>
      </c>
      <c r="CT1525" t="str">
        <f t="shared" si="116"/>
        <v/>
      </c>
      <c r="CU1525" t="str">
        <f t="shared" si="117"/>
        <v/>
      </c>
      <c r="CV1525" t="str">
        <f t="shared" si="118"/>
        <v/>
      </c>
      <c r="CW1525" t="str">
        <f t="shared" si="119"/>
        <v/>
      </c>
      <c r="CX1525" t="str">
        <f t="shared" si="120"/>
        <v/>
      </c>
      <c r="CY1525" t="str">
        <f t="shared" si="121"/>
        <v/>
      </c>
      <c r="CZ1525" t="str">
        <f t="shared" si="122"/>
        <v/>
      </c>
      <c r="DA1525" t="str">
        <f t="shared" si="123"/>
        <v/>
      </c>
      <c r="DB1525" t="str">
        <f t="shared" si="124"/>
        <v/>
      </c>
      <c r="DC1525" t="str">
        <f t="shared" si="125"/>
        <v/>
      </c>
      <c r="DD1525" t="str">
        <f t="shared" si="126"/>
        <v/>
      </c>
      <c r="DE1525" t="str">
        <f t="shared" si="127"/>
        <v/>
      </c>
      <c r="DF1525" t="str">
        <f t="shared" si="128"/>
        <v/>
      </c>
      <c r="DG1525" t="str">
        <f t="shared" si="129"/>
        <v/>
      </c>
      <c r="DH1525" t="str">
        <f t="shared" si="130"/>
        <v/>
      </c>
      <c r="DI1525" t="str">
        <f t="shared" si="131"/>
        <v/>
      </c>
      <c r="DJ1525" t="str">
        <f t="shared" si="132"/>
        <v/>
      </c>
      <c r="DK1525" t="str">
        <f t="shared" si="133"/>
        <v/>
      </c>
      <c r="DL1525" t="str">
        <f t="shared" si="134"/>
        <v/>
      </c>
      <c r="DM1525" t="str">
        <f t="shared" si="135"/>
        <v/>
      </c>
      <c r="DN1525" t="str">
        <f t="shared" si="136"/>
        <v/>
      </c>
      <c r="DO1525" t="str">
        <f t="shared" si="137"/>
        <v/>
      </c>
      <c r="DP1525" t="str">
        <f t="shared" si="138"/>
        <v/>
      </c>
      <c r="DQ1525" t="str">
        <f t="shared" si="139"/>
        <v/>
      </c>
      <c r="DR1525" t="str">
        <f t="shared" si="140"/>
        <v/>
      </c>
      <c r="DS1525" t="str">
        <f t="shared" si="141"/>
        <v/>
      </c>
      <c r="DT1525" t="str">
        <f t="shared" si="142"/>
        <v/>
      </c>
      <c r="DU1525" t="str">
        <f t="shared" si="143"/>
        <v/>
      </c>
      <c r="DV1525" t="str">
        <f t="shared" si="144"/>
        <v/>
      </c>
      <c r="DW1525" t="str">
        <f t="shared" si="145"/>
        <v/>
      </c>
      <c r="DX1525" t="str">
        <f t="shared" si="146"/>
        <v/>
      </c>
      <c r="DY1525" t="str">
        <f t="shared" si="147"/>
        <v/>
      </c>
      <c r="DZ1525" t="str">
        <f t="shared" si="148"/>
        <v/>
      </c>
      <c r="EA1525" t="str">
        <f t="shared" si="149"/>
        <v/>
      </c>
      <c r="EB1525" t="str">
        <f t="shared" si="150"/>
        <v/>
      </c>
      <c r="EC1525" t="str">
        <f t="shared" si="151"/>
        <v/>
      </c>
      <c r="ED1525" t="str">
        <f t="shared" si="152"/>
        <v/>
      </c>
      <c r="EE1525" t="str">
        <f t="shared" si="153"/>
        <v/>
      </c>
      <c r="EF1525" t="str">
        <f t="shared" si="154"/>
        <v/>
      </c>
      <c r="EG1525" t="str">
        <f t="shared" si="155"/>
        <v/>
      </c>
      <c r="EH1525" t="str">
        <f t="shared" si="156"/>
        <v/>
      </c>
      <c r="EI1525" t="str">
        <f t="shared" si="157"/>
        <v/>
      </c>
      <c r="EJ1525" t="str">
        <f t="shared" si="158"/>
        <v/>
      </c>
      <c r="EK1525" t="str">
        <f t="shared" si="159"/>
        <v/>
      </c>
      <c r="EL1525" t="str">
        <f t="shared" si="160"/>
        <v/>
      </c>
      <c r="EM1525" t="str">
        <f t="shared" si="161"/>
        <v/>
      </c>
    </row>
    <row r="1526" spans="90:143" x14ac:dyDescent="0.25">
      <c r="CL1526" t="str">
        <f t="shared" si="108"/>
        <v/>
      </c>
      <c r="CM1526" t="str">
        <f t="shared" si="109"/>
        <v/>
      </c>
      <c r="CN1526" t="str">
        <f t="shared" si="110"/>
        <v/>
      </c>
      <c r="CO1526" t="str">
        <f t="shared" si="111"/>
        <v/>
      </c>
      <c r="CP1526" t="str">
        <f t="shared" si="112"/>
        <v/>
      </c>
      <c r="CQ1526" t="str">
        <f t="shared" si="113"/>
        <v/>
      </c>
      <c r="CR1526" t="str">
        <f t="shared" si="114"/>
        <v/>
      </c>
      <c r="CS1526" t="str">
        <f t="shared" si="115"/>
        <v/>
      </c>
      <c r="CT1526" t="str">
        <f t="shared" si="116"/>
        <v/>
      </c>
      <c r="CU1526" t="str">
        <f t="shared" si="117"/>
        <v/>
      </c>
      <c r="CV1526" t="str">
        <f t="shared" si="118"/>
        <v/>
      </c>
      <c r="CW1526" t="str">
        <f t="shared" si="119"/>
        <v/>
      </c>
      <c r="CX1526" t="str">
        <f t="shared" si="120"/>
        <v/>
      </c>
      <c r="CY1526" t="str">
        <f t="shared" si="121"/>
        <v/>
      </c>
      <c r="CZ1526" t="str">
        <f t="shared" si="122"/>
        <v/>
      </c>
      <c r="DA1526" t="str">
        <f t="shared" si="123"/>
        <v/>
      </c>
      <c r="DB1526" t="str">
        <f t="shared" si="124"/>
        <v/>
      </c>
      <c r="DC1526" t="str">
        <f t="shared" si="125"/>
        <v/>
      </c>
      <c r="DD1526" t="str">
        <f t="shared" si="126"/>
        <v/>
      </c>
      <c r="DE1526" t="str">
        <f t="shared" si="127"/>
        <v/>
      </c>
      <c r="DF1526" t="str">
        <f t="shared" si="128"/>
        <v/>
      </c>
      <c r="DG1526" t="str">
        <f t="shared" si="129"/>
        <v/>
      </c>
      <c r="DH1526" t="str">
        <f t="shared" si="130"/>
        <v/>
      </c>
      <c r="DI1526" t="str">
        <f t="shared" si="131"/>
        <v/>
      </c>
      <c r="DJ1526" t="str">
        <f t="shared" si="132"/>
        <v/>
      </c>
      <c r="DK1526" t="str">
        <f t="shared" si="133"/>
        <v/>
      </c>
      <c r="DL1526" t="str">
        <f t="shared" si="134"/>
        <v/>
      </c>
      <c r="DM1526" t="str">
        <f t="shared" si="135"/>
        <v/>
      </c>
      <c r="DN1526" t="str">
        <f t="shared" si="136"/>
        <v/>
      </c>
      <c r="DO1526" t="str">
        <f t="shared" si="137"/>
        <v/>
      </c>
      <c r="DP1526" t="str">
        <f t="shared" si="138"/>
        <v/>
      </c>
      <c r="DQ1526" t="str">
        <f t="shared" si="139"/>
        <v/>
      </c>
      <c r="DR1526" t="str">
        <f t="shared" si="140"/>
        <v/>
      </c>
      <c r="DS1526" t="str">
        <f t="shared" si="141"/>
        <v/>
      </c>
      <c r="DT1526" t="str">
        <f t="shared" si="142"/>
        <v/>
      </c>
      <c r="DU1526" t="str">
        <f t="shared" si="143"/>
        <v/>
      </c>
      <c r="DV1526" t="str">
        <f t="shared" si="144"/>
        <v/>
      </c>
      <c r="DW1526" t="str">
        <f t="shared" si="145"/>
        <v/>
      </c>
      <c r="DX1526" t="str">
        <f t="shared" si="146"/>
        <v/>
      </c>
      <c r="DY1526" t="str">
        <f t="shared" si="147"/>
        <v/>
      </c>
      <c r="DZ1526" t="str">
        <f t="shared" si="148"/>
        <v/>
      </c>
      <c r="EA1526" t="str">
        <f t="shared" si="149"/>
        <v/>
      </c>
      <c r="EB1526" t="str">
        <f t="shared" si="150"/>
        <v/>
      </c>
      <c r="EC1526" t="str">
        <f t="shared" si="151"/>
        <v/>
      </c>
      <c r="ED1526" t="str">
        <f t="shared" si="152"/>
        <v/>
      </c>
      <c r="EE1526" t="str">
        <f t="shared" si="153"/>
        <v/>
      </c>
      <c r="EF1526" t="str">
        <f t="shared" si="154"/>
        <v/>
      </c>
      <c r="EG1526" t="str">
        <f t="shared" si="155"/>
        <v/>
      </c>
      <c r="EH1526" t="str">
        <f t="shared" si="156"/>
        <v/>
      </c>
      <c r="EI1526" t="str">
        <f t="shared" si="157"/>
        <v/>
      </c>
      <c r="EJ1526" t="str">
        <f t="shared" si="158"/>
        <v/>
      </c>
      <c r="EK1526" t="str">
        <f t="shared" si="159"/>
        <v/>
      </c>
      <c r="EL1526" t="str">
        <f t="shared" si="160"/>
        <v/>
      </c>
      <c r="EM1526" t="str">
        <f t="shared" si="161"/>
        <v/>
      </c>
    </row>
    <row r="1527" spans="90:143" x14ac:dyDescent="0.25">
      <c r="CL1527" t="str">
        <f t="shared" si="108"/>
        <v/>
      </c>
      <c r="CM1527" t="str">
        <f t="shared" si="109"/>
        <v/>
      </c>
      <c r="CN1527" t="str">
        <f t="shared" si="110"/>
        <v/>
      </c>
      <c r="CO1527" t="str">
        <f t="shared" si="111"/>
        <v/>
      </c>
      <c r="CP1527" t="str">
        <f t="shared" si="112"/>
        <v/>
      </c>
      <c r="CQ1527" t="str">
        <f t="shared" si="113"/>
        <v/>
      </c>
      <c r="CR1527" t="str">
        <f t="shared" si="114"/>
        <v/>
      </c>
      <c r="CS1527" t="str">
        <f t="shared" si="115"/>
        <v/>
      </c>
      <c r="CT1527" t="str">
        <f t="shared" si="116"/>
        <v/>
      </c>
      <c r="CU1527" t="str">
        <f t="shared" si="117"/>
        <v/>
      </c>
      <c r="CV1527" t="str">
        <f t="shared" si="118"/>
        <v/>
      </c>
      <c r="CW1527" t="str">
        <f t="shared" si="119"/>
        <v/>
      </c>
      <c r="CX1527" t="str">
        <f t="shared" si="120"/>
        <v/>
      </c>
      <c r="CY1527" t="str">
        <f t="shared" si="121"/>
        <v/>
      </c>
      <c r="CZ1527" t="str">
        <f t="shared" si="122"/>
        <v/>
      </c>
      <c r="DA1527" t="str">
        <f t="shared" si="123"/>
        <v/>
      </c>
      <c r="DB1527" t="str">
        <f t="shared" si="124"/>
        <v/>
      </c>
      <c r="DC1527" t="str">
        <f t="shared" si="125"/>
        <v/>
      </c>
      <c r="DD1527" t="str">
        <f t="shared" si="126"/>
        <v/>
      </c>
      <c r="DE1527" t="str">
        <f t="shared" si="127"/>
        <v/>
      </c>
      <c r="DF1527" t="str">
        <f t="shared" si="128"/>
        <v/>
      </c>
      <c r="DG1527" t="str">
        <f t="shared" si="129"/>
        <v/>
      </c>
      <c r="DH1527" t="str">
        <f t="shared" si="130"/>
        <v/>
      </c>
      <c r="DI1527" t="str">
        <f t="shared" si="131"/>
        <v/>
      </c>
      <c r="DJ1527" t="str">
        <f t="shared" si="132"/>
        <v/>
      </c>
      <c r="DK1527" t="str">
        <f t="shared" si="133"/>
        <v/>
      </c>
      <c r="DL1527" t="str">
        <f t="shared" si="134"/>
        <v/>
      </c>
      <c r="DM1527" t="str">
        <f t="shared" si="135"/>
        <v/>
      </c>
      <c r="DN1527" t="str">
        <f t="shared" si="136"/>
        <v/>
      </c>
      <c r="DO1527" t="str">
        <f t="shared" si="137"/>
        <v/>
      </c>
      <c r="DP1527" t="str">
        <f t="shared" si="138"/>
        <v/>
      </c>
      <c r="DQ1527" t="str">
        <f t="shared" si="139"/>
        <v/>
      </c>
      <c r="DR1527" t="str">
        <f t="shared" si="140"/>
        <v/>
      </c>
      <c r="DS1527" t="str">
        <f t="shared" si="141"/>
        <v/>
      </c>
      <c r="DT1527" t="str">
        <f t="shared" si="142"/>
        <v/>
      </c>
      <c r="DU1527" t="str">
        <f t="shared" si="143"/>
        <v/>
      </c>
      <c r="DV1527" t="str">
        <f t="shared" si="144"/>
        <v/>
      </c>
      <c r="DW1527" t="str">
        <f t="shared" si="145"/>
        <v/>
      </c>
      <c r="DX1527" t="str">
        <f t="shared" si="146"/>
        <v/>
      </c>
      <c r="DY1527" t="str">
        <f t="shared" si="147"/>
        <v/>
      </c>
      <c r="DZ1527" t="str">
        <f t="shared" si="148"/>
        <v/>
      </c>
      <c r="EA1527" t="str">
        <f t="shared" si="149"/>
        <v/>
      </c>
      <c r="EB1527" t="str">
        <f t="shared" si="150"/>
        <v/>
      </c>
      <c r="EC1527" t="str">
        <f t="shared" si="151"/>
        <v/>
      </c>
      <c r="ED1527" t="str">
        <f t="shared" si="152"/>
        <v/>
      </c>
      <c r="EE1527" t="str">
        <f t="shared" si="153"/>
        <v/>
      </c>
      <c r="EF1527" t="str">
        <f t="shared" si="154"/>
        <v/>
      </c>
      <c r="EG1527" t="str">
        <f t="shared" si="155"/>
        <v/>
      </c>
      <c r="EH1527" t="str">
        <f t="shared" si="156"/>
        <v/>
      </c>
      <c r="EI1527" t="str">
        <f t="shared" si="157"/>
        <v/>
      </c>
      <c r="EJ1527" t="str">
        <f t="shared" si="158"/>
        <v/>
      </c>
      <c r="EK1527" t="str">
        <f t="shared" si="159"/>
        <v/>
      </c>
      <c r="EL1527" t="str">
        <f t="shared" si="160"/>
        <v/>
      </c>
      <c r="EM1527" t="str">
        <f t="shared" si="161"/>
        <v/>
      </c>
    </row>
    <row r="1528" spans="90:143" x14ac:dyDescent="0.25">
      <c r="CL1528" t="str">
        <f t="shared" si="108"/>
        <v/>
      </c>
      <c r="CM1528" t="str">
        <f t="shared" si="109"/>
        <v/>
      </c>
      <c r="CN1528" t="str">
        <f t="shared" si="110"/>
        <v/>
      </c>
      <c r="CO1528" t="str">
        <f t="shared" si="111"/>
        <v/>
      </c>
      <c r="CP1528" t="str">
        <f t="shared" si="112"/>
        <v/>
      </c>
      <c r="CQ1528" t="str">
        <f t="shared" si="113"/>
        <v/>
      </c>
      <c r="CR1528" t="str">
        <f t="shared" si="114"/>
        <v/>
      </c>
      <c r="CS1528" t="str">
        <f t="shared" si="115"/>
        <v/>
      </c>
      <c r="CT1528" t="str">
        <f t="shared" si="116"/>
        <v/>
      </c>
      <c r="CU1528" t="str">
        <f t="shared" si="117"/>
        <v/>
      </c>
      <c r="CV1528" t="str">
        <f t="shared" si="118"/>
        <v/>
      </c>
      <c r="CW1528" t="str">
        <f t="shared" si="119"/>
        <v/>
      </c>
      <c r="CX1528" t="str">
        <f t="shared" si="120"/>
        <v/>
      </c>
      <c r="CY1528" t="str">
        <f t="shared" si="121"/>
        <v/>
      </c>
      <c r="CZ1528" t="str">
        <f t="shared" si="122"/>
        <v/>
      </c>
      <c r="DA1528" t="str">
        <f t="shared" si="123"/>
        <v/>
      </c>
      <c r="DB1528" t="str">
        <f t="shared" si="124"/>
        <v/>
      </c>
      <c r="DC1528" t="str">
        <f t="shared" si="125"/>
        <v/>
      </c>
      <c r="DD1528" t="str">
        <f t="shared" si="126"/>
        <v/>
      </c>
      <c r="DE1528" t="str">
        <f t="shared" si="127"/>
        <v/>
      </c>
      <c r="DF1528" t="str">
        <f t="shared" si="128"/>
        <v/>
      </c>
      <c r="DG1528" t="str">
        <f t="shared" si="129"/>
        <v/>
      </c>
      <c r="DH1528" t="str">
        <f t="shared" si="130"/>
        <v/>
      </c>
      <c r="DI1528" t="str">
        <f t="shared" si="131"/>
        <v/>
      </c>
      <c r="DJ1528" t="str">
        <f t="shared" si="132"/>
        <v/>
      </c>
      <c r="DK1528" t="str">
        <f t="shared" si="133"/>
        <v/>
      </c>
      <c r="DL1528" t="str">
        <f t="shared" si="134"/>
        <v/>
      </c>
      <c r="DM1528" t="str">
        <f t="shared" si="135"/>
        <v/>
      </c>
      <c r="DN1528" t="str">
        <f t="shared" si="136"/>
        <v/>
      </c>
      <c r="DO1528" t="str">
        <f t="shared" si="137"/>
        <v/>
      </c>
      <c r="DP1528" t="str">
        <f t="shared" si="138"/>
        <v/>
      </c>
      <c r="DQ1528" t="str">
        <f t="shared" si="139"/>
        <v/>
      </c>
      <c r="DR1528" t="str">
        <f t="shared" si="140"/>
        <v/>
      </c>
      <c r="DS1528" t="str">
        <f t="shared" si="141"/>
        <v/>
      </c>
      <c r="DT1528" t="str">
        <f t="shared" si="142"/>
        <v/>
      </c>
      <c r="DU1528" t="str">
        <f t="shared" si="143"/>
        <v/>
      </c>
      <c r="DV1528" t="str">
        <f t="shared" si="144"/>
        <v/>
      </c>
      <c r="DW1528" t="str">
        <f t="shared" si="145"/>
        <v/>
      </c>
      <c r="DX1528" t="str">
        <f t="shared" si="146"/>
        <v/>
      </c>
      <c r="DY1528" t="str">
        <f t="shared" si="147"/>
        <v/>
      </c>
      <c r="DZ1528" t="str">
        <f t="shared" si="148"/>
        <v/>
      </c>
      <c r="EA1528" t="str">
        <f t="shared" si="149"/>
        <v/>
      </c>
      <c r="EB1528" t="str">
        <f t="shared" si="150"/>
        <v/>
      </c>
      <c r="EC1528" t="str">
        <f t="shared" si="151"/>
        <v/>
      </c>
      <c r="ED1528" t="str">
        <f t="shared" si="152"/>
        <v/>
      </c>
      <c r="EE1528" t="str">
        <f t="shared" si="153"/>
        <v/>
      </c>
      <c r="EF1528" t="str">
        <f t="shared" si="154"/>
        <v/>
      </c>
      <c r="EG1528" t="str">
        <f t="shared" si="155"/>
        <v/>
      </c>
      <c r="EH1528" t="str">
        <f t="shared" si="156"/>
        <v/>
      </c>
      <c r="EI1528" t="str">
        <f t="shared" si="157"/>
        <v/>
      </c>
      <c r="EJ1528" t="str">
        <f t="shared" si="158"/>
        <v/>
      </c>
      <c r="EK1528" t="str">
        <f t="shared" si="159"/>
        <v/>
      </c>
      <c r="EL1528" t="str">
        <f t="shared" si="160"/>
        <v/>
      </c>
      <c r="EM1528" t="str">
        <f t="shared" si="161"/>
        <v/>
      </c>
    </row>
    <row r="1529" spans="90:143" x14ac:dyDescent="0.25">
      <c r="CL1529" t="str">
        <f t="shared" si="108"/>
        <v/>
      </c>
      <c r="CM1529" t="str">
        <f t="shared" si="109"/>
        <v/>
      </c>
      <c r="CN1529" t="str">
        <f t="shared" si="110"/>
        <v/>
      </c>
      <c r="CO1529" t="str">
        <f t="shared" si="111"/>
        <v/>
      </c>
      <c r="CP1529" t="str">
        <f t="shared" si="112"/>
        <v/>
      </c>
      <c r="CQ1529" t="str">
        <f t="shared" si="113"/>
        <v/>
      </c>
      <c r="CR1529" t="str">
        <f t="shared" si="114"/>
        <v/>
      </c>
      <c r="CS1529" t="str">
        <f t="shared" si="115"/>
        <v/>
      </c>
      <c r="CT1529" t="str">
        <f t="shared" si="116"/>
        <v/>
      </c>
      <c r="CU1529" t="str">
        <f t="shared" si="117"/>
        <v/>
      </c>
      <c r="CV1529" t="str">
        <f t="shared" si="118"/>
        <v/>
      </c>
      <c r="CW1529" t="str">
        <f t="shared" si="119"/>
        <v/>
      </c>
      <c r="CX1529" t="str">
        <f t="shared" si="120"/>
        <v/>
      </c>
      <c r="CY1529" t="str">
        <f t="shared" si="121"/>
        <v/>
      </c>
      <c r="CZ1529" t="str">
        <f t="shared" si="122"/>
        <v/>
      </c>
      <c r="DA1529" t="str">
        <f t="shared" si="123"/>
        <v/>
      </c>
      <c r="DB1529" t="str">
        <f t="shared" si="124"/>
        <v/>
      </c>
      <c r="DC1529" t="str">
        <f t="shared" si="125"/>
        <v/>
      </c>
      <c r="DD1529" t="str">
        <f t="shared" si="126"/>
        <v/>
      </c>
      <c r="DE1529" t="str">
        <f t="shared" si="127"/>
        <v/>
      </c>
      <c r="DF1529" t="str">
        <f t="shared" si="128"/>
        <v/>
      </c>
      <c r="DG1529" t="str">
        <f t="shared" si="129"/>
        <v/>
      </c>
      <c r="DH1529" t="str">
        <f t="shared" si="130"/>
        <v/>
      </c>
      <c r="DI1529" t="str">
        <f t="shared" si="131"/>
        <v/>
      </c>
      <c r="DJ1529" t="str">
        <f t="shared" si="132"/>
        <v/>
      </c>
      <c r="DK1529" t="str">
        <f t="shared" si="133"/>
        <v/>
      </c>
      <c r="DL1529" t="str">
        <f t="shared" si="134"/>
        <v/>
      </c>
      <c r="DM1529" t="str">
        <f t="shared" si="135"/>
        <v/>
      </c>
      <c r="DN1529" t="str">
        <f t="shared" si="136"/>
        <v/>
      </c>
      <c r="DO1529" t="str">
        <f t="shared" si="137"/>
        <v/>
      </c>
      <c r="DP1529" t="str">
        <f t="shared" si="138"/>
        <v/>
      </c>
      <c r="DQ1529" t="str">
        <f t="shared" si="139"/>
        <v/>
      </c>
      <c r="DR1529" t="str">
        <f t="shared" si="140"/>
        <v/>
      </c>
      <c r="DS1529" t="str">
        <f t="shared" si="141"/>
        <v/>
      </c>
      <c r="DT1529" t="str">
        <f t="shared" si="142"/>
        <v/>
      </c>
      <c r="DU1529" t="str">
        <f t="shared" si="143"/>
        <v/>
      </c>
      <c r="DV1529" t="str">
        <f t="shared" si="144"/>
        <v/>
      </c>
      <c r="DW1529" t="str">
        <f t="shared" si="145"/>
        <v/>
      </c>
      <c r="DX1529" t="str">
        <f t="shared" si="146"/>
        <v/>
      </c>
      <c r="DY1529" t="str">
        <f t="shared" si="147"/>
        <v/>
      </c>
      <c r="DZ1529" t="str">
        <f t="shared" si="148"/>
        <v/>
      </c>
      <c r="EA1529" t="str">
        <f t="shared" si="149"/>
        <v/>
      </c>
      <c r="EB1529" t="str">
        <f t="shared" si="150"/>
        <v/>
      </c>
      <c r="EC1529" t="str">
        <f t="shared" si="151"/>
        <v/>
      </c>
      <c r="ED1529" t="str">
        <f t="shared" si="152"/>
        <v/>
      </c>
      <c r="EE1529" t="str">
        <f t="shared" si="153"/>
        <v/>
      </c>
      <c r="EF1529" t="str">
        <f t="shared" si="154"/>
        <v/>
      </c>
      <c r="EG1529" t="str">
        <f t="shared" si="155"/>
        <v/>
      </c>
      <c r="EH1529" t="str">
        <f t="shared" si="156"/>
        <v/>
      </c>
      <c r="EI1529" t="str">
        <f t="shared" si="157"/>
        <v/>
      </c>
      <c r="EJ1529" t="str">
        <f t="shared" si="158"/>
        <v/>
      </c>
      <c r="EK1529" t="str">
        <f t="shared" si="159"/>
        <v/>
      </c>
      <c r="EL1529" t="str">
        <f t="shared" si="160"/>
        <v/>
      </c>
      <c r="EM1529" t="str">
        <f t="shared" si="161"/>
        <v/>
      </c>
    </row>
    <row r="1530" spans="90:143" x14ac:dyDescent="0.25">
      <c r="CL1530" t="str">
        <f t="shared" si="108"/>
        <v/>
      </c>
      <c r="CM1530" t="str">
        <f t="shared" si="109"/>
        <v/>
      </c>
      <c r="CN1530" t="str">
        <f t="shared" si="110"/>
        <v/>
      </c>
      <c r="CO1530" t="str">
        <f t="shared" si="111"/>
        <v/>
      </c>
      <c r="CP1530" t="str">
        <f t="shared" si="112"/>
        <v/>
      </c>
      <c r="CQ1530" t="str">
        <f t="shared" si="113"/>
        <v/>
      </c>
      <c r="CR1530" t="str">
        <f t="shared" si="114"/>
        <v/>
      </c>
      <c r="CS1530" t="str">
        <f t="shared" si="115"/>
        <v/>
      </c>
      <c r="CT1530" t="str">
        <f t="shared" si="116"/>
        <v/>
      </c>
      <c r="CU1530" t="str">
        <f t="shared" si="117"/>
        <v/>
      </c>
      <c r="CV1530" t="str">
        <f t="shared" si="118"/>
        <v/>
      </c>
      <c r="CW1530" t="str">
        <f t="shared" si="119"/>
        <v/>
      </c>
      <c r="CX1530" t="str">
        <f t="shared" si="120"/>
        <v/>
      </c>
      <c r="CY1530" t="str">
        <f t="shared" si="121"/>
        <v/>
      </c>
      <c r="CZ1530" t="str">
        <f t="shared" si="122"/>
        <v/>
      </c>
      <c r="DA1530" t="str">
        <f t="shared" si="123"/>
        <v/>
      </c>
      <c r="DB1530" t="str">
        <f t="shared" si="124"/>
        <v/>
      </c>
      <c r="DC1530" t="str">
        <f t="shared" si="125"/>
        <v/>
      </c>
      <c r="DD1530" t="str">
        <f t="shared" si="126"/>
        <v/>
      </c>
      <c r="DE1530" t="str">
        <f t="shared" si="127"/>
        <v/>
      </c>
      <c r="DF1530" t="str">
        <f t="shared" si="128"/>
        <v/>
      </c>
      <c r="DG1530" t="str">
        <f t="shared" si="129"/>
        <v/>
      </c>
      <c r="DH1530" t="str">
        <f t="shared" si="130"/>
        <v/>
      </c>
      <c r="DI1530" t="str">
        <f t="shared" si="131"/>
        <v/>
      </c>
      <c r="DJ1530" t="str">
        <f t="shared" si="132"/>
        <v/>
      </c>
      <c r="DK1530" t="str">
        <f t="shared" si="133"/>
        <v/>
      </c>
      <c r="DL1530" t="str">
        <f t="shared" si="134"/>
        <v/>
      </c>
      <c r="DM1530" t="str">
        <f t="shared" si="135"/>
        <v/>
      </c>
      <c r="DN1530" t="str">
        <f t="shared" si="136"/>
        <v/>
      </c>
      <c r="DO1530" t="str">
        <f t="shared" si="137"/>
        <v/>
      </c>
      <c r="DP1530" t="str">
        <f t="shared" si="138"/>
        <v/>
      </c>
      <c r="DQ1530" t="str">
        <f t="shared" si="139"/>
        <v/>
      </c>
      <c r="DR1530" t="str">
        <f t="shared" si="140"/>
        <v/>
      </c>
      <c r="DS1530" t="str">
        <f t="shared" si="141"/>
        <v/>
      </c>
      <c r="DT1530" t="str">
        <f t="shared" si="142"/>
        <v/>
      </c>
      <c r="DU1530" t="str">
        <f t="shared" si="143"/>
        <v/>
      </c>
      <c r="DV1530" t="str">
        <f t="shared" si="144"/>
        <v/>
      </c>
      <c r="DW1530" t="str">
        <f t="shared" si="145"/>
        <v/>
      </c>
      <c r="DX1530" t="str">
        <f t="shared" si="146"/>
        <v/>
      </c>
      <c r="DY1530" t="str">
        <f t="shared" si="147"/>
        <v/>
      </c>
      <c r="DZ1530" t="str">
        <f t="shared" si="148"/>
        <v/>
      </c>
      <c r="EA1530" t="str">
        <f t="shared" si="149"/>
        <v/>
      </c>
      <c r="EB1530" t="str">
        <f t="shared" si="150"/>
        <v/>
      </c>
      <c r="EC1530" t="str">
        <f t="shared" si="151"/>
        <v/>
      </c>
      <c r="ED1530" t="str">
        <f t="shared" si="152"/>
        <v/>
      </c>
      <c r="EE1530" t="str">
        <f t="shared" si="153"/>
        <v/>
      </c>
      <c r="EF1530" t="str">
        <f t="shared" si="154"/>
        <v/>
      </c>
      <c r="EG1530" t="str">
        <f t="shared" si="155"/>
        <v/>
      </c>
      <c r="EH1530" t="str">
        <f t="shared" si="156"/>
        <v/>
      </c>
      <c r="EI1530" t="str">
        <f t="shared" si="157"/>
        <v/>
      </c>
      <c r="EJ1530" t="str">
        <f t="shared" si="158"/>
        <v/>
      </c>
      <c r="EK1530" t="str">
        <f t="shared" si="159"/>
        <v/>
      </c>
      <c r="EL1530" t="str">
        <f t="shared" si="160"/>
        <v/>
      </c>
      <c r="EM1530" t="str">
        <f t="shared" si="161"/>
        <v/>
      </c>
    </row>
    <row r="1531" spans="90:143" x14ac:dyDescent="0.25">
      <c r="CL1531" t="str">
        <f t="shared" si="108"/>
        <v/>
      </c>
      <c r="CM1531" t="str">
        <f t="shared" si="109"/>
        <v/>
      </c>
      <c r="CN1531" t="str">
        <f t="shared" si="110"/>
        <v/>
      </c>
      <c r="CO1531" t="str">
        <f t="shared" si="111"/>
        <v/>
      </c>
      <c r="CP1531" t="str">
        <f t="shared" si="112"/>
        <v/>
      </c>
      <c r="CQ1531" t="str">
        <f t="shared" si="113"/>
        <v/>
      </c>
      <c r="CR1531" t="str">
        <f t="shared" si="114"/>
        <v/>
      </c>
      <c r="CS1531" t="str">
        <f t="shared" si="115"/>
        <v/>
      </c>
      <c r="CT1531" t="str">
        <f t="shared" si="116"/>
        <v/>
      </c>
      <c r="CU1531" t="str">
        <f t="shared" si="117"/>
        <v/>
      </c>
      <c r="CV1531" t="str">
        <f t="shared" si="118"/>
        <v/>
      </c>
      <c r="CW1531" t="str">
        <f t="shared" si="119"/>
        <v/>
      </c>
      <c r="CX1531" t="str">
        <f t="shared" si="120"/>
        <v/>
      </c>
      <c r="CY1531" t="str">
        <f t="shared" si="121"/>
        <v/>
      </c>
      <c r="CZ1531" t="str">
        <f t="shared" si="122"/>
        <v/>
      </c>
      <c r="DA1531" t="str">
        <f t="shared" si="123"/>
        <v/>
      </c>
      <c r="DB1531" t="str">
        <f t="shared" si="124"/>
        <v/>
      </c>
      <c r="DC1531" t="str">
        <f t="shared" si="125"/>
        <v/>
      </c>
      <c r="DD1531" t="str">
        <f t="shared" si="126"/>
        <v/>
      </c>
      <c r="DE1531" t="str">
        <f t="shared" si="127"/>
        <v/>
      </c>
      <c r="DF1531" t="str">
        <f t="shared" si="128"/>
        <v/>
      </c>
      <c r="DG1531" t="str">
        <f t="shared" si="129"/>
        <v/>
      </c>
      <c r="DH1531" t="str">
        <f t="shared" si="130"/>
        <v/>
      </c>
      <c r="DI1531" t="str">
        <f t="shared" si="131"/>
        <v/>
      </c>
      <c r="DJ1531" t="str">
        <f t="shared" si="132"/>
        <v/>
      </c>
      <c r="DK1531" t="str">
        <f t="shared" si="133"/>
        <v/>
      </c>
      <c r="DL1531" t="str">
        <f t="shared" si="134"/>
        <v/>
      </c>
      <c r="DM1531" t="str">
        <f t="shared" si="135"/>
        <v/>
      </c>
      <c r="DN1531" t="str">
        <f t="shared" si="136"/>
        <v/>
      </c>
      <c r="DO1531" t="str">
        <f t="shared" si="137"/>
        <v/>
      </c>
      <c r="DP1531" t="str">
        <f t="shared" si="138"/>
        <v/>
      </c>
      <c r="DQ1531" t="str">
        <f t="shared" si="139"/>
        <v/>
      </c>
      <c r="DR1531" t="str">
        <f t="shared" si="140"/>
        <v/>
      </c>
      <c r="DS1531" t="str">
        <f t="shared" si="141"/>
        <v/>
      </c>
      <c r="DT1531" t="str">
        <f t="shared" si="142"/>
        <v/>
      </c>
      <c r="DU1531" t="str">
        <f t="shared" si="143"/>
        <v/>
      </c>
      <c r="DV1531" t="str">
        <f t="shared" si="144"/>
        <v/>
      </c>
      <c r="DW1531" t="str">
        <f t="shared" si="145"/>
        <v/>
      </c>
      <c r="DX1531" t="str">
        <f t="shared" si="146"/>
        <v/>
      </c>
      <c r="DY1531" t="str">
        <f t="shared" si="147"/>
        <v/>
      </c>
      <c r="DZ1531" t="str">
        <f t="shared" si="148"/>
        <v/>
      </c>
      <c r="EA1531" t="str">
        <f t="shared" si="149"/>
        <v/>
      </c>
      <c r="EB1531" t="str">
        <f t="shared" si="150"/>
        <v/>
      </c>
      <c r="EC1531" t="str">
        <f t="shared" si="151"/>
        <v/>
      </c>
      <c r="ED1531" t="str">
        <f t="shared" si="152"/>
        <v/>
      </c>
      <c r="EE1531" t="str">
        <f t="shared" si="153"/>
        <v/>
      </c>
      <c r="EF1531" t="str">
        <f t="shared" si="154"/>
        <v/>
      </c>
      <c r="EG1531" t="str">
        <f t="shared" si="155"/>
        <v/>
      </c>
      <c r="EH1531" t="str">
        <f t="shared" si="156"/>
        <v/>
      </c>
      <c r="EI1531" t="str">
        <f t="shared" si="157"/>
        <v/>
      </c>
      <c r="EJ1531" t="str">
        <f t="shared" si="158"/>
        <v/>
      </c>
      <c r="EK1531" t="str">
        <f t="shared" si="159"/>
        <v/>
      </c>
      <c r="EL1531" t="str">
        <f t="shared" si="160"/>
        <v/>
      </c>
      <c r="EM1531" t="str">
        <f t="shared" si="161"/>
        <v/>
      </c>
    </row>
    <row r="1532" spans="90:143" x14ac:dyDescent="0.25">
      <c r="CL1532" t="str">
        <f t="shared" si="108"/>
        <v/>
      </c>
      <c r="CM1532" t="str">
        <f t="shared" si="109"/>
        <v/>
      </c>
      <c r="CN1532" t="str">
        <f t="shared" si="110"/>
        <v/>
      </c>
      <c r="CO1532" t="str">
        <f t="shared" si="111"/>
        <v/>
      </c>
      <c r="CP1532" t="str">
        <f t="shared" si="112"/>
        <v/>
      </c>
      <c r="CQ1532" t="str">
        <f t="shared" si="113"/>
        <v/>
      </c>
      <c r="CR1532" t="str">
        <f t="shared" si="114"/>
        <v/>
      </c>
      <c r="CS1532" t="str">
        <f t="shared" si="115"/>
        <v/>
      </c>
      <c r="CT1532" t="str">
        <f t="shared" si="116"/>
        <v/>
      </c>
      <c r="CU1532" t="str">
        <f t="shared" si="117"/>
        <v/>
      </c>
      <c r="CV1532" t="str">
        <f t="shared" si="118"/>
        <v/>
      </c>
      <c r="CW1532" t="str">
        <f t="shared" si="119"/>
        <v/>
      </c>
      <c r="CX1532" t="str">
        <f t="shared" si="120"/>
        <v/>
      </c>
      <c r="CY1532" t="str">
        <f t="shared" si="121"/>
        <v/>
      </c>
      <c r="CZ1532" t="str">
        <f t="shared" si="122"/>
        <v/>
      </c>
      <c r="DA1532" t="str">
        <f t="shared" si="123"/>
        <v/>
      </c>
      <c r="DB1532" t="str">
        <f t="shared" si="124"/>
        <v/>
      </c>
      <c r="DC1532" t="str">
        <f t="shared" si="125"/>
        <v/>
      </c>
      <c r="DD1532" t="str">
        <f t="shared" si="126"/>
        <v/>
      </c>
      <c r="DE1532" t="str">
        <f t="shared" si="127"/>
        <v/>
      </c>
      <c r="DF1532" t="str">
        <f t="shared" si="128"/>
        <v/>
      </c>
      <c r="DG1532" t="str">
        <f t="shared" si="129"/>
        <v/>
      </c>
      <c r="DH1532" t="str">
        <f t="shared" si="130"/>
        <v/>
      </c>
      <c r="DI1532" t="str">
        <f t="shared" si="131"/>
        <v/>
      </c>
      <c r="DJ1532" t="str">
        <f t="shared" si="132"/>
        <v/>
      </c>
      <c r="DK1532" t="str">
        <f t="shared" si="133"/>
        <v/>
      </c>
      <c r="DL1532" t="str">
        <f t="shared" si="134"/>
        <v/>
      </c>
      <c r="DM1532" t="str">
        <f t="shared" si="135"/>
        <v/>
      </c>
      <c r="DN1532" t="str">
        <f t="shared" si="136"/>
        <v/>
      </c>
      <c r="DO1532" t="str">
        <f t="shared" si="137"/>
        <v/>
      </c>
      <c r="DP1532" t="str">
        <f t="shared" si="138"/>
        <v/>
      </c>
      <c r="DQ1532" t="str">
        <f t="shared" si="139"/>
        <v/>
      </c>
      <c r="DR1532" t="str">
        <f t="shared" si="140"/>
        <v/>
      </c>
      <c r="DS1532" t="str">
        <f t="shared" si="141"/>
        <v/>
      </c>
      <c r="DT1532" t="str">
        <f t="shared" si="142"/>
        <v/>
      </c>
      <c r="DU1532" t="str">
        <f t="shared" si="143"/>
        <v/>
      </c>
      <c r="DV1532" t="str">
        <f t="shared" si="144"/>
        <v/>
      </c>
      <c r="DW1532" t="str">
        <f t="shared" si="145"/>
        <v/>
      </c>
      <c r="DX1532" t="str">
        <f t="shared" si="146"/>
        <v/>
      </c>
      <c r="DY1532" t="str">
        <f t="shared" si="147"/>
        <v/>
      </c>
      <c r="DZ1532" t="str">
        <f t="shared" si="148"/>
        <v/>
      </c>
      <c r="EA1532" t="str">
        <f t="shared" si="149"/>
        <v/>
      </c>
      <c r="EB1532" t="str">
        <f t="shared" si="150"/>
        <v/>
      </c>
      <c r="EC1532" t="str">
        <f t="shared" si="151"/>
        <v/>
      </c>
      <c r="ED1532" t="str">
        <f t="shared" si="152"/>
        <v/>
      </c>
      <c r="EE1532" t="str">
        <f t="shared" si="153"/>
        <v/>
      </c>
      <c r="EF1532" t="str">
        <f t="shared" si="154"/>
        <v/>
      </c>
      <c r="EG1532" t="str">
        <f t="shared" si="155"/>
        <v/>
      </c>
      <c r="EH1532" t="str">
        <f t="shared" si="156"/>
        <v/>
      </c>
      <c r="EI1532" t="str">
        <f t="shared" si="157"/>
        <v/>
      </c>
      <c r="EJ1532" t="str">
        <f t="shared" si="158"/>
        <v/>
      </c>
      <c r="EK1532" t="str">
        <f t="shared" si="159"/>
        <v/>
      </c>
      <c r="EL1532" t="str">
        <f t="shared" si="160"/>
        <v/>
      </c>
      <c r="EM1532" t="str">
        <f t="shared" si="161"/>
        <v/>
      </c>
    </row>
    <row r="1533" spans="90:143" x14ac:dyDescent="0.25">
      <c r="CL1533" t="str">
        <f t="shared" si="108"/>
        <v/>
      </c>
      <c r="CM1533" t="str">
        <f t="shared" si="109"/>
        <v/>
      </c>
      <c r="CN1533" t="str">
        <f t="shared" si="110"/>
        <v/>
      </c>
      <c r="CO1533" t="str">
        <f t="shared" si="111"/>
        <v/>
      </c>
      <c r="CP1533" t="str">
        <f t="shared" si="112"/>
        <v/>
      </c>
      <c r="CQ1533" t="str">
        <f t="shared" si="113"/>
        <v/>
      </c>
      <c r="CR1533" t="str">
        <f t="shared" si="114"/>
        <v/>
      </c>
      <c r="CS1533" t="str">
        <f t="shared" si="115"/>
        <v/>
      </c>
      <c r="CT1533" t="str">
        <f t="shared" si="116"/>
        <v/>
      </c>
      <c r="CU1533" t="str">
        <f t="shared" si="117"/>
        <v/>
      </c>
      <c r="CV1533" t="str">
        <f t="shared" si="118"/>
        <v/>
      </c>
      <c r="CW1533" t="str">
        <f t="shared" si="119"/>
        <v/>
      </c>
      <c r="CX1533" t="str">
        <f t="shared" si="120"/>
        <v/>
      </c>
      <c r="CY1533" t="str">
        <f t="shared" si="121"/>
        <v/>
      </c>
      <c r="CZ1533" t="str">
        <f t="shared" si="122"/>
        <v/>
      </c>
      <c r="DA1533" t="str">
        <f t="shared" si="123"/>
        <v/>
      </c>
      <c r="DB1533" t="str">
        <f t="shared" si="124"/>
        <v/>
      </c>
      <c r="DC1533" t="str">
        <f t="shared" si="125"/>
        <v/>
      </c>
      <c r="DD1533" t="str">
        <f t="shared" si="126"/>
        <v/>
      </c>
      <c r="DE1533" t="str">
        <f t="shared" si="127"/>
        <v/>
      </c>
      <c r="DF1533" t="str">
        <f t="shared" si="128"/>
        <v/>
      </c>
      <c r="DG1533" t="str">
        <f t="shared" si="129"/>
        <v/>
      </c>
      <c r="DH1533" t="str">
        <f t="shared" si="130"/>
        <v/>
      </c>
      <c r="DI1533" t="str">
        <f t="shared" si="131"/>
        <v/>
      </c>
      <c r="DJ1533" t="str">
        <f t="shared" si="132"/>
        <v/>
      </c>
      <c r="DK1533" t="str">
        <f t="shared" si="133"/>
        <v/>
      </c>
      <c r="DL1533" t="str">
        <f t="shared" si="134"/>
        <v/>
      </c>
      <c r="DM1533" t="str">
        <f t="shared" si="135"/>
        <v/>
      </c>
      <c r="DN1533" t="str">
        <f t="shared" si="136"/>
        <v/>
      </c>
      <c r="DO1533" t="str">
        <f t="shared" si="137"/>
        <v/>
      </c>
      <c r="DP1533" t="str">
        <f t="shared" si="138"/>
        <v/>
      </c>
      <c r="DQ1533" t="str">
        <f t="shared" si="139"/>
        <v/>
      </c>
      <c r="DR1533" t="str">
        <f t="shared" si="140"/>
        <v/>
      </c>
      <c r="DS1533" t="str">
        <f t="shared" si="141"/>
        <v/>
      </c>
      <c r="DT1533" t="str">
        <f t="shared" si="142"/>
        <v/>
      </c>
      <c r="DU1533" t="str">
        <f t="shared" si="143"/>
        <v/>
      </c>
      <c r="DV1533" t="str">
        <f t="shared" si="144"/>
        <v/>
      </c>
      <c r="DW1533" t="str">
        <f t="shared" si="145"/>
        <v/>
      </c>
      <c r="DX1533" t="str">
        <f t="shared" si="146"/>
        <v/>
      </c>
      <c r="DY1533" t="str">
        <f t="shared" si="147"/>
        <v/>
      </c>
      <c r="DZ1533" t="str">
        <f t="shared" si="148"/>
        <v/>
      </c>
      <c r="EA1533" t="str">
        <f t="shared" si="149"/>
        <v/>
      </c>
      <c r="EB1533" t="str">
        <f t="shared" si="150"/>
        <v/>
      </c>
      <c r="EC1533" t="str">
        <f t="shared" si="151"/>
        <v/>
      </c>
      <c r="ED1533" t="str">
        <f t="shared" si="152"/>
        <v/>
      </c>
      <c r="EE1533" t="str">
        <f t="shared" si="153"/>
        <v/>
      </c>
      <c r="EF1533" t="str">
        <f t="shared" si="154"/>
        <v/>
      </c>
      <c r="EG1533" t="str">
        <f t="shared" si="155"/>
        <v/>
      </c>
      <c r="EH1533" t="str">
        <f t="shared" si="156"/>
        <v/>
      </c>
      <c r="EI1533" t="str">
        <f t="shared" si="157"/>
        <v/>
      </c>
      <c r="EJ1533" t="str">
        <f t="shared" si="158"/>
        <v/>
      </c>
      <c r="EK1533" t="str">
        <f t="shared" si="159"/>
        <v/>
      </c>
      <c r="EL1533" t="str">
        <f t="shared" si="160"/>
        <v/>
      </c>
      <c r="EM1533" t="str">
        <f t="shared" si="161"/>
        <v/>
      </c>
    </row>
    <row r="1534" spans="90:143" x14ac:dyDescent="0.25">
      <c r="CL1534" t="str">
        <f t="shared" si="108"/>
        <v/>
      </c>
      <c r="CM1534" t="str">
        <f t="shared" si="109"/>
        <v/>
      </c>
      <c r="CN1534" t="str">
        <f t="shared" si="110"/>
        <v/>
      </c>
      <c r="CO1534" t="str">
        <f t="shared" si="111"/>
        <v/>
      </c>
      <c r="CP1534" t="str">
        <f t="shared" si="112"/>
        <v/>
      </c>
      <c r="CQ1534" t="str">
        <f t="shared" si="113"/>
        <v/>
      </c>
      <c r="CR1534" t="str">
        <f t="shared" si="114"/>
        <v/>
      </c>
      <c r="CS1534" t="str">
        <f t="shared" si="115"/>
        <v/>
      </c>
      <c r="CT1534" t="str">
        <f t="shared" si="116"/>
        <v/>
      </c>
      <c r="CU1534" t="str">
        <f t="shared" si="117"/>
        <v/>
      </c>
      <c r="CV1534" t="str">
        <f t="shared" si="118"/>
        <v/>
      </c>
      <c r="CW1534" t="str">
        <f t="shared" si="119"/>
        <v/>
      </c>
      <c r="CX1534" t="str">
        <f t="shared" si="120"/>
        <v/>
      </c>
      <c r="CY1534" t="str">
        <f t="shared" si="121"/>
        <v/>
      </c>
      <c r="CZ1534" t="str">
        <f t="shared" si="122"/>
        <v/>
      </c>
      <c r="DA1534" t="str">
        <f t="shared" si="123"/>
        <v/>
      </c>
      <c r="DB1534" t="str">
        <f t="shared" si="124"/>
        <v/>
      </c>
      <c r="DC1534" t="str">
        <f t="shared" si="125"/>
        <v/>
      </c>
      <c r="DD1534" t="str">
        <f t="shared" si="126"/>
        <v/>
      </c>
      <c r="DE1534" t="str">
        <f t="shared" si="127"/>
        <v/>
      </c>
      <c r="DF1534" t="str">
        <f t="shared" si="128"/>
        <v/>
      </c>
      <c r="DG1534" t="str">
        <f t="shared" si="129"/>
        <v/>
      </c>
      <c r="DH1534" t="str">
        <f t="shared" si="130"/>
        <v/>
      </c>
      <c r="DI1534" t="str">
        <f t="shared" si="131"/>
        <v/>
      </c>
      <c r="DJ1534" t="str">
        <f t="shared" si="132"/>
        <v/>
      </c>
      <c r="DK1534" t="str">
        <f t="shared" si="133"/>
        <v/>
      </c>
      <c r="DL1534" t="str">
        <f t="shared" si="134"/>
        <v/>
      </c>
      <c r="DM1534" t="str">
        <f t="shared" si="135"/>
        <v/>
      </c>
      <c r="DN1534" t="str">
        <f t="shared" si="136"/>
        <v/>
      </c>
      <c r="DO1534" t="str">
        <f t="shared" si="137"/>
        <v/>
      </c>
      <c r="DP1534" t="str">
        <f t="shared" si="138"/>
        <v/>
      </c>
      <c r="DQ1534" t="str">
        <f t="shared" si="139"/>
        <v/>
      </c>
      <c r="DR1534" t="str">
        <f t="shared" si="140"/>
        <v/>
      </c>
      <c r="DS1534" t="str">
        <f t="shared" si="141"/>
        <v/>
      </c>
      <c r="DT1534" t="str">
        <f t="shared" si="142"/>
        <v/>
      </c>
      <c r="DU1534" t="str">
        <f t="shared" si="143"/>
        <v/>
      </c>
      <c r="DV1534" t="str">
        <f t="shared" si="144"/>
        <v/>
      </c>
      <c r="DW1534" t="str">
        <f t="shared" si="145"/>
        <v/>
      </c>
      <c r="DX1534" t="str">
        <f t="shared" si="146"/>
        <v/>
      </c>
      <c r="DY1534" t="str">
        <f t="shared" si="147"/>
        <v/>
      </c>
      <c r="DZ1534" t="str">
        <f t="shared" si="148"/>
        <v/>
      </c>
      <c r="EA1534" t="str">
        <f t="shared" si="149"/>
        <v/>
      </c>
      <c r="EB1534" t="str">
        <f t="shared" si="150"/>
        <v/>
      </c>
      <c r="EC1534" t="str">
        <f t="shared" si="151"/>
        <v/>
      </c>
      <c r="ED1534" t="str">
        <f t="shared" si="152"/>
        <v/>
      </c>
      <c r="EE1534" t="str">
        <f t="shared" si="153"/>
        <v/>
      </c>
      <c r="EF1534" t="str">
        <f t="shared" si="154"/>
        <v/>
      </c>
      <c r="EG1534" t="str">
        <f t="shared" si="155"/>
        <v/>
      </c>
      <c r="EH1534" t="str">
        <f t="shared" si="156"/>
        <v/>
      </c>
      <c r="EI1534" t="str">
        <f t="shared" si="157"/>
        <v/>
      </c>
      <c r="EJ1534" t="str">
        <f t="shared" si="158"/>
        <v/>
      </c>
      <c r="EK1534" t="str">
        <f t="shared" si="159"/>
        <v/>
      </c>
      <c r="EL1534" t="str">
        <f t="shared" si="160"/>
        <v/>
      </c>
      <c r="EM1534" t="str">
        <f t="shared" si="161"/>
        <v/>
      </c>
    </row>
    <row r="1535" spans="90:143" x14ac:dyDescent="0.25">
      <c r="CL1535" t="str">
        <f t="shared" si="108"/>
        <v/>
      </c>
      <c r="CM1535" t="str">
        <f t="shared" si="109"/>
        <v/>
      </c>
      <c r="CN1535" t="str">
        <f t="shared" si="110"/>
        <v/>
      </c>
      <c r="CO1535" t="str">
        <f t="shared" si="111"/>
        <v/>
      </c>
      <c r="CP1535" t="str">
        <f t="shared" si="112"/>
        <v/>
      </c>
      <c r="CQ1535" t="str">
        <f t="shared" si="113"/>
        <v/>
      </c>
      <c r="CR1535" t="str">
        <f t="shared" si="114"/>
        <v/>
      </c>
      <c r="CS1535" t="str">
        <f t="shared" si="115"/>
        <v/>
      </c>
      <c r="CT1535" t="str">
        <f t="shared" si="116"/>
        <v/>
      </c>
      <c r="CU1535" t="str">
        <f t="shared" si="117"/>
        <v/>
      </c>
      <c r="CV1535" t="str">
        <f t="shared" si="118"/>
        <v/>
      </c>
      <c r="CW1535" t="str">
        <f t="shared" si="119"/>
        <v/>
      </c>
      <c r="CX1535" t="str">
        <f t="shared" si="120"/>
        <v/>
      </c>
      <c r="CY1535" t="str">
        <f t="shared" si="121"/>
        <v/>
      </c>
      <c r="CZ1535" t="str">
        <f t="shared" si="122"/>
        <v/>
      </c>
      <c r="DA1535" t="str">
        <f t="shared" si="123"/>
        <v/>
      </c>
      <c r="DB1535" t="str">
        <f t="shared" si="124"/>
        <v/>
      </c>
      <c r="DC1535" t="str">
        <f t="shared" si="125"/>
        <v/>
      </c>
      <c r="DD1535" t="str">
        <f t="shared" si="126"/>
        <v/>
      </c>
      <c r="DE1535" t="str">
        <f t="shared" si="127"/>
        <v/>
      </c>
      <c r="DF1535" t="str">
        <f t="shared" si="128"/>
        <v/>
      </c>
      <c r="DG1535" t="str">
        <f t="shared" si="129"/>
        <v/>
      </c>
      <c r="DH1535" t="str">
        <f t="shared" si="130"/>
        <v/>
      </c>
      <c r="DI1535" t="str">
        <f t="shared" si="131"/>
        <v/>
      </c>
      <c r="DJ1535" t="str">
        <f t="shared" si="132"/>
        <v/>
      </c>
      <c r="DK1535" t="str">
        <f t="shared" si="133"/>
        <v/>
      </c>
      <c r="DL1535" t="str">
        <f t="shared" si="134"/>
        <v/>
      </c>
      <c r="DM1535" t="str">
        <f t="shared" si="135"/>
        <v/>
      </c>
      <c r="DN1535" t="str">
        <f t="shared" si="136"/>
        <v/>
      </c>
      <c r="DO1535" t="str">
        <f t="shared" si="137"/>
        <v/>
      </c>
      <c r="DP1535" t="str">
        <f t="shared" si="138"/>
        <v/>
      </c>
      <c r="DQ1535" t="str">
        <f t="shared" si="139"/>
        <v/>
      </c>
      <c r="DR1535" t="str">
        <f t="shared" si="140"/>
        <v/>
      </c>
      <c r="DS1535" t="str">
        <f t="shared" si="141"/>
        <v/>
      </c>
      <c r="DT1535" t="str">
        <f t="shared" si="142"/>
        <v/>
      </c>
      <c r="DU1535" t="str">
        <f t="shared" si="143"/>
        <v/>
      </c>
      <c r="DV1535" t="str">
        <f t="shared" si="144"/>
        <v/>
      </c>
      <c r="DW1535" t="str">
        <f t="shared" si="145"/>
        <v/>
      </c>
      <c r="DX1535" t="str">
        <f t="shared" si="146"/>
        <v/>
      </c>
      <c r="DY1535" t="str">
        <f t="shared" si="147"/>
        <v/>
      </c>
      <c r="DZ1535" t="str">
        <f t="shared" si="148"/>
        <v/>
      </c>
      <c r="EA1535" t="str">
        <f t="shared" si="149"/>
        <v/>
      </c>
      <c r="EB1535" t="str">
        <f t="shared" si="150"/>
        <v/>
      </c>
      <c r="EC1535" t="str">
        <f t="shared" si="151"/>
        <v/>
      </c>
      <c r="ED1535" t="str">
        <f t="shared" si="152"/>
        <v/>
      </c>
      <c r="EE1535" t="str">
        <f t="shared" si="153"/>
        <v/>
      </c>
      <c r="EF1535" t="str">
        <f t="shared" si="154"/>
        <v/>
      </c>
      <c r="EG1535" t="str">
        <f t="shared" si="155"/>
        <v/>
      </c>
      <c r="EH1535" t="str">
        <f t="shared" si="156"/>
        <v/>
      </c>
      <c r="EI1535" t="str">
        <f t="shared" si="157"/>
        <v/>
      </c>
      <c r="EJ1535" t="str">
        <f t="shared" si="158"/>
        <v/>
      </c>
      <c r="EK1535" t="str">
        <f t="shared" si="159"/>
        <v/>
      </c>
      <c r="EL1535" t="str">
        <f t="shared" si="160"/>
        <v/>
      </c>
      <c r="EM1535" t="str">
        <f t="shared" si="161"/>
        <v/>
      </c>
    </row>
    <row r="1536" spans="90:143" x14ac:dyDescent="0.25">
      <c r="CL1536" t="str">
        <f t="shared" si="108"/>
        <v/>
      </c>
      <c r="CM1536" t="str">
        <f t="shared" si="109"/>
        <v/>
      </c>
      <c r="CN1536" t="str">
        <f t="shared" si="110"/>
        <v/>
      </c>
      <c r="CO1536" t="str">
        <f t="shared" si="111"/>
        <v/>
      </c>
      <c r="CP1536" t="str">
        <f t="shared" si="112"/>
        <v/>
      </c>
      <c r="CQ1536" t="str">
        <f t="shared" si="113"/>
        <v/>
      </c>
      <c r="CR1536" t="str">
        <f t="shared" si="114"/>
        <v/>
      </c>
      <c r="CS1536" t="str">
        <f t="shared" si="115"/>
        <v/>
      </c>
      <c r="CT1536" t="str">
        <f t="shared" si="116"/>
        <v/>
      </c>
      <c r="CU1536" t="str">
        <f t="shared" si="117"/>
        <v/>
      </c>
      <c r="CV1536" t="str">
        <f t="shared" si="118"/>
        <v/>
      </c>
      <c r="CW1536" t="str">
        <f t="shared" si="119"/>
        <v/>
      </c>
      <c r="CX1536" t="str">
        <f t="shared" si="120"/>
        <v/>
      </c>
      <c r="CY1536" t="str">
        <f t="shared" si="121"/>
        <v/>
      </c>
      <c r="CZ1536" t="str">
        <f t="shared" si="122"/>
        <v/>
      </c>
      <c r="DA1536" t="str">
        <f t="shared" si="123"/>
        <v/>
      </c>
      <c r="DB1536" t="str">
        <f t="shared" si="124"/>
        <v/>
      </c>
      <c r="DC1536" t="str">
        <f t="shared" si="125"/>
        <v/>
      </c>
      <c r="DD1536" t="str">
        <f t="shared" si="126"/>
        <v/>
      </c>
      <c r="DE1536" t="str">
        <f t="shared" si="127"/>
        <v/>
      </c>
      <c r="DF1536" t="str">
        <f t="shared" si="128"/>
        <v/>
      </c>
      <c r="DG1536" t="str">
        <f t="shared" si="129"/>
        <v/>
      </c>
      <c r="DH1536" t="str">
        <f t="shared" si="130"/>
        <v/>
      </c>
      <c r="DI1536" t="str">
        <f t="shared" si="131"/>
        <v/>
      </c>
      <c r="DJ1536" t="str">
        <f t="shared" si="132"/>
        <v/>
      </c>
      <c r="DK1536" t="str">
        <f t="shared" si="133"/>
        <v/>
      </c>
      <c r="DL1536" t="str">
        <f t="shared" si="134"/>
        <v/>
      </c>
      <c r="DM1536" t="str">
        <f t="shared" si="135"/>
        <v/>
      </c>
      <c r="DN1536" t="str">
        <f t="shared" si="136"/>
        <v/>
      </c>
      <c r="DO1536" t="str">
        <f t="shared" si="137"/>
        <v/>
      </c>
      <c r="DP1536" t="str">
        <f t="shared" si="138"/>
        <v/>
      </c>
      <c r="DQ1536" t="str">
        <f t="shared" si="139"/>
        <v/>
      </c>
      <c r="DR1536" t="str">
        <f t="shared" si="140"/>
        <v/>
      </c>
      <c r="DS1536" t="str">
        <f t="shared" si="141"/>
        <v/>
      </c>
      <c r="DT1536" t="str">
        <f t="shared" si="142"/>
        <v/>
      </c>
      <c r="DU1536" t="str">
        <f t="shared" si="143"/>
        <v/>
      </c>
      <c r="DV1536" t="str">
        <f t="shared" si="144"/>
        <v/>
      </c>
      <c r="DW1536" t="str">
        <f t="shared" si="145"/>
        <v/>
      </c>
      <c r="DX1536" t="str">
        <f t="shared" si="146"/>
        <v/>
      </c>
      <c r="DY1536" t="str">
        <f t="shared" si="147"/>
        <v/>
      </c>
      <c r="DZ1536" t="str">
        <f t="shared" si="148"/>
        <v/>
      </c>
      <c r="EA1536" t="str">
        <f t="shared" si="149"/>
        <v/>
      </c>
      <c r="EB1536" t="str">
        <f t="shared" si="150"/>
        <v/>
      </c>
      <c r="EC1536" t="str">
        <f t="shared" si="151"/>
        <v/>
      </c>
      <c r="ED1536" t="str">
        <f t="shared" si="152"/>
        <v/>
      </c>
      <c r="EE1536" t="str">
        <f t="shared" si="153"/>
        <v/>
      </c>
      <c r="EF1536" t="str">
        <f t="shared" si="154"/>
        <v/>
      </c>
      <c r="EG1536" t="str">
        <f t="shared" si="155"/>
        <v/>
      </c>
      <c r="EH1536" t="str">
        <f t="shared" si="156"/>
        <v/>
      </c>
      <c r="EI1536" t="str">
        <f t="shared" si="157"/>
        <v/>
      </c>
      <c r="EJ1536" t="str">
        <f t="shared" si="158"/>
        <v/>
      </c>
      <c r="EK1536" t="str">
        <f t="shared" si="159"/>
        <v/>
      </c>
      <c r="EL1536" t="str">
        <f t="shared" si="160"/>
        <v/>
      </c>
      <c r="EM1536" t="str">
        <f t="shared" si="161"/>
        <v/>
      </c>
    </row>
    <row r="1537" spans="30:143" x14ac:dyDescent="0.25">
      <c r="CL1537" t="str">
        <f t="shared" si="108"/>
        <v/>
      </c>
      <c r="CM1537" t="str">
        <f t="shared" si="109"/>
        <v/>
      </c>
      <c r="CN1537" t="str">
        <f t="shared" si="110"/>
        <v/>
      </c>
      <c r="CO1537" t="str">
        <f t="shared" si="111"/>
        <v/>
      </c>
      <c r="CP1537" t="str">
        <f t="shared" si="112"/>
        <v/>
      </c>
      <c r="CQ1537" t="str">
        <f t="shared" si="113"/>
        <v/>
      </c>
      <c r="CR1537" t="str">
        <f t="shared" si="114"/>
        <v/>
      </c>
      <c r="CS1537" t="str">
        <f t="shared" si="115"/>
        <v/>
      </c>
      <c r="CT1537" t="str">
        <f t="shared" si="116"/>
        <v/>
      </c>
      <c r="CU1537" t="str">
        <f t="shared" si="117"/>
        <v/>
      </c>
      <c r="CV1537" t="str">
        <f t="shared" si="118"/>
        <v/>
      </c>
      <c r="CW1537" t="str">
        <f t="shared" si="119"/>
        <v/>
      </c>
      <c r="CX1537" t="str">
        <f t="shared" si="120"/>
        <v/>
      </c>
      <c r="CY1537" t="str">
        <f t="shared" si="121"/>
        <v/>
      </c>
      <c r="CZ1537" t="str">
        <f t="shared" si="122"/>
        <v/>
      </c>
      <c r="DA1537" t="str">
        <f t="shared" si="123"/>
        <v/>
      </c>
      <c r="DB1537" t="str">
        <f t="shared" si="124"/>
        <v/>
      </c>
      <c r="DC1537" t="str">
        <f t="shared" si="125"/>
        <v/>
      </c>
      <c r="DD1537" t="str">
        <f t="shared" si="126"/>
        <v/>
      </c>
      <c r="DE1537" t="str">
        <f t="shared" si="127"/>
        <v/>
      </c>
      <c r="DF1537" t="str">
        <f t="shared" si="128"/>
        <v/>
      </c>
      <c r="DG1537" t="str">
        <f t="shared" si="129"/>
        <v/>
      </c>
      <c r="DH1537" t="str">
        <f t="shared" si="130"/>
        <v/>
      </c>
      <c r="DI1537" t="str">
        <f t="shared" si="131"/>
        <v/>
      </c>
      <c r="DJ1537" t="str">
        <f t="shared" si="132"/>
        <v/>
      </c>
      <c r="DK1537" t="str">
        <f t="shared" si="133"/>
        <v/>
      </c>
      <c r="DL1537" t="str">
        <f t="shared" si="134"/>
        <v/>
      </c>
      <c r="DM1537" t="str">
        <f t="shared" si="135"/>
        <v/>
      </c>
      <c r="DN1537" t="str">
        <f t="shared" si="136"/>
        <v/>
      </c>
      <c r="DO1537" t="str">
        <f t="shared" si="137"/>
        <v/>
      </c>
      <c r="DP1537" t="str">
        <f t="shared" si="138"/>
        <v/>
      </c>
      <c r="DQ1537" t="str">
        <f t="shared" si="139"/>
        <v/>
      </c>
      <c r="DR1537" t="str">
        <f t="shared" si="140"/>
        <v/>
      </c>
      <c r="DS1537" t="str">
        <f t="shared" si="141"/>
        <v/>
      </c>
      <c r="DT1537" t="str">
        <f t="shared" si="142"/>
        <v/>
      </c>
      <c r="DU1537" t="str">
        <f t="shared" si="143"/>
        <v/>
      </c>
      <c r="DV1537" t="str">
        <f t="shared" si="144"/>
        <v/>
      </c>
      <c r="DW1537" t="str">
        <f t="shared" si="145"/>
        <v/>
      </c>
      <c r="DX1537" t="str">
        <f t="shared" si="146"/>
        <v/>
      </c>
      <c r="DY1537" t="str">
        <f t="shared" si="147"/>
        <v/>
      </c>
      <c r="DZ1537" t="str">
        <f t="shared" si="148"/>
        <v/>
      </c>
      <c r="EA1537" t="str">
        <f t="shared" si="149"/>
        <v/>
      </c>
      <c r="EB1537" t="str">
        <f t="shared" si="150"/>
        <v/>
      </c>
      <c r="EC1537" t="str">
        <f t="shared" si="151"/>
        <v/>
      </c>
      <c r="ED1537" t="str">
        <f t="shared" si="152"/>
        <v/>
      </c>
      <c r="EE1537" t="str">
        <f t="shared" si="153"/>
        <v/>
      </c>
      <c r="EF1537" t="str">
        <f t="shared" si="154"/>
        <v/>
      </c>
      <c r="EG1537" t="str">
        <f t="shared" si="155"/>
        <v/>
      </c>
      <c r="EH1537" t="str">
        <f t="shared" si="156"/>
        <v/>
      </c>
      <c r="EI1537" t="str">
        <f t="shared" si="157"/>
        <v/>
      </c>
      <c r="EJ1537" t="str">
        <f t="shared" si="158"/>
        <v/>
      </c>
      <c r="EK1537" t="str">
        <f t="shared" si="159"/>
        <v/>
      </c>
      <c r="EL1537" t="str">
        <f t="shared" si="160"/>
        <v/>
      </c>
      <c r="EM1537" t="str">
        <f t="shared" si="161"/>
        <v/>
      </c>
    </row>
    <row r="1538" spans="30:143" x14ac:dyDescent="0.25">
      <c r="CL1538" t="str">
        <f t="shared" si="108"/>
        <v/>
      </c>
      <c r="CM1538" t="str">
        <f t="shared" si="109"/>
        <v/>
      </c>
      <c r="CN1538" t="str">
        <f t="shared" si="110"/>
        <v/>
      </c>
      <c r="CO1538" t="str">
        <f t="shared" si="111"/>
        <v/>
      </c>
      <c r="CP1538" t="str">
        <f t="shared" si="112"/>
        <v/>
      </c>
      <c r="CQ1538" t="str">
        <f t="shared" si="113"/>
        <v/>
      </c>
      <c r="CR1538" t="str">
        <f t="shared" si="114"/>
        <v/>
      </c>
      <c r="CS1538" t="str">
        <f t="shared" si="115"/>
        <v/>
      </c>
      <c r="CT1538" t="str">
        <f t="shared" si="116"/>
        <v/>
      </c>
      <c r="CU1538" t="str">
        <f t="shared" si="117"/>
        <v/>
      </c>
      <c r="CV1538" t="str">
        <f t="shared" si="118"/>
        <v/>
      </c>
      <c r="CW1538" t="str">
        <f t="shared" si="119"/>
        <v/>
      </c>
      <c r="CX1538" t="str">
        <f t="shared" si="120"/>
        <v/>
      </c>
      <c r="CY1538" t="str">
        <f t="shared" si="121"/>
        <v/>
      </c>
      <c r="CZ1538" t="str">
        <f t="shared" si="122"/>
        <v/>
      </c>
      <c r="DA1538" t="str">
        <f t="shared" si="123"/>
        <v/>
      </c>
      <c r="DB1538" t="str">
        <f t="shared" si="124"/>
        <v/>
      </c>
      <c r="DC1538" t="str">
        <f t="shared" si="125"/>
        <v/>
      </c>
      <c r="DD1538" t="str">
        <f t="shared" si="126"/>
        <v/>
      </c>
      <c r="DE1538" t="str">
        <f t="shared" si="127"/>
        <v/>
      </c>
      <c r="DF1538" t="str">
        <f t="shared" si="128"/>
        <v/>
      </c>
      <c r="DG1538" t="str">
        <f t="shared" si="129"/>
        <v/>
      </c>
      <c r="DH1538" t="str">
        <f t="shared" si="130"/>
        <v/>
      </c>
      <c r="DI1538" t="str">
        <f t="shared" si="131"/>
        <v/>
      </c>
      <c r="DJ1538" t="str">
        <f t="shared" si="132"/>
        <v/>
      </c>
      <c r="DK1538" t="str">
        <f t="shared" si="133"/>
        <v/>
      </c>
      <c r="DL1538" t="str">
        <f t="shared" si="134"/>
        <v/>
      </c>
      <c r="DM1538" t="str">
        <f t="shared" si="135"/>
        <v/>
      </c>
      <c r="DN1538" t="str">
        <f t="shared" si="136"/>
        <v/>
      </c>
      <c r="DO1538" t="str">
        <f t="shared" si="137"/>
        <v/>
      </c>
      <c r="DP1538" t="str">
        <f t="shared" si="138"/>
        <v/>
      </c>
      <c r="DQ1538" t="str">
        <f t="shared" si="139"/>
        <v/>
      </c>
      <c r="DR1538" t="str">
        <f t="shared" si="140"/>
        <v/>
      </c>
      <c r="DS1538" t="str">
        <f t="shared" si="141"/>
        <v/>
      </c>
      <c r="DT1538" t="str">
        <f t="shared" si="142"/>
        <v/>
      </c>
      <c r="DU1538" t="str">
        <f t="shared" si="143"/>
        <v/>
      </c>
      <c r="DV1538" t="str">
        <f t="shared" si="144"/>
        <v/>
      </c>
      <c r="DW1538" t="str">
        <f t="shared" si="145"/>
        <v/>
      </c>
      <c r="DX1538" t="str">
        <f t="shared" si="146"/>
        <v/>
      </c>
      <c r="DY1538" t="str">
        <f t="shared" si="147"/>
        <v/>
      </c>
      <c r="DZ1538" t="str">
        <f t="shared" si="148"/>
        <v/>
      </c>
      <c r="EA1538" t="str">
        <f t="shared" si="149"/>
        <v/>
      </c>
      <c r="EB1538" t="str">
        <f t="shared" si="150"/>
        <v/>
      </c>
      <c r="EC1538" t="str">
        <f t="shared" si="151"/>
        <v/>
      </c>
      <c r="ED1538" t="str">
        <f t="shared" si="152"/>
        <v/>
      </c>
      <c r="EE1538" t="str">
        <f t="shared" si="153"/>
        <v/>
      </c>
      <c r="EF1538" t="str">
        <f t="shared" si="154"/>
        <v/>
      </c>
      <c r="EG1538" t="str">
        <f t="shared" si="155"/>
        <v/>
      </c>
      <c r="EH1538" t="str">
        <f t="shared" si="156"/>
        <v/>
      </c>
      <c r="EI1538" t="str">
        <f t="shared" si="157"/>
        <v/>
      </c>
      <c r="EJ1538" t="str">
        <f t="shared" si="158"/>
        <v/>
      </c>
      <c r="EK1538" t="str">
        <f t="shared" si="159"/>
        <v/>
      </c>
      <c r="EL1538" t="str">
        <f t="shared" si="160"/>
        <v/>
      </c>
      <c r="EM1538" t="str">
        <f t="shared" si="161"/>
        <v/>
      </c>
    </row>
    <row r="1539" spans="30:143" x14ac:dyDescent="0.25">
      <c r="CL1539" t="str">
        <f t="shared" si="108"/>
        <v/>
      </c>
      <c r="CM1539" t="str">
        <f t="shared" si="109"/>
        <v/>
      </c>
      <c r="CN1539" t="str">
        <f t="shared" si="110"/>
        <v/>
      </c>
      <c r="CO1539" t="str">
        <f t="shared" si="111"/>
        <v/>
      </c>
      <c r="CP1539" t="str">
        <f t="shared" si="112"/>
        <v/>
      </c>
      <c r="CQ1539" t="str">
        <f t="shared" si="113"/>
        <v/>
      </c>
      <c r="CR1539" t="str">
        <f t="shared" si="114"/>
        <v/>
      </c>
      <c r="CS1539" t="str">
        <f t="shared" si="115"/>
        <v/>
      </c>
      <c r="CT1539" t="str">
        <f t="shared" si="116"/>
        <v/>
      </c>
      <c r="CU1539" t="str">
        <f t="shared" si="117"/>
        <v/>
      </c>
      <c r="CV1539" t="str">
        <f t="shared" si="118"/>
        <v/>
      </c>
      <c r="CW1539" t="str">
        <f t="shared" si="119"/>
        <v/>
      </c>
      <c r="CX1539" t="str">
        <f t="shared" si="120"/>
        <v/>
      </c>
      <c r="CY1539" t="str">
        <f t="shared" si="121"/>
        <v/>
      </c>
      <c r="CZ1539" t="str">
        <f t="shared" si="122"/>
        <v/>
      </c>
      <c r="DA1539" t="str">
        <f t="shared" si="123"/>
        <v/>
      </c>
      <c r="DB1539" t="str">
        <f t="shared" si="124"/>
        <v/>
      </c>
      <c r="DC1539" t="str">
        <f t="shared" si="125"/>
        <v/>
      </c>
      <c r="DD1539" t="str">
        <f t="shared" si="126"/>
        <v/>
      </c>
      <c r="DE1539" t="str">
        <f t="shared" si="127"/>
        <v/>
      </c>
      <c r="DF1539" t="str">
        <f t="shared" si="128"/>
        <v/>
      </c>
      <c r="DG1539" t="str">
        <f t="shared" si="129"/>
        <v/>
      </c>
      <c r="DH1539" t="str">
        <f t="shared" si="130"/>
        <v/>
      </c>
      <c r="DI1539" t="str">
        <f t="shared" si="131"/>
        <v/>
      </c>
      <c r="DJ1539" t="str">
        <f t="shared" si="132"/>
        <v/>
      </c>
      <c r="DK1539" t="str">
        <f t="shared" si="133"/>
        <v/>
      </c>
      <c r="DL1539" t="str">
        <f t="shared" si="134"/>
        <v/>
      </c>
      <c r="DM1539" t="str">
        <f t="shared" si="135"/>
        <v/>
      </c>
      <c r="DN1539" t="str">
        <f t="shared" si="136"/>
        <v/>
      </c>
      <c r="DO1539" t="str">
        <f t="shared" si="137"/>
        <v/>
      </c>
      <c r="DP1539" t="str">
        <f t="shared" si="138"/>
        <v/>
      </c>
      <c r="DQ1539" t="str">
        <f t="shared" si="139"/>
        <v/>
      </c>
      <c r="DR1539" t="str">
        <f t="shared" si="140"/>
        <v/>
      </c>
      <c r="DS1539" t="str">
        <f t="shared" si="141"/>
        <v/>
      </c>
      <c r="DT1539" t="str">
        <f t="shared" si="142"/>
        <v/>
      </c>
      <c r="DU1539" t="str">
        <f t="shared" si="143"/>
        <v/>
      </c>
      <c r="DV1539" t="str">
        <f t="shared" si="144"/>
        <v/>
      </c>
      <c r="DW1539" t="str">
        <f t="shared" si="145"/>
        <v/>
      </c>
      <c r="DX1539" t="str">
        <f t="shared" si="146"/>
        <v/>
      </c>
      <c r="DY1539" t="str">
        <f t="shared" si="147"/>
        <v/>
      </c>
      <c r="DZ1539" t="str">
        <f t="shared" si="148"/>
        <v/>
      </c>
      <c r="EA1539" t="str">
        <f t="shared" si="149"/>
        <v/>
      </c>
      <c r="EB1539" t="str">
        <f t="shared" si="150"/>
        <v/>
      </c>
      <c r="EC1539" t="str">
        <f t="shared" si="151"/>
        <v/>
      </c>
      <c r="ED1539" t="str">
        <f t="shared" si="152"/>
        <v/>
      </c>
      <c r="EE1539" t="str">
        <f t="shared" si="153"/>
        <v/>
      </c>
      <c r="EF1539" t="str">
        <f t="shared" si="154"/>
        <v/>
      </c>
      <c r="EG1539" t="str">
        <f t="shared" si="155"/>
        <v/>
      </c>
      <c r="EH1539" t="str">
        <f t="shared" si="156"/>
        <v/>
      </c>
      <c r="EI1539" t="str">
        <f t="shared" si="157"/>
        <v/>
      </c>
      <c r="EJ1539" t="str">
        <f t="shared" si="158"/>
        <v/>
      </c>
      <c r="EK1539" t="str">
        <f t="shared" si="159"/>
        <v/>
      </c>
      <c r="EL1539" t="str">
        <f t="shared" si="160"/>
        <v/>
      </c>
      <c r="EM1539" t="str">
        <f t="shared" si="161"/>
        <v/>
      </c>
    </row>
    <row r="1540" spans="30:143" x14ac:dyDescent="0.25">
      <c r="CL1540" t="str">
        <f t="shared" si="108"/>
        <v/>
      </c>
      <c r="CM1540" t="str">
        <f t="shared" si="109"/>
        <v/>
      </c>
      <c r="CN1540" t="str">
        <f t="shared" si="110"/>
        <v/>
      </c>
      <c r="CO1540" t="str">
        <f t="shared" si="111"/>
        <v/>
      </c>
      <c r="CP1540" t="str">
        <f t="shared" si="112"/>
        <v/>
      </c>
      <c r="CQ1540" t="str">
        <f t="shared" si="113"/>
        <v/>
      </c>
      <c r="CR1540" t="str">
        <f t="shared" si="114"/>
        <v/>
      </c>
      <c r="CS1540" t="str">
        <f t="shared" si="115"/>
        <v/>
      </c>
      <c r="CT1540" t="str">
        <f t="shared" si="116"/>
        <v/>
      </c>
      <c r="CU1540" t="str">
        <f t="shared" si="117"/>
        <v/>
      </c>
      <c r="CV1540" t="str">
        <f t="shared" si="118"/>
        <v/>
      </c>
      <c r="CW1540" t="str">
        <f t="shared" si="119"/>
        <v/>
      </c>
      <c r="CX1540" t="str">
        <f t="shared" si="120"/>
        <v/>
      </c>
      <c r="CY1540" t="str">
        <f t="shared" si="121"/>
        <v/>
      </c>
      <c r="CZ1540" t="str">
        <f t="shared" si="122"/>
        <v/>
      </c>
      <c r="DA1540" t="str">
        <f t="shared" si="123"/>
        <v/>
      </c>
      <c r="DB1540" t="str">
        <f t="shared" si="124"/>
        <v/>
      </c>
      <c r="DC1540" t="str">
        <f t="shared" si="125"/>
        <v/>
      </c>
      <c r="DD1540" t="str">
        <f t="shared" si="126"/>
        <v/>
      </c>
      <c r="DE1540" t="str">
        <f t="shared" si="127"/>
        <v/>
      </c>
      <c r="DF1540" t="str">
        <f t="shared" si="128"/>
        <v/>
      </c>
      <c r="DG1540" t="str">
        <f t="shared" si="129"/>
        <v/>
      </c>
      <c r="DH1540" t="str">
        <f t="shared" si="130"/>
        <v/>
      </c>
      <c r="DI1540" t="str">
        <f t="shared" si="131"/>
        <v/>
      </c>
      <c r="DJ1540" t="str">
        <f t="shared" si="132"/>
        <v/>
      </c>
      <c r="DK1540" t="str">
        <f t="shared" si="133"/>
        <v/>
      </c>
      <c r="DL1540" t="str">
        <f t="shared" si="134"/>
        <v/>
      </c>
      <c r="DM1540" t="str">
        <f t="shared" si="135"/>
        <v/>
      </c>
      <c r="DN1540" t="str">
        <f t="shared" si="136"/>
        <v/>
      </c>
      <c r="DO1540" t="str">
        <f t="shared" si="137"/>
        <v/>
      </c>
      <c r="DP1540" t="str">
        <f t="shared" si="138"/>
        <v/>
      </c>
      <c r="DQ1540" t="str">
        <f t="shared" si="139"/>
        <v/>
      </c>
      <c r="DR1540" t="str">
        <f t="shared" si="140"/>
        <v/>
      </c>
      <c r="DS1540" t="str">
        <f t="shared" si="141"/>
        <v/>
      </c>
      <c r="DT1540" t="str">
        <f t="shared" si="142"/>
        <v/>
      </c>
      <c r="DU1540" t="str">
        <f t="shared" si="143"/>
        <v/>
      </c>
      <c r="DV1540" t="str">
        <f t="shared" si="144"/>
        <v/>
      </c>
      <c r="DW1540" t="str">
        <f t="shared" si="145"/>
        <v/>
      </c>
      <c r="DX1540" t="str">
        <f t="shared" si="146"/>
        <v/>
      </c>
      <c r="DY1540" t="str">
        <f t="shared" si="147"/>
        <v/>
      </c>
      <c r="DZ1540" t="str">
        <f t="shared" si="148"/>
        <v/>
      </c>
      <c r="EA1540" t="str">
        <f t="shared" si="149"/>
        <v/>
      </c>
      <c r="EB1540" t="str">
        <f t="shared" si="150"/>
        <v/>
      </c>
      <c r="EC1540" t="str">
        <f t="shared" si="151"/>
        <v/>
      </c>
      <c r="ED1540" t="str">
        <f t="shared" si="152"/>
        <v/>
      </c>
      <c r="EE1540" t="str">
        <f t="shared" si="153"/>
        <v/>
      </c>
      <c r="EF1540" t="str">
        <f t="shared" si="154"/>
        <v/>
      </c>
      <c r="EG1540" t="str">
        <f t="shared" si="155"/>
        <v/>
      </c>
      <c r="EH1540" t="str">
        <f t="shared" si="156"/>
        <v/>
      </c>
      <c r="EI1540" t="str">
        <f t="shared" si="157"/>
        <v/>
      </c>
      <c r="EJ1540" t="str">
        <f t="shared" si="158"/>
        <v/>
      </c>
      <c r="EK1540" t="str">
        <f t="shared" si="159"/>
        <v/>
      </c>
      <c r="EL1540" t="str">
        <f t="shared" si="160"/>
        <v/>
      </c>
      <c r="EM1540" t="str">
        <f t="shared" si="161"/>
        <v/>
      </c>
    </row>
    <row r="1541" spans="30:143" x14ac:dyDescent="0.25">
      <c r="CL1541" t="str">
        <f t="shared" si="108"/>
        <v/>
      </c>
      <c r="CM1541" t="str">
        <f t="shared" si="109"/>
        <v/>
      </c>
      <c r="CN1541" t="str">
        <f t="shared" si="110"/>
        <v/>
      </c>
      <c r="CO1541" t="str">
        <f t="shared" si="111"/>
        <v/>
      </c>
      <c r="CP1541" t="str">
        <f t="shared" si="112"/>
        <v/>
      </c>
      <c r="CQ1541" t="str">
        <f t="shared" si="113"/>
        <v/>
      </c>
      <c r="CR1541" t="str">
        <f t="shared" si="114"/>
        <v/>
      </c>
      <c r="CS1541" t="str">
        <f t="shared" si="115"/>
        <v/>
      </c>
      <c r="CT1541" t="str">
        <f t="shared" si="116"/>
        <v/>
      </c>
      <c r="CU1541" t="str">
        <f t="shared" si="117"/>
        <v/>
      </c>
      <c r="CV1541" t="str">
        <f t="shared" si="118"/>
        <v/>
      </c>
      <c r="CW1541" t="str">
        <f t="shared" si="119"/>
        <v/>
      </c>
      <c r="CX1541" t="str">
        <f t="shared" si="120"/>
        <v/>
      </c>
      <c r="CY1541" t="str">
        <f t="shared" si="121"/>
        <v/>
      </c>
      <c r="CZ1541" t="str">
        <f t="shared" si="122"/>
        <v/>
      </c>
      <c r="DA1541" t="str">
        <f t="shared" si="123"/>
        <v/>
      </c>
      <c r="DB1541" t="str">
        <f t="shared" si="124"/>
        <v/>
      </c>
      <c r="DC1541" t="str">
        <f t="shared" si="125"/>
        <v/>
      </c>
      <c r="DD1541" t="str">
        <f t="shared" si="126"/>
        <v/>
      </c>
      <c r="DE1541" t="str">
        <f t="shared" si="127"/>
        <v/>
      </c>
      <c r="DF1541" t="str">
        <f t="shared" si="128"/>
        <v/>
      </c>
      <c r="DG1541" t="str">
        <f t="shared" si="129"/>
        <v/>
      </c>
      <c r="DH1541" t="str">
        <f t="shared" si="130"/>
        <v/>
      </c>
      <c r="DI1541" t="str">
        <f t="shared" si="131"/>
        <v/>
      </c>
      <c r="DJ1541" t="str">
        <f t="shared" si="132"/>
        <v/>
      </c>
      <c r="DK1541" t="str">
        <f t="shared" si="133"/>
        <v/>
      </c>
      <c r="DL1541" t="str">
        <f t="shared" si="134"/>
        <v/>
      </c>
      <c r="DM1541" t="str">
        <f t="shared" si="135"/>
        <v/>
      </c>
      <c r="DN1541" t="str">
        <f t="shared" si="136"/>
        <v/>
      </c>
      <c r="DO1541" t="str">
        <f t="shared" si="137"/>
        <v/>
      </c>
      <c r="DP1541" t="str">
        <f t="shared" si="138"/>
        <v/>
      </c>
      <c r="DQ1541" t="str">
        <f t="shared" si="139"/>
        <v/>
      </c>
      <c r="DR1541" t="str">
        <f t="shared" si="140"/>
        <v/>
      </c>
      <c r="DS1541" t="str">
        <f t="shared" si="141"/>
        <v/>
      </c>
      <c r="DT1541" t="str">
        <f t="shared" si="142"/>
        <v/>
      </c>
      <c r="DU1541" t="str">
        <f t="shared" si="143"/>
        <v/>
      </c>
      <c r="DV1541" t="str">
        <f t="shared" si="144"/>
        <v/>
      </c>
      <c r="DW1541" t="str">
        <f t="shared" si="145"/>
        <v/>
      </c>
      <c r="DX1541" t="str">
        <f t="shared" si="146"/>
        <v/>
      </c>
      <c r="DY1541" t="str">
        <f t="shared" si="147"/>
        <v/>
      </c>
      <c r="DZ1541" t="str">
        <f t="shared" si="148"/>
        <v/>
      </c>
      <c r="EA1541" t="str">
        <f t="shared" si="149"/>
        <v/>
      </c>
      <c r="EB1541" t="str">
        <f t="shared" si="150"/>
        <v/>
      </c>
      <c r="EC1541" t="str">
        <f t="shared" si="151"/>
        <v/>
      </c>
      <c r="ED1541" t="str">
        <f t="shared" si="152"/>
        <v/>
      </c>
      <c r="EE1541" t="str">
        <f t="shared" si="153"/>
        <v/>
      </c>
      <c r="EF1541" t="str">
        <f t="shared" si="154"/>
        <v/>
      </c>
      <c r="EG1541" t="str">
        <f t="shared" si="155"/>
        <v/>
      </c>
      <c r="EH1541" t="str">
        <f t="shared" si="156"/>
        <v/>
      </c>
      <c r="EI1541" t="str">
        <f t="shared" si="157"/>
        <v/>
      </c>
      <c r="EJ1541" t="str">
        <f t="shared" si="158"/>
        <v/>
      </c>
      <c r="EK1541" t="str">
        <f t="shared" si="159"/>
        <v/>
      </c>
      <c r="EL1541" t="str">
        <f t="shared" si="160"/>
        <v/>
      </c>
      <c r="EM1541" t="str">
        <f t="shared" si="161"/>
        <v/>
      </c>
    </row>
    <row r="1542" spans="30:143" x14ac:dyDescent="0.25">
      <c r="CL1542" t="str">
        <f t="shared" si="108"/>
        <v/>
      </c>
      <c r="CM1542" t="str">
        <f t="shared" si="109"/>
        <v/>
      </c>
      <c r="CN1542" t="str">
        <f t="shared" si="110"/>
        <v/>
      </c>
      <c r="CO1542" t="str">
        <f t="shared" si="111"/>
        <v/>
      </c>
      <c r="CP1542" t="str">
        <f t="shared" si="112"/>
        <v/>
      </c>
      <c r="CQ1542" t="str">
        <f t="shared" si="113"/>
        <v/>
      </c>
      <c r="CR1542" t="str">
        <f t="shared" si="114"/>
        <v/>
      </c>
      <c r="CS1542" t="str">
        <f t="shared" si="115"/>
        <v/>
      </c>
      <c r="CT1542" t="str">
        <f t="shared" si="116"/>
        <v/>
      </c>
      <c r="CU1542" t="str">
        <f t="shared" si="117"/>
        <v/>
      </c>
      <c r="CV1542" t="str">
        <f t="shared" si="118"/>
        <v/>
      </c>
      <c r="CW1542" t="str">
        <f t="shared" si="119"/>
        <v/>
      </c>
      <c r="CX1542" t="str">
        <f t="shared" si="120"/>
        <v/>
      </c>
      <c r="CY1542" t="str">
        <f t="shared" si="121"/>
        <v/>
      </c>
      <c r="CZ1542" t="str">
        <f t="shared" si="122"/>
        <v/>
      </c>
      <c r="DA1542" t="str">
        <f t="shared" si="123"/>
        <v/>
      </c>
      <c r="DB1542" t="str">
        <f t="shared" si="124"/>
        <v/>
      </c>
      <c r="DC1542" t="str">
        <f t="shared" si="125"/>
        <v/>
      </c>
      <c r="DD1542" t="str">
        <f t="shared" si="126"/>
        <v/>
      </c>
      <c r="DE1542" t="str">
        <f t="shared" si="127"/>
        <v/>
      </c>
      <c r="DF1542" t="str">
        <f t="shared" si="128"/>
        <v/>
      </c>
      <c r="DG1542" t="str">
        <f t="shared" si="129"/>
        <v/>
      </c>
      <c r="DH1542" t="str">
        <f t="shared" si="130"/>
        <v/>
      </c>
      <c r="DI1542" t="str">
        <f t="shared" si="131"/>
        <v/>
      </c>
      <c r="DJ1542" t="str">
        <f t="shared" si="132"/>
        <v/>
      </c>
      <c r="DK1542" t="str">
        <f t="shared" si="133"/>
        <v/>
      </c>
      <c r="DL1542" t="str">
        <f t="shared" si="134"/>
        <v/>
      </c>
      <c r="DM1542" t="str">
        <f t="shared" si="135"/>
        <v/>
      </c>
      <c r="DN1542" t="str">
        <f t="shared" si="136"/>
        <v/>
      </c>
      <c r="DO1542" t="str">
        <f t="shared" si="137"/>
        <v/>
      </c>
      <c r="DP1542" t="str">
        <f t="shared" si="138"/>
        <v/>
      </c>
      <c r="DQ1542" t="str">
        <f t="shared" si="139"/>
        <v/>
      </c>
      <c r="DR1542" t="str">
        <f t="shared" si="140"/>
        <v/>
      </c>
      <c r="DS1542" t="str">
        <f t="shared" si="141"/>
        <v/>
      </c>
      <c r="DT1542" t="str">
        <f t="shared" si="142"/>
        <v/>
      </c>
      <c r="DU1542" t="str">
        <f t="shared" si="143"/>
        <v/>
      </c>
      <c r="DV1542" t="str">
        <f t="shared" si="144"/>
        <v/>
      </c>
      <c r="DW1542" t="str">
        <f t="shared" si="145"/>
        <v/>
      </c>
      <c r="DX1542" t="str">
        <f t="shared" si="146"/>
        <v/>
      </c>
      <c r="DY1542" t="str">
        <f t="shared" si="147"/>
        <v/>
      </c>
      <c r="DZ1542" t="str">
        <f t="shared" si="148"/>
        <v/>
      </c>
      <c r="EA1542" t="str">
        <f t="shared" si="149"/>
        <v/>
      </c>
      <c r="EB1542" t="str">
        <f t="shared" si="150"/>
        <v/>
      </c>
      <c r="EC1542" t="str">
        <f t="shared" si="151"/>
        <v/>
      </c>
      <c r="ED1542" t="str">
        <f t="shared" si="152"/>
        <v/>
      </c>
      <c r="EE1542" t="str">
        <f t="shared" si="153"/>
        <v/>
      </c>
      <c r="EF1542" t="str">
        <f t="shared" si="154"/>
        <v/>
      </c>
      <c r="EG1542" t="str">
        <f t="shared" si="155"/>
        <v/>
      </c>
      <c r="EH1542" t="str">
        <f t="shared" si="156"/>
        <v/>
      </c>
      <c r="EI1542" t="str">
        <f t="shared" si="157"/>
        <v/>
      </c>
      <c r="EJ1542" t="str">
        <f t="shared" si="158"/>
        <v/>
      </c>
      <c r="EK1542" t="str">
        <f t="shared" si="159"/>
        <v/>
      </c>
      <c r="EL1542" t="str">
        <f t="shared" si="160"/>
        <v/>
      </c>
      <c r="EM1542" t="str">
        <f t="shared" si="161"/>
        <v/>
      </c>
    </row>
    <row r="1543" spans="30:143" x14ac:dyDescent="0.25">
      <c r="CL1543" t="str">
        <f t="shared" si="108"/>
        <v/>
      </c>
      <c r="CM1543" t="str">
        <f t="shared" si="109"/>
        <v/>
      </c>
      <c r="CN1543" t="str">
        <f t="shared" si="110"/>
        <v/>
      </c>
      <c r="CO1543" t="str">
        <f t="shared" si="111"/>
        <v/>
      </c>
      <c r="CP1543" t="str">
        <f t="shared" si="112"/>
        <v/>
      </c>
      <c r="CQ1543" t="str">
        <f t="shared" si="113"/>
        <v/>
      </c>
      <c r="CR1543" t="str">
        <f t="shared" si="114"/>
        <v/>
      </c>
      <c r="CS1543" t="str">
        <f t="shared" si="115"/>
        <v/>
      </c>
      <c r="CT1543" t="str">
        <f t="shared" si="116"/>
        <v/>
      </c>
      <c r="CU1543" t="str">
        <f t="shared" si="117"/>
        <v/>
      </c>
      <c r="CV1543" t="str">
        <f t="shared" si="118"/>
        <v/>
      </c>
      <c r="CW1543" t="str">
        <f t="shared" si="119"/>
        <v/>
      </c>
      <c r="CX1543" t="str">
        <f t="shared" si="120"/>
        <v/>
      </c>
      <c r="CY1543" t="str">
        <f t="shared" si="121"/>
        <v/>
      </c>
      <c r="CZ1543" t="str">
        <f t="shared" si="122"/>
        <v/>
      </c>
      <c r="DA1543" t="str">
        <f t="shared" si="123"/>
        <v/>
      </c>
      <c r="DB1543" t="str">
        <f t="shared" si="124"/>
        <v/>
      </c>
      <c r="DC1543" t="str">
        <f t="shared" si="125"/>
        <v/>
      </c>
      <c r="DD1543" t="str">
        <f t="shared" si="126"/>
        <v/>
      </c>
      <c r="DE1543" t="str">
        <f t="shared" si="127"/>
        <v/>
      </c>
      <c r="DF1543" t="str">
        <f t="shared" si="128"/>
        <v/>
      </c>
      <c r="DG1543" t="str">
        <f t="shared" si="129"/>
        <v/>
      </c>
      <c r="DH1543" t="str">
        <f t="shared" si="130"/>
        <v/>
      </c>
      <c r="DI1543" t="str">
        <f t="shared" si="131"/>
        <v/>
      </c>
      <c r="DJ1543" t="str">
        <f t="shared" si="132"/>
        <v/>
      </c>
      <c r="DK1543" t="str">
        <f t="shared" si="133"/>
        <v/>
      </c>
      <c r="DL1543" t="str">
        <f t="shared" si="134"/>
        <v/>
      </c>
      <c r="DM1543" t="str">
        <f t="shared" si="135"/>
        <v/>
      </c>
      <c r="DN1543" t="str">
        <f t="shared" si="136"/>
        <v/>
      </c>
      <c r="DO1543" t="str">
        <f t="shared" si="137"/>
        <v/>
      </c>
      <c r="DP1543" t="str">
        <f t="shared" si="138"/>
        <v/>
      </c>
      <c r="DQ1543" t="str">
        <f t="shared" si="139"/>
        <v/>
      </c>
      <c r="DR1543" t="str">
        <f t="shared" si="140"/>
        <v/>
      </c>
      <c r="DS1543" t="str">
        <f t="shared" si="141"/>
        <v/>
      </c>
      <c r="DT1543" t="str">
        <f t="shared" si="142"/>
        <v/>
      </c>
      <c r="DU1543" t="str">
        <f t="shared" si="143"/>
        <v/>
      </c>
      <c r="DV1543" t="str">
        <f t="shared" si="144"/>
        <v/>
      </c>
      <c r="DW1543" t="str">
        <f t="shared" si="145"/>
        <v/>
      </c>
      <c r="DX1543" t="str">
        <f t="shared" si="146"/>
        <v/>
      </c>
      <c r="DY1543" t="str">
        <f t="shared" si="147"/>
        <v/>
      </c>
      <c r="DZ1543" t="str">
        <f t="shared" si="148"/>
        <v/>
      </c>
      <c r="EA1543" t="str">
        <f t="shared" si="149"/>
        <v/>
      </c>
      <c r="EB1543" t="str">
        <f t="shared" si="150"/>
        <v/>
      </c>
      <c r="EC1543" t="str">
        <f t="shared" si="151"/>
        <v/>
      </c>
      <c r="ED1543" t="str">
        <f t="shared" si="152"/>
        <v/>
      </c>
      <c r="EE1543" t="str">
        <f t="shared" si="153"/>
        <v/>
      </c>
      <c r="EF1543" t="str">
        <f t="shared" si="154"/>
        <v/>
      </c>
      <c r="EG1543" t="str">
        <f t="shared" si="155"/>
        <v/>
      </c>
      <c r="EH1543" t="str">
        <f t="shared" si="156"/>
        <v/>
      </c>
      <c r="EI1543" t="str">
        <f t="shared" si="157"/>
        <v/>
      </c>
      <c r="EJ1543" t="str">
        <f t="shared" si="158"/>
        <v/>
      </c>
      <c r="EK1543" t="str">
        <f t="shared" si="159"/>
        <v/>
      </c>
      <c r="EL1543" t="str">
        <f t="shared" si="160"/>
        <v/>
      </c>
      <c r="EM1543" t="str">
        <f t="shared" si="161"/>
        <v/>
      </c>
    </row>
    <row r="1544" spans="30:143" x14ac:dyDescent="0.25">
      <c r="CL1544" t="str">
        <f t="shared" si="108"/>
        <v/>
      </c>
      <c r="CM1544" t="str">
        <f t="shared" si="109"/>
        <v/>
      </c>
      <c r="CN1544" t="str">
        <f t="shared" si="110"/>
        <v/>
      </c>
      <c r="CO1544" t="str">
        <f t="shared" si="111"/>
        <v/>
      </c>
      <c r="CP1544" t="str">
        <f t="shared" si="112"/>
        <v/>
      </c>
      <c r="CQ1544" t="str">
        <f t="shared" si="113"/>
        <v/>
      </c>
      <c r="CR1544" t="str">
        <f t="shared" si="114"/>
        <v/>
      </c>
      <c r="CS1544" t="str">
        <f t="shared" si="115"/>
        <v/>
      </c>
      <c r="CT1544" t="str">
        <f t="shared" si="116"/>
        <v/>
      </c>
      <c r="CU1544" t="str">
        <f t="shared" si="117"/>
        <v/>
      </c>
      <c r="CV1544" t="str">
        <f t="shared" si="118"/>
        <v/>
      </c>
      <c r="CW1544" t="str">
        <f t="shared" si="119"/>
        <v/>
      </c>
      <c r="CX1544" t="str">
        <f t="shared" si="120"/>
        <v/>
      </c>
      <c r="CY1544" t="str">
        <f t="shared" si="121"/>
        <v/>
      </c>
      <c r="CZ1544" t="str">
        <f t="shared" si="122"/>
        <v/>
      </c>
      <c r="DA1544" t="str">
        <f t="shared" si="123"/>
        <v/>
      </c>
      <c r="DB1544" t="str">
        <f t="shared" si="124"/>
        <v/>
      </c>
      <c r="DC1544" t="str">
        <f t="shared" si="125"/>
        <v/>
      </c>
      <c r="DD1544" t="str">
        <f t="shared" si="126"/>
        <v/>
      </c>
      <c r="DE1544" t="str">
        <f t="shared" si="127"/>
        <v/>
      </c>
      <c r="DF1544" t="str">
        <f t="shared" si="128"/>
        <v/>
      </c>
      <c r="DG1544" t="str">
        <f t="shared" si="129"/>
        <v/>
      </c>
      <c r="DH1544" t="str">
        <f t="shared" si="130"/>
        <v/>
      </c>
      <c r="DI1544" t="str">
        <f t="shared" si="131"/>
        <v/>
      </c>
      <c r="DJ1544" t="str">
        <f t="shared" si="132"/>
        <v/>
      </c>
      <c r="DK1544" t="str">
        <f t="shared" si="133"/>
        <v/>
      </c>
      <c r="DL1544" t="str">
        <f t="shared" si="134"/>
        <v/>
      </c>
      <c r="DM1544" t="str">
        <f t="shared" si="135"/>
        <v/>
      </c>
      <c r="DN1544" t="str">
        <f t="shared" si="136"/>
        <v/>
      </c>
      <c r="DO1544" t="str">
        <f t="shared" si="137"/>
        <v/>
      </c>
      <c r="DP1544" t="str">
        <f t="shared" si="138"/>
        <v/>
      </c>
      <c r="DQ1544" t="str">
        <f t="shared" si="139"/>
        <v/>
      </c>
      <c r="DR1544" t="str">
        <f t="shared" si="140"/>
        <v/>
      </c>
      <c r="DS1544" t="str">
        <f t="shared" si="141"/>
        <v/>
      </c>
      <c r="DT1544" t="str">
        <f t="shared" si="142"/>
        <v/>
      </c>
      <c r="DU1544" t="str">
        <f t="shared" si="143"/>
        <v/>
      </c>
      <c r="DV1544" t="str">
        <f t="shared" si="144"/>
        <v/>
      </c>
      <c r="DW1544" t="str">
        <f t="shared" si="145"/>
        <v/>
      </c>
      <c r="DX1544" t="str">
        <f t="shared" si="146"/>
        <v/>
      </c>
      <c r="DY1544" t="str">
        <f t="shared" si="147"/>
        <v/>
      </c>
      <c r="DZ1544" t="str">
        <f t="shared" si="148"/>
        <v/>
      </c>
      <c r="EA1544" t="str">
        <f t="shared" si="149"/>
        <v/>
      </c>
      <c r="EB1544" t="str">
        <f t="shared" si="150"/>
        <v/>
      </c>
      <c r="EC1544" t="str">
        <f t="shared" si="151"/>
        <v/>
      </c>
      <c r="ED1544" t="str">
        <f t="shared" si="152"/>
        <v/>
      </c>
      <c r="EE1544" t="str">
        <f t="shared" si="153"/>
        <v/>
      </c>
      <c r="EF1544" t="str">
        <f t="shared" si="154"/>
        <v/>
      </c>
      <c r="EG1544" t="str">
        <f t="shared" si="155"/>
        <v/>
      </c>
      <c r="EH1544" t="str">
        <f t="shared" si="156"/>
        <v/>
      </c>
      <c r="EI1544" t="str">
        <f t="shared" si="157"/>
        <v/>
      </c>
      <c r="EJ1544" t="str">
        <f t="shared" si="158"/>
        <v/>
      </c>
      <c r="EK1544" t="str">
        <f t="shared" si="159"/>
        <v/>
      </c>
      <c r="EL1544" t="str">
        <f t="shared" si="160"/>
        <v/>
      </c>
      <c r="EM1544" t="str">
        <f t="shared" si="161"/>
        <v/>
      </c>
    </row>
    <row r="1545" spans="30:143" x14ac:dyDescent="0.25">
      <c r="CL1545" t="str">
        <f t="shared" ref="CL1545" si="162">IF(AJ1545="Yes", "Manufacture: Produce", "")</f>
        <v/>
      </c>
      <c r="CM1545" t="str">
        <f t="shared" ref="CM1545" si="163">IF(AK1545="Yes", "Manufacture: Import", "")</f>
        <v/>
      </c>
      <c r="CN1545" t="str">
        <f t="shared" ref="CN1545" si="164">IF(AL1545="Yes", "Manufacture: For on-site use/processing", "")</f>
        <v/>
      </c>
      <c r="CO1545" t="str">
        <f t="shared" ref="CO1545" si="165">IF(AM1545="Yes", "Manufacture: For sale/distribution", "")</f>
        <v/>
      </c>
      <c r="CP1545" t="str">
        <f t="shared" ref="CP1545" si="166">IF(AN1545="Yes", "Manufacture: As a byproduct", "")</f>
        <v/>
      </c>
      <c r="CQ1545" t="str">
        <f t="shared" ref="CQ1545" si="167">IF(AO1545="Yes", "Manufacture: As an Impurity", "")</f>
        <v/>
      </c>
      <c r="CR1545" t="str">
        <f t="shared" ref="CR1545" si="168">IF(AP1545="Yes", "Processing: As a reactant", "")</f>
        <v/>
      </c>
      <c r="CS1545" t="str">
        <f t="shared" ref="CS1545" si="169">IF(AQ1545="Yes", "P101 - Feedstocks", "")</f>
        <v/>
      </c>
      <c r="CT1545" t="str">
        <f t="shared" ref="CT1545" si="170">IF(AR1545="Yes", "102 - Raw Materials", "")</f>
        <v/>
      </c>
      <c r="CU1545" t="str">
        <f t="shared" ref="CU1545" si="171">IF(AS1545="Yes", "P103 - Intermediates", "")</f>
        <v/>
      </c>
      <c r="CV1545" t="str">
        <f t="shared" ref="CV1545" si="172">IF(AT1545="Yes", "P104 - Initiators", "")</f>
        <v/>
      </c>
      <c r="CW1545" t="str">
        <f t="shared" ref="CW1545" si="173">IF(AU1545="Yes", "P199 - Other", "")</f>
        <v/>
      </c>
      <c r="CX1545" t="str">
        <f t="shared" ref="CX1545" si="174">IF(AV1545="Yes", "Processing: As a formulation component", "")</f>
        <v/>
      </c>
      <c r="CY1545" t="str">
        <f t="shared" ref="CY1545" si="175">IF(AW1545="Yes", "P201 - Additives", "")</f>
        <v/>
      </c>
      <c r="CZ1545" t="str">
        <f t="shared" ref="CZ1545" si="176">IF(AX1545="Yes", "P202 - Dyes", "")</f>
        <v/>
      </c>
      <c r="DA1545" t="str">
        <f t="shared" ref="DA1545" si="177">IF(AY1545="Yes", "P203 - Reaction Diluent", "")</f>
        <v/>
      </c>
      <c r="DB1545" t="str">
        <f t="shared" ref="DB1545" si="178">IF(AZ1545="Yes", "P204 - Initiators", "")</f>
        <v/>
      </c>
      <c r="DC1545" t="str">
        <f t="shared" ref="DC1545" si="179">IF(BA1545="Yes", "P205 - Solvents", "")</f>
        <v/>
      </c>
      <c r="DD1545" t="str">
        <f t="shared" ref="DD1545" si="180">IF(BB1545="Yes", "P206 - Inhibitors", "")</f>
        <v/>
      </c>
      <c r="DE1545" t="str">
        <f t="shared" ref="DE1545" si="181">IF(BC1545="Yes", "P207 - Emulsifiers", "")</f>
        <v/>
      </c>
      <c r="DF1545" t="str">
        <f t="shared" ref="DF1545" si="182">IF(BD1545="Yes", "P208 - Surfactants", "")</f>
        <v/>
      </c>
      <c r="DG1545" t="str">
        <f t="shared" ref="DG1545" si="183">IF(BE1545="Yes", "P209 - Lubricants", "")</f>
        <v/>
      </c>
      <c r="DH1545" t="str">
        <f t="shared" ref="DH1545" si="184">IF(BF1545="Yes", "P210 - Flame Retardants", "")</f>
        <v/>
      </c>
      <c r="DI1545" t="str">
        <f t="shared" ref="DI1545" si="185">IF(BG1545="Yes", "P211 - Rheological Modifiers", "")</f>
        <v/>
      </c>
      <c r="DJ1545" t="str">
        <f t="shared" ref="DJ1545" si="186">IF(BH1545="Yes", "P299 - Other", "")</f>
        <v/>
      </c>
      <c r="DK1545" t="str">
        <f t="shared" ref="DK1545" si="187">IF(BI1545="Yes", "Processing: As an article component", "")</f>
        <v/>
      </c>
      <c r="DL1545" t="str">
        <f t="shared" ref="DL1545" si="188">IF(BJ1545="Yes", "Processing: Repackaging", "")</f>
        <v/>
      </c>
      <c r="DM1545" t="str">
        <f t="shared" ref="DM1545" si="189">IF(BK1545="Yes", "Processing: As an impurity", "")</f>
        <v/>
      </c>
      <c r="DN1545" t="str">
        <f t="shared" ref="DN1545" si="190">IF(BL1545="Yes", "Processing: Recycling", "")</f>
        <v/>
      </c>
      <c r="DO1545" t="str">
        <f t="shared" ref="DO1545" si="191">IF(BM1545="Yes", "Otherwise Use: As a chemical processing aid", "")</f>
        <v/>
      </c>
      <c r="DP1545" t="str">
        <f t="shared" ref="DP1545" si="192">IF(BN1545="Yes", "Z101 - Process Solvents", "")</f>
        <v/>
      </c>
      <c r="DQ1545" t="str">
        <f t="shared" ref="DQ1545" si="193">IF(BO1545="Yes", "Z102 - Catalysts", "")</f>
        <v/>
      </c>
      <c r="DR1545" t="str">
        <f t="shared" ref="DR1545" si="194">IF(BP1545="Yes", "Z103 - Inhibitors", "")</f>
        <v/>
      </c>
      <c r="DS1545" t="str">
        <f t="shared" ref="DS1545" si="195">IF(BQ1545="Yes", "Z104 - Inititiators", "")</f>
        <v/>
      </c>
      <c r="DT1545" t="str">
        <f t="shared" ref="DT1545" si="196">IF(BR1545="Yes", "Z105 - Reaction Terminators", "")</f>
        <v/>
      </c>
      <c r="DU1545" t="str">
        <f t="shared" ref="DU1545" si="197">IF(BS1545="Yes", "Z106 - Solution Buffers", "")</f>
        <v/>
      </c>
      <c r="DV1545" t="str">
        <f t="shared" ref="DV1545" si="198">IF(BT1545="Yes", "Z199 - Other", "")</f>
        <v/>
      </c>
      <c r="DW1545" t="str">
        <f t="shared" ref="DW1545" si="199">IF(BU1545="Yes", "Otherwise Use: As a manufacturing aid", "")</f>
        <v/>
      </c>
      <c r="DX1545" t="str">
        <f t="shared" ref="DX1545" si="200">IF(BV1545="Yes", "Z201 - Process Lubricants", "")</f>
        <v/>
      </c>
      <c r="DY1545" t="str">
        <f t="shared" ref="DY1545" si="201">IF(BW1545="Yes", "Z202 - Metalworking Fluids", "")</f>
        <v/>
      </c>
      <c r="DZ1545" t="str">
        <f t="shared" ref="DZ1545" si="202">IF(BX1545="Yes", "Z203 - Coolants", "")</f>
        <v/>
      </c>
      <c r="EA1545" t="str">
        <f t="shared" ref="EA1545" si="203">IF(BY1545="Yes", "Z204 - Refrigerants", "")</f>
        <v/>
      </c>
      <c r="EB1545" t="str">
        <f t="shared" ref="EB1545" si="204">IF(BZ1545="Yes", "Z205 - Hydraulic Fluids", "")</f>
        <v/>
      </c>
      <c r="EC1545" t="str">
        <f t="shared" ref="EC1545" si="205">IF(CA1545="Yes", "Z299 - Other", "")</f>
        <v/>
      </c>
      <c r="ED1545" t="str">
        <f t="shared" ref="ED1545" si="206">IF(CB1545="Yes", "Otherwise Use: Ancillary or Other Use", "")</f>
        <v/>
      </c>
      <c r="EE1545" t="str">
        <f t="shared" ref="EE1545" si="207">IF(CC1545="Yes", "Z301 - Cleaner", "")</f>
        <v/>
      </c>
      <c r="EF1545" t="str">
        <f t="shared" ref="EF1545" si="208">IF(CD1545="Yes", "Z302 - Degreaser", "")</f>
        <v/>
      </c>
      <c r="EG1545" t="str">
        <f t="shared" ref="EG1545" si="209">IF(CE1545="Yes", "Z303 - Lubricants", "")</f>
        <v/>
      </c>
      <c r="EH1545" t="str">
        <f t="shared" ref="EH1545" si="210">IF(CF1545="Yes", "Z304 - Fuel", "")</f>
        <v/>
      </c>
      <c r="EI1545" t="str">
        <f t="shared" ref="EI1545" si="211">IF(CG1545="Yes", "Z305 - Flame Retardant", "")</f>
        <v/>
      </c>
      <c r="EJ1545" t="str">
        <f t="shared" ref="EJ1545" si="212">IF(CH1545="Yes", "Z306 - Waste Treatment", "")</f>
        <v/>
      </c>
      <c r="EK1545" t="str">
        <f t="shared" ref="EK1545" si="213">IF(CI1545="Yes", "Z307 - Water Treatment", "")</f>
        <v/>
      </c>
      <c r="EL1545" t="str">
        <f t="shared" ref="EL1545" si="214">IF(CJ1545="Yes", "Z308 - Construction Materials", "")</f>
        <v/>
      </c>
      <c r="EM1545" t="str">
        <f t="shared" ref="EM1545" si="215">IF(CK1545="Yes", "Z399 - Other", "")</f>
        <v/>
      </c>
    </row>
    <row r="1546" spans="30:143" x14ac:dyDescent="0.25">
      <c r="AD1546" s="38"/>
    </row>
    <row r="1547" spans="30:143" x14ac:dyDescent="0.25">
      <c r="AD1547" s="38"/>
    </row>
    <row r="1548" spans="30:143" x14ac:dyDescent="0.25">
      <c r="AD1548" s="38"/>
    </row>
    <row r="1549" spans="30:143" x14ac:dyDescent="0.25">
      <c r="AD1549" s="38"/>
    </row>
    <row r="1550" spans="30:143" x14ac:dyDescent="0.25">
      <c r="AD1550" s="38"/>
    </row>
    <row r="1551" spans="30:143" x14ac:dyDescent="0.25">
      <c r="AD1551" s="38"/>
    </row>
    <row r="1552" spans="30:143" x14ac:dyDescent="0.25">
      <c r="AD1552" s="38"/>
    </row>
    <row r="1553" spans="30:30" x14ac:dyDescent="0.25">
      <c r="AD1553" s="38"/>
    </row>
  </sheetData>
  <sheetProtection sheet="1" objects="1" scenarios="1"/>
  <autoFilter ref="A1:EM1545" xr:uid="{6C848034-31DF-4712-A000-9CC22F789192}">
    <sortState xmlns:xlrd2="http://schemas.microsoft.com/office/spreadsheetml/2017/richdata2" ref="A2:EM1545">
      <sortCondition ref="R1:R1545"/>
    </sortState>
  </autoFilter>
  <conditionalFormatting sqref="AJ2:EM2 AJ3:CK124 CL3:EM1545">
    <cfRule type="containsText" dxfId="0" priority="1" operator="containsText" text="Yes">
      <formula>NOT(ISERROR(SEARCH("Yes",AJ2)))</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B774E-1A8E-4B1D-84E3-A887DF44AC5F}">
  <sheetPr>
    <tabColor theme="9"/>
  </sheetPr>
  <dimension ref="A1:DJ699"/>
  <sheetViews>
    <sheetView zoomScale="60" zoomScaleNormal="60" workbookViewId="0">
      <pane ySplit="1" topLeftCell="A2" activePane="bottomLeft" state="frozen"/>
      <selection activeCell="AJ1" sqref="AJ1"/>
      <selection pane="bottomLeft"/>
    </sheetView>
  </sheetViews>
  <sheetFormatPr defaultRowHeight="15" x14ac:dyDescent="0.25"/>
  <cols>
    <col min="1" max="1" width="9.28515625" style="9" bestFit="1" customWidth="1"/>
    <col min="2" max="2" width="13.85546875" bestFit="1" customWidth="1"/>
    <col min="3" max="3" width="9.42578125" bestFit="1" customWidth="1"/>
    <col min="4" max="4" width="15.28515625" bestFit="1" customWidth="1"/>
    <col min="5" max="5" width="18.140625" style="9" bestFit="1" customWidth="1"/>
    <col min="6" max="6" width="17.42578125" style="50" customWidth="1"/>
    <col min="7" max="7" width="32.7109375" customWidth="1"/>
    <col min="9" max="9" width="22.42578125" bestFit="1" customWidth="1"/>
    <col min="10" max="10" width="21.5703125" bestFit="1" customWidth="1"/>
    <col min="11" max="11" width="19.140625" bestFit="1" customWidth="1"/>
    <col min="12" max="12" width="21.140625" customWidth="1"/>
    <col min="13" max="13" width="16.5703125" bestFit="1" customWidth="1"/>
    <col min="14" max="14" width="16.28515625" bestFit="1" customWidth="1"/>
    <col min="15" max="15" width="64.140625" bestFit="1" customWidth="1"/>
    <col min="16" max="16" width="29.42578125" bestFit="1" customWidth="1"/>
    <col min="17" max="17" width="24.140625" customWidth="1"/>
    <col min="18" max="18" width="25.42578125" customWidth="1"/>
    <col min="19" max="19" width="88.28515625" style="36" bestFit="1" customWidth="1"/>
    <col min="20" max="20" width="16.85546875" bestFit="1" customWidth="1"/>
    <col min="21" max="21" width="16.7109375" bestFit="1" customWidth="1"/>
    <col min="22" max="22" width="11.5703125" customWidth="1"/>
    <col min="23" max="23" width="12.42578125" bestFit="1" customWidth="1"/>
    <col min="24" max="24" width="28.42578125" style="36" bestFit="1" customWidth="1"/>
    <col min="25" max="25" width="10.85546875" bestFit="1" customWidth="1"/>
    <col min="26" max="26" width="12.140625" bestFit="1" customWidth="1"/>
    <col min="27" max="27" width="40.42578125" customWidth="1"/>
    <col min="28" max="28" width="13.5703125" bestFit="1" customWidth="1"/>
    <col min="29" max="29" width="15.5703125" bestFit="1" customWidth="1"/>
    <col min="30" max="30" width="19" customWidth="1"/>
    <col min="31" max="31" width="19.42578125" customWidth="1"/>
    <col min="32" max="32" width="21.42578125" bestFit="1" customWidth="1"/>
    <col min="33" max="33" width="9.42578125" bestFit="1" customWidth="1"/>
    <col min="34" max="34" width="25.28515625" style="36" bestFit="1" customWidth="1"/>
    <col min="35" max="35" width="24.42578125" bestFit="1" customWidth="1"/>
    <col min="36" max="36" width="30.42578125" customWidth="1"/>
    <col min="37" max="37" width="30.5703125" customWidth="1"/>
    <col min="38" max="38" width="27.7109375" customWidth="1"/>
    <col min="39" max="39" width="26.85546875" customWidth="1"/>
    <col min="40" max="40" width="16" bestFit="1" customWidth="1"/>
    <col min="41" max="41" width="23" bestFit="1" customWidth="1"/>
    <col min="42" max="42" width="20.7109375" style="36" bestFit="1" customWidth="1"/>
    <col min="43" max="43" width="39.5703125" style="36" customWidth="1"/>
    <col min="44" max="44" width="42" style="36" customWidth="1"/>
    <col min="45" max="45" width="44" style="36" customWidth="1"/>
    <col min="46" max="46" width="30.28515625" bestFit="1" customWidth="1"/>
    <col min="47" max="47" width="30.28515625" customWidth="1"/>
    <col min="49" max="49" width="26.85546875" customWidth="1"/>
    <col min="51" max="51" width="22.28515625" customWidth="1"/>
    <col min="52" max="52" width="9.7109375" customWidth="1"/>
    <col min="53" max="53" width="8.7109375" bestFit="1" customWidth="1"/>
    <col min="54" max="54" width="15.42578125" customWidth="1"/>
    <col min="55" max="55" width="16.7109375" customWidth="1"/>
    <col min="56" max="56" width="8.7109375" bestFit="1" customWidth="1"/>
    <col min="57" max="57" width="8.7109375" customWidth="1"/>
    <col min="63" max="63" width="20" customWidth="1"/>
    <col min="64" max="64" width="17" customWidth="1"/>
    <col min="65" max="66" width="8.7109375" bestFit="1" customWidth="1"/>
    <col min="70" max="70" width="7.7109375" customWidth="1"/>
    <col min="79" max="79" width="30.28515625" bestFit="1" customWidth="1"/>
    <col min="81" max="81" width="23.42578125" customWidth="1"/>
    <col min="83" max="83" width="14.42578125" customWidth="1"/>
    <col min="84" max="84" width="24" bestFit="1" customWidth="1"/>
    <col min="85" max="85" width="19.5703125" style="9" customWidth="1"/>
    <col min="87" max="87" width="26.28515625" customWidth="1"/>
    <col min="90" max="90" width="24" customWidth="1"/>
    <col min="92" max="92" width="31" customWidth="1"/>
    <col min="113" max="113" width="14.7109375" customWidth="1"/>
  </cols>
  <sheetData>
    <row r="1" spans="1:114" s="47" customFormat="1" ht="90" x14ac:dyDescent="0.25">
      <c r="A1" s="39" t="s">
        <v>1382</v>
      </c>
      <c r="B1" s="39" t="s">
        <v>1383</v>
      </c>
      <c r="C1" s="39" t="s">
        <v>1384</v>
      </c>
      <c r="D1" s="39" t="s">
        <v>1385</v>
      </c>
      <c r="E1" s="40" t="s">
        <v>1386</v>
      </c>
      <c r="F1" s="41" t="s">
        <v>1387</v>
      </c>
      <c r="G1" s="39" t="s">
        <v>1388</v>
      </c>
      <c r="H1" s="39" t="s">
        <v>1389</v>
      </c>
      <c r="I1" s="39" t="s">
        <v>1390</v>
      </c>
      <c r="J1" s="39" t="s">
        <v>1391</v>
      </c>
      <c r="K1" s="39" t="s">
        <v>1392</v>
      </c>
      <c r="L1" s="39" t="s">
        <v>1393</v>
      </c>
      <c r="M1" s="39" t="s">
        <v>1394</v>
      </c>
      <c r="N1" s="39" t="s">
        <v>1395</v>
      </c>
      <c r="O1" s="42" t="s">
        <v>1396</v>
      </c>
      <c r="P1" s="39" t="s">
        <v>1397</v>
      </c>
      <c r="Q1" s="39" t="s">
        <v>1398</v>
      </c>
      <c r="R1" s="39" t="s">
        <v>1399</v>
      </c>
      <c r="S1" s="42" t="s">
        <v>1400</v>
      </c>
      <c r="T1" s="39" t="s">
        <v>1401</v>
      </c>
      <c r="U1" s="39" t="s">
        <v>1402</v>
      </c>
      <c r="V1" s="39" t="s">
        <v>1403</v>
      </c>
      <c r="W1" s="39" t="s">
        <v>1404</v>
      </c>
      <c r="X1" s="43" t="s">
        <v>1405</v>
      </c>
      <c r="Y1" s="39" t="s">
        <v>1406</v>
      </c>
      <c r="Z1" s="39" t="s">
        <v>1407</v>
      </c>
      <c r="AA1" s="39" t="s">
        <v>1408</v>
      </c>
      <c r="AB1" s="39" t="s">
        <v>1409</v>
      </c>
      <c r="AC1" s="39" t="s">
        <v>1410</v>
      </c>
      <c r="AD1" s="39" t="s">
        <v>1411</v>
      </c>
      <c r="AE1" s="44" t="s">
        <v>1412</v>
      </c>
      <c r="AF1" s="39" t="s">
        <v>1413</v>
      </c>
      <c r="AG1" s="39" t="s">
        <v>1414</v>
      </c>
      <c r="AH1" s="39" t="s">
        <v>1415</v>
      </c>
      <c r="AI1" s="43" t="s">
        <v>1416</v>
      </c>
      <c r="AJ1" s="43" t="s">
        <v>1417</v>
      </c>
      <c r="AK1" s="43" t="s">
        <v>1418</v>
      </c>
      <c r="AL1" s="43" t="s">
        <v>1419</v>
      </c>
      <c r="AM1" s="43" t="s">
        <v>1420</v>
      </c>
      <c r="AN1" s="45" t="s">
        <v>1421</v>
      </c>
      <c r="AO1" s="45" t="s">
        <v>1422</v>
      </c>
      <c r="AP1" s="45" t="s">
        <v>1423</v>
      </c>
      <c r="AQ1" s="45" t="s">
        <v>1424</v>
      </c>
      <c r="AR1" s="45" t="s">
        <v>1425</v>
      </c>
      <c r="AS1" s="45" t="s">
        <v>1426</v>
      </c>
      <c r="AT1" s="43" t="s">
        <v>1427</v>
      </c>
      <c r="AU1" s="43" t="s">
        <v>1428</v>
      </c>
      <c r="AV1" s="43" t="s">
        <v>1429</v>
      </c>
      <c r="AW1" s="43" t="s">
        <v>1430</v>
      </c>
      <c r="AX1" s="43" t="s">
        <v>1431</v>
      </c>
      <c r="AY1" s="43" t="s">
        <v>1432</v>
      </c>
      <c r="AZ1" s="39" t="s">
        <v>1433</v>
      </c>
      <c r="BA1" s="39" t="s">
        <v>1434</v>
      </c>
      <c r="BB1" s="39" t="s">
        <v>1435</v>
      </c>
      <c r="BC1" s="43" t="s">
        <v>1436</v>
      </c>
      <c r="BD1" s="39" t="s">
        <v>1437</v>
      </c>
      <c r="BE1" s="39" t="s">
        <v>1438</v>
      </c>
      <c r="BF1" s="39" t="s">
        <v>1439</v>
      </c>
      <c r="BG1" s="39" t="s">
        <v>1440</v>
      </c>
      <c r="BH1" s="39" t="s">
        <v>1441</v>
      </c>
      <c r="BI1" s="39" t="s">
        <v>1442</v>
      </c>
      <c r="BJ1" s="39" t="s">
        <v>1443</v>
      </c>
      <c r="BK1" s="39" t="s">
        <v>1444</v>
      </c>
      <c r="BL1" s="46" t="s">
        <v>1445</v>
      </c>
      <c r="BM1" s="39" t="s">
        <v>1446</v>
      </c>
      <c r="BN1" s="39" t="s">
        <v>1447</v>
      </c>
      <c r="BO1" s="39" t="s">
        <v>1448</v>
      </c>
      <c r="BP1" s="39" t="s">
        <v>1449</v>
      </c>
      <c r="BQ1" s="39" t="s">
        <v>1450</v>
      </c>
      <c r="BR1" s="39" t="s">
        <v>1451</v>
      </c>
      <c r="BS1" s="47" t="s">
        <v>1452</v>
      </c>
      <c r="BT1" s="47" t="s">
        <v>1453</v>
      </c>
      <c r="BU1" s="47" t="s">
        <v>1454</v>
      </c>
      <c r="BV1" s="47" t="s">
        <v>1455</v>
      </c>
      <c r="BW1" s="47" t="s">
        <v>1456</v>
      </c>
      <c r="BX1" s="47" t="s">
        <v>1457</v>
      </c>
      <c r="BY1" s="47" t="s">
        <v>1458</v>
      </c>
      <c r="BZ1" s="47" t="s">
        <v>1459</v>
      </c>
      <c r="CA1" s="47" t="s">
        <v>1460</v>
      </c>
      <c r="CB1" s="47" t="s">
        <v>1461</v>
      </c>
      <c r="CC1" s="47" t="s">
        <v>1462</v>
      </c>
      <c r="CD1" s="47" t="s">
        <v>1463</v>
      </c>
      <c r="CE1" s="47" t="s">
        <v>1464</v>
      </c>
      <c r="CF1" s="47" t="s">
        <v>1465</v>
      </c>
      <c r="CG1" s="48" t="s">
        <v>1466</v>
      </c>
      <c r="CH1" s="47" t="s">
        <v>1467</v>
      </c>
      <c r="CI1" s="47" t="s">
        <v>1468</v>
      </c>
      <c r="CJ1" s="47" t="s">
        <v>1469</v>
      </c>
      <c r="CK1" s="47" t="s">
        <v>1470</v>
      </c>
      <c r="CL1" s="47" t="s">
        <v>1471</v>
      </c>
      <c r="CM1" s="47" t="s">
        <v>1472</v>
      </c>
      <c r="CN1" s="47" t="s">
        <v>1473</v>
      </c>
      <c r="CO1" s="47" t="s">
        <v>1474</v>
      </c>
      <c r="CP1" s="47" t="s">
        <v>1475</v>
      </c>
      <c r="CQ1" s="47" t="s">
        <v>1476</v>
      </c>
      <c r="CR1" s="47" t="s">
        <v>1477</v>
      </c>
      <c r="CS1" s="47" t="s">
        <v>1478</v>
      </c>
      <c r="CT1" s="47" t="s">
        <v>1479</v>
      </c>
      <c r="CU1" s="47" t="s">
        <v>1480</v>
      </c>
      <c r="CV1" s="47" t="s">
        <v>1481</v>
      </c>
      <c r="CW1" s="47" t="s">
        <v>1482</v>
      </c>
      <c r="CX1" s="47" t="s">
        <v>1483</v>
      </c>
      <c r="CY1" s="47" t="s">
        <v>1484</v>
      </c>
      <c r="CZ1" s="47" t="s">
        <v>1485</v>
      </c>
      <c r="DA1" s="47" t="s">
        <v>1486</v>
      </c>
      <c r="DB1" s="47" t="s">
        <v>1487</v>
      </c>
      <c r="DC1" s="47" t="s">
        <v>1488</v>
      </c>
      <c r="DD1" s="47" t="s">
        <v>1489</v>
      </c>
      <c r="DE1" s="47" t="s">
        <v>1490</v>
      </c>
      <c r="DF1" s="47" t="s">
        <v>1491</v>
      </c>
      <c r="DG1" s="47" t="s">
        <v>1492</v>
      </c>
      <c r="DH1" s="47" t="s">
        <v>1493</v>
      </c>
      <c r="DI1" s="20" t="s">
        <v>1414</v>
      </c>
      <c r="DJ1" s="49" t="s">
        <v>1494</v>
      </c>
    </row>
    <row r="2" spans="1:114" ht="75" x14ac:dyDescent="0.25">
      <c r="A2" s="34" t="s">
        <v>1495</v>
      </c>
      <c r="C2">
        <v>7972911</v>
      </c>
      <c r="D2">
        <v>17197</v>
      </c>
      <c r="E2" s="9">
        <v>110000432504</v>
      </c>
      <c r="F2">
        <v>7972911</v>
      </c>
      <c r="G2" t="s">
        <v>47</v>
      </c>
      <c r="H2" t="s">
        <v>44</v>
      </c>
      <c r="I2" t="s">
        <v>1496</v>
      </c>
      <c r="J2" t="s">
        <v>1497</v>
      </c>
      <c r="K2" t="s">
        <v>1498</v>
      </c>
      <c r="M2">
        <v>129</v>
      </c>
      <c r="N2" t="s">
        <v>1499</v>
      </c>
      <c r="O2" t="s">
        <v>1500</v>
      </c>
      <c r="P2">
        <v>2009</v>
      </c>
      <c r="R2">
        <v>325998</v>
      </c>
      <c r="S2" t="s">
        <v>51</v>
      </c>
      <c r="T2">
        <v>2986613</v>
      </c>
      <c r="U2" s="34" t="s">
        <v>1501</v>
      </c>
      <c r="V2" t="s">
        <v>1502</v>
      </c>
      <c r="W2">
        <v>999</v>
      </c>
      <c r="X2" t="s">
        <v>1503</v>
      </c>
      <c r="AB2">
        <v>43860714</v>
      </c>
      <c r="AC2" s="34" t="s">
        <v>1504</v>
      </c>
      <c r="AD2" t="s">
        <v>1505</v>
      </c>
      <c r="AG2">
        <v>30101901</v>
      </c>
      <c r="AH2" s="36" t="s">
        <v>1506</v>
      </c>
      <c r="AI2" t="s">
        <v>1507</v>
      </c>
      <c r="AJ2" t="s">
        <v>1508</v>
      </c>
      <c r="AK2" t="s">
        <v>1509</v>
      </c>
      <c r="AL2" t="s">
        <v>1510</v>
      </c>
      <c r="AM2" t="s">
        <v>1510</v>
      </c>
      <c r="AQ2" s="36" t="s">
        <v>22</v>
      </c>
      <c r="AT2" t="s">
        <v>1511</v>
      </c>
      <c r="AU2" t="s">
        <v>1512</v>
      </c>
      <c r="AV2" t="s">
        <v>1504</v>
      </c>
      <c r="AW2" t="s">
        <v>1513</v>
      </c>
      <c r="AX2" t="s">
        <v>1514</v>
      </c>
      <c r="AY2" t="s">
        <v>1513</v>
      </c>
      <c r="AZ2">
        <v>2854412</v>
      </c>
      <c r="BA2" s="34" t="s">
        <v>1515</v>
      </c>
      <c r="BB2">
        <v>2</v>
      </c>
      <c r="BC2" s="36" t="s">
        <v>1516</v>
      </c>
      <c r="BD2" t="s">
        <v>1502</v>
      </c>
      <c r="BF2">
        <v>20170101</v>
      </c>
      <c r="BG2">
        <v>20171231</v>
      </c>
      <c r="BH2">
        <v>85449</v>
      </c>
      <c r="BI2" t="s">
        <v>1509</v>
      </c>
      <c r="BJ2" t="s">
        <v>1509</v>
      </c>
      <c r="BK2">
        <v>35.496825000000001</v>
      </c>
      <c r="BL2">
        <v>32202.177958450498</v>
      </c>
      <c r="BQ2">
        <v>2</v>
      </c>
      <c r="BS2" t="s">
        <v>1517</v>
      </c>
      <c r="BT2">
        <v>20</v>
      </c>
      <c r="CB2" t="s">
        <v>1518</v>
      </c>
      <c r="CC2" t="s">
        <v>1519</v>
      </c>
      <c r="CD2" t="s">
        <v>49</v>
      </c>
      <c r="CE2" t="s">
        <v>50</v>
      </c>
      <c r="CF2" t="s">
        <v>1520</v>
      </c>
      <c r="CG2" s="9">
        <v>2017</v>
      </c>
      <c r="CJ2">
        <v>75</v>
      </c>
      <c r="CK2">
        <v>325</v>
      </c>
      <c r="CL2">
        <v>8</v>
      </c>
      <c r="CN2">
        <v>0.33333333999999998</v>
      </c>
      <c r="CV2">
        <v>-88.158080999999996</v>
      </c>
      <c r="CW2">
        <v>41.443848000000003</v>
      </c>
      <c r="CX2" t="s">
        <v>1521</v>
      </c>
      <c r="CY2" s="34" t="s">
        <v>1522</v>
      </c>
      <c r="DI2">
        <v>30101901</v>
      </c>
      <c r="DJ2" t="s">
        <v>1523</v>
      </c>
    </row>
    <row r="3" spans="1:114" ht="75" x14ac:dyDescent="0.25">
      <c r="A3" s="34" t="s">
        <v>1495</v>
      </c>
      <c r="C3">
        <v>7972911</v>
      </c>
      <c r="D3">
        <v>17197</v>
      </c>
      <c r="E3" s="9">
        <v>110000432504</v>
      </c>
      <c r="F3">
        <v>7972911</v>
      </c>
      <c r="G3" t="s">
        <v>47</v>
      </c>
      <c r="H3" t="s">
        <v>44</v>
      </c>
      <c r="I3" t="s">
        <v>1496</v>
      </c>
      <c r="J3" t="s">
        <v>1497</v>
      </c>
      <c r="K3" t="s">
        <v>1498</v>
      </c>
      <c r="M3">
        <v>129</v>
      </c>
      <c r="N3" t="s">
        <v>1499</v>
      </c>
      <c r="O3" t="s">
        <v>1500</v>
      </c>
      <c r="P3">
        <v>2009</v>
      </c>
      <c r="R3">
        <v>325998</v>
      </c>
      <c r="S3" t="s">
        <v>51</v>
      </c>
      <c r="T3">
        <v>2986913</v>
      </c>
      <c r="U3" s="34" t="s">
        <v>1515</v>
      </c>
      <c r="V3" t="s">
        <v>1524</v>
      </c>
      <c r="W3">
        <v>620</v>
      </c>
      <c r="X3" t="s">
        <v>1525</v>
      </c>
      <c r="AB3">
        <v>44020614</v>
      </c>
      <c r="AC3" s="34" t="s">
        <v>1504</v>
      </c>
      <c r="AD3" t="s">
        <v>1505</v>
      </c>
      <c r="AG3">
        <v>30101904</v>
      </c>
      <c r="AH3" s="36" t="s">
        <v>1526</v>
      </c>
      <c r="AI3" t="s">
        <v>1507</v>
      </c>
      <c r="AJ3" t="s">
        <v>1508</v>
      </c>
      <c r="AK3" t="s">
        <v>1509</v>
      </c>
      <c r="AL3" t="s">
        <v>1527</v>
      </c>
      <c r="AM3" t="s">
        <v>1527</v>
      </c>
      <c r="AQ3" s="36" t="s">
        <v>22</v>
      </c>
      <c r="AT3" t="s">
        <v>1511</v>
      </c>
      <c r="AU3" t="s">
        <v>1512</v>
      </c>
      <c r="AV3" t="s">
        <v>1504</v>
      </c>
      <c r="AW3" t="s">
        <v>1513</v>
      </c>
      <c r="AX3" t="s">
        <v>1528</v>
      </c>
      <c r="AY3" t="s">
        <v>1513</v>
      </c>
      <c r="AZ3">
        <v>128853112</v>
      </c>
      <c r="BA3" s="34" t="s">
        <v>1529</v>
      </c>
      <c r="BB3">
        <v>2</v>
      </c>
      <c r="BC3" s="36" t="s">
        <v>1516</v>
      </c>
      <c r="BD3" t="s">
        <v>1530</v>
      </c>
      <c r="BF3">
        <v>20170101</v>
      </c>
      <c r="BG3">
        <v>20171231</v>
      </c>
      <c r="BH3">
        <v>85449</v>
      </c>
      <c r="BI3" t="s">
        <v>1509</v>
      </c>
      <c r="BJ3" t="s">
        <v>1509</v>
      </c>
      <c r="BK3">
        <v>10.2882225</v>
      </c>
      <c r="BL3">
        <v>9333.3184537246507</v>
      </c>
      <c r="BQ3">
        <v>2</v>
      </c>
      <c r="BY3" t="s">
        <v>12</v>
      </c>
      <c r="BZ3" t="s">
        <v>12</v>
      </c>
      <c r="CB3" t="s">
        <v>1518</v>
      </c>
      <c r="CC3" t="s">
        <v>1519</v>
      </c>
      <c r="CD3" t="s">
        <v>49</v>
      </c>
      <c r="CE3" t="s">
        <v>50</v>
      </c>
      <c r="CF3" t="s">
        <v>1520</v>
      </c>
      <c r="CG3" s="9">
        <v>2017</v>
      </c>
      <c r="CJ3">
        <v>95</v>
      </c>
      <c r="CK3">
        <v>300</v>
      </c>
      <c r="CL3">
        <v>0.2</v>
      </c>
      <c r="CN3">
        <v>8.3333334999999994E-2</v>
      </c>
      <c r="CV3">
        <v>-88.159700000000001</v>
      </c>
      <c r="CW3">
        <v>41.441699999999997</v>
      </c>
      <c r="CX3" t="s">
        <v>1521</v>
      </c>
      <c r="CY3" s="34" t="s">
        <v>1522</v>
      </c>
      <c r="DA3">
        <v>8257</v>
      </c>
      <c r="DI3">
        <v>30101904</v>
      </c>
      <c r="DJ3" t="s">
        <v>1523</v>
      </c>
    </row>
    <row r="4" spans="1:114" ht="75" x14ac:dyDescent="0.25">
      <c r="A4" s="34" t="s">
        <v>1495</v>
      </c>
      <c r="C4">
        <v>7972911</v>
      </c>
      <c r="D4">
        <v>17197</v>
      </c>
      <c r="E4" s="9">
        <v>110000432504</v>
      </c>
      <c r="F4">
        <v>7972911</v>
      </c>
      <c r="G4" t="s">
        <v>47</v>
      </c>
      <c r="H4" t="s">
        <v>44</v>
      </c>
      <c r="I4" t="s">
        <v>1496</v>
      </c>
      <c r="J4" t="s">
        <v>1497</v>
      </c>
      <c r="K4" t="s">
        <v>1498</v>
      </c>
      <c r="M4">
        <v>129</v>
      </c>
      <c r="N4" t="s">
        <v>1499</v>
      </c>
      <c r="O4" t="s">
        <v>1500</v>
      </c>
      <c r="P4">
        <v>2009</v>
      </c>
      <c r="R4">
        <v>325998</v>
      </c>
      <c r="S4" t="s">
        <v>51</v>
      </c>
      <c r="T4">
        <v>2986913</v>
      </c>
      <c r="U4" s="34" t="s">
        <v>1515</v>
      </c>
      <c r="V4" t="s">
        <v>1524</v>
      </c>
      <c r="W4">
        <v>620</v>
      </c>
      <c r="X4" t="s">
        <v>1525</v>
      </c>
      <c r="AB4">
        <v>44020614</v>
      </c>
      <c r="AC4" s="34" t="s">
        <v>1504</v>
      </c>
      <c r="AD4" t="s">
        <v>1505</v>
      </c>
      <c r="AG4">
        <v>30101904</v>
      </c>
      <c r="AH4" s="36" t="s">
        <v>1526</v>
      </c>
      <c r="AI4" t="s">
        <v>1507</v>
      </c>
      <c r="AJ4" t="s">
        <v>1508</v>
      </c>
      <c r="AK4" t="s">
        <v>1509</v>
      </c>
      <c r="AL4" t="s">
        <v>1527</v>
      </c>
      <c r="AM4" t="s">
        <v>1527</v>
      </c>
      <c r="AQ4" s="36" t="s">
        <v>22</v>
      </c>
      <c r="AT4" t="s">
        <v>1511</v>
      </c>
      <c r="AU4" t="s">
        <v>1512</v>
      </c>
      <c r="AV4" t="s">
        <v>1504</v>
      </c>
      <c r="AW4" t="s">
        <v>1513</v>
      </c>
      <c r="AX4" t="s">
        <v>1528</v>
      </c>
      <c r="AY4" t="s">
        <v>1513</v>
      </c>
      <c r="AZ4">
        <v>2851512</v>
      </c>
      <c r="BA4" s="34" t="s">
        <v>1531</v>
      </c>
      <c r="BB4">
        <v>2</v>
      </c>
      <c r="BC4" s="36" t="s">
        <v>1516</v>
      </c>
      <c r="BD4" t="s">
        <v>1532</v>
      </c>
      <c r="BF4">
        <v>20170101</v>
      </c>
      <c r="BG4">
        <v>20171231</v>
      </c>
      <c r="BH4">
        <v>85449</v>
      </c>
      <c r="BI4" t="s">
        <v>1509</v>
      </c>
      <c r="BJ4" t="s">
        <v>1509</v>
      </c>
      <c r="BK4">
        <v>10.2882225</v>
      </c>
      <c r="BL4">
        <v>9333.3184537246507</v>
      </c>
      <c r="BQ4">
        <v>2</v>
      </c>
      <c r="BY4" t="s">
        <v>12</v>
      </c>
      <c r="BZ4" t="s">
        <v>12</v>
      </c>
      <c r="CB4" t="s">
        <v>1518</v>
      </c>
      <c r="CC4" t="s">
        <v>1519</v>
      </c>
      <c r="CD4" t="s">
        <v>49</v>
      </c>
      <c r="CE4" t="s">
        <v>50</v>
      </c>
      <c r="CF4" t="s">
        <v>1520</v>
      </c>
      <c r="CG4" s="9">
        <v>2017</v>
      </c>
      <c r="CJ4">
        <v>95</v>
      </c>
      <c r="CK4">
        <v>300</v>
      </c>
      <c r="CL4">
        <v>0.2</v>
      </c>
      <c r="CN4">
        <v>8.3333334999999994E-2</v>
      </c>
      <c r="CV4">
        <v>-88.159700000000001</v>
      </c>
      <c r="CW4">
        <v>41.441699999999997</v>
      </c>
      <c r="CX4" t="s">
        <v>1521</v>
      </c>
      <c r="CY4" s="34" t="s">
        <v>1522</v>
      </c>
      <c r="DA4">
        <v>8257</v>
      </c>
      <c r="DI4">
        <v>30101904</v>
      </c>
      <c r="DJ4" t="s">
        <v>1523</v>
      </c>
    </row>
    <row r="5" spans="1:114" ht="75" x14ac:dyDescent="0.25">
      <c r="A5" s="34" t="s">
        <v>1495</v>
      </c>
      <c r="C5">
        <v>7972911</v>
      </c>
      <c r="D5">
        <v>17197</v>
      </c>
      <c r="E5" s="9">
        <v>110000432504</v>
      </c>
      <c r="F5">
        <v>7972911</v>
      </c>
      <c r="G5" t="s">
        <v>47</v>
      </c>
      <c r="H5" t="s">
        <v>44</v>
      </c>
      <c r="I5" t="s">
        <v>1496</v>
      </c>
      <c r="J5" t="s">
        <v>1497</v>
      </c>
      <c r="K5" t="s">
        <v>1498</v>
      </c>
      <c r="M5">
        <v>129</v>
      </c>
      <c r="N5" t="s">
        <v>1499</v>
      </c>
      <c r="O5" t="s">
        <v>1500</v>
      </c>
      <c r="P5">
        <v>2009</v>
      </c>
      <c r="R5">
        <v>325998</v>
      </c>
      <c r="S5" t="s">
        <v>51</v>
      </c>
      <c r="T5">
        <v>2987813</v>
      </c>
      <c r="U5" s="34" t="s">
        <v>1533</v>
      </c>
      <c r="V5" t="s">
        <v>1534</v>
      </c>
      <c r="W5">
        <v>350</v>
      </c>
      <c r="X5" t="s">
        <v>1535</v>
      </c>
      <c r="AB5">
        <v>43859914</v>
      </c>
      <c r="AC5" s="34" t="s">
        <v>1504</v>
      </c>
      <c r="AD5" t="s">
        <v>1505</v>
      </c>
      <c r="AG5">
        <v>30107001</v>
      </c>
      <c r="AH5" s="36" t="s">
        <v>1536</v>
      </c>
      <c r="AI5" t="s">
        <v>1507</v>
      </c>
      <c r="AJ5" t="s">
        <v>1508</v>
      </c>
      <c r="AK5" t="s">
        <v>1537</v>
      </c>
      <c r="AL5" t="s">
        <v>1538</v>
      </c>
      <c r="AM5" t="s">
        <v>1538</v>
      </c>
      <c r="AQ5" s="36" t="s">
        <v>22</v>
      </c>
      <c r="AT5" t="s">
        <v>1511</v>
      </c>
      <c r="AU5" t="s">
        <v>1512</v>
      </c>
      <c r="AV5" t="s">
        <v>1539</v>
      </c>
      <c r="AW5" t="s">
        <v>1540</v>
      </c>
      <c r="AX5">
        <v>99</v>
      </c>
      <c r="AY5" t="s">
        <v>1540</v>
      </c>
      <c r="AZ5">
        <v>2851412</v>
      </c>
      <c r="BA5" s="34" t="s">
        <v>1541</v>
      </c>
      <c r="BB5">
        <v>1</v>
      </c>
      <c r="BC5" s="36" t="s">
        <v>1542</v>
      </c>
      <c r="BD5" t="s">
        <v>1543</v>
      </c>
      <c r="BF5">
        <v>20200101</v>
      </c>
      <c r="BG5">
        <v>20201231</v>
      </c>
      <c r="BH5">
        <v>85449</v>
      </c>
      <c r="BI5" t="s">
        <v>1509</v>
      </c>
      <c r="BJ5" t="s">
        <v>1509</v>
      </c>
      <c r="BK5">
        <v>9.3800000000000008</v>
      </c>
      <c r="BL5">
        <v>8509.3928612000018</v>
      </c>
      <c r="BQ5">
        <v>2</v>
      </c>
      <c r="BY5" t="s">
        <v>12</v>
      </c>
      <c r="BZ5" t="s">
        <v>12</v>
      </c>
      <c r="CB5" t="s">
        <v>1518</v>
      </c>
      <c r="CC5" t="s">
        <v>1519</v>
      </c>
      <c r="CD5" t="s">
        <v>49</v>
      </c>
      <c r="CE5" t="s">
        <v>50</v>
      </c>
      <c r="CF5" t="s">
        <v>1544</v>
      </c>
      <c r="CG5" s="9">
        <v>2020</v>
      </c>
      <c r="CI5">
        <v>72</v>
      </c>
      <c r="CJ5">
        <v>1</v>
      </c>
      <c r="CK5">
        <v>134</v>
      </c>
      <c r="CN5">
        <v>15.0000003</v>
      </c>
      <c r="CV5">
        <v>-88.159700000000001</v>
      </c>
      <c r="CW5">
        <v>41.441699999999997</v>
      </c>
      <c r="CX5" t="s">
        <v>1521</v>
      </c>
      <c r="CY5" s="34" t="s">
        <v>1522</v>
      </c>
      <c r="DA5">
        <v>8760</v>
      </c>
      <c r="DI5">
        <v>30107001</v>
      </c>
      <c r="DJ5" t="s">
        <v>1523</v>
      </c>
    </row>
    <row r="6" spans="1:114" ht="75" x14ac:dyDescent="0.25">
      <c r="A6" s="34" t="s">
        <v>1495</v>
      </c>
      <c r="C6">
        <v>7972911</v>
      </c>
      <c r="D6">
        <v>17197</v>
      </c>
      <c r="E6" s="9">
        <v>110000432504</v>
      </c>
      <c r="F6">
        <v>7972911</v>
      </c>
      <c r="G6" t="s">
        <v>47</v>
      </c>
      <c r="H6" t="s">
        <v>44</v>
      </c>
      <c r="I6" t="s">
        <v>1496</v>
      </c>
      <c r="J6" t="s">
        <v>1497</v>
      </c>
      <c r="K6" t="s">
        <v>1498</v>
      </c>
      <c r="M6">
        <v>129</v>
      </c>
      <c r="N6" t="s">
        <v>1499</v>
      </c>
      <c r="O6" t="s">
        <v>1500</v>
      </c>
      <c r="P6">
        <v>2009</v>
      </c>
      <c r="R6">
        <v>325998</v>
      </c>
      <c r="S6" t="s">
        <v>51</v>
      </c>
      <c r="T6">
        <v>60385313</v>
      </c>
      <c r="U6" s="34" t="s">
        <v>1545</v>
      </c>
      <c r="V6" t="s">
        <v>1546</v>
      </c>
      <c r="W6">
        <v>400</v>
      </c>
      <c r="X6" t="s">
        <v>1547</v>
      </c>
      <c r="AB6">
        <v>86516214</v>
      </c>
      <c r="AC6" s="34" t="s">
        <v>1504</v>
      </c>
      <c r="AD6" t="s">
        <v>1505</v>
      </c>
      <c r="AG6">
        <v>40715802</v>
      </c>
      <c r="AH6" s="36" t="s">
        <v>1548</v>
      </c>
      <c r="AI6" t="s">
        <v>1549</v>
      </c>
      <c r="AJ6" t="s">
        <v>1550</v>
      </c>
      <c r="AK6" t="s">
        <v>1551</v>
      </c>
      <c r="AL6" t="s">
        <v>1552</v>
      </c>
      <c r="AM6" t="s">
        <v>1552</v>
      </c>
      <c r="AQ6" s="36" t="s">
        <v>22</v>
      </c>
      <c r="AT6" t="s">
        <v>1553</v>
      </c>
      <c r="AU6" t="s">
        <v>1554</v>
      </c>
      <c r="AV6" t="s">
        <v>1528</v>
      </c>
      <c r="AW6" t="s">
        <v>1550</v>
      </c>
      <c r="AX6">
        <v>99</v>
      </c>
      <c r="AY6" t="s">
        <v>1550</v>
      </c>
      <c r="AZ6">
        <v>55818812</v>
      </c>
      <c r="BA6" s="34" t="s">
        <v>1555</v>
      </c>
      <c r="BB6">
        <v>2</v>
      </c>
      <c r="BC6" s="36" t="s">
        <v>1516</v>
      </c>
      <c r="BD6" t="s">
        <v>1546</v>
      </c>
      <c r="BF6">
        <v>20200101</v>
      </c>
      <c r="BG6">
        <v>20201231</v>
      </c>
      <c r="BH6">
        <v>85449</v>
      </c>
      <c r="BI6" t="s">
        <v>1509</v>
      </c>
      <c r="BJ6" t="s">
        <v>1509</v>
      </c>
      <c r="BK6">
        <v>7.261164</v>
      </c>
      <c r="BL6">
        <v>6587.2171754373603</v>
      </c>
      <c r="BQ6">
        <v>2</v>
      </c>
      <c r="BY6" t="s">
        <v>12</v>
      </c>
      <c r="BZ6" t="s">
        <v>12</v>
      </c>
      <c r="CB6" t="s">
        <v>1518</v>
      </c>
      <c r="CC6" t="s">
        <v>1519</v>
      </c>
      <c r="CD6" t="s">
        <v>49</v>
      </c>
      <c r="CE6" t="s">
        <v>50</v>
      </c>
      <c r="CF6" t="s">
        <v>1544</v>
      </c>
      <c r="CG6" s="9">
        <v>2020</v>
      </c>
      <c r="CH6">
        <v>31</v>
      </c>
      <c r="CI6">
        <v>1100</v>
      </c>
      <c r="CJ6">
        <v>36</v>
      </c>
      <c r="CK6">
        <v>69</v>
      </c>
      <c r="CL6">
        <v>0.25</v>
      </c>
      <c r="CN6">
        <v>3.3333333999999999E-2</v>
      </c>
      <c r="CV6">
        <v>-88.159700000000001</v>
      </c>
      <c r="CW6">
        <v>41.441699999999997</v>
      </c>
      <c r="CX6" t="s">
        <v>1521</v>
      </c>
      <c r="CY6" s="34" t="s">
        <v>1522</v>
      </c>
      <c r="DA6">
        <v>8760</v>
      </c>
      <c r="DI6">
        <v>40715802</v>
      </c>
      <c r="DJ6" t="s">
        <v>1556</v>
      </c>
    </row>
    <row r="7" spans="1:114" ht="75" x14ac:dyDescent="0.25">
      <c r="A7" s="34" t="s">
        <v>1495</v>
      </c>
      <c r="C7">
        <v>7972911</v>
      </c>
      <c r="D7">
        <v>17197</v>
      </c>
      <c r="E7" s="9">
        <v>110000432504</v>
      </c>
      <c r="F7">
        <v>7972911</v>
      </c>
      <c r="G7" t="s">
        <v>47</v>
      </c>
      <c r="H7" t="s">
        <v>44</v>
      </c>
      <c r="I7" t="s">
        <v>1496</v>
      </c>
      <c r="J7" t="s">
        <v>1497</v>
      </c>
      <c r="K7" t="s">
        <v>1498</v>
      </c>
      <c r="M7">
        <v>129</v>
      </c>
      <c r="N7" t="s">
        <v>1499</v>
      </c>
      <c r="O7" t="s">
        <v>1500</v>
      </c>
      <c r="P7">
        <v>2009</v>
      </c>
      <c r="R7">
        <v>325998</v>
      </c>
      <c r="S7" t="s">
        <v>51</v>
      </c>
      <c r="T7">
        <v>2986913</v>
      </c>
      <c r="U7" s="34" t="s">
        <v>1515</v>
      </c>
      <c r="V7" t="s">
        <v>1524</v>
      </c>
      <c r="W7">
        <v>620</v>
      </c>
      <c r="X7" t="s">
        <v>1525</v>
      </c>
      <c r="AB7">
        <v>44020614</v>
      </c>
      <c r="AC7" s="34" t="s">
        <v>1504</v>
      </c>
      <c r="AD7" t="s">
        <v>1505</v>
      </c>
      <c r="AG7">
        <v>30101904</v>
      </c>
      <c r="AH7" s="36" t="s">
        <v>1526</v>
      </c>
      <c r="AI7" t="s">
        <v>1507</v>
      </c>
      <c r="AJ7" t="s">
        <v>1508</v>
      </c>
      <c r="AK7" t="s">
        <v>1509</v>
      </c>
      <c r="AL7" t="s">
        <v>1527</v>
      </c>
      <c r="AM7" t="s">
        <v>1527</v>
      </c>
      <c r="AQ7" s="36" t="s">
        <v>22</v>
      </c>
      <c r="AT7" t="s">
        <v>1511</v>
      </c>
      <c r="AU7" t="s">
        <v>1512</v>
      </c>
      <c r="AV7" t="s">
        <v>1504</v>
      </c>
      <c r="AW7" t="s">
        <v>1513</v>
      </c>
      <c r="AX7" t="s">
        <v>1528</v>
      </c>
      <c r="AY7" t="s">
        <v>1513</v>
      </c>
      <c r="AZ7">
        <v>128853112</v>
      </c>
      <c r="BA7" s="34" t="s">
        <v>1529</v>
      </c>
      <c r="BB7">
        <v>2</v>
      </c>
      <c r="BC7" s="36" t="s">
        <v>1516</v>
      </c>
      <c r="BD7" t="s">
        <v>1530</v>
      </c>
      <c r="BF7">
        <v>20200101</v>
      </c>
      <c r="BG7">
        <v>20201231</v>
      </c>
      <c r="BH7">
        <v>85449</v>
      </c>
      <c r="BI7" t="s">
        <v>1509</v>
      </c>
      <c r="BJ7" t="s">
        <v>1509</v>
      </c>
      <c r="BK7">
        <v>6.8068499999999998</v>
      </c>
      <c r="BL7">
        <v>6175.0704474690001</v>
      </c>
      <c r="BQ7">
        <v>2</v>
      </c>
      <c r="BY7" t="s">
        <v>12</v>
      </c>
      <c r="BZ7" t="s">
        <v>12</v>
      </c>
      <c r="CB7" t="s">
        <v>1518</v>
      </c>
      <c r="CC7" t="s">
        <v>1519</v>
      </c>
      <c r="CD7" t="s">
        <v>49</v>
      </c>
      <c r="CE7" t="s">
        <v>50</v>
      </c>
      <c r="CF7" t="s">
        <v>1544</v>
      </c>
      <c r="CG7" s="9">
        <v>2020</v>
      </c>
      <c r="CH7">
        <v>36</v>
      </c>
      <c r="CI7">
        <v>1105</v>
      </c>
      <c r="CJ7">
        <v>95</v>
      </c>
      <c r="CK7">
        <v>300</v>
      </c>
      <c r="CL7">
        <v>0.2</v>
      </c>
      <c r="CN7">
        <v>8.3333334999999994E-2</v>
      </c>
      <c r="CV7">
        <v>-88.159700000000001</v>
      </c>
      <c r="CW7">
        <v>41.441699999999997</v>
      </c>
      <c r="CX7" t="s">
        <v>1521</v>
      </c>
      <c r="CY7" s="34" t="s">
        <v>1522</v>
      </c>
      <c r="DA7">
        <v>7053</v>
      </c>
      <c r="DI7">
        <v>30101904</v>
      </c>
      <c r="DJ7" t="s">
        <v>1557</v>
      </c>
    </row>
    <row r="8" spans="1:114" ht="75" x14ac:dyDescent="0.25">
      <c r="A8" s="34" t="s">
        <v>1495</v>
      </c>
      <c r="C8">
        <v>7972911</v>
      </c>
      <c r="D8">
        <v>17197</v>
      </c>
      <c r="E8" s="9">
        <v>110000432504</v>
      </c>
      <c r="F8">
        <v>7972911</v>
      </c>
      <c r="G8" t="s">
        <v>47</v>
      </c>
      <c r="H8" t="s">
        <v>44</v>
      </c>
      <c r="I8" t="s">
        <v>1496</v>
      </c>
      <c r="J8" t="s">
        <v>1497</v>
      </c>
      <c r="K8" t="s">
        <v>1498</v>
      </c>
      <c r="M8">
        <v>129</v>
      </c>
      <c r="N8" t="s">
        <v>1499</v>
      </c>
      <c r="O8" t="s">
        <v>1500</v>
      </c>
      <c r="P8">
        <v>2009</v>
      </c>
      <c r="R8">
        <v>325998</v>
      </c>
      <c r="S8" t="s">
        <v>51</v>
      </c>
      <c r="T8">
        <v>2986913</v>
      </c>
      <c r="U8" s="34" t="s">
        <v>1515</v>
      </c>
      <c r="V8" t="s">
        <v>1524</v>
      </c>
      <c r="W8">
        <v>620</v>
      </c>
      <c r="X8" t="s">
        <v>1525</v>
      </c>
      <c r="AB8">
        <v>44020614</v>
      </c>
      <c r="AC8" s="34" t="s">
        <v>1504</v>
      </c>
      <c r="AD8" t="s">
        <v>1505</v>
      </c>
      <c r="AG8">
        <v>30101904</v>
      </c>
      <c r="AH8" s="36" t="s">
        <v>1526</v>
      </c>
      <c r="AI8" t="s">
        <v>1507</v>
      </c>
      <c r="AJ8" t="s">
        <v>1508</v>
      </c>
      <c r="AK8" t="s">
        <v>1509</v>
      </c>
      <c r="AL8" t="s">
        <v>1527</v>
      </c>
      <c r="AM8" t="s">
        <v>1527</v>
      </c>
      <c r="AQ8" s="36" t="s">
        <v>22</v>
      </c>
      <c r="AT8" t="s">
        <v>1511</v>
      </c>
      <c r="AU8" t="s">
        <v>1512</v>
      </c>
      <c r="AV8" t="s">
        <v>1504</v>
      </c>
      <c r="AW8" t="s">
        <v>1513</v>
      </c>
      <c r="AX8" t="s">
        <v>1528</v>
      </c>
      <c r="AY8" t="s">
        <v>1513</v>
      </c>
      <c r="AZ8">
        <v>2851512</v>
      </c>
      <c r="BA8" s="34" t="s">
        <v>1531</v>
      </c>
      <c r="BB8">
        <v>2</v>
      </c>
      <c r="BC8" s="36" t="s">
        <v>1516</v>
      </c>
      <c r="BD8" t="s">
        <v>1532</v>
      </c>
      <c r="BF8">
        <v>20200101</v>
      </c>
      <c r="BG8">
        <v>20201231</v>
      </c>
      <c r="BH8">
        <v>85449</v>
      </c>
      <c r="BI8" t="s">
        <v>1509</v>
      </c>
      <c r="BJ8" t="s">
        <v>1509</v>
      </c>
      <c r="BK8">
        <v>6.8068499999999998</v>
      </c>
      <c r="BL8">
        <v>6175.0704474690001</v>
      </c>
      <c r="BQ8">
        <v>2</v>
      </c>
      <c r="BY8" t="s">
        <v>12</v>
      </c>
      <c r="BZ8" t="s">
        <v>12</v>
      </c>
      <c r="CB8" t="s">
        <v>1518</v>
      </c>
      <c r="CC8" t="s">
        <v>1519</v>
      </c>
      <c r="CD8" t="s">
        <v>49</v>
      </c>
      <c r="CE8" t="s">
        <v>50</v>
      </c>
      <c r="CF8" t="s">
        <v>1544</v>
      </c>
      <c r="CG8" s="9">
        <v>2020</v>
      </c>
      <c r="CH8">
        <v>49</v>
      </c>
      <c r="CI8">
        <v>900</v>
      </c>
      <c r="CJ8">
        <v>95</v>
      </c>
      <c r="CK8">
        <v>300</v>
      </c>
      <c r="CL8">
        <v>0.2</v>
      </c>
      <c r="CN8">
        <v>8.3333334999999994E-2</v>
      </c>
      <c r="CV8">
        <v>-88.159700000000001</v>
      </c>
      <c r="CW8">
        <v>41.441699999999997</v>
      </c>
      <c r="CX8" t="s">
        <v>1521</v>
      </c>
      <c r="CY8" s="34" t="s">
        <v>1522</v>
      </c>
      <c r="DA8">
        <v>7053</v>
      </c>
      <c r="DI8">
        <v>30101904</v>
      </c>
      <c r="DJ8" t="s">
        <v>1558</v>
      </c>
    </row>
    <row r="9" spans="1:114" ht="75" x14ac:dyDescent="0.25">
      <c r="A9" s="34" t="s">
        <v>1495</v>
      </c>
      <c r="C9">
        <v>8137811</v>
      </c>
      <c r="D9">
        <v>17031</v>
      </c>
      <c r="E9" s="9">
        <v>110011828068</v>
      </c>
      <c r="F9">
        <v>8137811</v>
      </c>
      <c r="G9" t="s">
        <v>80</v>
      </c>
      <c r="H9" t="s">
        <v>44</v>
      </c>
      <c r="I9" t="s">
        <v>1559</v>
      </c>
      <c r="J9" t="s">
        <v>1497</v>
      </c>
      <c r="K9" t="s">
        <v>1560</v>
      </c>
      <c r="M9">
        <v>129</v>
      </c>
      <c r="N9" t="s">
        <v>1499</v>
      </c>
      <c r="O9" t="s">
        <v>1500</v>
      </c>
      <c r="P9">
        <v>2008</v>
      </c>
      <c r="R9">
        <v>325130</v>
      </c>
      <c r="S9" t="s">
        <v>83</v>
      </c>
      <c r="T9">
        <v>4668513</v>
      </c>
      <c r="U9" s="34" t="s">
        <v>1561</v>
      </c>
      <c r="V9" t="s">
        <v>1562</v>
      </c>
      <c r="W9">
        <v>600</v>
      </c>
      <c r="X9" t="s">
        <v>1563</v>
      </c>
      <c r="AB9">
        <v>46811814</v>
      </c>
      <c r="AC9" s="34" t="s">
        <v>1504</v>
      </c>
      <c r="AD9" t="s">
        <v>1564</v>
      </c>
      <c r="AG9">
        <v>30101901</v>
      </c>
      <c r="AH9" s="36" t="s">
        <v>1506</v>
      </c>
      <c r="AI9" t="s">
        <v>1507</v>
      </c>
      <c r="AJ9" t="s">
        <v>1508</v>
      </c>
      <c r="AK9" t="s">
        <v>1509</v>
      </c>
      <c r="AL9" t="s">
        <v>1510</v>
      </c>
      <c r="AM9" t="s">
        <v>1510</v>
      </c>
      <c r="AQ9" s="36" t="s">
        <v>22</v>
      </c>
      <c r="AT9" t="s">
        <v>1511</v>
      </c>
      <c r="AU9" t="s">
        <v>1512</v>
      </c>
      <c r="AV9" t="s">
        <v>1504</v>
      </c>
      <c r="AW9" t="s">
        <v>1513</v>
      </c>
      <c r="AX9" t="s">
        <v>1514</v>
      </c>
      <c r="AY9" t="s">
        <v>1513</v>
      </c>
      <c r="AZ9">
        <v>174149212</v>
      </c>
      <c r="BA9" s="34" t="s">
        <v>1565</v>
      </c>
      <c r="BB9">
        <v>2</v>
      </c>
      <c r="BC9" s="36" t="s">
        <v>1516</v>
      </c>
      <c r="BD9" t="s">
        <v>1566</v>
      </c>
      <c r="BF9">
        <v>20200101</v>
      </c>
      <c r="BG9">
        <v>20201231</v>
      </c>
      <c r="BH9">
        <v>85449</v>
      </c>
      <c r="BI9" t="s">
        <v>1509</v>
      </c>
      <c r="BJ9" t="s">
        <v>1509</v>
      </c>
      <c r="BK9">
        <v>6.5012999999999996</v>
      </c>
      <c r="BL9">
        <v>5897.8801501619992</v>
      </c>
      <c r="BQ9">
        <v>28</v>
      </c>
      <c r="BS9" t="s">
        <v>1517</v>
      </c>
      <c r="BT9">
        <v>319</v>
      </c>
      <c r="CB9" t="s">
        <v>1518</v>
      </c>
      <c r="CC9" t="s">
        <v>1567</v>
      </c>
      <c r="CD9" t="s">
        <v>81</v>
      </c>
      <c r="CE9" t="s">
        <v>82</v>
      </c>
      <c r="CF9" t="s">
        <v>1544</v>
      </c>
      <c r="CG9" s="9">
        <v>2020</v>
      </c>
      <c r="CH9">
        <v>16.3</v>
      </c>
      <c r="CI9">
        <v>850</v>
      </c>
      <c r="CJ9">
        <v>33</v>
      </c>
      <c r="CK9">
        <v>69</v>
      </c>
      <c r="CL9">
        <v>0.33</v>
      </c>
      <c r="CN9">
        <v>3.3333333999999999E-2</v>
      </c>
      <c r="CV9">
        <v>-87.748654999999999</v>
      </c>
      <c r="CW9">
        <v>41.820632000000003</v>
      </c>
      <c r="CX9" t="s">
        <v>1521</v>
      </c>
      <c r="CY9" s="34" t="s">
        <v>1522</v>
      </c>
      <c r="DA9">
        <v>8760</v>
      </c>
      <c r="DI9">
        <v>30101901</v>
      </c>
      <c r="DJ9" t="s">
        <v>1568</v>
      </c>
    </row>
    <row r="10" spans="1:114" ht="75" x14ac:dyDescent="0.25">
      <c r="A10" s="34" t="s">
        <v>1495</v>
      </c>
      <c r="C10">
        <v>8137811</v>
      </c>
      <c r="D10">
        <v>17031</v>
      </c>
      <c r="E10" s="9">
        <v>110011828068</v>
      </c>
      <c r="F10">
        <v>8137811</v>
      </c>
      <c r="G10" t="s">
        <v>80</v>
      </c>
      <c r="H10" t="s">
        <v>44</v>
      </c>
      <c r="I10" t="s">
        <v>1559</v>
      </c>
      <c r="J10" t="s">
        <v>1497</v>
      </c>
      <c r="K10" t="s">
        <v>1560</v>
      </c>
      <c r="M10">
        <v>129</v>
      </c>
      <c r="N10" t="s">
        <v>1499</v>
      </c>
      <c r="O10" t="s">
        <v>1500</v>
      </c>
      <c r="P10">
        <v>2008</v>
      </c>
      <c r="R10">
        <v>325130</v>
      </c>
      <c r="S10" t="s">
        <v>83</v>
      </c>
      <c r="T10">
        <v>4668513</v>
      </c>
      <c r="U10" s="34" t="s">
        <v>1561</v>
      </c>
      <c r="V10" t="s">
        <v>1562</v>
      </c>
      <c r="W10">
        <v>600</v>
      </c>
      <c r="X10" t="s">
        <v>1563</v>
      </c>
      <c r="AB10">
        <v>46811814</v>
      </c>
      <c r="AC10" s="34" t="s">
        <v>1504</v>
      </c>
      <c r="AD10" t="s">
        <v>1564</v>
      </c>
      <c r="AG10">
        <v>30101901</v>
      </c>
      <c r="AH10" s="36" t="s">
        <v>1506</v>
      </c>
      <c r="AI10" t="s">
        <v>1507</v>
      </c>
      <c r="AJ10" t="s">
        <v>1508</v>
      </c>
      <c r="AK10" t="s">
        <v>1509</v>
      </c>
      <c r="AL10" t="s">
        <v>1510</v>
      </c>
      <c r="AM10" t="s">
        <v>1510</v>
      </c>
      <c r="AQ10" s="36" t="s">
        <v>22</v>
      </c>
      <c r="AT10" t="s">
        <v>1511</v>
      </c>
      <c r="AU10" t="s">
        <v>1512</v>
      </c>
      <c r="AV10" t="s">
        <v>1504</v>
      </c>
      <c r="AW10" t="s">
        <v>1513</v>
      </c>
      <c r="AX10" t="s">
        <v>1514</v>
      </c>
      <c r="AY10" t="s">
        <v>1513</v>
      </c>
      <c r="AZ10">
        <v>54913712</v>
      </c>
      <c r="BA10" s="34" t="s">
        <v>1561</v>
      </c>
      <c r="BB10">
        <v>2</v>
      </c>
      <c r="BC10" s="36" t="s">
        <v>1516</v>
      </c>
      <c r="BD10" t="s">
        <v>1569</v>
      </c>
      <c r="BF10">
        <v>20200101</v>
      </c>
      <c r="BG10">
        <v>20201231</v>
      </c>
      <c r="BH10">
        <v>85449</v>
      </c>
      <c r="BI10" t="s">
        <v>1509</v>
      </c>
      <c r="BJ10" t="s">
        <v>1509</v>
      </c>
      <c r="BK10">
        <v>6.4993499999999997</v>
      </c>
      <c r="BL10">
        <v>5896.1111399189995</v>
      </c>
      <c r="BQ10">
        <v>28</v>
      </c>
      <c r="BS10" t="s">
        <v>1517</v>
      </c>
      <c r="BT10">
        <v>319</v>
      </c>
      <c r="CB10" t="s">
        <v>1518</v>
      </c>
      <c r="CC10" t="s">
        <v>1567</v>
      </c>
      <c r="CD10" t="s">
        <v>81</v>
      </c>
      <c r="CE10" t="s">
        <v>82</v>
      </c>
      <c r="CF10" t="s">
        <v>1544</v>
      </c>
      <c r="CG10" s="9">
        <v>2020</v>
      </c>
      <c r="CH10">
        <v>110</v>
      </c>
      <c r="CI10">
        <v>98</v>
      </c>
      <c r="CJ10">
        <v>149</v>
      </c>
      <c r="CK10">
        <v>455</v>
      </c>
      <c r="CL10">
        <v>5</v>
      </c>
      <c r="CN10">
        <v>1421.6666951</v>
      </c>
      <c r="CV10">
        <v>-87.749290000000002</v>
      </c>
      <c r="CW10">
        <v>41.820549</v>
      </c>
      <c r="CX10" t="s">
        <v>1521</v>
      </c>
      <c r="CY10" s="34" t="s">
        <v>1522</v>
      </c>
      <c r="DA10">
        <v>8760</v>
      </c>
      <c r="DI10">
        <v>30101901</v>
      </c>
      <c r="DJ10" t="s">
        <v>1558</v>
      </c>
    </row>
    <row r="11" spans="1:114" ht="75" x14ac:dyDescent="0.25">
      <c r="A11" s="34" t="s">
        <v>1495</v>
      </c>
      <c r="C11">
        <v>8137811</v>
      </c>
      <c r="D11">
        <v>17031</v>
      </c>
      <c r="E11" s="9">
        <v>110011828068</v>
      </c>
      <c r="F11">
        <v>8137811</v>
      </c>
      <c r="G11" t="s">
        <v>80</v>
      </c>
      <c r="H11" t="s">
        <v>44</v>
      </c>
      <c r="I11" t="s">
        <v>1559</v>
      </c>
      <c r="J11" t="s">
        <v>1497</v>
      </c>
      <c r="K11" t="s">
        <v>1560</v>
      </c>
      <c r="M11">
        <v>129</v>
      </c>
      <c r="N11" t="s">
        <v>1499</v>
      </c>
      <c r="O11" t="s">
        <v>1500</v>
      </c>
      <c r="P11">
        <v>2008</v>
      </c>
      <c r="R11">
        <v>325130</v>
      </c>
      <c r="S11" t="s">
        <v>83</v>
      </c>
      <c r="T11">
        <v>4668513</v>
      </c>
      <c r="U11" s="34" t="s">
        <v>1561</v>
      </c>
      <c r="V11" t="s">
        <v>1562</v>
      </c>
      <c r="W11">
        <v>600</v>
      </c>
      <c r="X11" t="s">
        <v>1563</v>
      </c>
      <c r="AB11">
        <v>46811814</v>
      </c>
      <c r="AC11" s="34" t="s">
        <v>1504</v>
      </c>
      <c r="AD11" t="s">
        <v>1564</v>
      </c>
      <c r="AG11">
        <v>30101901</v>
      </c>
      <c r="AH11" s="36" t="s">
        <v>1506</v>
      </c>
      <c r="AI11" t="s">
        <v>1507</v>
      </c>
      <c r="AJ11" t="s">
        <v>1508</v>
      </c>
      <c r="AK11" t="s">
        <v>1509</v>
      </c>
      <c r="AL11" t="s">
        <v>1510</v>
      </c>
      <c r="AM11" t="s">
        <v>1510</v>
      </c>
      <c r="AQ11" s="36" t="s">
        <v>22</v>
      </c>
      <c r="AT11" t="s">
        <v>1511</v>
      </c>
      <c r="AU11" t="s">
        <v>1512</v>
      </c>
      <c r="AV11" t="s">
        <v>1504</v>
      </c>
      <c r="AW11" t="s">
        <v>1513</v>
      </c>
      <c r="AX11" t="s">
        <v>1514</v>
      </c>
      <c r="AY11" t="s">
        <v>1513</v>
      </c>
      <c r="AZ11">
        <v>93542312</v>
      </c>
      <c r="BA11" s="34" t="s">
        <v>1570</v>
      </c>
      <c r="BB11">
        <v>2</v>
      </c>
      <c r="BC11" s="36" t="s">
        <v>1516</v>
      </c>
      <c r="BD11" t="s">
        <v>1571</v>
      </c>
      <c r="BF11">
        <v>20200101</v>
      </c>
      <c r="BG11">
        <v>20201231</v>
      </c>
      <c r="BH11">
        <v>85449</v>
      </c>
      <c r="BI11" t="s">
        <v>1509</v>
      </c>
      <c r="BJ11" t="s">
        <v>1509</v>
      </c>
      <c r="BK11">
        <v>6.4993499999999997</v>
      </c>
      <c r="BL11">
        <v>5896.1111399189995</v>
      </c>
      <c r="BQ11">
        <v>28</v>
      </c>
      <c r="BS11" t="s">
        <v>1517</v>
      </c>
      <c r="BT11">
        <v>319</v>
      </c>
      <c r="CB11" t="s">
        <v>1518</v>
      </c>
      <c r="CC11" t="s">
        <v>1567</v>
      </c>
      <c r="CD11" t="s">
        <v>81</v>
      </c>
      <c r="CE11" t="s">
        <v>82</v>
      </c>
      <c r="CF11" t="s">
        <v>1544</v>
      </c>
      <c r="CG11" s="9">
        <v>2020</v>
      </c>
      <c r="CH11">
        <v>62.4</v>
      </c>
      <c r="CI11">
        <v>72</v>
      </c>
      <c r="CJ11">
        <v>149</v>
      </c>
      <c r="CK11">
        <v>455</v>
      </c>
      <c r="CL11">
        <v>5</v>
      </c>
      <c r="CN11">
        <v>1421.6666951</v>
      </c>
      <c r="CV11">
        <v>-87.749390000000005</v>
      </c>
      <c r="CW11">
        <v>41.820549</v>
      </c>
      <c r="CX11" t="s">
        <v>1521</v>
      </c>
      <c r="CY11" s="34" t="s">
        <v>1522</v>
      </c>
      <c r="DA11">
        <v>8760</v>
      </c>
      <c r="DI11">
        <v>30101901</v>
      </c>
      <c r="DJ11" t="s">
        <v>1568</v>
      </c>
    </row>
    <row r="12" spans="1:114" ht="75" x14ac:dyDescent="0.25">
      <c r="A12" s="34" t="s">
        <v>1495</v>
      </c>
      <c r="C12">
        <v>8137811</v>
      </c>
      <c r="D12">
        <v>17031</v>
      </c>
      <c r="E12" s="9">
        <v>110011828068</v>
      </c>
      <c r="F12">
        <v>8137811</v>
      </c>
      <c r="G12" t="s">
        <v>80</v>
      </c>
      <c r="H12" t="s">
        <v>44</v>
      </c>
      <c r="I12" t="s">
        <v>1559</v>
      </c>
      <c r="J12" t="s">
        <v>1497</v>
      </c>
      <c r="K12" t="s">
        <v>1560</v>
      </c>
      <c r="M12">
        <v>129</v>
      </c>
      <c r="N12" t="s">
        <v>1499</v>
      </c>
      <c r="O12" t="s">
        <v>1500</v>
      </c>
      <c r="P12">
        <v>2008</v>
      </c>
      <c r="R12">
        <v>325130</v>
      </c>
      <c r="S12" t="s">
        <v>83</v>
      </c>
      <c r="T12">
        <v>4668513</v>
      </c>
      <c r="U12" s="34" t="s">
        <v>1561</v>
      </c>
      <c r="V12" t="s">
        <v>1562</v>
      </c>
      <c r="W12">
        <v>600</v>
      </c>
      <c r="X12" t="s">
        <v>1563</v>
      </c>
      <c r="AB12">
        <v>46811814</v>
      </c>
      <c r="AC12" s="34" t="s">
        <v>1504</v>
      </c>
      <c r="AD12" t="s">
        <v>1564</v>
      </c>
      <c r="AG12">
        <v>30101901</v>
      </c>
      <c r="AH12" s="36" t="s">
        <v>1506</v>
      </c>
      <c r="AI12" t="s">
        <v>1507</v>
      </c>
      <c r="AJ12" t="s">
        <v>1508</v>
      </c>
      <c r="AK12" t="s">
        <v>1509</v>
      </c>
      <c r="AL12" t="s">
        <v>1510</v>
      </c>
      <c r="AM12" t="s">
        <v>1510</v>
      </c>
      <c r="AQ12" s="36" t="s">
        <v>22</v>
      </c>
      <c r="AT12" t="s">
        <v>1511</v>
      </c>
      <c r="AU12" t="s">
        <v>1512</v>
      </c>
      <c r="AV12" t="s">
        <v>1504</v>
      </c>
      <c r="AW12" t="s">
        <v>1513</v>
      </c>
      <c r="AX12" t="s">
        <v>1514</v>
      </c>
      <c r="AY12" t="s">
        <v>1513</v>
      </c>
      <c r="AZ12">
        <v>174149212</v>
      </c>
      <c r="BA12" s="34" t="s">
        <v>1565</v>
      </c>
      <c r="BB12">
        <v>2</v>
      </c>
      <c r="BC12" s="36" t="s">
        <v>1516</v>
      </c>
      <c r="BD12" t="s">
        <v>1566</v>
      </c>
      <c r="BF12">
        <v>20170101</v>
      </c>
      <c r="BG12">
        <v>20171231</v>
      </c>
      <c r="BH12">
        <v>85449</v>
      </c>
      <c r="BI12" t="s">
        <v>1509</v>
      </c>
      <c r="BJ12" t="s">
        <v>1509</v>
      </c>
      <c r="BK12">
        <v>6.4127489600000001</v>
      </c>
      <c r="BL12">
        <v>5817.5479979628708</v>
      </c>
      <c r="BQ12">
        <v>2</v>
      </c>
      <c r="BS12" t="s">
        <v>1517</v>
      </c>
      <c r="BT12">
        <v>319</v>
      </c>
      <c r="CB12" t="s">
        <v>1518</v>
      </c>
      <c r="CC12" t="s">
        <v>1567</v>
      </c>
      <c r="CD12" t="s">
        <v>81</v>
      </c>
      <c r="CE12" t="s">
        <v>82</v>
      </c>
      <c r="CF12" t="s">
        <v>1520</v>
      </c>
      <c r="CG12" s="9">
        <v>2017</v>
      </c>
      <c r="CJ12">
        <v>33</v>
      </c>
      <c r="CK12">
        <v>69</v>
      </c>
      <c r="CL12">
        <v>0.33</v>
      </c>
      <c r="CN12">
        <v>3.3333333999999999E-2</v>
      </c>
      <c r="CV12">
        <v>-87.748654999999999</v>
      </c>
      <c r="CW12">
        <v>41.820632000000003</v>
      </c>
      <c r="CX12" t="s">
        <v>1521</v>
      </c>
      <c r="CY12" s="34" t="s">
        <v>1522</v>
      </c>
      <c r="DI12">
        <v>30101901</v>
      </c>
      <c r="DJ12" t="s">
        <v>1572</v>
      </c>
    </row>
    <row r="13" spans="1:114" ht="75" x14ac:dyDescent="0.25">
      <c r="A13" s="34" t="s">
        <v>1495</v>
      </c>
      <c r="C13">
        <v>8137811</v>
      </c>
      <c r="D13">
        <v>17031</v>
      </c>
      <c r="E13" s="9">
        <v>110011828068</v>
      </c>
      <c r="F13">
        <v>8137811</v>
      </c>
      <c r="G13" t="s">
        <v>80</v>
      </c>
      <c r="H13" t="s">
        <v>44</v>
      </c>
      <c r="I13" t="s">
        <v>1559</v>
      </c>
      <c r="J13" t="s">
        <v>1497</v>
      </c>
      <c r="K13" t="s">
        <v>1560</v>
      </c>
      <c r="M13">
        <v>129</v>
      </c>
      <c r="N13" t="s">
        <v>1499</v>
      </c>
      <c r="O13" t="s">
        <v>1500</v>
      </c>
      <c r="P13">
        <v>2008</v>
      </c>
      <c r="R13">
        <v>325130</v>
      </c>
      <c r="S13" t="s">
        <v>83</v>
      </c>
      <c r="T13">
        <v>4668513</v>
      </c>
      <c r="U13" s="34" t="s">
        <v>1561</v>
      </c>
      <c r="V13" t="s">
        <v>1562</v>
      </c>
      <c r="W13">
        <v>600</v>
      </c>
      <c r="X13" t="s">
        <v>1563</v>
      </c>
      <c r="AB13">
        <v>46811814</v>
      </c>
      <c r="AC13" s="34" t="s">
        <v>1504</v>
      </c>
      <c r="AD13" t="s">
        <v>1564</v>
      </c>
      <c r="AG13">
        <v>30101901</v>
      </c>
      <c r="AH13" s="36" t="s">
        <v>1506</v>
      </c>
      <c r="AI13" t="s">
        <v>1507</v>
      </c>
      <c r="AJ13" t="s">
        <v>1508</v>
      </c>
      <c r="AK13" t="s">
        <v>1509</v>
      </c>
      <c r="AL13" t="s">
        <v>1510</v>
      </c>
      <c r="AM13" t="s">
        <v>1510</v>
      </c>
      <c r="AQ13" s="36" t="s">
        <v>22</v>
      </c>
      <c r="AT13" t="s">
        <v>1511</v>
      </c>
      <c r="AU13" t="s">
        <v>1512</v>
      </c>
      <c r="AV13" t="s">
        <v>1504</v>
      </c>
      <c r="AW13" t="s">
        <v>1513</v>
      </c>
      <c r="AX13" t="s">
        <v>1514</v>
      </c>
      <c r="AY13" t="s">
        <v>1513</v>
      </c>
      <c r="AZ13">
        <v>54913712</v>
      </c>
      <c r="BA13" s="34" t="s">
        <v>1561</v>
      </c>
      <c r="BB13">
        <v>2</v>
      </c>
      <c r="BC13" s="36" t="s">
        <v>1516</v>
      </c>
      <c r="BD13" t="s">
        <v>1569</v>
      </c>
      <c r="BF13">
        <v>20170101</v>
      </c>
      <c r="BG13">
        <v>20171231</v>
      </c>
      <c r="BH13">
        <v>85449</v>
      </c>
      <c r="BI13" t="s">
        <v>1509</v>
      </c>
      <c r="BJ13" t="s">
        <v>1509</v>
      </c>
      <c r="BK13">
        <v>6.4108255200000004</v>
      </c>
      <c r="BL13">
        <v>5815.8030825465648</v>
      </c>
      <c r="BQ13">
        <v>2</v>
      </c>
      <c r="BS13" t="s">
        <v>1517</v>
      </c>
      <c r="BT13">
        <v>319</v>
      </c>
      <c r="CB13" t="s">
        <v>1518</v>
      </c>
      <c r="CC13" t="s">
        <v>1567</v>
      </c>
      <c r="CD13" t="s">
        <v>81</v>
      </c>
      <c r="CE13" t="s">
        <v>82</v>
      </c>
      <c r="CF13" t="s">
        <v>1520</v>
      </c>
      <c r="CG13" s="9">
        <v>2017</v>
      </c>
      <c r="CJ13">
        <v>149</v>
      </c>
      <c r="CK13">
        <v>455</v>
      </c>
      <c r="CL13">
        <v>5</v>
      </c>
      <c r="CN13">
        <v>1421.6666951</v>
      </c>
      <c r="CV13">
        <v>-87.749290000000002</v>
      </c>
      <c r="CW13">
        <v>41.820549</v>
      </c>
      <c r="CX13" t="s">
        <v>1521</v>
      </c>
      <c r="CY13" s="34" t="s">
        <v>1522</v>
      </c>
      <c r="DI13">
        <v>30101901</v>
      </c>
      <c r="DJ13" t="s">
        <v>1572</v>
      </c>
    </row>
    <row r="14" spans="1:114" ht="75" x14ac:dyDescent="0.25">
      <c r="A14" s="34" t="s">
        <v>1495</v>
      </c>
      <c r="C14">
        <v>8137811</v>
      </c>
      <c r="D14">
        <v>17031</v>
      </c>
      <c r="E14" s="9">
        <v>110011828068</v>
      </c>
      <c r="F14">
        <v>8137811</v>
      </c>
      <c r="G14" t="s">
        <v>80</v>
      </c>
      <c r="H14" t="s">
        <v>44</v>
      </c>
      <c r="I14" t="s">
        <v>1559</v>
      </c>
      <c r="J14" t="s">
        <v>1497</v>
      </c>
      <c r="K14" t="s">
        <v>1560</v>
      </c>
      <c r="M14">
        <v>129</v>
      </c>
      <c r="N14" t="s">
        <v>1499</v>
      </c>
      <c r="O14" t="s">
        <v>1500</v>
      </c>
      <c r="P14">
        <v>2008</v>
      </c>
      <c r="R14">
        <v>325130</v>
      </c>
      <c r="S14" t="s">
        <v>83</v>
      </c>
      <c r="T14">
        <v>4668513</v>
      </c>
      <c r="U14" s="34" t="s">
        <v>1561</v>
      </c>
      <c r="V14" t="s">
        <v>1562</v>
      </c>
      <c r="W14">
        <v>600</v>
      </c>
      <c r="X14" t="s">
        <v>1563</v>
      </c>
      <c r="AB14">
        <v>46811814</v>
      </c>
      <c r="AC14" s="34" t="s">
        <v>1504</v>
      </c>
      <c r="AD14" t="s">
        <v>1564</v>
      </c>
      <c r="AG14">
        <v>30101901</v>
      </c>
      <c r="AH14" s="36" t="s">
        <v>1506</v>
      </c>
      <c r="AI14" t="s">
        <v>1507</v>
      </c>
      <c r="AJ14" t="s">
        <v>1508</v>
      </c>
      <c r="AK14" t="s">
        <v>1509</v>
      </c>
      <c r="AL14" t="s">
        <v>1510</v>
      </c>
      <c r="AM14" t="s">
        <v>1510</v>
      </c>
      <c r="AQ14" s="36" t="s">
        <v>22</v>
      </c>
      <c r="AT14" t="s">
        <v>1511</v>
      </c>
      <c r="AU14" t="s">
        <v>1512</v>
      </c>
      <c r="AV14" t="s">
        <v>1504</v>
      </c>
      <c r="AW14" t="s">
        <v>1513</v>
      </c>
      <c r="AX14" t="s">
        <v>1514</v>
      </c>
      <c r="AY14" t="s">
        <v>1513</v>
      </c>
      <c r="AZ14">
        <v>93542312</v>
      </c>
      <c r="BA14" s="34" t="s">
        <v>1570</v>
      </c>
      <c r="BB14">
        <v>2</v>
      </c>
      <c r="BC14" s="36" t="s">
        <v>1516</v>
      </c>
      <c r="BD14" t="s">
        <v>1571</v>
      </c>
      <c r="BF14">
        <v>20170101</v>
      </c>
      <c r="BG14">
        <v>20171231</v>
      </c>
      <c r="BH14">
        <v>85449</v>
      </c>
      <c r="BI14" t="s">
        <v>1509</v>
      </c>
      <c r="BJ14" t="s">
        <v>1509</v>
      </c>
      <c r="BK14">
        <v>6.4108255200000004</v>
      </c>
      <c r="BL14">
        <v>5815.8030825465648</v>
      </c>
      <c r="BQ14">
        <v>2</v>
      </c>
      <c r="BS14" t="s">
        <v>1517</v>
      </c>
      <c r="BT14">
        <v>319</v>
      </c>
      <c r="CB14" t="s">
        <v>1518</v>
      </c>
      <c r="CC14" t="s">
        <v>1567</v>
      </c>
      <c r="CD14" t="s">
        <v>81</v>
      </c>
      <c r="CE14" t="s">
        <v>82</v>
      </c>
      <c r="CF14" t="s">
        <v>1520</v>
      </c>
      <c r="CG14" s="9">
        <v>2017</v>
      </c>
      <c r="CJ14">
        <v>149</v>
      </c>
      <c r="CK14">
        <v>455</v>
      </c>
      <c r="CL14">
        <v>5</v>
      </c>
      <c r="CN14">
        <v>1421.6666951</v>
      </c>
      <c r="CV14">
        <v>-87.749390000000005</v>
      </c>
      <c r="CW14">
        <v>41.820549</v>
      </c>
      <c r="CX14" t="s">
        <v>1521</v>
      </c>
      <c r="CY14" s="34" t="s">
        <v>1522</v>
      </c>
      <c r="DI14">
        <v>30101901</v>
      </c>
      <c r="DJ14" t="s">
        <v>1573</v>
      </c>
    </row>
    <row r="15" spans="1:114" ht="75" x14ac:dyDescent="0.25">
      <c r="A15" s="34" t="s">
        <v>1495</v>
      </c>
      <c r="C15">
        <v>7972911</v>
      </c>
      <c r="D15">
        <v>17197</v>
      </c>
      <c r="E15" s="9">
        <v>110000432504</v>
      </c>
      <c r="F15">
        <v>7972911</v>
      </c>
      <c r="G15" t="s">
        <v>47</v>
      </c>
      <c r="H15" t="s">
        <v>44</v>
      </c>
      <c r="I15" t="s">
        <v>1496</v>
      </c>
      <c r="J15" t="s">
        <v>1497</v>
      </c>
      <c r="K15" t="s">
        <v>1498</v>
      </c>
      <c r="M15">
        <v>129</v>
      </c>
      <c r="N15" t="s">
        <v>1499</v>
      </c>
      <c r="O15" t="s">
        <v>1500</v>
      </c>
      <c r="P15">
        <v>2009</v>
      </c>
      <c r="R15">
        <v>325998</v>
      </c>
      <c r="S15" t="s">
        <v>51</v>
      </c>
      <c r="T15">
        <v>2986613</v>
      </c>
      <c r="U15" s="34" t="s">
        <v>1501</v>
      </c>
      <c r="V15" t="s">
        <v>1502</v>
      </c>
      <c r="W15">
        <v>999</v>
      </c>
      <c r="X15" t="s">
        <v>1503</v>
      </c>
      <c r="AB15">
        <v>43860714</v>
      </c>
      <c r="AC15" s="34" t="s">
        <v>1504</v>
      </c>
      <c r="AD15" t="s">
        <v>1505</v>
      </c>
      <c r="AG15">
        <v>30101901</v>
      </c>
      <c r="AH15" s="36" t="s">
        <v>1506</v>
      </c>
      <c r="AI15" t="s">
        <v>1507</v>
      </c>
      <c r="AJ15" t="s">
        <v>1508</v>
      </c>
      <c r="AK15" t="s">
        <v>1509</v>
      </c>
      <c r="AL15" t="s">
        <v>1510</v>
      </c>
      <c r="AM15" t="s">
        <v>1510</v>
      </c>
      <c r="AQ15" s="36" t="s">
        <v>22</v>
      </c>
      <c r="AT15" t="s">
        <v>1511</v>
      </c>
      <c r="AU15" t="s">
        <v>1512</v>
      </c>
      <c r="AV15" t="s">
        <v>1504</v>
      </c>
      <c r="AW15" t="s">
        <v>1513</v>
      </c>
      <c r="AX15" t="s">
        <v>1514</v>
      </c>
      <c r="AY15" t="s">
        <v>1513</v>
      </c>
      <c r="AZ15">
        <v>2854412</v>
      </c>
      <c r="BA15" s="34" t="s">
        <v>1515</v>
      </c>
      <c r="BB15">
        <v>2</v>
      </c>
      <c r="BC15" s="36" t="s">
        <v>1516</v>
      </c>
      <c r="BD15" t="s">
        <v>1502</v>
      </c>
      <c r="BF15">
        <v>20200101</v>
      </c>
      <c r="BG15">
        <v>20201231</v>
      </c>
      <c r="BH15">
        <v>85449</v>
      </c>
      <c r="BI15" t="s">
        <v>1509</v>
      </c>
      <c r="BJ15" t="s">
        <v>1509</v>
      </c>
      <c r="BK15">
        <v>5.7287020000000002</v>
      </c>
      <c r="BL15">
        <v>5196.9910344074797</v>
      </c>
      <c r="BQ15">
        <v>2</v>
      </c>
      <c r="BS15" t="s">
        <v>1517</v>
      </c>
      <c r="BT15">
        <v>20</v>
      </c>
      <c r="CB15" t="s">
        <v>1518</v>
      </c>
      <c r="CC15" t="s">
        <v>1519</v>
      </c>
      <c r="CD15" t="s">
        <v>49</v>
      </c>
      <c r="CE15" t="s">
        <v>50</v>
      </c>
      <c r="CF15" t="s">
        <v>1544</v>
      </c>
      <c r="CG15" s="9">
        <v>2020</v>
      </c>
      <c r="CH15">
        <v>49</v>
      </c>
      <c r="CI15">
        <v>900</v>
      </c>
      <c r="CJ15">
        <v>75</v>
      </c>
      <c r="CK15">
        <v>325</v>
      </c>
      <c r="CL15">
        <v>8</v>
      </c>
      <c r="CN15">
        <v>0.33333333999999998</v>
      </c>
      <c r="CV15">
        <v>-88.158080999999996</v>
      </c>
      <c r="CW15">
        <v>41.443848000000003</v>
      </c>
      <c r="CX15" t="s">
        <v>1521</v>
      </c>
      <c r="CY15" s="34" t="s">
        <v>1522</v>
      </c>
      <c r="DA15">
        <v>6349</v>
      </c>
      <c r="DI15">
        <v>30101901</v>
      </c>
      <c r="DJ15" t="s">
        <v>1574</v>
      </c>
    </row>
    <row r="16" spans="1:114" ht="60" x14ac:dyDescent="0.25">
      <c r="A16" s="34" t="s">
        <v>1514</v>
      </c>
      <c r="C16">
        <v>14747811</v>
      </c>
      <c r="D16">
        <v>48201</v>
      </c>
      <c r="E16" s="9">
        <v>110000461857</v>
      </c>
      <c r="F16">
        <v>14747811</v>
      </c>
      <c r="G16" t="s">
        <v>539</v>
      </c>
      <c r="H16" t="s">
        <v>62</v>
      </c>
      <c r="I16" t="s">
        <v>1575</v>
      </c>
      <c r="J16" t="s">
        <v>1576</v>
      </c>
      <c r="K16">
        <v>818</v>
      </c>
      <c r="L16" t="s">
        <v>1277</v>
      </c>
      <c r="N16" t="s">
        <v>1499</v>
      </c>
      <c r="O16" t="s">
        <v>1500</v>
      </c>
      <c r="P16">
        <v>2010</v>
      </c>
      <c r="R16">
        <v>325211</v>
      </c>
      <c r="S16" t="s">
        <v>259</v>
      </c>
      <c r="T16">
        <v>90200513</v>
      </c>
      <c r="U16" s="34" t="s">
        <v>1577</v>
      </c>
      <c r="V16" t="s">
        <v>1578</v>
      </c>
      <c r="W16">
        <v>350</v>
      </c>
      <c r="X16" t="s">
        <v>1535</v>
      </c>
      <c r="AB16">
        <v>122116614</v>
      </c>
      <c r="AC16" s="34" t="s">
        <v>1579</v>
      </c>
      <c r="AE16">
        <v>602382032010354</v>
      </c>
      <c r="AG16">
        <v>30199998</v>
      </c>
      <c r="AH16" s="36" t="s">
        <v>1580</v>
      </c>
      <c r="AI16" t="s">
        <v>1507</v>
      </c>
      <c r="AJ16" t="s">
        <v>1508</v>
      </c>
      <c r="AK16" t="s">
        <v>1581</v>
      </c>
      <c r="AL16" t="s">
        <v>1582</v>
      </c>
      <c r="AM16" t="s">
        <v>1582</v>
      </c>
      <c r="AQ16" s="36" t="s">
        <v>426</v>
      </c>
      <c r="AT16" t="s">
        <v>1511</v>
      </c>
      <c r="AU16" t="s">
        <v>1512</v>
      </c>
      <c r="AV16" t="s">
        <v>1528</v>
      </c>
      <c r="AW16" t="s">
        <v>1583</v>
      </c>
      <c r="AX16">
        <v>99</v>
      </c>
      <c r="AY16" t="s">
        <v>1583</v>
      </c>
      <c r="AZ16">
        <v>86171612</v>
      </c>
      <c r="BA16" s="34" t="s">
        <v>1584</v>
      </c>
      <c r="BB16">
        <v>1</v>
      </c>
      <c r="BC16" s="36" t="s">
        <v>1542</v>
      </c>
      <c r="BD16" t="s">
        <v>1585</v>
      </c>
      <c r="BF16">
        <v>20200101</v>
      </c>
      <c r="BG16">
        <v>20201231</v>
      </c>
      <c r="BH16">
        <v>85449</v>
      </c>
      <c r="BI16" t="s">
        <v>1509</v>
      </c>
      <c r="BJ16" t="s">
        <v>1509</v>
      </c>
      <c r="BK16">
        <v>4.4372999999999996</v>
      </c>
      <c r="BL16">
        <v>4025.4508468019994</v>
      </c>
      <c r="BQ16">
        <v>8</v>
      </c>
      <c r="BY16" t="s">
        <v>12</v>
      </c>
      <c r="BZ16" t="s">
        <v>12</v>
      </c>
      <c r="CC16" t="s">
        <v>1277</v>
      </c>
      <c r="CD16" t="s">
        <v>61</v>
      </c>
      <c r="CE16">
        <v>77051</v>
      </c>
      <c r="CF16" t="s">
        <v>1586</v>
      </c>
      <c r="CG16" s="9">
        <v>2020</v>
      </c>
      <c r="CJ16">
        <v>10</v>
      </c>
      <c r="CO16">
        <v>460</v>
      </c>
      <c r="CP16">
        <v>20</v>
      </c>
      <c r="CQ16">
        <v>0</v>
      </c>
      <c r="CV16">
        <v>-95.391993999999997</v>
      </c>
      <c r="CW16">
        <v>29.670705999999999</v>
      </c>
      <c r="CX16" t="s">
        <v>1521</v>
      </c>
      <c r="CY16" s="34" t="s">
        <v>1587</v>
      </c>
      <c r="DA16">
        <v>8760</v>
      </c>
      <c r="DB16">
        <v>24</v>
      </c>
      <c r="DC16">
        <v>7</v>
      </c>
      <c r="DD16">
        <v>52</v>
      </c>
      <c r="DI16">
        <v>30199998</v>
      </c>
      <c r="DJ16" t="s">
        <v>1573</v>
      </c>
    </row>
    <row r="17" spans="1:114" ht="60" x14ac:dyDescent="0.25">
      <c r="A17" s="34" t="s">
        <v>1514</v>
      </c>
      <c r="C17">
        <v>993411</v>
      </c>
      <c r="D17" s="34" t="s">
        <v>1588</v>
      </c>
      <c r="E17" s="9">
        <v>110000451038</v>
      </c>
      <c r="F17">
        <v>993411</v>
      </c>
      <c r="G17" t="s">
        <v>237</v>
      </c>
      <c r="H17" t="s">
        <v>234</v>
      </c>
      <c r="I17" t="s">
        <v>1589</v>
      </c>
      <c r="J17" t="s">
        <v>1590</v>
      </c>
      <c r="K17" s="34" t="s">
        <v>1591</v>
      </c>
      <c r="L17" t="s">
        <v>1592</v>
      </c>
      <c r="M17">
        <v>129</v>
      </c>
      <c r="N17" t="s">
        <v>1499</v>
      </c>
      <c r="O17" t="s">
        <v>1500</v>
      </c>
      <c r="P17">
        <v>2008</v>
      </c>
      <c r="R17">
        <v>325998</v>
      </c>
      <c r="S17" t="s">
        <v>51</v>
      </c>
      <c r="T17">
        <v>47049613</v>
      </c>
      <c r="U17">
        <v>604</v>
      </c>
      <c r="V17" t="s">
        <v>1593</v>
      </c>
      <c r="W17">
        <v>999</v>
      </c>
      <c r="X17" t="s">
        <v>1503</v>
      </c>
      <c r="AB17">
        <v>87296014</v>
      </c>
      <c r="AC17">
        <v>8</v>
      </c>
      <c r="AD17" t="s">
        <v>1593</v>
      </c>
      <c r="AG17">
        <v>30112699</v>
      </c>
      <c r="AH17" s="36" t="s">
        <v>1594</v>
      </c>
      <c r="AI17" t="s">
        <v>1507</v>
      </c>
      <c r="AJ17" t="s">
        <v>1508</v>
      </c>
      <c r="AK17" t="s">
        <v>1595</v>
      </c>
      <c r="AL17" t="s">
        <v>1596</v>
      </c>
      <c r="AM17" t="s">
        <v>1596</v>
      </c>
      <c r="AQ17" s="36" t="s">
        <v>114</v>
      </c>
      <c r="AT17" t="s">
        <v>1511</v>
      </c>
      <c r="AU17" t="s">
        <v>1512</v>
      </c>
      <c r="AV17" t="s">
        <v>1504</v>
      </c>
      <c r="AW17" t="s">
        <v>1513</v>
      </c>
      <c r="AX17">
        <v>99</v>
      </c>
      <c r="AY17" t="s">
        <v>1513</v>
      </c>
      <c r="AZ17">
        <v>57931712</v>
      </c>
      <c r="BA17">
        <v>604</v>
      </c>
      <c r="BB17">
        <v>2</v>
      </c>
      <c r="BC17" s="36" t="s">
        <v>1516</v>
      </c>
      <c r="BD17" t="s">
        <v>1597</v>
      </c>
      <c r="BF17">
        <v>20170101</v>
      </c>
      <c r="BG17">
        <v>20171231</v>
      </c>
      <c r="BH17">
        <v>85449</v>
      </c>
      <c r="BI17" t="s">
        <v>1509</v>
      </c>
      <c r="BJ17" t="s">
        <v>1509</v>
      </c>
      <c r="BK17">
        <v>4.38</v>
      </c>
      <c r="BL17">
        <v>3973.4691612000001</v>
      </c>
      <c r="BQ17">
        <v>2</v>
      </c>
      <c r="BY17" t="s">
        <v>12</v>
      </c>
      <c r="BZ17" t="s">
        <v>12</v>
      </c>
      <c r="CB17" t="s">
        <v>1598</v>
      </c>
      <c r="CC17" t="s">
        <v>1291</v>
      </c>
      <c r="CD17" t="s">
        <v>233</v>
      </c>
      <c r="CE17">
        <v>71730</v>
      </c>
      <c r="CF17" t="s">
        <v>1520</v>
      </c>
      <c r="CG17" s="9">
        <v>2017</v>
      </c>
      <c r="CJ17">
        <v>35</v>
      </c>
      <c r="CK17">
        <v>200</v>
      </c>
      <c r="CL17">
        <v>0.5</v>
      </c>
      <c r="CM17">
        <v>1</v>
      </c>
      <c r="CN17">
        <v>0.19635</v>
      </c>
      <c r="CV17">
        <v>-92.676389</v>
      </c>
      <c r="CW17">
        <v>33.112499999999997</v>
      </c>
      <c r="CX17" t="s">
        <v>1521</v>
      </c>
      <c r="CY17" s="34" t="s">
        <v>1587</v>
      </c>
      <c r="DA17">
        <v>70</v>
      </c>
      <c r="DE17" t="s">
        <v>1599</v>
      </c>
      <c r="DF17">
        <v>8760</v>
      </c>
      <c r="DG17" t="s">
        <v>1600</v>
      </c>
      <c r="DH17">
        <v>189</v>
      </c>
      <c r="DI17">
        <v>30112699</v>
      </c>
      <c r="DJ17" t="s">
        <v>1574</v>
      </c>
    </row>
    <row r="18" spans="1:114" ht="60" x14ac:dyDescent="0.25">
      <c r="A18" s="34" t="s">
        <v>1514</v>
      </c>
      <c r="C18">
        <v>14747811</v>
      </c>
      <c r="D18">
        <v>48201</v>
      </c>
      <c r="E18" s="9">
        <v>110000461857</v>
      </c>
      <c r="F18">
        <v>14747811</v>
      </c>
      <c r="G18" t="s">
        <v>539</v>
      </c>
      <c r="H18" t="s">
        <v>62</v>
      </c>
      <c r="I18" t="s">
        <v>1575</v>
      </c>
      <c r="J18" t="s">
        <v>1576</v>
      </c>
      <c r="K18">
        <v>818</v>
      </c>
      <c r="L18" t="s">
        <v>1277</v>
      </c>
      <c r="N18" t="s">
        <v>1499</v>
      </c>
      <c r="O18" t="s">
        <v>1500</v>
      </c>
      <c r="P18">
        <v>2010</v>
      </c>
      <c r="R18">
        <v>325211</v>
      </c>
      <c r="S18" t="s">
        <v>259</v>
      </c>
      <c r="T18">
        <v>90200513</v>
      </c>
      <c r="U18" s="34" t="s">
        <v>1577</v>
      </c>
      <c r="V18" t="s">
        <v>1578</v>
      </c>
      <c r="W18">
        <v>350</v>
      </c>
      <c r="X18" t="s">
        <v>1535</v>
      </c>
      <c r="AB18">
        <v>122116614</v>
      </c>
      <c r="AC18" s="34" t="s">
        <v>1579</v>
      </c>
      <c r="AE18">
        <v>602382032010354</v>
      </c>
      <c r="AG18">
        <v>30199998</v>
      </c>
      <c r="AH18" s="36" t="s">
        <v>1580</v>
      </c>
      <c r="AI18" t="s">
        <v>1507</v>
      </c>
      <c r="AJ18" t="s">
        <v>1508</v>
      </c>
      <c r="AK18" t="s">
        <v>1581</v>
      </c>
      <c r="AL18" t="s">
        <v>1582</v>
      </c>
      <c r="AM18" t="s">
        <v>1582</v>
      </c>
      <c r="AQ18" s="36" t="s">
        <v>426</v>
      </c>
      <c r="AT18" t="s">
        <v>1511</v>
      </c>
      <c r="AU18" t="s">
        <v>1512</v>
      </c>
      <c r="AV18" t="s">
        <v>1528</v>
      </c>
      <c r="AW18" t="s">
        <v>1583</v>
      </c>
      <c r="AX18">
        <v>99</v>
      </c>
      <c r="AY18" t="s">
        <v>1583</v>
      </c>
      <c r="AZ18">
        <v>86171612</v>
      </c>
      <c r="BA18" s="34" t="s">
        <v>1584</v>
      </c>
      <c r="BB18">
        <v>1</v>
      </c>
      <c r="BC18" s="36" t="s">
        <v>1542</v>
      </c>
      <c r="BD18" t="s">
        <v>1585</v>
      </c>
      <c r="BF18">
        <v>20170101</v>
      </c>
      <c r="BG18">
        <v>20171231</v>
      </c>
      <c r="BH18">
        <v>85449</v>
      </c>
      <c r="BI18" t="s">
        <v>1509</v>
      </c>
      <c r="BJ18" t="s">
        <v>1509</v>
      </c>
      <c r="BK18">
        <v>4.0723000000000003</v>
      </c>
      <c r="BL18">
        <v>3694.3284167020006</v>
      </c>
      <c r="BQ18">
        <v>13</v>
      </c>
      <c r="BY18" t="s">
        <v>12</v>
      </c>
      <c r="BZ18" t="s">
        <v>12</v>
      </c>
      <c r="CC18" t="s">
        <v>1277</v>
      </c>
      <c r="CD18" t="s">
        <v>61</v>
      </c>
      <c r="CE18">
        <v>77051</v>
      </c>
      <c r="CF18" t="s">
        <v>1520</v>
      </c>
      <c r="CG18" s="9">
        <v>2017</v>
      </c>
      <c r="CJ18">
        <v>10</v>
      </c>
      <c r="CO18">
        <v>460</v>
      </c>
      <c r="CP18">
        <v>20</v>
      </c>
      <c r="CQ18">
        <v>0</v>
      </c>
      <c r="CV18">
        <v>-95.391993999999997</v>
      </c>
      <c r="CW18">
        <v>29.670705999999999</v>
      </c>
      <c r="CX18" t="s">
        <v>1521</v>
      </c>
      <c r="CY18" s="34" t="s">
        <v>1587</v>
      </c>
      <c r="DA18">
        <v>8760</v>
      </c>
      <c r="DB18">
        <v>24</v>
      </c>
      <c r="DC18">
        <v>7</v>
      </c>
      <c r="DD18">
        <v>52</v>
      </c>
      <c r="DI18">
        <v>30199998</v>
      </c>
      <c r="DJ18" t="s">
        <v>1601</v>
      </c>
    </row>
    <row r="19" spans="1:114" ht="60" x14ac:dyDescent="0.25">
      <c r="A19" s="34" t="s">
        <v>1495</v>
      </c>
      <c r="C19">
        <v>10716511</v>
      </c>
      <c r="D19">
        <v>17197</v>
      </c>
      <c r="E19" s="9">
        <v>110038932411</v>
      </c>
      <c r="F19">
        <v>10716511</v>
      </c>
      <c r="G19" t="s">
        <v>93</v>
      </c>
      <c r="H19" t="s">
        <v>44</v>
      </c>
      <c r="I19" t="s">
        <v>1496</v>
      </c>
      <c r="J19" t="s">
        <v>1497</v>
      </c>
      <c r="K19" t="s">
        <v>1602</v>
      </c>
      <c r="M19">
        <v>129</v>
      </c>
      <c r="N19" t="s">
        <v>1499</v>
      </c>
      <c r="O19" t="s">
        <v>1500</v>
      </c>
      <c r="P19">
        <v>2008</v>
      </c>
      <c r="R19">
        <v>325130</v>
      </c>
      <c r="S19" t="s">
        <v>83</v>
      </c>
      <c r="T19">
        <v>58634413</v>
      </c>
      <c r="U19" s="34" t="s">
        <v>1603</v>
      </c>
      <c r="V19" t="s">
        <v>1604</v>
      </c>
      <c r="W19">
        <v>610</v>
      </c>
      <c r="X19" t="s">
        <v>1605</v>
      </c>
      <c r="AB19">
        <v>77001914</v>
      </c>
      <c r="AC19" s="34" t="s">
        <v>1504</v>
      </c>
      <c r="AD19" t="s">
        <v>1505</v>
      </c>
      <c r="AG19">
        <v>30188801</v>
      </c>
      <c r="AH19" s="36" t="s">
        <v>1606</v>
      </c>
      <c r="AI19" t="s">
        <v>1507</v>
      </c>
      <c r="AJ19" t="s">
        <v>1508</v>
      </c>
      <c r="AK19" t="s">
        <v>1607</v>
      </c>
      <c r="AL19" t="s">
        <v>1608</v>
      </c>
      <c r="AM19" t="s">
        <v>1608</v>
      </c>
      <c r="AQ19" s="36" t="s">
        <v>22</v>
      </c>
      <c r="AT19" t="s">
        <v>1511</v>
      </c>
      <c r="AU19" t="s">
        <v>1512</v>
      </c>
      <c r="AV19" t="s">
        <v>1528</v>
      </c>
      <c r="AW19" t="s">
        <v>1583</v>
      </c>
      <c r="AX19" t="s">
        <v>1609</v>
      </c>
      <c r="AY19" t="s">
        <v>1583</v>
      </c>
      <c r="AZ19">
        <v>54523712</v>
      </c>
      <c r="BA19" s="34" t="s">
        <v>1610</v>
      </c>
      <c r="BB19">
        <v>1</v>
      </c>
      <c r="BC19" s="36" t="s">
        <v>1542</v>
      </c>
      <c r="BD19" t="s">
        <v>1611</v>
      </c>
      <c r="BF19">
        <v>20170101</v>
      </c>
      <c r="BG19">
        <v>20171231</v>
      </c>
      <c r="BH19">
        <v>85449</v>
      </c>
      <c r="BI19" t="s">
        <v>1509</v>
      </c>
      <c r="BJ19" t="s">
        <v>1509</v>
      </c>
      <c r="BK19">
        <v>4.0274999999999999</v>
      </c>
      <c r="BL19">
        <v>3653.6865403500001</v>
      </c>
      <c r="BQ19">
        <v>33</v>
      </c>
      <c r="BY19" t="s">
        <v>12</v>
      </c>
      <c r="BZ19" t="s">
        <v>12</v>
      </c>
      <c r="CB19" t="s">
        <v>1598</v>
      </c>
      <c r="CC19" t="s">
        <v>1612</v>
      </c>
      <c r="CD19" t="s">
        <v>94</v>
      </c>
      <c r="CE19" t="s">
        <v>95</v>
      </c>
      <c r="CF19" t="s">
        <v>1520</v>
      </c>
      <c r="CG19" s="9">
        <v>2017</v>
      </c>
      <c r="CJ19">
        <v>1</v>
      </c>
      <c r="CK19">
        <v>138</v>
      </c>
      <c r="CN19">
        <v>45.666667580000002</v>
      </c>
      <c r="CV19">
        <v>-88.174323999999999</v>
      </c>
      <c r="CW19">
        <v>41.446382</v>
      </c>
      <c r="CX19" t="s">
        <v>1521</v>
      </c>
      <c r="CY19" s="34" t="s">
        <v>1522</v>
      </c>
      <c r="DI19">
        <v>30188801</v>
      </c>
      <c r="DJ19" t="s">
        <v>1613</v>
      </c>
    </row>
    <row r="20" spans="1:114" ht="60" x14ac:dyDescent="0.25">
      <c r="A20" s="34" t="s">
        <v>1495</v>
      </c>
      <c r="C20">
        <v>8137811</v>
      </c>
      <c r="D20">
        <v>17031</v>
      </c>
      <c r="E20" s="9">
        <v>110011828068</v>
      </c>
      <c r="F20">
        <v>8137811</v>
      </c>
      <c r="G20" t="s">
        <v>80</v>
      </c>
      <c r="H20" t="s">
        <v>44</v>
      </c>
      <c r="I20" t="s">
        <v>1559</v>
      </c>
      <c r="J20" t="s">
        <v>1497</v>
      </c>
      <c r="K20" t="s">
        <v>1560</v>
      </c>
      <c r="M20">
        <v>129</v>
      </c>
      <c r="N20" t="s">
        <v>1499</v>
      </c>
      <c r="O20" t="s">
        <v>1500</v>
      </c>
      <c r="P20">
        <v>2008</v>
      </c>
      <c r="R20">
        <v>325130</v>
      </c>
      <c r="S20" t="s">
        <v>83</v>
      </c>
      <c r="T20">
        <v>91299113</v>
      </c>
      <c r="U20" s="34" t="s">
        <v>1614</v>
      </c>
      <c r="V20" t="s">
        <v>1615</v>
      </c>
      <c r="W20">
        <v>300</v>
      </c>
      <c r="X20" t="s">
        <v>1616</v>
      </c>
      <c r="AB20">
        <v>124436314</v>
      </c>
      <c r="AC20" s="34" t="s">
        <v>1504</v>
      </c>
      <c r="AD20" t="s">
        <v>1505</v>
      </c>
      <c r="AG20">
        <v>30188801</v>
      </c>
      <c r="AH20" s="36" t="s">
        <v>1606</v>
      </c>
      <c r="AI20" t="s">
        <v>1507</v>
      </c>
      <c r="AJ20" t="s">
        <v>1508</v>
      </c>
      <c r="AK20" t="s">
        <v>1607</v>
      </c>
      <c r="AL20" t="s">
        <v>1608</v>
      </c>
      <c r="AM20" t="s">
        <v>1608</v>
      </c>
      <c r="AQ20" s="36" t="s">
        <v>22</v>
      </c>
      <c r="AT20" t="s">
        <v>1511</v>
      </c>
      <c r="AU20" t="s">
        <v>1512</v>
      </c>
      <c r="AV20" t="s">
        <v>1528</v>
      </c>
      <c r="AW20" t="s">
        <v>1583</v>
      </c>
      <c r="AX20" t="s">
        <v>1609</v>
      </c>
      <c r="AY20" t="s">
        <v>1583</v>
      </c>
      <c r="AZ20">
        <v>87484512</v>
      </c>
      <c r="BA20" s="34" t="s">
        <v>1614</v>
      </c>
      <c r="BB20">
        <v>1</v>
      </c>
      <c r="BC20" s="36" t="s">
        <v>1542</v>
      </c>
      <c r="BD20" t="s">
        <v>1615</v>
      </c>
      <c r="BF20">
        <v>20200101</v>
      </c>
      <c r="BG20">
        <v>20201231</v>
      </c>
      <c r="BH20">
        <v>85449</v>
      </c>
      <c r="BI20" t="s">
        <v>1509</v>
      </c>
      <c r="BJ20" t="s">
        <v>1509</v>
      </c>
      <c r="BK20">
        <v>3.9</v>
      </c>
      <c r="BL20">
        <v>3538.0204859999999</v>
      </c>
      <c r="BQ20">
        <v>28</v>
      </c>
      <c r="BY20" t="s">
        <v>12</v>
      </c>
      <c r="BZ20" t="s">
        <v>12</v>
      </c>
      <c r="CB20" t="s">
        <v>1518</v>
      </c>
      <c r="CC20" t="s">
        <v>1567</v>
      </c>
      <c r="CD20" t="s">
        <v>81</v>
      </c>
      <c r="CE20" t="s">
        <v>82</v>
      </c>
      <c r="CF20" t="s">
        <v>1544</v>
      </c>
      <c r="CG20" s="9">
        <v>2020</v>
      </c>
      <c r="CH20">
        <v>100</v>
      </c>
      <c r="CI20">
        <v>68</v>
      </c>
      <c r="CJ20">
        <v>1</v>
      </c>
      <c r="CV20">
        <v>-87.750806999999995</v>
      </c>
      <c r="CW20">
        <v>41.820498999999998</v>
      </c>
      <c r="CX20" t="s">
        <v>1521</v>
      </c>
      <c r="CY20" s="34" t="s">
        <v>1522</v>
      </c>
      <c r="DA20">
        <v>8760</v>
      </c>
      <c r="DI20">
        <v>30188801</v>
      </c>
      <c r="DJ20" t="s">
        <v>1601</v>
      </c>
    </row>
    <row r="21" spans="1:114" ht="60" x14ac:dyDescent="0.25">
      <c r="A21" s="34" t="s">
        <v>1495</v>
      </c>
      <c r="C21">
        <v>7972911</v>
      </c>
      <c r="D21">
        <v>17197</v>
      </c>
      <c r="E21" s="9">
        <v>110000432504</v>
      </c>
      <c r="F21">
        <v>7972911</v>
      </c>
      <c r="G21" t="s">
        <v>47</v>
      </c>
      <c r="H21" t="s">
        <v>44</v>
      </c>
      <c r="I21" t="s">
        <v>1496</v>
      </c>
      <c r="J21" t="s">
        <v>1497</v>
      </c>
      <c r="K21" t="s">
        <v>1498</v>
      </c>
      <c r="M21">
        <v>129</v>
      </c>
      <c r="N21" t="s">
        <v>1499</v>
      </c>
      <c r="O21" t="s">
        <v>1500</v>
      </c>
      <c r="P21">
        <v>2009</v>
      </c>
      <c r="R21">
        <v>325998</v>
      </c>
      <c r="S21" t="s">
        <v>51</v>
      </c>
      <c r="T21">
        <v>127097313</v>
      </c>
      <c r="U21" s="34" t="s">
        <v>1617</v>
      </c>
      <c r="V21" t="s">
        <v>1618</v>
      </c>
      <c r="W21">
        <v>999</v>
      </c>
      <c r="X21" t="s">
        <v>1503</v>
      </c>
      <c r="AB21">
        <v>182604914</v>
      </c>
      <c r="AC21" s="34" t="s">
        <v>1504</v>
      </c>
      <c r="AD21" t="s">
        <v>1505</v>
      </c>
      <c r="AG21">
        <v>30199998</v>
      </c>
      <c r="AH21" s="36" t="s">
        <v>1580</v>
      </c>
      <c r="AI21" t="s">
        <v>1507</v>
      </c>
      <c r="AJ21" t="s">
        <v>1508</v>
      </c>
      <c r="AK21" t="s">
        <v>1581</v>
      </c>
      <c r="AL21" t="s">
        <v>1582</v>
      </c>
      <c r="AM21" t="s">
        <v>1582</v>
      </c>
      <c r="AQ21" s="36" t="s">
        <v>22</v>
      </c>
      <c r="AT21" t="s">
        <v>1511</v>
      </c>
      <c r="AU21" t="s">
        <v>1512</v>
      </c>
      <c r="AV21" t="s">
        <v>1528</v>
      </c>
      <c r="AW21" t="s">
        <v>1583</v>
      </c>
      <c r="AX21">
        <v>99</v>
      </c>
      <c r="AY21" t="s">
        <v>1583</v>
      </c>
      <c r="AZ21">
        <v>128852512</v>
      </c>
      <c r="BA21" s="34" t="s">
        <v>1619</v>
      </c>
      <c r="BB21">
        <v>2</v>
      </c>
      <c r="BC21" s="36" t="s">
        <v>1516</v>
      </c>
      <c r="BD21" t="s">
        <v>1618</v>
      </c>
      <c r="BF21">
        <v>20200101</v>
      </c>
      <c r="BG21">
        <v>20201231</v>
      </c>
      <c r="BH21">
        <v>85449</v>
      </c>
      <c r="BI21" t="s">
        <v>1509</v>
      </c>
      <c r="BJ21" t="s">
        <v>1509</v>
      </c>
      <c r="BK21">
        <v>3.8465159999999998</v>
      </c>
      <c r="BL21">
        <v>3489.5006173658398</v>
      </c>
      <c r="BQ21">
        <v>2</v>
      </c>
      <c r="BY21" t="s">
        <v>12</v>
      </c>
      <c r="BZ21" t="s">
        <v>12</v>
      </c>
      <c r="CB21" t="s">
        <v>1518</v>
      </c>
      <c r="CC21" t="s">
        <v>1519</v>
      </c>
      <c r="CD21" t="s">
        <v>49</v>
      </c>
      <c r="CE21" t="s">
        <v>50</v>
      </c>
      <c r="CF21" t="s">
        <v>1544</v>
      </c>
      <c r="CG21" s="9">
        <v>2020</v>
      </c>
      <c r="CI21">
        <v>72</v>
      </c>
      <c r="CJ21">
        <v>38</v>
      </c>
      <c r="CK21">
        <v>137</v>
      </c>
      <c r="CL21">
        <v>2.83</v>
      </c>
      <c r="CN21">
        <v>119.00000238</v>
      </c>
      <c r="CV21">
        <v>-88.159700000000001</v>
      </c>
      <c r="CW21">
        <v>41.441699999999997</v>
      </c>
      <c r="CX21" t="s">
        <v>1521</v>
      </c>
      <c r="CY21" s="34" t="s">
        <v>1522</v>
      </c>
      <c r="DA21">
        <v>8760</v>
      </c>
      <c r="DI21">
        <v>30199998</v>
      </c>
      <c r="DJ21" t="s">
        <v>1613</v>
      </c>
    </row>
    <row r="22" spans="1:114" ht="60" x14ac:dyDescent="0.25">
      <c r="A22" s="34" t="s">
        <v>1495</v>
      </c>
      <c r="C22">
        <v>8137811</v>
      </c>
      <c r="D22">
        <v>17031</v>
      </c>
      <c r="E22" s="9">
        <v>110011828068</v>
      </c>
      <c r="F22">
        <v>8137811</v>
      </c>
      <c r="G22" t="s">
        <v>80</v>
      </c>
      <c r="H22" t="s">
        <v>44</v>
      </c>
      <c r="I22" t="s">
        <v>1559</v>
      </c>
      <c r="J22" t="s">
        <v>1497</v>
      </c>
      <c r="K22" t="s">
        <v>1560</v>
      </c>
      <c r="M22">
        <v>129</v>
      </c>
      <c r="N22" t="s">
        <v>1499</v>
      </c>
      <c r="O22" t="s">
        <v>1500</v>
      </c>
      <c r="P22">
        <v>2008</v>
      </c>
      <c r="R22">
        <v>325130</v>
      </c>
      <c r="S22" t="s">
        <v>83</v>
      </c>
      <c r="T22">
        <v>91299113</v>
      </c>
      <c r="U22" s="34" t="s">
        <v>1614</v>
      </c>
      <c r="V22" t="s">
        <v>1615</v>
      </c>
      <c r="W22">
        <v>300</v>
      </c>
      <c r="X22" t="s">
        <v>1616</v>
      </c>
      <c r="AB22">
        <v>124436314</v>
      </c>
      <c r="AC22" s="34" t="s">
        <v>1504</v>
      </c>
      <c r="AD22" t="s">
        <v>1505</v>
      </c>
      <c r="AG22">
        <v>30188801</v>
      </c>
      <c r="AH22" s="36" t="s">
        <v>1606</v>
      </c>
      <c r="AI22" t="s">
        <v>1507</v>
      </c>
      <c r="AJ22" t="s">
        <v>1508</v>
      </c>
      <c r="AK22" t="s">
        <v>1607</v>
      </c>
      <c r="AL22" t="s">
        <v>1608</v>
      </c>
      <c r="AM22" t="s">
        <v>1608</v>
      </c>
      <c r="AQ22" s="36" t="s">
        <v>22</v>
      </c>
      <c r="AT22" t="s">
        <v>1511</v>
      </c>
      <c r="AU22" t="s">
        <v>1512</v>
      </c>
      <c r="AV22" t="s">
        <v>1528</v>
      </c>
      <c r="AW22" t="s">
        <v>1583</v>
      </c>
      <c r="AX22" t="s">
        <v>1609</v>
      </c>
      <c r="AY22" t="s">
        <v>1583</v>
      </c>
      <c r="AZ22">
        <v>87484512</v>
      </c>
      <c r="BA22" s="34" t="s">
        <v>1614</v>
      </c>
      <c r="BB22">
        <v>1</v>
      </c>
      <c r="BC22" s="36" t="s">
        <v>1542</v>
      </c>
      <c r="BD22" t="s">
        <v>1615</v>
      </c>
      <c r="BF22">
        <v>20170101</v>
      </c>
      <c r="BG22">
        <v>20171231</v>
      </c>
      <c r="BH22">
        <v>85449</v>
      </c>
      <c r="BI22" t="s">
        <v>1509</v>
      </c>
      <c r="BJ22" t="s">
        <v>1509</v>
      </c>
      <c r="BK22">
        <v>3.7930799999999998</v>
      </c>
      <c r="BL22">
        <v>3441.0242935992001</v>
      </c>
      <c r="BQ22">
        <v>2</v>
      </c>
      <c r="BY22" t="s">
        <v>12</v>
      </c>
      <c r="BZ22" t="s">
        <v>12</v>
      </c>
      <c r="CB22" t="s">
        <v>1518</v>
      </c>
      <c r="CC22" t="s">
        <v>1567</v>
      </c>
      <c r="CD22" t="s">
        <v>81</v>
      </c>
      <c r="CE22" t="s">
        <v>82</v>
      </c>
      <c r="CF22" t="s">
        <v>1520</v>
      </c>
      <c r="CG22" s="9">
        <v>2017</v>
      </c>
      <c r="CJ22">
        <v>1</v>
      </c>
      <c r="CV22">
        <v>-87.750806999999995</v>
      </c>
      <c r="CW22">
        <v>41.820498999999998</v>
      </c>
      <c r="CX22" t="s">
        <v>1521</v>
      </c>
      <c r="CY22" s="34" t="s">
        <v>1522</v>
      </c>
      <c r="DI22">
        <v>30188801</v>
      </c>
      <c r="DJ22" t="s">
        <v>1620</v>
      </c>
    </row>
    <row r="23" spans="1:114" ht="90" x14ac:dyDescent="0.25">
      <c r="A23" s="34" t="s">
        <v>1495</v>
      </c>
      <c r="C23">
        <v>7972911</v>
      </c>
      <c r="D23">
        <v>17197</v>
      </c>
      <c r="E23" s="9">
        <v>110000432504</v>
      </c>
      <c r="F23">
        <v>7972911</v>
      </c>
      <c r="G23" t="s">
        <v>47</v>
      </c>
      <c r="H23" t="s">
        <v>44</v>
      </c>
      <c r="I23" t="s">
        <v>1496</v>
      </c>
      <c r="J23" t="s">
        <v>1497</v>
      </c>
      <c r="K23" t="s">
        <v>1498</v>
      </c>
      <c r="M23">
        <v>129</v>
      </c>
      <c r="N23" t="s">
        <v>1499</v>
      </c>
      <c r="O23" t="s">
        <v>1500</v>
      </c>
      <c r="P23">
        <v>2009</v>
      </c>
      <c r="R23">
        <v>325998</v>
      </c>
      <c r="S23" t="s">
        <v>51</v>
      </c>
      <c r="T23">
        <v>60384213</v>
      </c>
      <c r="U23" s="34" t="s">
        <v>1621</v>
      </c>
      <c r="V23" t="s">
        <v>1622</v>
      </c>
      <c r="W23">
        <v>999</v>
      </c>
      <c r="X23" t="s">
        <v>1503</v>
      </c>
      <c r="AB23">
        <v>86514814</v>
      </c>
      <c r="AC23" s="34" t="s">
        <v>1504</v>
      </c>
      <c r="AD23" t="s">
        <v>1505</v>
      </c>
      <c r="AG23">
        <v>49099998</v>
      </c>
      <c r="AH23" s="36" t="s">
        <v>1623</v>
      </c>
      <c r="AI23" t="s">
        <v>1549</v>
      </c>
      <c r="AJ23" t="s">
        <v>1624</v>
      </c>
      <c r="AK23" t="s">
        <v>1625</v>
      </c>
      <c r="AL23" t="s">
        <v>1626</v>
      </c>
      <c r="AM23" t="s">
        <v>1626</v>
      </c>
      <c r="AQ23" s="36" t="s">
        <v>22</v>
      </c>
      <c r="AT23" t="s">
        <v>1627</v>
      </c>
      <c r="AU23" t="s">
        <v>1628</v>
      </c>
      <c r="AV23" t="s">
        <v>1495</v>
      </c>
      <c r="AW23" t="s">
        <v>1629</v>
      </c>
      <c r="AX23">
        <v>99</v>
      </c>
      <c r="AY23" t="s">
        <v>1629</v>
      </c>
      <c r="AZ23">
        <v>55820612</v>
      </c>
      <c r="BA23" s="34" t="s">
        <v>1630</v>
      </c>
      <c r="BB23">
        <v>2</v>
      </c>
      <c r="BC23" s="36" t="s">
        <v>1516</v>
      </c>
      <c r="BD23" t="s">
        <v>1622</v>
      </c>
      <c r="BF23">
        <v>20170101</v>
      </c>
      <c r="BG23">
        <v>20171231</v>
      </c>
      <c r="BH23">
        <v>85449</v>
      </c>
      <c r="BI23" t="s">
        <v>1509</v>
      </c>
      <c r="BJ23" t="s">
        <v>1509</v>
      </c>
      <c r="BK23">
        <v>3.4382999999999999</v>
      </c>
      <c r="BL23">
        <v>3119.1732915419998</v>
      </c>
      <c r="BQ23">
        <v>2</v>
      </c>
      <c r="BY23" t="s">
        <v>12</v>
      </c>
      <c r="BZ23" t="s">
        <v>12</v>
      </c>
      <c r="CB23" t="s">
        <v>1518</v>
      </c>
      <c r="CC23" t="s">
        <v>1519</v>
      </c>
      <c r="CD23" t="s">
        <v>49</v>
      </c>
      <c r="CE23" t="s">
        <v>50</v>
      </c>
      <c r="CF23" t="s">
        <v>1520</v>
      </c>
      <c r="CG23" s="9">
        <v>2017</v>
      </c>
      <c r="CJ23">
        <v>30</v>
      </c>
      <c r="CK23">
        <v>85</v>
      </c>
      <c r="CL23">
        <v>0.2</v>
      </c>
      <c r="CN23">
        <v>0.40000000800000002</v>
      </c>
      <c r="CV23">
        <v>-88.159700000000001</v>
      </c>
      <c r="CW23">
        <v>41.441699999999997</v>
      </c>
      <c r="CX23" t="s">
        <v>1521</v>
      </c>
      <c r="CY23" s="34" t="s">
        <v>1522</v>
      </c>
      <c r="DA23">
        <v>8760</v>
      </c>
      <c r="DI23">
        <v>49099998</v>
      </c>
      <c r="DJ23" t="s">
        <v>1620</v>
      </c>
    </row>
    <row r="24" spans="1:114" ht="60" x14ac:dyDescent="0.25">
      <c r="A24" s="34" t="s">
        <v>1514</v>
      </c>
      <c r="C24">
        <v>7226611</v>
      </c>
      <c r="D24">
        <v>22033</v>
      </c>
      <c r="E24" s="9">
        <v>110000449970</v>
      </c>
      <c r="F24">
        <v>7226611</v>
      </c>
      <c r="G24" t="s">
        <v>58</v>
      </c>
      <c r="H24" t="s">
        <v>55</v>
      </c>
      <c r="I24" t="s">
        <v>1631</v>
      </c>
      <c r="J24" t="s">
        <v>1632</v>
      </c>
      <c r="K24">
        <v>286</v>
      </c>
      <c r="L24" t="s">
        <v>1508</v>
      </c>
      <c r="M24">
        <v>129</v>
      </c>
      <c r="N24" t="s">
        <v>1499</v>
      </c>
      <c r="O24" t="s">
        <v>1500</v>
      </c>
      <c r="P24">
        <v>2023</v>
      </c>
      <c r="R24">
        <v>325110</v>
      </c>
      <c r="S24" t="s">
        <v>57</v>
      </c>
      <c r="T24">
        <v>81165713</v>
      </c>
      <c r="U24" s="34" t="s">
        <v>1633</v>
      </c>
      <c r="V24" t="s">
        <v>1634</v>
      </c>
      <c r="W24">
        <v>270</v>
      </c>
      <c r="X24" t="s">
        <v>1635</v>
      </c>
      <c r="Y24">
        <v>150</v>
      </c>
      <c r="Z24" t="s">
        <v>1636</v>
      </c>
      <c r="AB24">
        <v>104613914</v>
      </c>
      <c r="AC24" s="34" t="s">
        <v>1637</v>
      </c>
      <c r="AD24" t="s">
        <v>1634</v>
      </c>
      <c r="AG24">
        <v>30190099</v>
      </c>
      <c r="AH24" s="36" t="s">
        <v>1638</v>
      </c>
      <c r="AI24" t="s">
        <v>1507</v>
      </c>
      <c r="AJ24" t="s">
        <v>1508</v>
      </c>
      <c r="AK24" t="s">
        <v>1639</v>
      </c>
      <c r="AL24" t="s">
        <v>1582</v>
      </c>
      <c r="AM24" t="s">
        <v>1582</v>
      </c>
      <c r="AQ24" s="36" t="s">
        <v>22</v>
      </c>
      <c r="AT24" t="s">
        <v>1539</v>
      </c>
      <c r="AU24" t="s">
        <v>1640</v>
      </c>
      <c r="AV24" t="s">
        <v>1609</v>
      </c>
      <c r="AW24" t="s">
        <v>1641</v>
      </c>
      <c r="AX24" t="s">
        <v>1539</v>
      </c>
      <c r="AY24" t="s">
        <v>1641</v>
      </c>
      <c r="AZ24">
        <v>72338312</v>
      </c>
      <c r="BA24" s="34" t="s">
        <v>1633</v>
      </c>
      <c r="BB24">
        <v>2</v>
      </c>
      <c r="BC24" s="36" t="s">
        <v>1516</v>
      </c>
      <c r="BD24" t="s">
        <v>1634</v>
      </c>
      <c r="BF24">
        <v>20170101</v>
      </c>
      <c r="BG24">
        <v>20171231</v>
      </c>
      <c r="BH24">
        <v>85449</v>
      </c>
      <c r="BI24" t="s">
        <v>1509</v>
      </c>
      <c r="BJ24" t="s">
        <v>1509</v>
      </c>
      <c r="BK24">
        <v>3.3460000000000001</v>
      </c>
      <c r="BL24">
        <v>3035.4401400400002</v>
      </c>
      <c r="BQ24">
        <v>4</v>
      </c>
      <c r="BY24" t="s">
        <v>12</v>
      </c>
      <c r="BZ24" t="s">
        <v>12</v>
      </c>
      <c r="CB24" t="s">
        <v>1518</v>
      </c>
      <c r="CC24" t="s">
        <v>1642</v>
      </c>
      <c r="CD24" t="s">
        <v>59</v>
      </c>
      <c r="CE24">
        <v>70805</v>
      </c>
      <c r="CF24" t="s">
        <v>1520</v>
      </c>
      <c r="CG24" s="9">
        <v>2017</v>
      </c>
      <c r="CJ24">
        <v>250</v>
      </c>
      <c r="CK24">
        <v>478</v>
      </c>
      <c r="CL24">
        <v>5.5</v>
      </c>
      <c r="CM24">
        <v>23.32</v>
      </c>
      <c r="CN24">
        <v>554.04342599999995</v>
      </c>
      <c r="CV24">
        <v>-91.185519999999997</v>
      </c>
      <c r="CW24">
        <v>30.48246</v>
      </c>
      <c r="CX24" t="s">
        <v>1521</v>
      </c>
      <c r="CY24" s="34" t="s">
        <v>1522</v>
      </c>
      <c r="DI24">
        <v>30190099</v>
      </c>
      <c r="DJ24" t="s">
        <v>1620</v>
      </c>
    </row>
    <row r="25" spans="1:114" ht="90" x14ac:dyDescent="0.25">
      <c r="A25" s="34" t="s">
        <v>1495</v>
      </c>
      <c r="C25">
        <v>7972911</v>
      </c>
      <c r="D25">
        <v>17197</v>
      </c>
      <c r="E25" s="9">
        <v>110000432504</v>
      </c>
      <c r="F25">
        <v>7972911</v>
      </c>
      <c r="G25" t="s">
        <v>47</v>
      </c>
      <c r="H25" t="s">
        <v>44</v>
      </c>
      <c r="I25" t="s">
        <v>1496</v>
      </c>
      <c r="J25" t="s">
        <v>1497</v>
      </c>
      <c r="K25" t="s">
        <v>1498</v>
      </c>
      <c r="M25">
        <v>129</v>
      </c>
      <c r="N25" t="s">
        <v>1499</v>
      </c>
      <c r="O25" t="s">
        <v>1500</v>
      </c>
      <c r="P25">
        <v>2009</v>
      </c>
      <c r="R25">
        <v>325998</v>
      </c>
      <c r="S25" t="s">
        <v>51</v>
      </c>
      <c r="T25">
        <v>60384213</v>
      </c>
      <c r="U25" s="34" t="s">
        <v>1621</v>
      </c>
      <c r="V25" t="s">
        <v>1622</v>
      </c>
      <c r="W25">
        <v>999</v>
      </c>
      <c r="X25" t="s">
        <v>1503</v>
      </c>
      <c r="AB25">
        <v>86514814</v>
      </c>
      <c r="AC25" s="34" t="s">
        <v>1504</v>
      </c>
      <c r="AD25" t="s">
        <v>1505</v>
      </c>
      <c r="AG25">
        <v>49099998</v>
      </c>
      <c r="AH25" s="36" t="s">
        <v>1623</v>
      </c>
      <c r="AI25" t="s">
        <v>1549</v>
      </c>
      <c r="AJ25" t="s">
        <v>1624</v>
      </c>
      <c r="AK25" t="s">
        <v>1625</v>
      </c>
      <c r="AL25" t="s">
        <v>1626</v>
      </c>
      <c r="AM25" t="s">
        <v>1626</v>
      </c>
      <c r="AQ25" s="36" t="s">
        <v>22</v>
      </c>
      <c r="AT25" t="s">
        <v>1627</v>
      </c>
      <c r="AU25" t="s">
        <v>1628</v>
      </c>
      <c r="AV25" t="s">
        <v>1495</v>
      </c>
      <c r="AW25" t="s">
        <v>1629</v>
      </c>
      <c r="AX25">
        <v>99</v>
      </c>
      <c r="AY25" t="s">
        <v>1629</v>
      </c>
      <c r="AZ25">
        <v>55820612</v>
      </c>
      <c r="BA25" s="34" t="s">
        <v>1630</v>
      </c>
      <c r="BB25">
        <v>2</v>
      </c>
      <c r="BC25" s="36" t="s">
        <v>1516</v>
      </c>
      <c r="BD25" t="s">
        <v>1622</v>
      </c>
      <c r="BF25">
        <v>20200101</v>
      </c>
      <c r="BG25">
        <v>20201231</v>
      </c>
      <c r="BH25">
        <v>85449</v>
      </c>
      <c r="BI25" t="s">
        <v>1509</v>
      </c>
      <c r="BJ25" t="s">
        <v>1509</v>
      </c>
      <c r="BK25">
        <v>2.4495550000000001</v>
      </c>
      <c r="BL25">
        <v>2222.1989157907001</v>
      </c>
      <c r="BQ25">
        <v>2</v>
      </c>
      <c r="BY25" t="s">
        <v>12</v>
      </c>
      <c r="BZ25" t="s">
        <v>12</v>
      </c>
      <c r="CB25" t="s">
        <v>1518</v>
      </c>
      <c r="CC25" t="s">
        <v>1519</v>
      </c>
      <c r="CD25" t="s">
        <v>49</v>
      </c>
      <c r="CE25" t="s">
        <v>50</v>
      </c>
      <c r="CF25" t="s">
        <v>1544</v>
      </c>
      <c r="CG25" s="9">
        <v>2020</v>
      </c>
      <c r="CH25">
        <v>49</v>
      </c>
      <c r="CI25">
        <v>900</v>
      </c>
      <c r="CJ25">
        <v>30</v>
      </c>
      <c r="CK25">
        <v>85</v>
      </c>
      <c r="CL25">
        <v>0.2</v>
      </c>
      <c r="CN25">
        <v>0.40000000800000002</v>
      </c>
      <c r="CV25">
        <v>-88.159700000000001</v>
      </c>
      <c r="CW25">
        <v>41.441699999999997</v>
      </c>
      <c r="CX25" t="s">
        <v>1521</v>
      </c>
      <c r="CY25" s="34" t="s">
        <v>1522</v>
      </c>
      <c r="DA25">
        <v>8256</v>
      </c>
      <c r="DI25">
        <v>49099998</v>
      </c>
      <c r="DJ25" t="s">
        <v>1620</v>
      </c>
    </row>
    <row r="26" spans="1:114" ht="75" x14ac:dyDescent="0.25">
      <c r="A26" s="34" t="s">
        <v>1495</v>
      </c>
      <c r="C26">
        <v>7364611</v>
      </c>
      <c r="D26">
        <v>18129</v>
      </c>
      <c r="E26" s="9">
        <v>110000403670</v>
      </c>
      <c r="F26">
        <v>7364611</v>
      </c>
      <c r="G26" t="s">
        <v>497</v>
      </c>
      <c r="H26" t="s">
        <v>318</v>
      </c>
      <c r="I26" t="s">
        <v>1643</v>
      </c>
      <c r="J26" t="s">
        <v>1644</v>
      </c>
      <c r="K26" s="34" t="s">
        <v>1645</v>
      </c>
      <c r="L26" t="s">
        <v>1646</v>
      </c>
      <c r="M26">
        <v>173</v>
      </c>
      <c r="N26" t="s">
        <v>1499</v>
      </c>
      <c r="O26" t="s">
        <v>1500</v>
      </c>
      <c r="P26">
        <v>2020</v>
      </c>
      <c r="Q26">
        <v>1812900002</v>
      </c>
      <c r="R26">
        <v>325211</v>
      </c>
      <c r="S26" t="s">
        <v>259</v>
      </c>
      <c r="T26">
        <v>104781513</v>
      </c>
      <c r="U26" t="s">
        <v>12</v>
      </c>
      <c r="V26" t="s">
        <v>1647</v>
      </c>
      <c r="W26">
        <v>999</v>
      </c>
      <c r="X26" t="s">
        <v>1503</v>
      </c>
      <c r="AB26">
        <v>148827814</v>
      </c>
      <c r="AC26" t="s">
        <v>12</v>
      </c>
      <c r="AD26" t="s">
        <v>1648</v>
      </c>
      <c r="AG26">
        <v>10200204</v>
      </c>
      <c r="AH26" s="36" t="s">
        <v>1649</v>
      </c>
      <c r="AI26" t="s">
        <v>1650</v>
      </c>
      <c r="AJ26" t="s">
        <v>1651</v>
      </c>
      <c r="AK26" t="s">
        <v>1652</v>
      </c>
      <c r="AL26" t="s">
        <v>1653</v>
      </c>
      <c r="AM26" t="s">
        <v>1653</v>
      </c>
      <c r="AQ26" s="36" t="s">
        <v>426</v>
      </c>
      <c r="AT26" t="s">
        <v>1539</v>
      </c>
      <c r="AU26" t="s">
        <v>1640</v>
      </c>
      <c r="AV26" t="s">
        <v>1504</v>
      </c>
      <c r="AW26" t="s">
        <v>1654</v>
      </c>
      <c r="AX26" t="s">
        <v>1504</v>
      </c>
      <c r="AY26" t="s">
        <v>1654</v>
      </c>
      <c r="AZ26">
        <v>10465512</v>
      </c>
      <c r="BA26" t="s">
        <v>12</v>
      </c>
      <c r="BB26">
        <v>2</v>
      </c>
      <c r="BC26" s="36" t="s">
        <v>1516</v>
      </c>
      <c r="BF26">
        <v>20170101</v>
      </c>
      <c r="BG26">
        <v>20171231</v>
      </c>
      <c r="BH26">
        <v>85449</v>
      </c>
      <c r="BI26" t="s">
        <v>1509</v>
      </c>
      <c r="BJ26" t="s">
        <v>1509</v>
      </c>
      <c r="BK26">
        <v>2.0764999999999998</v>
      </c>
      <c r="BL26">
        <v>1883.7691126099996</v>
      </c>
      <c r="BQ26">
        <v>2</v>
      </c>
      <c r="BR26" t="s">
        <v>1655</v>
      </c>
      <c r="BY26" t="s">
        <v>12</v>
      </c>
      <c r="BZ26" t="s">
        <v>12</v>
      </c>
      <c r="CB26" t="s">
        <v>1598</v>
      </c>
      <c r="CC26" t="s">
        <v>1656</v>
      </c>
      <c r="CD26" t="s">
        <v>498</v>
      </c>
      <c r="CE26">
        <v>47620</v>
      </c>
      <c r="CF26" t="s">
        <v>1520</v>
      </c>
      <c r="CG26" s="9">
        <v>2017</v>
      </c>
      <c r="CJ26">
        <v>118</v>
      </c>
      <c r="CK26">
        <v>305</v>
      </c>
      <c r="CL26">
        <v>5</v>
      </c>
      <c r="CM26">
        <v>52.8</v>
      </c>
      <c r="CV26">
        <v>-87.927099999999996</v>
      </c>
      <c r="CW26">
        <v>37.907200000000003</v>
      </c>
      <c r="CX26" t="s">
        <v>1657</v>
      </c>
      <c r="CY26" s="34" t="s">
        <v>1587</v>
      </c>
      <c r="DI26">
        <v>10200204</v>
      </c>
      <c r="DJ26" t="s">
        <v>1620</v>
      </c>
    </row>
    <row r="27" spans="1:114" ht="90" x14ac:dyDescent="0.25">
      <c r="A27" s="34" t="s">
        <v>1511</v>
      </c>
      <c r="C27">
        <v>3698511</v>
      </c>
      <c r="D27">
        <v>13063</v>
      </c>
      <c r="E27" s="9">
        <v>110000355749</v>
      </c>
      <c r="F27">
        <v>3698511</v>
      </c>
      <c r="G27" t="s">
        <v>447</v>
      </c>
      <c r="H27" t="s">
        <v>187</v>
      </c>
      <c r="I27" t="s">
        <v>1658</v>
      </c>
      <c r="J27" t="s">
        <v>1659</v>
      </c>
      <c r="L27" t="s">
        <v>1660</v>
      </c>
      <c r="N27" t="s">
        <v>1499</v>
      </c>
      <c r="O27" t="s">
        <v>1500</v>
      </c>
      <c r="P27">
        <v>2008</v>
      </c>
      <c r="R27">
        <v>325211</v>
      </c>
      <c r="S27" t="s">
        <v>259</v>
      </c>
      <c r="T27">
        <v>36890913</v>
      </c>
      <c r="U27" t="s">
        <v>12</v>
      </c>
      <c r="V27" t="s">
        <v>1647</v>
      </c>
      <c r="W27">
        <v>999</v>
      </c>
      <c r="X27" t="s">
        <v>1503</v>
      </c>
      <c r="AA27" t="s">
        <v>1661</v>
      </c>
      <c r="AB27">
        <v>67664714</v>
      </c>
      <c r="AC27" t="s">
        <v>12</v>
      </c>
      <c r="AD27" t="s">
        <v>1648</v>
      </c>
      <c r="AG27">
        <v>39999999</v>
      </c>
      <c r="AH27" s="36" t="s">
        <v>1662</v>
      </c>
      <c r="AI27" t="s">
        <v>1507</v>
      </c>
      <c r="AJ27" t="s">
        <v>1663</v>
      </c>
      <c r="AK27" t="s">
        <v>1664</v>
      </c>
      <c r="AL27" t="s">
        <v>1582</v>
      </c>
      <c r="AM27" t="s">
        <v>1582</v>
      </c>
      <c r="AQ27" s="36" t="s">
        <v>426</v>
      </c>
      <c r="AT27" t="s">
        <v>1528</v>
      </c>
      <c r="AU27" t="s">
        <v>1665</v>
      </c>
      <c r="AV27">
        <v>99</v>
      </c>
      <c r="AW27" t="s">
        <v>1664</v>
      </c>
      <c r="AX27">
        <v>99</v>
      </c>
      <c r="AY27" t="s">
        <v>1664</v>
      </c>
      <c r="AZ27">
        <v>35147312</v>
      </c>
      <c r="BA27" t="s">
        <v>12</v>
      </c>
      <c r="BB27">
        <v>2</v>
      </c>
      <c r="BC27" s="36" t="s">
        <v>1516</v>
      </c>
      <c r="BF27">
        <v>20200101</v>
      </c>
      <c r="BG27">
        <v>20201231</v>
      </c>
      <c r="BH27">
        <v>85449</v>
      </c>
      <c r="BI27" t="s">
        <v>1509</v>
      </c>
      <c r="BJ27" t="s">
        <v>1509</v>
      </c>
      <c r="BK27">
        <v>2.0295999999999998</v>
      </c>
      <c r="BL27">
        <v>1841.2221483039998</v>
      </c>
      <c r="BQ27">
        <v>2</v>
      </c>
      <c r="BR27" t="s">
        <v>1666</v>
      </c>
      <c r="BY27" t="s">
        <v>12</v>
      </c>
      <c r="BZ27" t="s">
        <v>12</v>
      </c>
      <c r="CB27" t="s">
        <v>1598</v>
      </c>
      <c r="CC27" t="s">
        <v>1667</v>
      </c>
      <c r="CD27" t="s">
        <v>461</v>
      </c>
      <c r="CE27">
        <v>30297</v>
      </c>
      <c r="CF27" t="s">
        <v>1668</v>
      </c>
      <c r="CG27" s="9">
        <v>2020</v>
      </c>
      <c r="CH27">
        <v>37.9</v>
      </c>
      <c r="CI27">
        <v>650</v>
      </c>
      <c r="CJ27">
        <v>52.1</v>
      </c>
      <c r="CK27">
        <v>215</v>
      </c>
      <c r="CL27">
        <v>1.9</v>
      </c>
      <c r="CM27">
        <v>25.2</v>
      </c>
      <c r="CV27">
        <v>-84.38655</v>
      </c>
      <c r="CW27">
        <v>33.613959999999999</v>
      </c>
      <c r="CX27" t="s">
        <v>1657</v>
      </c>
      <c r="CY27" s="34" t="s">
        <v>1587</v>
      </c>
      <c r="DI27">
        <v>39999999</v>
      </c>
      <c r="DJ27" t="s">
        <v>1620</v>
      </c>
    </row>
    <row r="28" spans="1:114" ht="75" x14ac:dyDescent="0.25">
      <c r="A28" s="34" t="s">
        <v>1495</v>
      </c>
      <c r="C28">
        <v>7972911</v>
      </c>
      <c r="D28">
        <v>17197</v>
      </c>
      <c r="E28" s="9">
        <v>110000432504</v>
      </c>
      <c r="F28">
        <v>7972911</v>
      </c>
      <c r="G28" t="s">
        <v>47</v>
      </c>
      <c r="H28" t="s">
        <v>44</v>
      </c>
      <c r="I28" t="s">
        <v>1496</v>
      </c>
      <c r="J28" t="s">
        <v>1497</v>
      </c>
      <c r="K28" t="s">
        <v>1498</v>
      </c>
      <c r="M28">
        <v>129</v>
      </c>
      <c r="N28" t="s">
        <v>1499</v>
      </c>
      <c r="O28" t="s">
        <v>1500</v>
      </c>
      <c r="P28">
        <v>2009</v>
      </c>
      <c r="R28">
        <v>325998</v>
      </c>
      <c r="S28" t="s">
        <v>51</v>
      </c>
      <c r="T28">
        <v>60385313</v>
      </c>
      <c r="U28" s="34" t="s">
        <v>1545</v>
      </c>
      <c r="V28" t="s">
        <v>1546</v>
      </c>
      <c r="W28">
        <v>400</v>
      </c>
      <c r="X28" t="s">
        <v>1547</v>
      </c>
      <c r="AB28">
        <v>86516214</v>
      </c>
      <c r="AC28" s="34" t="s">
        <v>1504</v>
      </c>
      <c r="AD28" t="s">
        <v>1505</v>
      </c>
      <c r="AG28">
        <v>40715802</v>
      </c>
      <c r="AH28" s="36" t="s">
        <v>1548</v>
      </c>
      <c r="AI28" t="s">
        <v>1549</v>
      </c>
      <c r="AJ28" t="s">
        <v>1550</v>
      </c>
      <c r="AK28" t="s">
        <v>1551</v>
      </c>
      <c r="AL28" t="s">
        <v>1552</v>
      </c>
      <c r="AM28" t="s">
        <v>1552</v>
      </c>
      <c r="AQ28" s="36" t="s">
        <v>22</v>
      </c>
      <c r="AT28" t="s">
        <v>1553</v>
      </c>
      <c r="AU28" t="s">
        <v>1554</v>
      </c>
      <c r="AV28" t="s">
        <v>1528</v>
      </c>
      <c r="AW28" t="s">
        <v>1550</v>
      </c>
      <c r="AX28">
        <v>99</v>
      </c>
      <c r="AY28" t="s">
        <v>1550</v>
      </c>
      <c r="AZ28">
        <v>55818812</v>
      </c>
      <c r="BA28" s="34" t="s">
        <v>1555</v>
      </c>
      <c r="BB28">
        <v>2</v>
      </c>
      <c r="BC28" s="36" t="s">
        <v>1516</v>
      </c>
      <c r="BD28" t="s">
        <v>1546</v>
      </c>
      <c r="BF28">
        <v>20170101</v>
      </c>
      <c r="BG28">
        <v>20171231</v>
      </c>
      <c r="BH28">
        <v>85449</v>
      </c>
      <c r="BI28" t="s">
        <v>1509</v>
      </c>
      <c r="BJ28" t="s">
        <v>1509</v>
      </c>
      <c r="BK28">
        <v>1.9928999999999999</v>
      </c>
      <c r="BL28">
        <v>1807.928468346</v>
      </c>
      <c r="BQ28">
        <v>2</v>
      </c>
      <c r="BY28" t="s">
        <v>12</v>
      </c>
      <c r="BZ28" t="s">
        <v>12</v>
      </c>
      <c r="CB28" t="s">
        <v>1518</v>
      </c>
      <c r="CC28" t="s">
        <v>1519</v>
      </c>
      <c r="CD28" t="s">
        <v>49</v>
      </c>
      <c r="CE28" t="s">
        <v>50</v>
      </c>
      <c r="CF28" t="s">
        <v>1520</v>
      </c>
      <c r="CG28" s="9">
        <v>2017</v>
      </c>
      <c r="CJ28">
        <v>36</v>
      </c>
      <c r="CK28">
        <v>69</v>
      </c>
      <c r="CL28">
        <v>0.25</v>
      </c>
      <c r="CN28">
        <v>3.3333333999999999E-2</v>
      </c>
      <c r="CV28">
        <v>-88.159700000000001</v>
      </c>
      <c r="CW28">
        <v>41.441699999999997</v>
      </c>
      <c r="CX28" t="s">
        <v>1521</v>
      </c>
      <c r="CY28" s="34" t="s">
        <v>1522</v>
      </c>
      <c r="DA28">
        <v>8760</v>
      </c>
      <c r="DI28">
        <v>40715802</v>
      </c>
      <c r="DJ28" t="s">
        <v>1620</v>
      </c>
    </row>
    <row r="29" spans="1:114" ht="90" x14ac:dyDescent="0.25">
      <c r="A29" s="34" t="s">
        <v>1539</v>
      </c>
      <c r="C29">
        <v>7311911</v>
      </c>
      <c r="D29">
        <v>34015</v>
      </c>
      <c r="E29" s="9">
        <v>110000582003</v>
      </c>
      <c r="F29">
        <v>7311911</v>
      </c>
      <c r="G29" t="s">
        <v>266</v>
      </c>
      <c r="H29" t="s">
        <v>263</v>
      </c>
      <c r="I29" t="s">
        <v>1669</v>
      </c>
      <c r="J29" t="s">
        <v>1670</v>
      </c>
      <c r="K29">
        <v>55707</v>
      </c>
      <c r="N29" t="s">
        <v>1499</v>
      </c>
      <c r="O29" t="s">
        <v>1500</v>
      </c>
      <c r="P29">
        <v>2023</v>
      </c>
      <c r="R29">
        <v>325199</v>
      </c>
      <c r="S29" t="s">
        <v>68</v>
      </c>
      <c r="T29">
        <v>79322613</v>
      </c>
      <c r="U29" t="s">
        <v>1671</v>
      </c>
      <c r="W29">
        <v>999</v>
      </c>
      <c r="X29" t="s">
        <v>1503</v>
      </c>
      <c r="AB29">
        <v>102313114</v>
      </c>
      <c r="AC29" t="s">
        <v>1672</v>
      </c>
      <c r="AG29">
        <v>39999999</v>
      </c>
      <c r="AH29" s="36" t="s">
        <v>1662</v>
      </c>
      <c r="AI29" t="s">
        <v>1507</v>
      </c>
      <c r="AJ29" t="s">
        <v>1663</v>
      </c>
      <c r="AK29" t="s">
        <v>1664</v>
      </c>
      <c r="AL29" t="s">
        <v>1582</v>
      </c>
      <c r="AM29" t="s">
        <v>1582</v>
      </c>
      <c r="AQ29" s="36" t="s">
        <v>114</v>
      </c>
      <c r="AT29" t="s">
        <v>1528</v>
      </c>
      <c r="AU29" t="s">
        <v>1665</v>
      </c>
      <c r="AV29">
        <v>99</v>
      </c>
      <c r="AW29" t="s">
        <v>1664</v>
      </c>
      <c r="AX29">
        <v>99</v>
      </c>
      <c r="AY29" t="s">
        <v>1664</v>
      </c>
      <c r="AZ29">
        <v>61175312</v>
      </c>
      <c r="BA29" t="s">
        <v>1673</v>
      </c>
      <c r="BB29">
        <v>1</v>
      </c>
      <c r="BC29" s="36" t="s">
        <v>1542</v>
      </c>
      <c r="BF29">
        <v>20170101</v>
      </c>
      <c r="BG29">
        <v>20171231</v>
      </c>
      <c r="BH29">
        <v>85449</v>
      </c>
      <c r="BI29" t="s">
        <v>1509</v>
      </c>
      <c r="BJ29" t="s">
        <v>1509</v>
      </c>
      <c r="BK29">
        <v>1.978</v>
      </c>
      <c r="BL29">
        <v>1794.4114157199999</v>
      </c>
      <c r="BQ29">
        <v>7</v>
      </c>
      <c r="BY29" t="s">
        <v>12</v>
      </c>
      <c r="BZ29" t="s">
        <v>12</v>
      </c>
      <c r="CB29" t="s">
        <v>1518</v>
      </c>
      <c r="CC29" t="s">
        <v>1674</v>
      </c>
      <c r="CD29" t="s">
        <v>262</v>
      </c>
      <c r="CE29" s="34" t="s">
        <v>264</v>
      </c>
      <c r="CF29" t="s">
        <v>1520</v>
      </c>
      <c r="CG29" s="9">
        <v>2017</v>
      </c>
      <c r="CK29">
        <v>70</v>
      </c>
      <c r="CN29">
        <v>0.50000001000000005</v>
      </c>
      <c r="CV29">
        <v>-75.394255999999999</v>
      </c>
      <c r="CW29">
        <v>39.790787999999999</v>
      </c>
      <c r="CX29" t="s">
        <v>1521</v>
      </c>
      <c r="CY29" s="34" t="s">
        <v>1587</v>
      </c>
      <c r="DI29">
        <v>39999999</v>
      </c>
      <c r="DJ29" t="s">
        <v>1620</v>
      </c>
    </row>
    <row r="30" spans="1:114" ht="60" x14ac:dyDescent="0.25">
      <c r="A30" s="34" t="s">
        <v>1514</v>
      </c>
      <c r="C30">
        <v>7226611</v>
      </c>
      <c r="D30">
        <v>22033</v>
      </c>
      <c r="E30" s="9">
        <v>110000449970</v>
      </c>
      <c r="F30">
        <v>7226611</v>
      </c>
      <c r="G30" t="s">
        <v>58</v>
      </c>
      <c r="H30" t="s">
        <v>55</v>
      </c>
      <c r="I30" t="s">
        <v>1631</v>
      </c>
      <c r="J30" t="s">
        <v>1632</v>
      </c>
      <c r="K30">
        <v>286</v>
      </c>
      <c r="L30" t="s">
        <v>1508</v>
      </c>
      <c r="M30">
        <v>129</v>
      </c>
      <c r="N30" t="s">
        <v>1499</v>
      </c>
      <c r="O30" t="s">
        <v>1500</v>
      </c>
      <c r="P30">
        <v>2023</v>
      </c>
      <c r="R30">
        <v>325110</v>
      </c>
      <c r="S30" t="s">
        <v>57</v>
      </c>
      <c r="T30">
        <v>81186313</v>
      </c>
      <c r="U30" s="34" t="s">
        <v>1675</v>
      </c>
      <c r="V30" t="s">
        <v>1676</v>
      </c>
      <c r="W30">
        <v>270</v>
      </c>
      <c r="X30" t="s">
        <v>1635</v>
      </c>
      <c r="Y30">
        <v>150</v>
      </c>
      <c r="Z30" t="s">
        <v>1636</v>
      </c>
      <c r="AB30">
        <v>104634514</v>
      </c>
      <c r="AC30" s="34" t="s">
        <v>1677</v>
      </c>
      <c r="AD30" t="s">
        <v>1676</v>
      </c>
      <c r="AG30">
        <v>30190099</v>
      </c>
      <c r="AH30" s="36" t="s">
        <v>1638</v>
      </c>
      <c r="AI30" t="s">
        <v>1507</v>
      </c>
      <c r="AJ30" t="s">
        <v>1508</v>
      </c>
      <c r="AK30" t="s">
        <v>1639</v>
      </c>
      <c r="AL30" t="s">
        <v>1582</v>
      </c>
      <c r="AM30" t="s">
        <v>1582</v>
      </c>
      <c r="AQ30" s="36" t="s">
        <v>22</v>
      </c>
      <c r="AT30" t="s">
        <v>1539</v>
      </c>
      <c r="AU30" t="s">
        <v>1640</v>
      </c>
      <c r="AV30" t="s">
        <v>1609</v>
      </c>
      <c r="AW30" t="s">
        <v>1641</v>
      </c>
      <c r="AX30" t="s">
        <v>1539</v>
      </c>
      <c r="AY30" t="s">
        <v>1641</v>
      </c>
      <c r="AZ30">
        <v>72272912</v>
      </c>
      <c r="BA30" s="34" t="s">
        <v>1675</v>
      </c>
      <c r="BB30">
        <v>2</v>
      </c>
      <c r="BC30" s="36" t="s">
        <v>1516</v>
      </c>
      <c r="BD30" t="s">
        <v>1676</v>
      </c>
      <c r="BF30">
        <v>20170101</v>
      </c>
      <c r="BG30">
        <v>20171231</v>
      </c>
      <c r="BH30">
        <v>85449</v>
      </c>
      <c r="BI30" t="s">
        <v>1509</v>
      </c>
      <c r="BJ30" t="s">
        <v>1509</v>
      </c>
      <c r="BK30">
        <v>1.976</v>
      </c>
      <c r="BL30">
        <v>1792.5970462400001</v>
      </c>
      <c r="BQ30">
        <v>4</v>
      </c>
      <c r="BY30" t="s">
        <v>12</v>
      </c>
      <c r="BZ30" t="s">
        <v>12</v>
      </c>
      <c r="CB30" t="s">
        <v>1518</v>
      </c>
      <c r="CC30" t="s">
        <v>1642</v>
      </c>
      <c r="CD30" t="s">
        <v>59</v>
      </c>
      <c r="CE30">
        <v>70805</v>
      </c>
      <c r="CF30" t="s">
        <v>1520</v>
      </c>
      <c r="CG30" s="9">
        <v>2017</v>
      </c>
      <c r="CJ30">
        <v>250</v>
      </c>
      <c r="CK30">
        <v>474</v>
      </c>
      <c r="CL30">
        <v>5.5</v>
      </c>
      <c r="CM30">
        <v>24.51</v>
      </c>
      <c r="CN30">
        <v>582.31579699999998</v>
      </c>
      <c r="CV30">
        <v>-91.185609999999997</v>
      </c>
      <c r="CW30">
        <v>30.48246</v>
      </c>
      <c r="CX30" t="s">
        <v>1521</v>
      </c>
      <c r="CY30" s="34" t="s">
        <v>1522</v>
      </c>
      <c r="DI30">
        <v>30190099</v>
      </c>
      <c r="DJ30" t="s">
        <v>1678</v>
      </c>
    </row>
    <row r="31" spans="1:114" ht="90" x14ac:dyDescent="0.25">
      <c r="A31" s="34" t="s">
        <v>1511</v>
      </c>
      <c r="C31">
        <v>7203211</v>
      </c>
      <c r="D31">
        <v>21209</v>
      </c>
      <c r="E31" s="9" t="s">
        <v>371</v>
      </c>
      <c r="F31">
        <v>7203211</v>
      </c>
      <c r="G31" t="s">
        <v>711</v>
      </c>
      <c r="H31" t="s">
        <v>289</v>
      </c>
      <c r="I31" t="s">
        <v>1679</v>
      </c>
      <c r="J31" t="s">
        <v>1680</v>
      </c>
      <c r="K31">
        <v>2120900030</v>
      </c>
      <c r="L31" t="s">
        <v>1681</v>
      </c>
      <c r="M31">
        <v>137</v>
      </c>
      <c r="N31" t="s">
        <v>1499</v>
      </c>
      <c r="O31" t="s">
        <v>1500</v>
      </c>
      <c r="P31">
        <v>2008</v>
      </c>
      <c r="R31">
        <v>336211</v>
      </c>
      <c r="S31" t="s">
        <v>704</v>
      </c>
      <c r="T31">
        <v>83045313</v>
      </c>
      <c r="U31" t="s">
        <v>1682</v>
      </c>
      <c r="V31" t="s">
        <v>1683</v>
      </c>
      <c r="W31">
        <v>999</v>
      </c>
      <c r="X31" t="s">
        <v>1503</v>
      </c>
      <c r="AB31">
        <v>107741114</v>
      </c>
      <c r="AC31">
        <v>6</v>
      </c>
      <c r="AD31" t="s">
        <v>1684</v>
      </c>
      <c r="AG31">
        <v>39999999</v>
      </c>
      <c r="AH31" s="36" t="s">
        <v>1662</v>
      </c>
      <c r="AI31" t="s">
        <v>1507</v>
      </c>
      <c r="AJ31" t="s">
        <v>1663</v>
      </c>
      <c r="AK31" t="s">
        <v>1664</v>
      </c>
      <c r="AL31" t="s">
        <v>1582</v>
      </c>
      <c r="AM31" t="s">
        <v>1582</v>
      </c>
      <c r="AQ31" s="36" t="s">
        <v>655</v>
      </c>
      <c r="AT31" t="s">
        <v>1528</v>
      </c>
      <c r="AU31" t="s">
        <v>1665</v>
      </c>
      <c r="AV31">
        <v>99</v>
      </c>
      <c r="AW31" t="s">
        <v>1664</v>
      </c>
      <c r="AX31">
        <v>99</v>
      </c>
      <c r="AY31" t="s">
        <v>1664</v>
      </c>
      <c r="AZ31">
        <v>74216312</v>
      </c>
      <c r="BA31" t="s">
        <v>1682</v>
      </c>
      <c r="BB31">
        <v>2</v>
      </c>
      <c r="BC31" s="36" t="s">
        <v>1516</v>
      </c>
      <c r="BD31" t="s">
        <v>1682</v>
      </c>
      <c r="BF31">
        <v>20170101</v>
      </c>
      <c r="BG31">
        <v>20171231</v>
      </c>
      <c r="BH31">
        <v>85449</v>
      </c>
      <c r="BI31" t="s">
        <v>1509</v>
      </c>
      <c r="BJ31" t="s">
        <v>1509</v>
      </c>
      <c r="BK31">
        <v>1.9116</v>
      </c>
      <c r="BL31">
        <v>1734.1743489840001</v>
      </c>
      <c r="BQ31">
        <v>33</v>
      </c>
      <c r="BY31" t="s">
        <v>12</v>
      </c>
      <c r="BZ31" t="s">
        <v>12</v>
      </c>
      <c r="CB31" t="s">
        <v>1685</v>
      </c>
      <c r="CC31" t="s">
        <v>1686</v>
      </c>
      <c r="CD31" t="s">
        <v>712</v>
      </c>
      <c r="CE31">
        <v>40324</v>
      </c>
      <c r="CF31" t="s">
        <v>1520</v>
      </c>
      <c r="CG31" s="9">
        <v>2017</v>
      </c>
      <c r="CJ31">
        <v>48.4</v>
      </c>
      <c r="CK31">
        <v>70</v>
      </c>
      <c r="CL31">
        <v>1</v>
      </c>
      <c r="CM31">
        <v>48.62</v>
      </c>
      <c r="CN31">
        <v>38.183334096999999</v>
      </c>
      <c r="CV31">
        <v>-84.534369999999996</v>
      </c>
      <c r="CW31">
        <v>38.260350000000003</v>
      </c>
      <c r="CX31" t="s">
        <v>1521</v>
      </c>
      <c r="CY31" s="34" t="s">
        <v>1522</v>
      </c>
      <c r="DI31">
        <v>39999999</v>
      </c>
      <c r="DJ31" t="s">
        <v>1678</v>
      </c>
    </row>
    <row r="32" spans="1:114" ht="60" x14ac:dyDescent="0.25">
      <c r="A32" s="34" t="s">
        <v>1511</v>
      </c>
      <c r="C32">
        <v>4897111</v>
      </c>
      <c r="D32">
        <v>47075</v>
      </c>
      <c r="E32" s="9">
        <v>110000373621</v>
      </c>
      <c r="F32">
        <v>4897111</v>
      </c>
      <c r="G32" t="s">
        <v>479</v>
      </c>
      <c r="H32" t="s">
        <v>257</v>
      </c>
      <c r="I32" t="s">
        <v>1687</v>
      </c>
      <c r="J32" t="s">
        <v>1688</v>
      </c>
      <c r="K32" t="s">
        <v>1689</v>
      </c>
      <c r="L32" t="s">
        <v>1690</v>
      </c>
      <c r="M32">
        <v>173</v>
      </c>
      <c r="N32" t="s">
        <v>1499</v>
      </c>
      <c r="O32" t="s">
        <v>1500</v>
      </c>
      <c r="P32">
        <v>2008</v>
      </c>
      <c r="R32">
        <v>325991</v>
      </c>
      <c r="S32" t="s">
        <v>478</v>
      </c>
      <c r="T32">
        <v>122105213</v>
      </c>
      <c r="U32" s="34" t="s">
        <v>1691</v>
      </c>
      <c r="V32" t="s">
        <v>1692</v>
      </c>
      <c r="W32">
        <v>690</v>
      </c>
      <c r="X32" t="s">
        <v>1693</v>
      </c>
      <c r="AB32">
        <v>174023114</v>
      </c>
      <c r="AC32" s="34" t="s">
        <v>1495</v>
      </c>
      <c r="AD32" t="s">
        <v>1694</v>
      </c>
      <c r="AG32">
        <v>30101817</v>
      </c>
      <c r="AH32" s="36" t="s">
        <v>1695</v>
      </c>
      <c r="AI32" t="s">
        <v>1507</v>
      </c>
      <c r="AJ32" t="s">
        <v>1508</v>
      </c>
      <c r="AK32" t="s">
        <v>1696</v>
      </c>
      <c r="AL32" t="s">
        <v>1697</v>
      </c>
      <c r="AM32" t="s">
        <v>1697</v>
      </c>
      <c r="AQ32" s="36" t="s">
        <v>426</v>
      </c>
      <c r="AT32" t="s">
        <v>1511</v>
      </c>
      <c r="AU32" t="s">
        <v>1512</v>
      </c>
      <c r="AV32" t="s">
        <v>1609</v>
      </c>
      <c r="AW32" t="s">
        <v>1698</v>
      </c>
      <c r="AX32" t="s">
        <v>1609</v>
      </c>
      <c r="AY32" t="s">
        <v>1698</v>
      </c>
      <c r="AZ32">
        <v>124435512</v>
      </c>
      <c r="BA32" t="s">
        <v>1699</v>
      </c>
      <c r="BB32">
        <v>2</v>
      </c>
      <c r="BC32" s="36" t="s">
        <v>1516</v>
      </c>
      <c r="BD32" t="s">
        <v>1694</v>
      </c>
      <c r="BF32">
        <v>20200101</v>
      </c>
      <c r="BG32">
        <v>20201231</v>
      </c>
      <c r="BH32">
        <v>85449</v>
      </c>
      <c r="BI32" t="s">
        <v>1509</v>
      </c>
      <c r="BJ32" t="s">
        <v>1509</v>
      </c>
      <c r="BK32">
        <v>1.7</v>
      </c>
      <c r="BL32">
        <v>1542.214058</v>
      </c>
      <c r="BQ32">
        <v>2</v>
      </c>
      <c r="BY32" t="s">
        <v>12</v>
      </c>
      <c r="BZ32" t="s">
        <v>12</v>
      </c>
      <c r="CB32" t="s">
        <v>1685</v>
      </c>
      <c r="CC32" t="s">
        <v>1700</v>
      </c>
      <c r="CD32" t="s">
        <v>480</v>
      </c>
      <c r="CE32">
        <v>38012</v>
      </c>
      <c r="CF32" t="s">
        <v>1701</v>
      </c>
      <c r="CG32" s="9">
        <v>2020</v>
      </c>
      <c r="CJ32">
        <v>51.7</v>
      </c>
      <c r="CK32">
        <v>70</v>
      </c>
      <c r="CL32">
        <v>0.5</v>
      </c>
      <c r="CM32">
        <v>2.97</v>
      </c>
      <c r="CN32">
        <v>0.58316000000000001</v>
      </c>
      <c r="CV32">
        <v>-89.237700000000004</v>
      </c>
      <c r="CW32">
        <v>35.607599999999998</v>
      </c>
      <c r="CX32" t="s">
        <v>1521</v>
      </c>
      <c r="CY32" s="34" t="s">
        <v>1587</v>
      </c>
      <c r="DI32">
        <v>30101817</v>
      </c>
      <c r="DJ32" t="s">
        <v>1702</v>
      </c>
    </row>
    <row r="33" spans="1:114" ht="60" x14ac:dyDescent="0.25">
      <c r="A33" s="34" t="s">
        <v>1495</v>
      </c>
      <c r="C33">
        <v>7752211</v>
      </c>
      <c r="D33">
        <v>39049</v>
      </c>
      <c r="E33" s="9">
        <v>110000382586</v>
      </c>
      <c r="F33">
        <v>7752211</v>
      </c>
      <c r="G33" t="s">
        <v>192</v>
      </c>
      <c r="H33" t="s">
        <v>103</v>
      </c>
      <c r="I33" t="s">
        <v>1703</v>
      </c>
      <c r="J33" t="s">
        <v>1704</v>
      </c>
      <c r="K33" s="34" t="s">
        <v>1705</v>
      </c>
      <c r="L33" t="s">
        <v>1706</v>
      </c>
      <c r="N33" t="s">
        <v>1499</v>
      </c>
      <c r="O33" t="s">
        <v>1500</v>
      </c>
      <c r="P33">
        <v>1994</v>
      </c>
      <c r="Q33" t="s">
        <v>1707</v>
      </c>
      <c r="R33">
        <v>325510</v>
      </c>
      <c r="S33" t="s">
        <v>120</v>
      </c>
      <c r="T33">
        <v>1867813</v>
      </c>
      <c r="U33" t="s">
        <v>12</v>
      </c>
      <c r="V33" t="s">
        <v>1647</v>
      </c>
      <c r="W33">
        <v>999</v>
      </c>
      <c r="X33" t="s">
        <v>1503</v>
      </c>
      <c r="AB33">
        <v>19140714</v>
      </c>
      <c r="AC33" t="s">
        <v>12</v>
      </c>
      <c r="AD33" t="s">
        <v>1648</v>
      </c>
      <c r="AG33">
        <v>30106802</v>
      </c>
      <c r="AH33" s="36" t="s">
        <v>1708</v>
      </c>
      <c r="AI33" t="s">
        <v>1507</v>
      </c>
      <c r="AJ33" t="s">
        <v>1508</v>
      </c>
      <c r="AK33" t="s">
        <v>1709</v>
      </c>
      <c r="AL33" t="s">
        <v>1710</v>
      </c>
      <c r="AM33" t="s">
        <v>1710</v>
      </c>
      <c r="AQ33" s="36" t="s">
        <v>114</v>
      </c>
      <c r="AT33" t="s">
        <v>1511</v>
      </c>
      <c r="AU33" t="s">
        <v>1512</v>
      </c>
      <c r="AV33" t="s">
        <v>1609</v>
      </c>
      <c r="AW33" t="s">
        <v>1698</v>
      </c>
      <c r="AX33">
        <v>99</v>
      </c>
      <c r="AY33" t="s">
        <v>1698</v>
      </c>
      <c r="AZ33">
        <v>1767812</v>
      </c>
      <c r="BA33" t="s">
        <v>12</v>
      </c>
      <c r="BB33">
        <v>2</v>
      </c>
      <c r="BC33" s="36" t="s">
        <v>1516</v>
      </c>
      <c r="BF33">
        <v>20200101</v>
      </c>
      <c r="BG33">
        <v>20201231</v>
      </c>
      <c r="BH33">
        <v>85449</v>
      </c>
      <c r="BI33" t="s">
        <v>1509</v>
      </c>
      <c r="BJ33" t="s">
        <v>1509</v>
      </c>
      <c r="BK33">
        <v>1.6944999999999999</v>
      </c>
      <c r="BL33">
        <v>1537.2245419299998</v>
      </c>
      <c r="BQ33">
        <v>2</v>
      </c>
      <c r="BR33" t="s">
        <v>1666</v>
      </c>
      <c r="BY33" t="s">
        <v>12</v>
      </c>
      <c r="BZ33" t="s">
        <v>12</v>
      </c>
      <c r="CB33" t="s">
        <v>1598</v>
      </c>
      <c r="CC33" t="s">
        <v>1231</v>
      </c>
      <c r="CD33" t="s">
        <v>193</v>
      </c>
      <c r="CE33">
        <v>43219</v>
      </c>
      <c r="CF33" t="s">
        <v>1668</v>
      </c>
      <c r="CG33" s="9">
        <v>2020</v>
      </c>
      <c r="CH33">
        <v>59.1</v>
      </c>
      <c r="CI33">
        <v>329</v>
      </c>
      <c r="CJ33">
        <v>32</v>
      </c>
      <c r="CK33">
        <v>131</v>
      </c>
      <c r="CL33">
        <v>1.8</v>
      </c>
      <c r="CM33">
        <v>19.399999999999999</v>
      </c>
      <c r="CV33">
        <v>-82.953329999999994</v>
      </c>
      <c r="CW33">
        <v>39.98639</v>
      </c>
      <c r="CX33" t="s">
        <v>1657</v>
      </c>
      <c r="CY33" s="34" t="s">
        <v>1587</v>
      </c>
      <c r="DI33">
        <v>30106802</v>
      </c>
      <c r="DJ33" t="s">
        <v>1702</v>
      </c>
    </row>
    <row r="34" spans="1:114" ht="75" x14ac:dyDescent="0.25">
      <c r="A34" s="34" t="s">
        <v>1511</v>
      </c>
      <c r="C34">
        <v>8484111</v>
      </c>
      <c r="D34">
        <v>28095</v>
      </c>
      <c r="E34" s="9">
        <v>110012665990</v>
      </c>
      <c r="F34">
        <v>8484111</v>
      </c>
      <c r="G34" t="s">
        <v>603</v>
      </c>
      <c r="H34" t="s">
        <v>601</v>
      </c>
      <c r="I34" t="s">
        <v>1711</v>
      </c>
      <c r="J34" t="s">
        <v>1712</v>
      </c>
      <c r="K34">
        <v>2809500014</v>
      </c>
      <c r="L34" t="s">
        <v>1713</v>
      </c>
      <c r="N34" t="s">
        <v>1499</v>
      </c>
      <c r="O34" t="s">
        <v>1500</v>
      </c>
      <c r="P34">
        <v>2008</v>
      </c>
      <c r="R34">
        <v>325211</v>
      </c>
      <c r="S34" t="s">
        <v>259</v>
      </c>
      <c r="T34">
        <v>1049313</v>
      </c>
      <c r="U34" t="s">
        <v>1714</v>
      </c>
      <c r="V34" t="s">
        <v>1715</v>
      </c>
      <c r="W34">
        <v>999</v>
      </c>
      <c r="X34" t="s">
        <v>1503</v>
      </c>
      <c r="AB34">
        <v>27367114</v>
      </c>
      <c r="AC34">
        <v>1</v>
      </c>
      <c r="AD34" t="s">
        <v>1715</v>
      </c>
      <c r="AG34">
        <v>30107701</v>
      </c>
      <c r="AH34" s="36" t="s">
        <v>1716</v>
      </c>
      <c r="AI34" t="s">
        <v>1507</v>
      </c>
      <c r="AJ34" t="s">
        <v>1508</v>
      </c>
      <c r="AK34" t="s">
        <v>1717</v>
      </c>
      <c r="AL34" t="s">
        <v>1697</v>
      </c>
      <c r="AM34" t="s">
        <v>1697</v>
      </c>
      <c r="AQ34" s="36" t="s">
        <v>426</v>
      </c>
      <c r="AT34" t="s">
        <v>1511</v>
      </c>
      <c r="AU34" t="s">
        <v>1512</v>
      </c>
      <c r="AV34" t="s">
        <v>1609</v>
      </c>
      <c r="AW34" t="s">
        <v>1698</v>
      </c>
      <c r="AX34">
        <v>99</v>
      </c>
      <c r="AY34" t="s">
        <v>1698</v>
      </c>
      <c r="AZ34">
        <v>951712</v>
      </c>
      <c r="BA34" t="s">
        <v>1585</v>
      </c>
      <c r="BB34">
        <v>1</v>
      </c>
      <c r="BC34" s="36" t="s">
        <v>1542</v>
      </c>
      <c r="BD34" t="s">
        <v>1585</v>
      </c>
      <c r="BF34">
        <v>20200101</v>
      </c>
      <c r="BG34">
        <v>20201231</v>
      </c>
      <c r="BH34">
        <v>85449</v>
      </c>
      <c r="BI34" t="s">
        <v>1509</v>
      </c>
      <c r="BJ34" t="s">
        <v>1509</v>
      </c>
      <c r="BK34">
        <v>1.68</v>
      </c>
      <c r="BL34">
        <v>1524.0703632</v>
      </c>
      <c r="BQ34">
        <v>2</v>
      </c>
      <c r="BY34" t="s">
        <v>12</v>
      </c>
      <c r="BZ34" t="s">
        <v>12</v>
      </c>
      <c r="CB34" t="s">
        <v>1685</v>
      </c>
      <c r="CC34" t="s">
        <v>1718</v>
      </c>
      <c r="CD34" t="s">
        <v>600</v>
      </c>
      <c r="CE34">
        <v>39730</v>
      </c>
      <c r="CF34" t="s">
        <v>1719</v>
      </c>
      <c r="CG34" s="9">
        <v>2020</v>
      </c>
      <c r="CH34">
        <v>30</v>
      </c>
      <c r="CI34">
        <v>795</v>
      </c>
      <c r="CJ34">
        <v>10</v>
      </c>
      <c r="CK34">
        <v>0</v>
      </c>
      <c r="CM34">
        <v>0</v>
      </c>
      <c r="CV34">
        <v>-88.556113999999994</v>
      </c>
      <c r="CW34">
        <v>33.813889000000003</v>
      </c>
      <c r="CX34" t="s">
        <v>1657</v>
      </c>
      <c r="CY34" s="34" t="s">
        <v>1587</v>
      </c>
      <c r="DA34">
        <v>8784</v>
      </c>
      <c r="DI34">
        <v>30107701</v>
      </c>
      <c r="DJ34" t="s">
        <v>1702</v>
      </c>
    </row>
    <row r="35" spans="1:114" ht="75" x14ac:dyDescent="0.25">
      <c r="A35" s="34" t="s">
        <v>1511</v>
      </c>
      <c r="C35">
        <v>8484111</v>
      </c>
      <c r="D35">
        <v>28095</v>
      </c>
      <c r="E35" s="9">
        <v>110012665990</v>
      </c>
      <c r="F35">
        <v>8484111</v>
      </c>
      <c r="G35" t="s">
        <v>603</v>
      </c>
      <c r="H35" t="s">
        <v>601</v>
      </c>
      <c r="I35" t="s">
        <v>1711</v>
      </c>
      <c r="J35" t="s">
        <v>1712</v>
      </c>
      <c r="K35">
        <v>2809500014</v>
      </c>
      <c r="L35" t="s">
        <v>1713</v>
      </c>
      <c r="N35" t="s">
        <v>1499</v>
      </c>
      <c r="O35" t="s">
        <v>1500</v>
      </c>
      <c r="P35">
        <v>2008</v>
      </c>
      <c r="R35">
        <v>325211</v>
      </c>
      <c r="S35" t="s">
        <v>259</v>
      </c>
      <c r="T35">
        <v>1049313</v>
      </c>
      <c r="U35" t="s">
        <v>1714</v>
      </c>
      <c r="V35" t="s">
        <v>1715</v>
      </c>
      <c r="W35">
        <v>999</v>
      </c>
      <c r="X35" t="s">
        <v>1503</v>
      </c>
      <c r="AB35">
        <v>27367114</v>
      </c>
      <c r="AC35">
        <v>1</v>
      </c>
      <c r="AD35" t="s">
        <v>1715</v>
      </c>
      <c r="AG35">
        <v>30107701</v>
      </c>
      <c r="AH35" s="36" t="s">
        <v>1716</v>
      </c>
      <c r="AI35" t="s">
        <v>1507</v>
      </c>
      <c r="AJ35" t="s">
        <v>1508</v>
      </c>
      <c r="AK35" t="s">
        <v>1717</v>
      </c>
      <c r="AL35" t="s">
        <v>1697</v>
      </c>
      <c r="AM35" t="s">
        <v>1697</v>
      </c>
      <c r="AQ35" s="36" t="s">
        <v>426</v>
      </c>
      <c r="AT35" t="s">
        <v>1511</v>
      </c>
      <c r="AU35" t="s">
        <v>1512</v>
      </c>
      <c r="AV35" t="s">
        <v>1609</v>
      </c>
      <c r="AW35" t="s">
        <v>1698</v>
      </c>
      <c r="AX35">
        <v>99</v>
      </c>
      <c r="AY35" t="s">
        <v>1698</v>
      </c>
      <c r="AZ35">
        <v>951712</v>
      </c>
      <c r="BA35" t="s">
        <v>1585</v>
      </c>
      <c r="BB35">
        <v>1</v>
      </c>
      <c r="BC35" s="36" t="s">
        <v>1542</v>
      </c>
      <c r="BD35" t="s">
        <v>1585</v>
      </c>
      <c r="BF35">
        <v>20170101</v>
      </c>
      <c r="BG35">
        <v>20171231</v>
      </c>
      <c r="BH35">
        <v>85449</v>
      </c>
      <c r="BI35" t="s">
        <v>1509</v>
      </c>
      <c r="BJ35" t="s">
        <v>1509</v>
      </c>
      <c r="BK35">
        <v>1.6659999999999999</v>
      </c>
      <c r="BL35">
        <v>1511.36977684</v>
      </c>
      <c r="BQ35">
        <v>2</v>
      </c>
      <c r="BY35" t="s">
        <v>12</v>
      </c>
      <c r="BZ35" t="s">
        <v>12</v>
      </c>
      <c r="CB35" t="s">
        <v>1685</v>
      </c>
      <c r="CC35" t="s">
        <v>1718</v>
      </c>
      <c r="CD35" t="s">
        <v>600</v>
      </c>
      <c r="CE35">
        <v>39730</v>
      </c>
      <c r="CF35" t="s">
        <v>1520</v>
      </c>
      <c r="CG35" s="9">
        <v>2017</v>
      </c>
      <c r="CJ35">
        <v>10</v>
      </c>
      <c r="CK35">
        <v>0</v>
      </c>
      <c r="CM35">
        <v>0</v>
      </c>
      <c r="CV35">
        <v>-88.556113999999994</v>
      </c>
      <c r="CW35">
        <v>33.813889000000003</v>
      </c>
      <c r="CX35" t="s">
        <v>1657</v>
      </c>
      <c r="CY35" s="34" t="s">
        <v>1587</v>
      </c>
      <c r="DA35">
        <v>8760</v>
      </c>
      <c r="DB35">
        <v>24</v>
      </c>
      <c r="DC35">
        <v>7</v>
      </c>
      <c r="DD35">
        <v>52</v>
      </c>
      <c r="DI35">
        <v>30107701</v>
      </c>
      <c r="DJ35" t="s">
        <v>1702</v>
      </c>
    </row>
    <row r="36" spans="1:114" ht="60" x14ac:dyDescent="0.25">
      <c r="A36" s="34" t="s">
        <v>1511</v>
      </c>
      <c r="C36">
        <v>4897111</v>
      </c>
      <c r="D36">
        <v>47075</v>
      </c>
      <c r="E36" s="9">
        <v>110000373621</v>
      </c>
      <c r="F36">
        <v>4897111</v>
      </c>
      <c r="G36" t="s">
        <v>479</v>
      </c>
      <c r="H36" t="s">
        <v>257</v>
      </c>
      <c r="I36" t="s">
        <v>1687</v>
      </c>
      <c r="J36" t="s">
        <v>1688</v>
      </c>
      <c r="K36" t="s">
        <v>1689</v>
      </c>
      <c r="L36" t="s">
        <v>1690</v>
      </c>
      <c r="M36">
        <v>173</v>
      </c>
      <c r="N36" t="s">
        <v>1499</v>
      </c>
      <c r="O36" t="s">
        <v>1500</v>
      </c>
      <c r="P36">
        <v>2008</v>
      </c>
      <c r="R36">
        <v>325991</v>
      </c>
      <c r="S36" t="s">
        <v>478</v>
      </c>
      <c r="T36">
        <v>122105213</v>
      </c>
      <c r="U36" s="34" t="s">
        <v>1691</v>
      </c>
      <c r="V36" t="s">
        <v>1692</v>
      </c>
      <c r="W36">
        <v>690</v>
      </c>
      <c r="X36" t="s">
        <v>1693</v>
      </c>
      <c r="AB36">
        <v>174023114</v>
      </c>
      <c r="AC36" s="34" t="s">
        <v>1495</v>
      </c>
      <c r="AD36" t="s">
        <v>1694</v>
      </c>
      <c r="AG36">
        <v>30101817</v>
      </c>
      <c r="AH36" s="36" t="s">
        <v>1695</v>
      </c>
      <c r="AI36" t="s">
        <v>1507</v>
      </c>
      <c r="AJ36" t="s">
        <v>1508</v>
      </c>
      <c r="AK36" t="s">
        <v>1696</v>
      </c>
      <c r="AL36" t="s">
        <v>1697</v>
      </c>
      <c r="AM36" t="s">
        <v>1697</v>
      </c>
      <c r="AQ36" s="36" t="s">
        <v>426</v>
      </c>
      <c r="AT36" t="s">
        <v>1511</v>
      </c>
      <c r="AU36" t="s">
        <v>1512</v>
      </c>
      <c r="AV36" t="s">
        <v>1609</v>
      </c>
      <c r="AW36" t="s">
        <v>1698</v>
      </c>
      <c r="AX36" t="s">
        <v>1609</v>
      </c>
      <c r="AY36" t="s">
        <v>1698</v>
      </c>
      <c r="AZ36">
        <v>124435512</v>
      </c>
      <c r="BA36" t="s">
        <v>1699</v>
      </c>
      <c r="BB36">
        <v>2</v>
      </c>
      <c r="BC36" s="36" t="s">
        <v>1516</v>
      </c>
      <c r="BD36" t="s">
        <v>1694</v>
      </c>
      <c r="BF36">
        <v>20170101</v>
      </c>
      <c r="BG36">
        <v>20171231</v>
      </c>
      <c r="BH36">
        <v>85449</v>
      </c>
      <c r="BI36" t="s">
        <v>1509</v>
      </c>
      <c r="BJ36" t="s">
        <v>1509</v>
      </c>
      <c r="BK36">
        <v>1.48</v>
      </c>
      <c r="BL36">
        <v>1342.6334151999999</v>
      </c>
      <c r="BQ36">
        <v>7</v>
      </c>
      <c r="BY36" t="s">
        <v>12</v>
      </c>
      <c r="BZ36" t="s">
        <v>12</v>
      </c>
      <c r="CB36" t="s">
        <v>1685</v>
      </c>
      <c r="CC36" t="s">
        <v>1700</v>
      </c>
      <c r="CD36" t="s">
        <v>480</v>
      </c>
      <c r="CE36">
        <v>38012</v>
      </c>
      <c r="CF36" t="s">
        <v>1520</v>
      </c>
      <c r="CG36" s="9">
        <v>2017</v>
      </c>
      <c r="CJ36">
        <v>51.7</v>
      </c>
      <c r="CK36">
        <v>70</v>
      </c>
      <c r="CL36">
        <v>0.5</v>
      </c>
      <c r="CM36">
        <v>2.97</v>
      </c>
      <c r="CN36">
        <v>0.58316000000000001</v>
      </c>
      <c r="CV36">
        <v>-89.237700000000004</v>
      </c>
      <c r="CW36">
        <v>35.607599999999998</v>
      </c>
      <c r="CX36" t="s">
        <v>1521</v>
      </c>
      <c r="CY36" s="34" t="s">
        <v>1587</v>
      </c>
      <c r="DI36">
        <v>30101817</v>
      </c>
      <c r="DJ36" t="s">
        <v>1702</v>
      </c>
    </row>
    <row r="37" spans="1:114" ht="90" x14ac:dyDescent="0.25">
      <c r="A37" s="34" t="s">
        <v>1539</v>
      </c>
      <c r="C37">
        <v>7311911</v>
      </c>
      <c r="D37">
        <v>34015</v>
      </c>
      <c r="E37" s="9">
        <v>110000582003</v>
      </c>
      <c r="F37">
        <v>7311911</v>
      </c>
      <c r="G37" t="s">
        <v>266</v>
      </c>
      <c r="H37" t="s">
        <v>263</v>
      </c>
      <c r="I37" t="s">
        <v>1669</v>
      </c>
      <c r="J37" t="s">
        <v>1670</v>
      </c>
      <c r="K37">
        <v>55707</v>
      </c>
      <c r="N37" t="s">
        <v>1499</v>
      </c>
      <c r="O37" t="s">
        <v>1500</v>
      </c>
      <c r="P37">
        <v>2023</v>
      </c>
      <c r="R37">
        <v>325199</v>
      </c>
      <c r="S37" t="s">
        <v>68</v>
      </c>
      <c r="T37">
        <v>79322613</v>
      </c>
      <c r="U37" t="s">
        <v>1671</v>
      </c>
      <c r="W37">
        <v>999</v>
      </c>
      <c r="X37" t="s">
        <v>1503</v>
      </c>
      <c r="AB37">
        <v>102313114</v>
      </c>
      <c r="AC37" t="s">
        <v>1672</v>
      </c>
      <c r="AG37">
        <v>39999999</v>
      </c>
      <c r="AH37" s="36" t="s">
        <v>1662</v>
      </c>
      <c r="AI37" t="s">
        <v>1507</v>
      </c>
      <c r="AJ37" t="s">
        <v>1663</v>
      </c>
      <c r="AK37" t="s">
        <v>1664</v>
      </c>
      <c r="AL37" t="s">
        <v>1582</v>
      </c>
      <c r="AM37" t="s">
        <v>1582</v>
      </c>
      <c r="AQ37" s="36" t="s">
        <v>114</v>
      </c>
      <c r="AT37" t="s">
        <v>1528</v>
      </c>
      <c r="AU37" t="s">
        <v>1665</v>
      </c>
      <c r="AV37">
        <v>99</v>
      </c>
      <c r="AW37" t="s">
        <v>1664</v>
      </c>
      <c r="AX37">
        <v>99</v>
      </c>
      <c r="AY37" t="s">
        <v>1664</v>
      </c>
      <c r="AZ37">
        <v>61175312</v>
      </c>
      <c r="BA37" t="s">
        <v>1673</v>
      </c>
      <c r="BB37">
        <v>1</v>
      </c>
      <c r="BC37" s="36" t="s">
        <v>1542</v>
      </c>
      <c r="BF37">
        <v>20200101</v>
      </c>
      <c r="BG37">
        <v>20201231</v>
      </c>
      <c r="BH37">
        <v>85449</v>
      </c>
      <c r="BI37" t="s">
        <v>1509</v>
      </c>
      <c r="BJ37" t="s">
        <v>1509</v>
      </c>
      <c r="BK37">
        <v>1.4365000000000001</v>
      </c>
      <c r="BL37">
        <v>1303.1708790100001</v>
      </c>
      <c r="BQ37">
        <v>7</v>
      </c>
      <c r="BY37" t="s">
        <v>12</v>
      </c>
      <c r="BZ37" t="s">
        <v>12</v>
      </c>
      <c r="CB37" t="s">
        <v>1518</v>
      </c>
      <c r="CC37" t="s">
        <v>1674</v>
      </c>
      <c r="CD37" t="s">
        <v>262</v>
      </c>
      <c r="CE37" s="34" t="s">
        <v>264</v>
      </c>
      <c r="CF37" t="s">
        <v>1720</v>
      </c>
      <c r="CG37" s="9">
        <v>2020</v>
      </c>
      <c r="CK37">
        <v>70</v>
      </c>
      <c r="CN37">
        <v>0.50000001000000005</v>
      </c>
      <c r="CV37">
        <v>-75.394255999999999</v>
      </c>
      <c r="CW37">
        <v>39.790787999999999</v>
      </c>
      <c r="CX37" t="s">
        <v>1521</v>
      </c>
      <c r="CY37" s="34" t="s">
        <v>1587</v>
      </c>
      <c r="DI37">
        <v>39999999</v>
      </c>
      <c r="DJ37" t="s">
        <v>1702</v>
      </c>
    </row>
    <row r="38" spans="1:114" ht="90" x14ac:dyDescent="0.25">
      <c r="A38" s="34" t="s">
        <v>1514</v>
      </c>
      <c r="C38">
        <v>1015311</v>
      </c>
      <c r="D38" s="34" t="s">
        <v>1721</v>
      </c>
      <c r="E38" s="9">
        <v>110000452803</v>
      </c>
      <c r="F38">
        <v>1015311</v>
      </c>
      <c r="G38" t="s">
        <v>656</v>
      </c>
      <c r="H38" t="s">
        <v>234</v>
      </c>
      <c r="I38" t="s">
        <v>1722</v>
      </c>
      <c r="J38" t="s">
        <v>1590</v>
      </c>
      <c r="L38" t="s">
        <v>1723</v>
      </c>
      <c r="N38" t="s">
        <v>1724</v>
      </c>
      <c r="O38" t="s">
        <v>1725</v>
      </c>
      <c r="P38">
        <v>2023</v>
      </c>
      <c r="R38">
        <v>337127</v>
      </c>
      <c r="S38" t="s">
        <v>659</v>
      </c>
      <c r="T38">
        <v>48089613</v>
      </c>
      <c r="U38" t="s">
        <v>12</v>
      </c>
      <c r="V38" t="s">
        <v>1647</v>
      </c>
      <c r="W38">
        <v>999</v>
      </c>
      <c r="X38" t="s">
        <v>1503</v>
      </c>
      <c r="AB38">
        <v>62051914</v>
      </c>
      <c r="AC38" t="s">
        <v>12</v>
      </c>
      <c r="AD38" t="s">
        <v>1726</v>
      </c>
      <c r="AG38">
        <v>39999999</v>
      </c>
      <c r="AH38" s="36" t="s">
        <v>1662</v>
      </c>
      <c r="AI38" t="s">
        <v>1507</v>
      </c>
      <c r="AJ38" t="s">
        <v>1663</v>
      </c>
      <c r="AK38" t="s">
        <v>1664</v>
      </c>
      <c r="AL38" t="s">
        <v>1582</v>
      </c>
      <c r="AM38" t="s">
        <v>1582</v>
      </c>
      <c r="AQ38" s="36" t="s">
        <v>655</v>
      </c>
      <c r="AT38" t="s">
        <v>1528</v>
      </c>
      <c r="AU38" t="s">
        <v>1665</v>
      </c>
      <c r="AV38">
        <v>99</v>
      </c>
      <c r="AW38" t="s">
        <v>1664</v>
      </c>
      <c r="AX38">
        <v>99</v>
      </c>
      <c r="AY38" t="s">
        <v>1664</v>
      </c>
      <c r="AZ38">
        <v>45636112</v>
      </c>
      <c r="BA38" t="s">
        <v>12</v>
      </c>
      <c r="BB38">
        <v>1</v>
      </c>
      <c r="BC38" s="36" t="s">
        <v>1542</v>
      </c>
      <c r="BF38">
        <v>20200101</v>
      </c>
      <c r="BG38">
        <v>20201231</v>
      </c>
      <c r="BH38">
        <v>85449</v>
      </c>
      <c r="BI38" t="s">
        <v>1509</v>
      </c>
      <c r="BJ38" t="s">
        <v>1509</v>
      </c>
      <c r="BK38">
        <v>1.3942000000000001</v>
      </c>
      <c r="BL38">
        <v>1264.796964508</v>
      </c>
      <c r="BQ38">
        <v>2</v>
      </c>
      <c r="BR38" t="s">
        <v>1666</v>
      </c>
      <c r="BY38" t="s">
        <v>12</v>
      </c>
      <c r="BZ38" t="s">
        <v>12</v>
      </c>
      <c r="CB38" t="s">
        <v>1598</v>
      </c>
      <c r="CC38" t="s">
        <v>1727</v>
      </c>
      <c r="CD38" t="s">
        <v>660</v>
      </c>
      <c r="CE38">
        <v>72653</v>
      </c>
      <c r="CF38" t="s">
        <v>1668</v>
      </c>
      <c r="CG38" s="9">
        <v>2020</v>
      </c>
      <c r="CH38">
        <v>25.9</v>
      </c>
      <c r="CI38">
        <v>126</v>
      </c>
      <c r="CK38">
        <v>72</v>
      </c>
      <c r="CL38">
        <v>0</v>
      </c>
      <c r="CV38">
        <v>-92.379869999999997</v>
      </c>
      <c r="CW38">
        <v>36.320950000000003</v>
      </c>
      <c r="CX38" t="s">
        <v>1657</v>
      </c>
      <c r="CY38" s="34" t="s">
        <v>1587</v>
      </c>
      <c r="DI38">
        <v>39999999</v>
      </c>
      <c r="DJ38" t="s">
        <v>1728</v>
      </c>
    </row>
    <row r="39" spans="1:114" ht="90" x14ac:dyDescent="0.25">
      <c r="A39" s="34" t="s">
        <v>1495</v>
      </c>
      <c r="C39">
        <v>7957811</v>
      </c>
      <c r="D39">
        <v>18127</v>
      </c>
      <c r="E39" s="9">
        <v>110000398310</v>
      </c>
      <c r="F39">
        <v>7957811</v>
      </c>
      <c r="G39" t="s">
        <v>492</v>
      </c>
      <c r="H39" t="s">
        <v>318</v>
      </c>
      <c r="I39" t="s">
        <v>1729</v>
      </c>
      <c r="J39" t="s">
        <v>1644</v>
      </c>
      <c r="K39" s="34" t="s">
        <v>1730</v>
      </c>
      <c r="L39" t="s">
        <v>1731</v>
      </c>
      <c r="N39" t="s">
        <v>1732</v>
      </c>
      <c r="O39" t="s">
        <v>1733</v>
      </c>
      <c r="P39">
        <v>2012</v>
      </c>
      <c r="R39">
        <v>325211</v>
      </c>
      <c r="S39" t="s">
        <v>259</v>
      </c>
      <c r="T39">
        <v>104781213</v>
      </c>
      <c r="U39" t="s">
        <v>12</v>
      </c>
      <c r="V39" t="s">
        <v>1647</v>
      </c>
      <c r="W39">
        <v>999</v>
      </c>
      <c r="X39" t="s">
        <v>1503</v>
      </c>
      <c r="AB39">
        <v>148827314</v>
      </c>
      <c r="AC39" t="s">
        <v>12</v>
      </c>
      <c r="AD39" t="s">
        <v>1648</v>
      </c>
      <c r="AG39">
        <v>39999999</v>
      </c>
      <c r="AH39" s="36" t="s">
        <v>1662</v>
      </c>
      <c r="AI39" t="s">
        <v>1507</v>
      </c>
      <c r="AJ39" t="s">
        <v>1663</v>
      </c>
      <c r="AK39" t="s">
        <v>1664</v>
      </c>
      <c r="AL39" t="s">
        <v>1582</v>
      </c>
      <c r="AM39" t="s">
        <v>1582</v>
      </c>
      <c r="AQ39" s="36" t="s">
        <v>426</v>
      </c>
      <c r="AT39" t="s">
        <v>1528</v>
      </c>
      <c r="AU39" t="s">
        <v>1665</v>
      </c>
      <c r="AV39">
        <v>99</v>
      </c>
      <c r="AW39" t="s">
        <v>1664</v>
      </c>
      <c r="AX39">
        <v>99</v>
      </c>
      <c r="AY39" t="s">
        <v>1664</v>
      </c>
      <c r="AZ39">
        <v>2876712</v>
      </c>
      <c r="BA39">
        <v>1</v>
      </c>
      <c r="BB39">
        <v>2</v>
      </c>
      <c r="BC39" s="36" t="s">
        <v>1516</v>
      </c>
      <c r="BD39" t="s">
        <v>1734</v>
      </c>
      <c r="BF39">
        <v>20170101</v>
      </c>
      <c r="BG39">
        <v>20171231</v>
      </c>
      <c r="BH39">
        <v>85449</v>
      </c>
      <c r="BI39" t="s">
        <v>1509</v>
      </c>
      <c r="BJ39" t="s">
        <v>1509</v>
      </c>
      <c r="BK39">
        <v>1.3203910000000001</v>
      </c>
      <c r="BL39">
        <v>1197.8385660333402</v>
      </c>
      <c r="BQ39">
        <v>13</v>
      </c>
      <c r="BR39" t="s">
        <v>1655</v>
      </c>
      <c r="BY39" t="s">
        <v>12</v>
      </c>
      <c r="BZ39" t="s">
        <v>12</v>
      </c>
      <c r="CB39" t="s">
        <v>1598</v>
      </c>
      <c r="CC39" t="s">
        <v>1735</v>
      </c>
      <c r="CD39" t="s">
        <v>493</v>
      </c>
      <c r="CE39">
        <v>46383</v>
      </c>
      <c r="CF39" t="s">
        <v>1520</v>
      </c>
      <c r="CG39" s="9">
        <v>2017</v>
      </c>
      <c r="CJ39">
        <v>10</v>
      </c>
      <c r="CK39">
        <v>85</v>
      </c>
      <c r="CL39">
        <v>0.5</v>
      </c>
      <c r="CM39">
        <v>42.4</v>
      </c>
      <c r="CV39">
        <v>-87.018889999999999</v>
      </c>
      <c r="CW39">
        <v>41.447780000000002</v>
      </c>
      <c r="CX39" t="s">
        <v>1657</v>
      </c>
      <c r="CY39" s="34" t="s">
        <v>1587</v>
      </c>
      <c r="DI39">
        <v>39999999</v>
      </c>
      <c r="DJ39" t="s">
        <v>1728</v>
      </c>
    </row>
    <row r="40" spans="1:114" ht="60" x14ac:dyDescent="0.25">
      <c r="A40" s="34" t="s">
        <v>1514</v>
      </c>
      <c r="C40">
        <v>7226611</v>
      </c>
      <c r="D40">
        <v>22033</v>
      </c>
      <c r="E40" s="9">
        <v>110000449970</v>
      </c>
      <c r="F40">
        <v>7226611</v>
      </c>
      <c r="G40" t="s">
        <v>58</v>
      </c>
      <c r="H40" t="s">
        <v>55</v>
      </c>
      <c r="I40" t="s">
        <v>1631</v>
      </c>
      <c r="J40" t="s">
        <v>1632</v>
      </c>
      <c r="K40">
        <v>286</v>
      </c>
      <c r="L40" t="s">
        <v>1508</v>
      </c>
      <c r="M40">
        <v>129</v>
      </c>
      <c r="N40" t="s">
        <v>1499</v>
      </c>
      <c r="O40" t="s">
        <v>1500</v>
      </c>
      <c r="P40">
        <v>2023</v>
      </c>
      <c r="R40">
        <v>325110</v>
      </c>
      <c r="S40" t="s">
        <v>57</v>
      </c>
      <c r="T40">
        <v>81165713</v>
      </c>
      <c r="U40" s="34" t="s">
        <v>1633</v>
      </c>
      <c r="V40" t="s">
        <v>1634</v>
      </c>
      <c r="W40">
        <v>270</v>
      </c>
      <c r="X40" t="s">
        <v>1635</v>
      </c>
      <c r="Y40">
        <v>150</v>
      </c>
      <c r="Z40" t="s">
        <v>1636</v>
      </c>
      <c r="AB40">
        <v>104613914</v>
      </c>
      <c r="AC40" s="34" t="s">
        <v>1637</v>
      </c>
      <c r="AD40" t="s">
        <v>1634</v>
      </c>
      <c r="AG40">
        <v>30190099</v>
      </c>
      <c r="AH40" s="36" t="s">
        <v>1638</v>
      </c>
      <c r="AI40" t="s">
        <v>1507</v>
      </c>
      <c r="AJ40" t="s">
        <v>1508</v>
      </c>
      <c r="AK40" t="s">
        <v>1639</v>
      </c>
      <c r="AL40" t="s">
        <v>1582</v>
      </c>
      <c r="AM40" t="s">
        <v>1582</v>
      </c>
      <c r="AQ40" s="36" t="s">
        <v>22</v>
      </c>
      <c r="AT40" t="s">
        <v>1539</v>
      </c>
      <c r="AU40" t="s">
        <v>1640</v>
      </c>
      <c r="AV40" t="s">
        <v>1609</v>
      </c>
      <c r="AW40" t="s">
        <v>1641</v>
      </c>
      <c r="AX40" t="s">
        <v>1539</v>
      </c>
      <c r="AY40" t="s">
        <v>1641</v>
      </c>
      <c r="AZ40">
        <v>72338312</v>
      </c>
      <c r="BA40" s="34" t="s">
        <v>1633</v>
      </c>
      <c r="BB40">
        <v>2</v>
      </c>
      <c r="BC40" s="36" t="s">
        <v>1516</v>
      </c>
      <c r="BD40" t="s">
        <v>1634</v>
      </c>
      <c r="BF40">
        <v>20200101</v>
      </c>
      <c r="BG40">
        <v>20201231</v>
      </c>
      <c r="BH40">
        <v>85449</v>
      </c>
      <c r="BI40" t="s">
        <v>1509</v>
      </c>
      <c r="BJ40" t="s">
        <v>1509</v>
      </c>
      <c r="BK40">
        <v>1.30067</v>
      </c>
      <c r="BL40">
        <v>1179.9479757757999</v>
      </c>
      <c r="BQ40">
        <v>4</v>
      </c>
      <c r="BY40" t="s">
        <v>12</v>
      </c>
      <c r="BZ40" t="s">
        <v>12</v>
      </c>
      <c r="CB40" t="s">
        <v>1518</v>
      </c>
      <c r="CC40" t="s">
        <v>1642</v>
      </c>
      <c r="CD40" t="s">
        <v>59</v>
      </c>
      <c r="CE40">
        <v>70805</v>
      </c>
      <c r="CF40" t="s">
        <v>1736</v>
      </c>
      <c r="CG40" s="9">
        <v>2020</v>
      </c>
      <c r="CH40">
        <v>20.100000000000001</v>
      </c>
      <c r="CI40">
        <v>475</v>
      </c>
      <c r="CJ40">
        <v>250</v>
      </c>
      <c r="CK40">
        <v>478</v>
      </c>
      <c r="CL40">
        <v>5.5</v>
      </c>
      <c r="CM40">
        <v>23.32</v>
      </c>
      <c r="CN40">
        <v>554.04342599999995</v>
      </c>
      <c r="CV40">
        <v>-91.185519999999997</v>
      </c>
      <c r="CW40">
        <v>30.48246</v>
      </c>
      <c r="CX40" t="s">
        <v>1521</v>
      </c>
      <c r="CY40" s="34" t="s">
        <v>1522</v>
      </c>
      <c r="DA40">
        <v>8736</v>
      </c>
      <c r="DB40">
        <v>24</v>
      </c>
      <c r="DC40">
        <v>7</v>
      </c>
      <c r="DD40">
        <v>52</v>
      </c>
      <c r="DI40">
        <v>30190099</v>
      </c>
      <c r="DJ40" t="s">
        <v>1737</v>
      </c>
    </row>
    <row r="41" spans="1:114" ht="90" x14ac:dyDescent="0.25">
      <c r="A41" s="34" t="s">
        <v>1495</v>
      </c>
      <c r="C41">
        <v>7957811</v>
      </c>
      <c r="D41">
        <v>18127</v>
      </c>
      <c r="E41" s="9">
        <v>110000398310</v>
      </c>
      <c r="F41">
        <v>7957811</v>
      </c>
      <c r="G41" t="s">
        <v>492</v>
      </c>
      <c r="H41" t="s">
        <v>318</v>
      </c>
      <c r="I41" t="s">
        <v>1729</v>
      </c>
      <c r="J41" t="s">
        <v>1644</v>
      </c>
      <c r="K41" s="34" t="s">
        <v>1730</v>
      </c>
      <c r="L41" t="s">
        <v>1731</v>
      </c>
      <c r="N41" t="s">
        <v>1732</v>
      </c>
      <c r="O41" t="s">
        <v>1733</v>
      </c>
      <c r="P41">
        <v>2012</v>
      </c>
      <c r="R41">
        <v>325211</v>
      </c>
      <c r="S41" t="s">
        <v>259</v>
      </c>
      <c r="T41">
        <v>104781213</v>
      </c>
      <c r="U41" t="s">
        <v>12</v>
      </c>
      <c r="V41" t="s">
        <v>1647</v>
      </c>
      <c r="W41">
        <v>999</v>
      </c>
      <c r="X41" t="s">
        <v>1503</v>
      </c>
      <c r="AB41">
        <v>148827314</v>
      </c>
      <c r="AC41" t="s">
        <v>12</v>
      </c>
      <c r="AD41" t="s">
        <v>1648</v>
      </c>
      <c r="AG41">
        <v>39999999</v>
      </c>
      <c r="AH41" s="36" t="s">
        <v>1662</v>
      </c>
      <c r="AI41" t="s">
        <v>1507</v>
      </c>
      <c r="AJ41" t="s">
        <v>1663</v>
      </c>
      <c r="AK41" t="s">
        <v>1664</v>
      </c>
      <c r="AL41" t="s">
        <v>1582</v>
      </c>
      <c r="AM41" t="s">
        <v>1582</v>
      </c>
      <c r="AQ41" s="36" t="s">
        <v>426</v>
      </c>
      <c r="AT41" t="s">
        <v>1528</v>
      </c>
      <c r="AU41" t="s">
        <v>1665</v>
      </c>
      <c r="AV41">
        <v>99</v>
      </c>
      <c r="AW41" t="s">
        <v>1664</v>
      </c>
      <c r="AX41">
        <v>99</v>
      </c>
      <c r="AY41" t="s">
        <v>1664</v>
      </c>
      <c r="AZ41">
        <v>2876712</v>
      </c>
      <c r="BA41">
        <v>1</v>
      </c>
      <c r="BB41">
        <v>2</v>
      </c>
      <c r="BC41" s="36" t="s">
        <v>1516</v>
      </c>
      <c r="BD41" t="s">
        <v>1734</v>
      </c>
      <c r="BF41">
        <v>20200101</v>
      </c>
      <c r="BG41">
        <v>20201231</v>
      </c>
      <c r="BH41">
        <v>85449</v>
      </c>
      <c r="BI41" t="s">
        <v>1509</v>
      </c>
      <c r="BJ41" t="s">
        <v>1509</v>
      </c>
      <c r="BK41">
        <v>1.1355360000000001</v>
      </c>
      <c r="BL41">
        <v>1030.1409309206401</v>
      </c>
      <c r="BQ41">
        <v>2</v>
      </c>
      <c r="BR41" t="s">
        <v>1666</v>
      </c>
      <c r="BY41" t="s">
        <v>12</v>
      </c>
      <c r="BZ41" t="s">
        <v>12</v>
      </c>
      <c r="CB41" t="s">
        <v>1598</v>
      </c>
      <c r="CC41" t="s">
        <v>1735</v>
      </c>
      <c r="CD41" t="s">
        <v>493</v>
      </c>
      <c r="CE41">
        <v>46383</v>
      </c>
      <c r="CF41" t="s">
        <v>1668</v>
      </c>
      <c r="CG41" s="9">
        <v>2020</v>
      </c>
      <c r="CH41">
        <v>10</v>
      </c>
      <c r="CI41">
        <v>1544</v>
      </c>
      <c r="CJ41">
        <v>10</v>
      </c>
      <c r="CK41">
        <v>85</v>
      </c>
      <c r="CL41">
        <v>0.5</v>
      </c>
      <c r="CM41">
        <v>42.4</v>
      </c>
      <c r="CV41">
        <v>-87.018889999999999</v>
      </c>
      <c r="CW41">
        <v>41.447780000000002</v>
      </c>
      <c r="CX41" t="s">
        <v>1657</v>
      </c>
      <c r="CY41" s="34" t="s">
        <v>1587</v>
      </c>
      <c r="DI41">
        <v>39999999</v>
      </c>
      <c r="DJ41" t="s">
        <v>1737</v>
      </c>
    </row>
    <row r="42" spans="1:114" ht="60" x14ac:dyDescent="0.25">
      <c r="A42" s="34" t="s">
        <v>1495</v>
      </c>
      <c r="C42">
        <v>8222011</v>
      </c>
      <c r="D42">
        <v>17091</v>
      </c>
      <c r="E42" s="9">
        <v>110000436225</v>
      </c>
      <c r="F42">
        <v>8222011</v>
      </c>
      <c r="G42" t="s">
        <v>225</v>
      </c>
      <c r="H42" t="s">
        <v>44</v>
      </c>
      <c r="I42" t="s">
        <v>226</v>
      </c>
      <c r="J42" t="s">
        <v>1497</v>
      </c>
      <c r="K42" t="s">
        <v>1738</v>
      </c>
      <c r="L42" t="s">
        <v>1739</v>
      </c>
      <c r="N42" t="s">
        <v>1499</v>
      </c>
      <c r="O42" t="s">
        <v>1500</v>
      </c>
      <c r="P42">
        <v>2008</v>
      </c>
      <c r="R42">
        <v>325510</v>
      </c>
      <c r="S42" t="s">
        <v>120</v>
      </c>
      <c r="T42">
        <v>4290513</v>
      </c>
      <c r="U42" s="34" t="s">
        <v>1740</v>
      </c>
      <c r="V42" t="s">
        <v>1741</v>
      </c>
      <c r="W42">
        <v>999</v>
      </c>
      <c r="X42" t="s">
        <v>1503</v>
      </c>
      <c r="AB42">
        <v>45189414</v>
      </c>
      <c r="AC42" s="34" t="s">
        <v>1504</v>
      </c>
      <c r="AD42" t="s">
        <v>1505</v>
      </c>
      <c r="AG42">
        <v>30101401</v>
      </c>
      <c r="AH42" s="36" t="s">
        <v>1742</v>
      </c>
      <c r="AI42" t="s">
        <v>1507</v>
      </c>
      <c r="AJ42" t="s">
        <v>1508</v>
      </c>
      <c r="AK42" t="s">
        <v>1743</v>
      </c>
      <c r="AL42" t="s">
        <v>1744</v>
      </c>
      <c r="AM42" t="s">
        <v>1744</v>
      </c>
      <c r="AQ42" s="36" t="s">
        <v>114</v>
      </c>
      <c r="AT42" t="s">
        <v>1511</v>
      </c>
      <c r="AU42" t="s">
        <v>1512</v>
      </c>
      <c r="AV42" t="s">
        <v>1495</v>
      </c>
      <c r="AW42" t="s">
        <v>1745</v>
      </c>
      <c r="AX42" t="s">
        <v>1504</v>
      </c>
      <c r="AY42" t="s">
        <v>1745</v>
      </c>
      <c r="AZ42">
        <v>4189912</v>
      </c>
      <c r="BA42" s="34" t="s">
        <v>1740</v>
      </c>
      <c r="BB42">
        <v>2</v>
      </c>
      <c r="BC42" s="36" t="s">
        <v>1516</v>
      </c>
      <c r="BD42" t="s">
        <v>1746</v>
      </c>
      <c r="BF42">
        <v>20200101</v>
      </c>
      <c r="BG42">
        <v>20201231</v>
      </c>
      <c r="BH42">
        <v>85449</v>
      </c>
      <c r="BI42" t="s">
        <v>1509</v>
      </c>
      <c r="BJ42" t="s">
        <v>1509</v>
      </c>
      <c r="BK42">
        <v>1.07</v>
      </c>
      <c r="BL42">
        <v>970.68767179999998</v>
      </c>
      <c r="BQ42">
        <v>28</v>
      </c>
      <c r="BY42" t="s">
        <v>12</v>
      </c>
      <c r="BZ42" t="s">
        <v>12</v>
      </c>
      <c r="CB42" t="s">
        <v>1598</v>
      </c>
      <c r="CC42" t="s">
        <v>1747</v>
      </c>
      <c r="CD42" t="s">
        <v>226</v>
      </c>
      <c r="CE42" t="s">
        <v>227</v>
      </c>
      <c r="CF42" t="s">
        <v>1544</v>
      </c>
      <c r="CG42" s="9">
        <v>2020</v>
      </c>
      <c r="CH42">
        <v>20</v>
      </c>
      <c r="CI42">
        <v>876</v>
      </c>
      <c r="CJ42">
        <v>66</v>
      </c>
      <c r="CK42">
        <v>70</v>
      </c>
      <c r="CL42">
        <v>1.67</v>
      </c>
      <c r="CN42">
        <v>88.333335099999999</v>
      </c>
      <c r="CV42">
        <v>-87.856402000000003</v>
      </c>
      <c r="CW42">
        <v>41.130319</v>
      </c>
      <c r="CX42" t="s">
        <v>1521</v>
      </c>
      <c r="CY42" s="34" t="s">
        <v>1522</v>
      </c>
      <c r="DA42">
        <v>8760</v>
      </c>
      <c r="DI42">
        <v>30101401</v>
      </c>
      <c r="DJ42" t="s">
        <v>1748</v>
      </c>
    </row>
    <row r="43" spans="1:114" ht="75" x14ac:dyDescent="0.25">
      <c r="A43" s="34" t="s">
        <v>1514</v>
      </c>
      <c r="C43">
        <v>14747811</v>
      </c>
      <c r="D43">
        <v>48201</v>
      </c>
      <c r="E43" s="9">
        <v>110000461857</v>
      </c>
      <c r="F43">
        <v>14747811</v>
      </c>
      <c r="G43" t="s">
        <v>539</v>
      </c>
      <c r="H43" t="s">
        <v>62</v>
      </c>
      <c r="I43" t="s">
        <v>1575</v>
      </c>
      <c r="J43" t="s">
        <v>1576</v>
      </c>
      <c r="K43">
        <v>818</v>
      </c>
      <c r="L43" t="s">
        <v>1277</v>
      </c>
      <c r="N43" t="s">
        <v>1499</v>
      </c>
      <c r="O43" t="s">
        <v>1500</v>
      </c>
      <c r="P43">
        <v>2010</v>
      </c>
      <c r="R43">
        <v>325211</v>
      </c>
      <c r="S43" t="s">
        <v>259</v>
      </c>
      <c r="T43">
        <v>90203113</v>
      </c>
      <c r="U43" s="34" t="s">
        <v>1749</v>
      </c>
      <c r="V43" t="s">
        <v>1750</v>
      </c>
      <c r="W43">
        <v>999</v>
      </c>
      <c r="X43" t="s">
        <v>1503</v>
      </c>
      <c r="AB43">
        <v>122119314</v>
      </c>
      <c r="AC43" s="34" t="s">
        <v>1749</v>
      </c>
      <c r="AE43">
        <v>384371472010354</v>
      </c>
      <c r="AG43">
        <v>40899999</v>
      </c>
      <c r="AH43" s="36" t="s">
        <v>1751</v>
      </c>
      <c r="AI43" t="s">
        <v>1549</v>
      </c>
      <c r="AJ43" t="s">
        <v>1752</v>
      </c>
      <c r="AK43" t="s">
        <v>1753</v>
      </c>
      <c r="AL43" t="s">
        <v>1754</v>
      </c>
      <c r="AM43" t="s">
        <v>1754</v>
      </c>
      <c r="AQ43" s="36" t="s">
        <v>426</v>
      </c>
      <c r="AT43" t="s">
        <v>1553</v>
      </c>
      <c r="AU43" t="s">
        <v>1554</v>
      </c>
      <c r="AV43" t="s">
        <v>1627</v>
      </c>
      <c r="AW43" t="s">
        <v>1755</v>
      </c>
      <c r="AX43">
        <v>99</v>
      </c>
      <c r="AY43" t="s">
        <v>1755</v>
      </c>
      <c r="AZ43">
        <v>86171612</v>
      </c>
      <c r="BA43" s="34" t="s">
        <v>1584</v>
      </c>
      <c r="BB43">
        <v>1</v>
      </c>
      <c r="BC43" s="36" t="s">
        <v>1542</v>
      </c>
      <c r="BD43" t="s">
        <v>1585</v>
      </c>
      <c r="BF43">
        <v>20200101</v>
      </c>
      <c r="BG43">
        <v>20201231</v>
      </c>
      <c r="BH43">
        <v>85449</v>
      </c>
      <c r="BI43" t="s">
        <v>1509</v>
      </c>
      <c r="BJ43" t="s">
        <v>1509</v>
      </c>
      <c r="BK43">
        <v>0.96409999999999996</v>
      </c>
      <c r="BL43">
        <v>874.61680783399993</v>
      </c>
      <c r="BQ43">
        <v>13</v>
      </c>
      <c r="BY43" t="s">
        <v>12</v>
      </c>
      <c r="BZ43" t="s">
        <v>12</v>
      </c>
      <c r="CC43" t="s">
        <v>1277</v>
      </c>
      <c r="CD43" t="s">
        <v>61</v>
      </c>
      <c r="CE43">
        <v>77051</v>
      </c>
      <c r="CF43" t="s">
        <v>1586</v>
      </c>
      <c r="CG43" s="9">
        <v>2020</v>
      </c>
      <c r="CJ43">
        <v>10</v>
      </c>
      <c r="CO43">
        <v>460</v>
      </c>
      <c r="CP43">
        <v>20</v>
      </c>
      <c r="CQ43">
        <v>0</v>
      </c>
      <c r="CV43">
        <v>-95.391993999999997</v>
      </c>
      <c r="CW43">
        <v>29.670705999999999</v>
      </c>
      <c r="CX43" t="s">
        <v>1521</v>
      </c>
      <c r="CY43" s="34" t="s">
        <v>1587</v>
      </c>
      <c r="DA43">
        <v>8760</v>
      </c>
      <c r="DB43">
        <v>24</v>
      </c>
      <c r="DC43">
        <v>7</v>
      </c>
      <c r="DD43">
        <v>52</v>
      </c>
      <c r="DI43">
        <v>40899999</v>
      </c>
      <c r="DJ43" t="s">
        <v>1748</v>
      </c>
    </row>
    <row r="44" spans="1:114" ht="90" x14ac:dyDescent="0.25">
      <c r="A44" s="34" t="s">
        <v>1511</v>
      </c>
      <c r="C44">
        <v>7203211</v>
      </c>
      <c r="D44">
        <v>21209</v>
      </c>
      <c r="E44" s="9" t="s">
        <v>371</v>
      </c>
      <c r="F44">
        <v>7203211</v>
      </c>
      <c r="G44" t="s">
        <v>711</v>
      </c>
      <c r="H44" t="s">
        <v>289</v>
      </c>
      <c r="I44" t="s">
        <v>1679</v>
      </c>
      <c r="J44" t="s">
        <v>1680</v>
      </c>
      <c r="K44">
        <v>2120900030</v>
      </c>
      <c r="L44" t="s">
        <v>1681</v>
      </c>
      <c r="M44">
        <v>137</v>
      </c>
      <c r="N44" t="s">
        <v>1499</v>
      </c>
      <c r="O44" t="s">
        <v>1500</v>
      </c>
      <c r="P44">
        <v>2008</v>
      </c>
      <c r="R44">
        <v>336211</v>
      </c>
      <c r="S44" t="s">
        <v>704</v>
      </c>
      <c r="T44">
        <v>83045313</v>
      </c>
      <c r="U44" t="s">
        <v>1682</v>
      </c>
      <c r="V44" t="s">
        <v>1683</v>
      </c>
      <c r="W44">
        <v>999</v>
      </c>
      <c r="X44" t="s">
        <v>1503</v>
      </c>
      <c r="AB44">
        <v>107740914</v>
      </c>
      <c r="AC44">
        <v>4</v>
      </c>
      <c r="AD44" t="s">
        <v>1756</v>
      </c>
      <c r="AG44">
        <v>39999999</v>
      </c>
      <c r="AH44" s="36" t="s">
        <v>1662</v>
      </c>
      <c r="AI44" t="s">
        <v>1507</v>
      </c>
      <c r="AJ44" t="s">
        <v>1663</v>
      </c>
      <c r="AK44" t="s">
        <v>1664</v>
      </c>
      <c r="AL44" t="s">
        <v>1582</v>
      </c>
      <c r="AM44" t="s">
        <v>1582</v>
      </c>
      <c r="AQ44" s="36" t="s">
        <v>655</v>
      </c>
      <c r="AT44" t="s">
        <v>1528</v>
      </c>
      <c r="AU44" t="s">
        <v>1665</v>
      </c>
      <c r="AV44">
        <v>99</v>
      </c>
      <c r="AW44" t="s">
        <v>1664</v>
      </c>
      <c r="AX44">
        <v>99</v>
      </c>
      <c r="AY44" t="s">
        <v>1664</v>
      </c>
      <c r="AZ44">
        <v>74216312</v>
      </c>
      <c r="BA44" t="s">
        <v>1682</v>
      </c>
      <c r="BB44">
        <v>2</v>
      </c>
      <c r="BC44" s="36" t="s">
        <v>1516</v>
      </c>
      <c r="BD44" t="s">
        <v>1682</v>
      </c>
      <c r="BF44">
        <v>20170101</v>
      </c>
      <c r="BG44">
        <v>20171231</v>
      </c>
      <c r="BH44">
        <v>85449</v>
      </c>
      <c r="BI44" t="s">
        <v>1509</v>
      </c>
      <c r="BJ44" t="s">
        <v>1509</v>
      </c>
      <c r="BK44">
        <v>0.92790499999999998</v>
      </c>
      <c r="BL44">
        <v>841.78125616969999</v>
      </c>
      <c r="BQ44">
        <v>33</v>
      </c>
      <c r="BY44" t="s">
        <v>12</v>
      </c>
      <c r="BZ44" t="s">
        <v>12</v>
      </c>
      <c r="CB44" t="s">
        <v>1685</v>
      </c>
      <c r="CC44" t="s">
        <v>1686</v>
      </c>
      <c r="CD44" t="s">
        <v>712</v>
      </c>
      <c r="CE44">
        <v>40324</v>
      </c>
      <c r="CF44" t="s">
        <v>1520</v>
      </c>
      <c r="CG44" s="9">
        <v>2017</v>
      </c>
      <c r="CJ44">
        <v>48.4</v>
      </c>
      <c r="CK44">
        <v>70</v>
      </c>
      <c r="CL44">
        <v>1</v>
      </c>
      <c r="CM44">
        <v>48.62</v>
      </c>
      <c r="CN44">
        <v>38.183334096999999</v>
      </c>
      <c r="CV44">
        <v>-84.534369999999996</v>
      </c>
      <c r="CW44">
        <v>38.260350000000003</v>
      </c>
      <c r="CX44" t="s">
        <v>1521</v>
      </c>
      <c r="CY44" s="34" t="s">
        <v>1522</v>
      </c>
      <c r="DI44">
        <v>39999999</v>
      </c>
      <c r="DJ44" t="s">
        <v>1757</v>
      </c>
    </row>
    <row r="45" spans="1:114" ht="75" x14ac:dyDescent="0.25">
      <c r="A45" s="34" t="s">
        <v>1528</v>
      </c>
      <c r="C45">
        <v>8233311</v>
      </c>
      <c r="D45">
        <v>29019</v>
      </c>
      <c r="E45" s="9" t="s">
        <v>371</v>
      </c>
      <c r="F45">
        <v>8233311</v>
      </c>
      <c r="G45" t="s">
        <v>653</v>
      </c>
      <c r="H45" t="s">
        <v>230</v>
      </c>
      <c r="I45" t="s">
        <v>1758</v>
      </c>
      <c r="J45" t="s">
        <v>1759</v>
      </c>
      <c r="K45" s="34" t="s">
        <v>1760</v>
      </c>
      <c r="L45" t="s">
        <v>1761</v>
      </c>
      <c r="N45" t="s">
        <v>1499</v>
      </c>
      <c r="O45" t="s">
        <v>1500</v>
      </c>
      <c r="P45">
        <v>2023</v>
      </c>
      <c r="R45">
        <v>326199</v>
      </c>
      <c r="S45" t="s">
        <v>443</v>
      </c>
      <c r="T45">
        <v>5630113</v>
      </c>
      <c r="U45">
        <v>2328</v>
      </c>
      <c r="V45" t="s">
        <v>1762</v>
      </c>
      <c r="W45">
        <v>430</v>
      </c>
      <c r="X45" t="s">
        <v>1763</v>
      </c>
      <c r="AB45">
        <v>25950114</v>
      </c>
      <c r="AC45">
        <v>27942</v>
      </c>
      <c r="AD45" t="s">
        <v>1764</v>
      </c>
      <c r="AG45">
        <v>40100399</v>
      </c>
      <c r="AH45" s="36" t="s">
        <v>1765</v>
      </c>
      <c r="AI45" t="s">
        <v>1549</v>
      </c>
      <c r="AJ45" t="s">
        <v>1624</v>
      </c>
      <c r="AK45" t="s">
        <v>1766</v>
      </c>
      <c r="AL45" t="s">
        <v>1581</v>
      </c>
      <c r="AM45" t="s">
        <v>1581</v>
      </c>
      <c r="AQ45" s="36" t="s">
        <v>644</v>
      </c>
      <c r="AT45" t="s">
        <v>1627</v>
      </c>
      <c r="AU45" t="s">
        <v>1628</v>
      </c>
      <c r="AV45" t="s">
        <v>1504</v>
      </c>
      <c r="AW45" t="s">
        <v>1767</v>
      </c>
      <c r="AX45" t="s">
        <v>1609</v>
      </c>
      <c r="AY45" t="s">
        <v>1767</v>
      </c>
      <c r="AZ45">
        <v>5475312</v>
      </c>
      <c r="BA45">
        <v>40264</v>
      </c>
      <c r="BB45">
        <v>2</v>
      </c>
      <c r="BC45" s="36" t="s">
        <v>1516</v>
      </c>
      <c r="BF45">
        <v>20170101</v>
      </c>
      <c r="BG45">
        <v>20171231</v>
      </c>
      <c r="BH45">
        <v>85449</v>
      </c>
      <c r="BI45" t="s">
        <v>1509</v>
      </c>
      <c r="BJ45" t="s">
        <v>1509</v>
      </c>
      <c r="BK45">
        <v>0.875</v>
      </c>
      <c r="BL45">
        <v>793.78664749999996</v>
      </c>
      <c r="BQ45">
        <v>2</v>
      </c>
      <c r="BY45" t="s">
        <v>12</v>
      </c>
      <c r="BZ45" t="s">
        <v>12</v>
      </c>
      <c r="CB45" t="s">
        <v>1598</v>
      </c>
      <c r="CC45" t="s">
        <v>1768</v>
      </c>
      <c r="CD45" t="s">
        <v>654</v>
      </c>
      <c r="CE45">
        <v>65240</v>
      </c>
      <c r="CF45" t="s">
        <v>1520</v>
      </c>
      <c r="CG45" s="9">
        <v>2017</v>
      </c>
      <c r="CJ45">
        <v>25</v>
      </c>
      <c r="CK45">
        <v>70</v>
      </c>
      <c r="CL45">
        <v>1.5</v>
      </c>
      <c r="CM45">
        <v>25.52</v>
      </c>
      <c r="CV45">
        <v>-92.125960000000006</v>
      </c>
      <c r="CW45">
        <v>39.212679999999999</v>
      </c>
      <c r="CX45" t="s">
        <v>1657</v>
      </c>
      <c r="CY45" s="34" t="s">
        <v>1522</v>
      </c>
      <c r="DI45">
        <v>40100399</v>
      </c>
      <c r="DJ45" t="s">
        <v>1757</v>
      </c>
    </row>
    <row r="46" spans="1:114" ht="90" x14ac:dyDescent="0.25">
      <c r="A46" s="34" t="s">
        <v>1511</v>
      </c>
      <c r="C46">
        <v>7203211</v>
      </c>
      <c r="D46">
        <v>21209</v>
      </c>
      <c r="E46" s="9" t="s">
        <v>371</v>
      </c>
      <c r="F46">
        <v>7203211</v>
      </c>
      <c r="G46" t="s">
        <v>711</v>
      </c>
      <c r="H46" t="s">
        <v>289</v>
      </c>
      <c r="I46" t="s">
        <v>1679</v>
      </c>
      <c r="J46" t="s">
        <v>1680</v>
      </c>
      <c r="K46">
        <v>2120900030</v>
      </c>
      <c r="L46" t="s">
        <v>1681</v>
      </c>
      <c r="M46">
        <v>137</v>
      </c>
      <c r="N46" t="s">
        <v>1499</v>
      </c>
      <c r="O46" t="s">
        <v>1500</v>
      </c>
      <c r="P46">
        <v>2008</v>
      </c>
      <c r="R46">
        <v>336211</v>
      </c>
      <c r="S46" t="s">
        <v>704</v>
      </c>
      <c r="T46">
        <v>83045313</v>
      </c>
      <c r="U46" t="s">
        <v>1682</v>
      </c>
      <c r="V46" t="s">
        <v>1683</v>
      </c>
      <c r="W46">
        <v>999</v>
      </c>
      <c r="X46" t="s">
        <v>1503</v>
      </c>
      <c r="AB46">
        <v>107740914</v>
      </c>
      <c r="AC46">
        <v>4</v>
      </c>
      <c r="AD46" t="s">
        <v>1756</v>
      </c>
      <c r="AG46">
        <v>39999999</v>
      </c>
      <c r="AH46" s="36" t="s">
        <v>1662</v>
      </c>
      <c r="AI46" t="s">
        <v>1507</v>
      </c>
      <c r="AJ46" t="s">
        <v>1663</v>
      </c>
      <c r="AK46" t="s">
        <v>1664</v>
      </c>
      <c r="AL46" t="s">
        <v>1582</v>
      </c>
      <c r="AM46" t="s">
        <v>1582</v>
      </c>
      <c r="AQ46" s="36" t="s">
        <v>655</v>
      </c>
      <c r="AT46" t="s">
        <v>1528</v>
      </c>
      <c r="AU46" t="s">
        <v>1665</v>
      </c>
      <c r="AV46">
        <v>99</v>
      </c>
      <c r="AW46" t="s">
        <v>1664</v>
      </c>
      <c r="AX46">
        <v>99</v>
      </c>
      <c r="AY46" t="s">
        <v>1664</v>
      </c>
      <c r="AZ46">
        <v>74216312</v>
      </c>
      <c r="BA46" t="s">
        <v>1682</v>
      </c>
      <c r="BB46">
        <v>2</v>
      </c>
      <c r="BC46" s="36" t="s">
        <v>1516</v>
      </c>
      <c r="BD46" t="s">
        <v>1682</v>
      </c>
      <c r="BF46">
        <v>20200101</v>
      </c>
      <c r="BG46">
        <v>20201231</v>
      </c>
      <c r="BH46">
        <v>85449</v>
      </c>
      <c r="BI46" t="s">
        <v>1509</v>
      </c>
      <c r="BJ46" t="s">
        <v>1509</v>
      </c>
      <c r="BK46">
        <v>0.84177500000000005</v>
      </c>
      <c r="BL46">
        <v>763.64543451350005</v>
      </c>
      <c r="BQ46">
        <v>33</v>
      </c>
      <c r="BY46" t="s">
        <v>12</v>
      </c>
      <c r="BZ46" t="s">
        <v>12</v>
      </c>
      <c r="CB46" t="s">
        <v>1685</v>
      </c>
      <c r="CC46" t="s">
        <v>1686</v>
      </c>
      <c r="CD46" t="s">
        <v>712</v>
      </c>
      <c r="CE46">
        <v>40324</v>
      </c>
      <c r="CF46" t="s">
        <v>1769</v>
      </c>
      <c r="CG46" s="9">
        <v>2020</v>
      </c>
      <c r="CH46">
        <v>33</v>
      </c>
      <c r="CI46">
        <v>600</v>
      </c>
      <c r="CJ46">
        <v>48.4</v>
      </c>
      <c r="CK46">
        <v>70</v>
      </c>
      <c r="CL46">
        <v>1</v>
      </c>
      <c r="CM46">
        <v>48.62</v>
      </c>
      <c r="CN46">
        <v>38.183334096999999</v>
      </c>
      <c r="CV46">
        <v>-84.534369999999996</v>
      </c>
      <c r="CW46">
        <v>38.260350000000003</v>
      </c>
      <c r="CX46" t="s">
        <v>1521</v>
      </c>
      <c r="CY46" s="34" t="s">
        <v>1522</v>
      </c>
      <c r="DI46">
        <v>39999999</v>
      </c>
      <c r="DJ46" t="s">
        <v>1770</v>
      </c>
    </row>
    <row r="47" spans="1:114" ht="90" x14ac:dyDescent="0.25">
      <c r="A47" s="34" t="s">
        <v>1514</v>
      </c>
      <c r="C47">
        <v>976011</v>
      </c>
      <c r="D47" s="34" t="s">
        <v>1771</v>
      </c>
      <c r="E47" s="9">
        <v>110000743508</v>
      </c>
      <c r="F47">
        <v>976011</v>
      </c>
      <c r="G47" t="s">
        <v>281</v>
      </c>
      <c r="H47" t="s">
        <v>234</v>
      </c>
      <c r="I47" t="s">
        <v>404</v>
      </c>
      <c r="J47" t="s">
        <v>1590</v>
      </c>
      <c r="K47" s="34" t="s">
        <v>1772</v>
      </c>
      <c r="L47" t="s">
        <v>1592</v>
      </c>
      <c r="M47">
        <v>129</v>
      </c>
      <c r="N47" t="s">
        <v>1499</v>
      </c>
      <c r="O47" t="s">
        <v>1500</v>
      </c>
      <c r="P47">
        <v>2010</v>
      </c>
      <c r="R47">
        <v>325998</v>
      </c>
      <c r="S47" t="s">
        <v>51</v>
      </c>
      <c r="T47">
        <v>63303013</v>
      </c>
      <c r="U47">
        <v>144</v>
      </c>
      <c r="V47" t="s">
        <v>1773</v>
      </c>
      <c r="W47">
        <v>999</v>
      </c>
      <c r="X47" t="s">
        <v>1503</v>
      </c>
      <c r="AB47">
        <v>87059514</v>
      </c>
      <c r="AC47">
        <v>1</v>
      </c>
      <c r="AD47" t="s">
        <v>1774</v>
      </c>
      <c r="AG47">
        <v>39999999</v>
      </c>
      <c r="AH47" s="36" t="s">
        <v>1662</v>
      </c>
      <c r="AI47" t="s">
        <v>1507</v>
      </c>
      <c r="AJ47" t="s">
        <v>1663</v>
      </c>
      <c r="AK47" t="s">
        <v>1664</v>
      </c>
      <c r="AL47" t="s">
        <v>1582</v>
      </c>
      <c r="AM47" t="s">
        <v>1582</v>
      </c>
      <c r="AQ47" s="36" t="s">
        <v>114</v>
      </c>
      <c r="AT47" t="s">
        <v>1528</v>
      </c>
      <c r="AU47" t="s">
        <v>1665</v>
      </c>
      <c r="AV47">
        <v>99</v>
      </c>
      <c r="AW47" t="s">
        <v>1664</v>
      </c>
      <c r="AX47">
        <v>99</v>
      </c>
      <c r="AY47" t="s">
        <v>1664</v>
      </c>
      <c r="AZ47">
        <v>44661612</v>
      </c>
      <c r="BA47">
        <v>143</v>
      </c>
      <c r="BB47">
        <v>2</v>
      </c>
      <c r="BC47" s="36" t="s">
        <v>1516</v>
      </c>
      <c r="BD47" t="s">
        <v>1774</v>
      </c>
      <c r="BF47">
        <v>20200101</v>
      </c>
      <c r="BG47">
        <v>20201231</v>
      </c>
      <c r="BH47">
        <v>85449</v>
      </c>
      <c r="BI47" t="s">
        <v>1509</v>
      </c>
      <c r="BJ47" t="s">
        <v>1509</v>
      </c>
      <c r="BK47">
        <v>0.8</v>
      </c>
      <c r="BL47">
        <v>725.747792</v>
      </c>
      <c r="BQ47">
        <v>2</v>
      </c>
      <c r="BY47" t="s">
        <v>12</v>
      </c>
      <c r="BZ47" t="s">
        <v>12</v>
      </c>
      <c r="CB47" t="s">
        <v>1598</v>
      </c>
      <c r="CC47" t="s">
        <v>1775</v>
      </c>
      <c r="CD47" t="s">
        <v>282</v>
      </c>
      <c r="CE47">
        <v>71753</v>
      </c>
      <c r="CF47" t="s">
        <v>1776</v>
      </c>
      <c r="CG47" s="9">
        <v>2020</v>
      </c>
      <c r="CH47">
        <v>33</v>
      </c>
      <c r="CI47">
        <v>675</v>
      </c>
      <c r="CJ47">
        <v>21</v>
      </c>
      <c r="CK47">
        <v>300</v>
      </c>
      <c r="CL47">
        <v>0.5</v>
      </c>
      <c r="CM47">
        <v>0.8</v>
      </c>
      <c r="CN47">
        <v>0.16</v>
      </c>
      <c r="CV47">
        <v>-93.219723000000002</v>
      </c>
      <c r="CW47">
        <v>33.178055999999998</v>
      </c>
      <c r="CX47" t="s">
        <v>1521</v>
      </c>
      <c r="CY47" s="34" t="s">
        <v>1587</v>
      </c>
      <c r="DA47">
        <v>8760</v>
      </c>
      <c r="DE47" t="s">
        <v>1599</v>
      </c>
      <c r="DF47">
        <v>8760</v>
      </c>
      <c r="DG47" t="s">
        <v>1600</v>
      </c>
      <c r="DH47">
        <v>110</v>
      </c>
      <c r="DI47">
        <v>39999999</v>
      </c>
      <c r="DJ47" t="s">
        <v>1770</v>
      </c>
    </row>
    <row r="48" spans="1:114" ht="90" x14ac:dyDescent="0.25">
      <c r="A48" s="34" t="s">
        <v>1514</v>
      </c>
      <c r="C48">
        <v>976011</v>
      </c>
      <c r="D48" s="34" t="s">
        <v>1771</v>
      </c>
      <c r="E48" s="9">
        <v>110000743508</v>
      </c>
      <c r="F48">
        <v>976011</v>
      </c>
      <c r="G48" t="s">
        <v>281</v>
      </c>
      <c r="H48" t="s">
        <v>234</v>
      </c>
      <c r="I48" t="s">
        <v>404</v>
      </c>
      <c r="J48" t="s">
        <v>1590</v>
      </c>
      <c r="K48" s="34" t="s">
        <v>1772</v>
      </c>
      <c r="L48" t="s">
        <v>1592</v>
      </c>
      <c r="M48">
        <v>129</v>
      </c>
      <c r="N48" t="s">
        <v>1499</v>
      </c>
      <c r="O48" t="s">
        <v>1500</v>
      </c>
      <c r="P48">
        <v>2010</v>
      </c>
      <c r="R48">
        <v>325998</v>
      </c>
      <c r="S48" t="s">
        <v>51</v>
      </c>
      <c r="T48">
        <v>63303013</v>
      </c>
      <c r="U48">
        <v>144</v>
      </c>
      <c r="V48" t="s">
        <v>1773</v>
      </c>
      <c r="W48">
        <v>999</v>
      </c>
      <c r="X48" t="s">
        <v>1503</v>
      </c>
      <c r="AB48">
        <v>87059514</v>
      </c>
      <c r="AC48">
        <v>1</v>
      </c>
      <c r="AD48" t="s">
        <v>1774</v>
      </c>
      <c r="AG48">
        <v>39999999</v>
      </c>
      <c r="AH48" s="36" t="s">
        <v>1662</v>
      </c>
      <c r="AI48" t="s">
        <v>1507</v>
      </c>
      <c r="AJ48" t="s">
        <v>1663</v>
      </c>
      <c r="AK48" t="s">
        <v>1664</v>
      </c>
      <c r="AL48" t="s">
        <v>1582</v>
      </c>
      <c r="AM48" t="s">
        <v>1582</v>
      </c>
      <c r="AQ48" s="36" t="s">
        <v>114</v>
      </c>
      <c r="AT48" t="s">
        <v>1528</v>
      </c>
      <c r="AU48" t="s">
        <v>1665</v>
      </c>
      <c r="AV48">
        <v>99</v>
      </c>
      <c r="AW48" t="s">
        <v>1664</v>
      </c>
      <c r="AX48">
        <v>99</v>
      </c>
      <c r="AY48" t="s">
        <v>1664</v>
      </c>
      <c r="AZ48">
        <v>44661612</v>
      </c>
      <c r="BA48">
        <v>143</v>
      </c>
      <c r="BB48">
        <v>2</v>
      </c>
      <c r="BC48" s="36" t="s">
        <v>1516</v>
      </c>
      <c r="BD48" t="s">
        <v>1774</v>
      </c>
      <c r="BF48">
        <v>20170101</v>
      </c>
      <c r="BG48">
        <v>20171231</v>
      </c>
      <c r="BH48">
        <v>85449</v>
      </c>
      <c r="BI48" t="s">
        <v>1509</v>
      </c>
      <c r="BJ48" t="s">
        <v>1509</v>
      </c>
      <c r="BK48">
        <v>0.8</v>
      </c>
      <c r="BL48">
        <v>725.747792</v>
      </c>
      <c r="BQ48">
        <v>2</v>
      </c>
      <c r="BY48" t="s">
        <v>12</v>
      </c>
      <c r="BZ48" t="s">
        <v>12</v>
      </c>
      <c r="CB48" t="s">
        <v>1598</v>
      </c>
      <c r="CC48" t="s">
        <v>1775</v>
      </c>
      <c r="CD48" t="s">
        <v>282</v>
      </c>
      <c r="CE48">
        <v>71753</v>
      </c>
      <c r="CF48" t="s">
        <v>1520</v>
      </c>
      <c r="CG48" s="9">
        <v>2017</v>
      </c>
      <c r="CJ48">
        <v>21</v>
      </c>
      <c r="CK48">
        <v>300</v>
      </c>
      <c r="CL48">
        <v>0.5</v>
      </c>
      <c r="CM48">
        <v>0.8</v>
      </c>
      <c r="CN48">
        <v>0.16</v>
      </c>
      <c r="CV48">
        <v>-93.219723000000002</v>
      </c>
      <c r="CW48">
        <v>33.178055999999998</v>
      </c>
      <c r="CX48" t="s">
        <v>1521</v>
      </c>
      <c r="CY48" s="34" t="s">
        <v>1587</v>
      </c>
      <c r="DA48">
        <v>1939</v>
      </c>
      <c r="DE48" t="s">
        <v>1599</v>
      </c>
      <c r="DF48">
        <v>1939</v>
      </c>
      <c r="DG48" t="s">
        <v>1600</v>
      </c>
      <c r="DH48">
        <v>110</v>
      </c>
      <c r="DI48">
        <v>39999999</v>
      </c>
      <c r="DJ48" t="s">
        <v>1770</v>
      </c>
    </row>
    <row r="49" spans="1:114" ht="75" x14ac:dyDescent="0.25">
      <c r="A49" s="34" t="s">
        <v>1495</v>
      </c>
      <c r="C49">
        <v>7364611</v>
      </c>
      <c r="D49">
        <v>18129</v>
      </c>
      <c r="E49" s="9">
        <v>110000403670</v>
      </c>
      <c r="F49">
        <v>7364611</v>
      </c>
      <c r="G49" t="s">
        <v>497</v>
      </c>
      <c r="H49" t="s">
        <v>318</v>
      </c>
      <c r="I49" t="s">
        <v>1643</v>
      </c>
      <c r="J49" t="s">
        <v>1644</v>
      </c>
      <c r="K49" s="34" t="s">
        <v>1645</v>
      </c>
      <c r="L49" t="s">
        <v>1646</v>
      </c>
      <c r="M49">
        <v>173</v>
      </c>
      <c r="N49" t="s">
        <v>1499</v>
      </c>
      <c r="O49" t="s">
        <v>1500</v>
      </c>
      <c r="P49">
        <v>2020</v>
      </c>
      <c r="Q49">
        <v>1812900002</v>
      </c>
      <c r="R49">
        <v>325211</v>
      </c>
      <c r="S49" t="s">
        <v>259</v>
      </c>
      <c r="T49">
        <v>104781513</v>
      </c>
      <c r="U49" t="s">
        <v>12</v>
      </c>
      <c r="V49" t="s">
        <v>1647</v>
      </c>
      <c r="W49">
        <v>999</v>
      </c>
      <c r="X49" t="s">
        <v>1503</v>
      </c>
      <c r="AB49">
        <v>148827914</v>
      </c>
      <c r="AC49" t="s">
        <v>12</v>
      </c>
      <c r="AD49" t="s">
        <v>1726</v>
      </c>
      <c r="AG49">
        <v>10200204</v>
      </c>
      <c r="AH49" s="36" t="s">
        <v>1649</v>
      </c>
      <c r="AI49" t="s">
        <v>1650</v>
      </c>
      <c r="AJ49" t="s">
        <v>1651</v>
      </c>
      <c r="AK49" t="s">
        <v>1652</v>
      </c>
      <c r="AL49" t="s">
        <v>1653</v>
      </c>
      <c r="AM49" t="s">
        <v>1653</v>
      </c>
      <c r="AQ49" s="36" t="s">
        <v>426</v>
      </c>
      <c r="AT49" t="s">
        <v>1539</v>
      </c>
      <c r="AU49" t="s">
        <v>1640</v>
      </c>
      <c r="AV49" t="s">
        <v>1504</v>
      </c>
      <c r="AW49" t="s">
        <v>1654</v>
      </c>
      <c r="AX49" t="s">
        <v>1504</v>
      </c>
      <c r="AY49" t="s">
        <v>1654</v>
      </c>
      <c r="AZ49">
        <v>10465412</v>
      </c>
      <c r="BA49">
        <v>15</v>
      </c>
      <c r="BB49">
        <v>1</v>
      </c>
      <c r="BC49" s="36" t="s">
        <v>1542</v>
      </c>
      <c r="BD49" t="s">
        <v>1777</v>
      </c>
      <c r="BE49">
        <v>197318</v>
      </c>
      <c r="BF49">
        <v>20170101</v>
      </c>
      <c r="BG49">
        <v>20171231</v>
      </c>
      <c r="BH49">
        <v>85449</v>
      </c>
      <c r="BI49" t="s">
        <v>1509</v>
      </c>
      <c r="BJ49" t="s">
        <v>1509</v>
      </c>
      <c r="BK49">
        <v>0.72050000000000003</v>
      </c>
      <c r="BL49">
        <v>653.62660516999995</v>
      </c>
      <c r="BQ49">
        <v>2</v>
      </c>
      <c r="BR49" t="s">
        <v>1655</v>
      </c>
      <c r="BY49" t="s">
        <v>12</v>
      </c>
      <c r="BZ49" t="s">
        <v>12</v>
      </c>
      <c r="CB49" t="s">
        <v>1598</v>
      </c>
      <c r="CC49" t="s">
        <v>1656</v>
      </c>
      <c r="CD49" t="s">
        <v>498</v>
      </c>
      <c r="CE49">
        <v>47620</v>
      </c>
      <c r="CF49" t="s">
        <v>1520</v>
      </c>
      <c r="CG49" s="9">
        <v>2017</v>
      </c>
      <c r="CK49">
        <v>77</v>
      </c>
      <c r="CM49">
        <v>0</v>
      </c>
      <c r="CN49">
        <v>0</v>
      </c>
      <c r="CV49">
        <v>-87.927099999999996</v>
      </c>
      <c r="CW49">
        <v>37.907200000000003</v>
      </c>
      <c r="CX49" t="s">
        <v>1657</v>
      </c>
      <c r="CY49" s="34" t="s">
        <v>1587</v>
      </c>
      <c r="DI49">
        <v>10200204</v>
      </c>
      <c r="DJ49" t="s">
        <v>1770</v>
      </c>
    </row>
    <row r="50" spans="1:114" ht="75" x14ac:dyDescent="0.25">
      <c r="A50" s="34" t="s">
        <v>1495</v>
      </c>
      <c r="C50">
        <v>7364611</v>
      </c>
      <c r="D50">
        <v>18129</v>
      </c>
      <c r="E50" s="9">
        <v>110000403670</v>
      </c>
      <c r="F50">
        <v>7364611</v>
      </c>
      <c r="G50" t="s">
        <v>497</v>
      </c>
      <c r="H50" t="s">
        <v>318</v>
      </c>
      <c r="I50" t="s">
        <v>1643</v>
      </c>
      <c r="J50" t="s">
        <v>1644</v>
      </c>
      <c r="K50" s="34" t="s">
        <v>1645</v>
      </c>
      <c r="L50" t="s">
        <v>1646</v>
      </c>
      <c r="M50">
        <v>173</v>
      </c>
      <c r="N50" t="s">
        <v>1499</v>
      </c>
      <c r="O50" t="s">
        <v>1500</v>
      </c>
      <c r="P50">
        <v>2020</v>
      </c>
      <c r="Q50">
        <v>1812900002</v>
      </c>
      <c r="R50">
        <v>325211</v>
      </c>
      <c r="S50" t="s">
        <v>259</v>
      </c>
      <c r="T50">
        <v>104781513</v>
      </c>
      <c r="U50" t="s">
        <v>12</v>
      </c>
      <c r="V50" t="s">
        <v>1647</v>
      </c>
      <c r="W50">
        <v>999</v>
      </c>
      <c r="X50" t="s">
        <v>1503</v>
      </c>
      <c r="AB50">
        <v>148827914</v>
      </c>
      <c r="AC50" t="s">
        <v>12</v>
      </c>
      <c r="AD50" t="s">
        <v>1726</v>
      </c>
      <c r="AG50">
        <v>10200204</v>
      </c>
      <c r="AH50" s="36" t="s">
        <v>1649</v>
      </c>
      <c r="AI50" t="s">
        <v>1650</v>
      </c>
      <c r="AJ50" t="s">
        <v>1651</v>
      </c>
      <c r="AK50" t="s">
        <v>1652</v>
      </c>
      <c r="AL50" t="s">
        <v>1653</v>
      </c>
      <c r="AM50" t="s">
        <v>1653</v>
      </c>
      <c r="AQ50" s="36" t="s">
        <v>426</v>
      </c>
      <c r="AT50" t="s">
        <v>1539</v>
      </c>
      <c r="AU50" t="s">
        <v>1640</v>
      </c>
      <c r="AV50" t="s">
        <v>1504</v>
      </c>
      <c r="AW50" t="s">
        <v>1654</v>
      </c>
      <c r="AX50" t="s">
        <v>1504</v>
      </c>
      <c r="AY50" t="s">
        <v>1654</v>
      </c>
      <c r="AZ50">
        <v>10465412</v>
      </c>
      <c r="BA50">
        <v>15</v>
      </c>
      <c r="BB50">
        <v>1</v>
      </c>
      <c r="BC50" s="36" t="s">
        <v>1542</v>
      </c>
      <c r="BD50" t="s">
        <v>1777</v>
      </c>
      <c r="BE50">
        <v>197318</v>
      </c>
      <c r="BF50">
        <v>20200101</v>
      </c>
      <c r="BG50">
        <v>20201231</v>
      </c>
      <c r="BH50">
        <v>85449</v>
      </c>
      <c r="BI50" t="s">
        <v>1509</v>
      </c>
      <c r="BJ50" t="s">
        <v>1509</v>
      </c>
      <c r="BK50">
        <v>0.7</v>
      </c>
      <c r="BL50">
        <v>635.02931799999999</v>
      </c>
      <c r="BQ50">
        <v>2</v>
      </c>
      <c r="BR50" t="s">
        <v>1666</v>
      </c>
      <c r="BY50" t="s">
        <v>12</v>
      </c>
      <c r="BZ50" t="s">
        <v>12</v>
      </c>
      <c r="CB50" t="s">
        <v>1598</v>
      </c>
      <c r="CC50" t="s">
        <v>1656</v>
      </c>
      <c r="CD50" t="s">
        <v>498</v>
      </c>
      <c r="CE50">
        <v>47620</v>
      </c>
      <c r="CF50" t="s">
        <v>1668</v>
      </c>
      <c r="CG50" s="9">
        <v>2020</v>
      </c>
      <c r="CK50">
        <v>77</v>
      </c>
      <c r="CM50">
        <v>0</v>
      </c>
      <c r="CN50">
        <v>0</v>
      </c>
      <c r="CV50">
        <v>-87.927099999999996</v>
      </c>
      <c r="CW50">
        <v>37.907200000000003</v>
      </c>
      <c r="CX50" t="s">
        <v>1657</v>
      </c>
      <c r="CY50" s="34" t="s">
        <v>1587</v>
      </c>
      <c r="DI50">
        <v>10200204</v>
      </c>
      <c r="DJ50" t="s">
        <v>1778</v>
      </c>
    </row>
    <row r="51" spans="1:114" ht="90" x14ac:dyDescent="0.25">
      <c r="A51" s="34" t="s">
        <v>1514</v>
      </c>
      <c r="C51">
        <v>8536411</v>
      </c>
      <c r="D51">
        <v>40097</v>
      </c>
      <c r="E51" s="9">
        <v>110000598540</v>
      </c>
      <c r="F51">
        <v>8536411</v>
      </c>
      <c r="G51" t="s">
        <v>563</v>
      </c>
      <c r="H51" t="s">
        <v>561</v>
      </c>
      <c r="I51" t="s">
        <v>1779</v>
      </c>
      <c r="J51" t="s">
        <v>1780</v>
      </c>
      <c r="K51">
        <v>837</v>
      </c>
      <c r="L51" t="s">
        <v>1781</v>
      </c>
      <c r="N51" t="s">
        <v>1732</v>
      </c>
      <c r="O51" t="s">
        <v>1733</v>
      </c>
      <c r="P51">
        <v>2023</v>
      </c>
      <c r="R51">
        <v>325211</v>
      </c>
      <c r="S51" t="s">
        <v>259</v>
      </c>
      <c r="T51">
        <v>104931813</v>
      </c>
      <c r="U51" t="s">
        <v>12</v>
      </c>
      <c r="V51" t="s">
        <v>1647</v>
      </c>
      <c r="W51">
        <v>999</v>
      </c>
      <c r="X51" t="s">
        <v>1503</v>
      </c>
      <c r="AB51">
        <v>149044514</v>
      </c>
      <c r="AC51" t="s">
        <v>12</v>
      </c>
      <c r="AD51" t="s">
        <v>1648</v>
      </c>
      <c r="AG51">
        <v>39999999</v>
      </c>
      <c r="AH51" s="36" t="s">
        <v>1662</v>
      </c>
      <c r="AI51" t="s">
        <v>1507</v>
      </c>
      <c r="AJ51" t="s">
        <v>1663</v>
      </c>
      <c r="AK51" t="s">
        <v>1664</v>
      </c>
      <c r="AL51" t="s">
        <v>1582</v>
      </c>
      <c r="AM51" t="s">
        <v>1582</v>
      </c>
      <c r="AQ51" s="36" t="s">
        <v>426</v>
      </c>
      <c r="AT51" t="s">
        <v>1528</v>
      </c>
      <c r="AU51" t="s">
        <v>1665</v>
      </c>
      <c r="AV51">
        <v>99</v>
      </c>
      <c r="AW51" t="s">
        <v>1664</v>
      </c>
      <c r="AX51">
        <v>99</v>
      </c>
      <c r="AY51" t="s">
        <v>1664</v>
      </c>
      <c r="AZ51">
        <v>484212</v>
      </c>
      <c r="BA51">
        <v>9416</v>
      </c>
      <c r="BB51">
        <v>2</v>
      </c>
      <c r="BC51" s="36" t="s">
        <v>1516</v>
      </c>
      <c r="BD51" t="s">
        <v>1782</v>
      </c>
      <c r="BF51">
        <v>20200101</v>
      </c>
      <c r="BG51">
        <v>20201231</v>
      </c>
      <c r="BH51">
        <v>85449</v>
      </c>
      <c r="BI51" t="s">
        <v>1509</v>
      </c>
      <c r="BJ51" t="s">
        <v>1509</v>
      </c>
      <c r="BK51">
        <v>0.66449999999999998</v>
      </c>
      <c r="BL51">
        <v>602.82425972999988</v>
      </c>
      <c r="BQ51">
        <v>2</v>
      </c>
      <c r="BR51" t="s">
        <v>1666</v>
      </c>
      <c r="BY51" t="s">
        <v>12</v>
      </c>
      <c r="BZ51" t="s">
        <v>12</v>
      </c>
      <c r="CB51" t="s">
        <v>1518</v>
      </c>
      <c r="CC51" t="s">
        <v>1783</v>
      </c>
      <c r="CD51" t="s">
        <v>560</v>
      </c>
      <c r="CE51">
        <v>74361</v>
      </c>
      <c r="CF51" t="s">
        <v>1668</v>
      </c>
      <c r="CG51" s="9">
        <v>2020</v>
      </c>
      <c r="CJ51">
        <v>35.6</v>
      </c>
      <c r="CK51">
        <v>562</v>
      </c>
      <c r="CL51">
        <v>1.8</v>
      </c>
      <c r="CM51">
        <v>27.2</v>
      </c>
      <c r="CN51">
        <v>70.099999999999994</v>
      </c>
      <c r="CV51">
        <v>-95.27664</v>
      </c>
      <c r="CW51">
        <v>36.236510000000003</v>
      </c>
      <c r="CX51" t="s">
        <v>1657</v>
      </c>
      <c r="CY51" s="34" t="s">
        <v>1587</v>
      </c>
      <c r="DI51">
        <v>39999999</v>
      </c>
      <c r="DJ51" t="s">
        <v>1784</v>
      </c>
    </row>
    <row r="52" spans="1:114" ht="75" x14ac:dyDescent="0.25">
      <c r="A52" s="34" t="s">
        <v>1495</v>
      </c>
      <c r="C52">
        <v>7364611</v>
      </c>
      <c r="D52">
        <v>18129</v>
      </c>
      <c r="E52" s="9">
        <v>110000403670</v>
      </c>
      <c r="F52">
        <v>7364611</v>
      </c>
      <c r="G52" t="s">
        <v>497</v>
      </c>
      <c r="H52" t="s">
        <v>318</v>
      </c>
      <c r="I52" t="s">
        <v>1643</v>
      </c>
      <c r="J52" t="s">
        <v>1644</v>
      </c>
      <c r="K52" s="34" t="s">
        <v>1645</v>
      </c>
      <c r="L52" t="s">
        <v>1646</v>
      </c>
      <c r="M52">
        <v>173</v>
      </c>
      <c r="N52" t="s">
        <v>1499</v>
      </c>
      <c r="O52" t="s">
        <v>1500</v>
      </c>
      <c r="P52">
        <v>2020</v>
      </c>
      <c r="Q52">
        <v>1812900002</v>
      </c>
      <c r="R52">
        <v>325211</v>
      </c>
      <c r="S52" t="s">
        <v>259</v>
      </c>
      <c r="T52">
        <v>104781513</v>
      </c>
      <c r="U52" t="s">
        <v>12</v>
      </c>
      <c r="V52" t="s">
        <v>1647</v>
      </c>
      <c r="W52">
        <v>999</v>
      </c>
      <c r="X52" t="s">
        <v>1503</v>
      </c>
      <c r="AB52">
        <v>148827814</v>
      </c>
      <c r="AC52" t="s">
        <v>12</v>
      </c>
      <c r="AD52" t="s">
        <v>1648</v>
      </c>
      <c r="AG52">
        <v>10200204</v>
      </c>
      <c r="AH52" s="36" t="s">
        <v>1649</v>
      </c>
      <c r="AI52" t="s">
        <v>1650</v>
      </c>
      <c r="AJ52" t="s">
        <v>1651</v>
      </c>
      <c r="AK52" t="s">
        <v>1652</v>
      </c>
      <c r="AL52" t="s">
        <v>1653</v>
      </c>
      <c r="AM52" t="s">
        <v>1653</v>
      </c>
      <c r="AQ52" s="36" t="s">
        <v>426</v>
      </c>
      <c r="AT52" t="s">
        <v>1539</v>
      </c>
      <c r="AU52" t="s">
        <v>1640</v>
      </c>
      <c r="AV52" t="s">
        <v>1504</v>
      </c>
      <c r="AW52" t="s">
        <v>1654</v>
      </c>
      <c r="AX52" t="s">
        <v>1504</v>
      </c>
      <c r="AY52" t="s">
        <v>1654</v>
      </c>
      <c r="AZ52">
        <v>10465512</v>
      </c>
      <c r="BA52" t="s">
        <v>12</v>
      </c>
      <c r="BB52">
        <v>2</v>
      </c>
      <c r="BC52" s="36" t="s">
        <v>1516</v>
      </c>
      <c r="BF52">
        <v>20200101</v>
      </c>
      <c r="BG52">
        <v>20201231</v>
      </c>
      <c r="BH52">
        <v>85449</v>
      </c>
      <c r="BI52" t="s">
        <v>1509</v>
      </c>
      <c r="BJ52" t="s">
        <v>1509</v>
      </c>
      <c r="BK52">
        <v>0.65</v>
      </c>
      <c r="BL52">
        <v>589.67008099999998</v>
      </c>
      <c r="BQ52">
        <v>2</v>
      </c>
      <c r="BR52" t="s">
        <v>1666</v>
      </c>
      <c r="BY52" t="s">
        <v>12</v>
      </c>
      <c r="BZ52" t="s">
        <v>12</v>
      </c>
      <c r="CB52" t="s">
        <v>1598</v>
      </c>
      <c r="CC52" t="s">
        <v>1656</v>
      </c>
      <c r="CD52" t="s">
        <v>498</v>
      </c>
      <c r="CE52">
        <v>47620</v>
      </c>
      <c r="CF52" t="s">
        <v>1668</v>
      </c>
      <c r="CG52" s="9">
        <v>2020</v>
      </c>
      <c r="CJ52">
        <v>118</v>
      </c>
      <c r="CK52">
        <v>305</v>
      </c>
      <c r="CL52">
        <v>5</v>
      </c>
      <c r="CM52">
        <v>52.8</v>
      </c>
      <c r="CV52">
        <v>-87.927099999999996</v>
      </c>
      <c r="CW52">
        <v>37.907200000000003</v>
      </c>
      <c r="CX52" t="s">
        <v>1657</v>
      </c>
      <c r="CY52" s="34" t="s">
        <v>1587</v>
      </c>
      <c r="DI52">
        <v>10200204</v>
      </c>
      <c r="DJ52" t="s">
        <v>1784</v>
      </c>
    </row>
    <row r="53" spans="1:114" ht="45" x14ac:dyDescent="0.25">
      <c r="A53" s="34" t="s">
        <v>1609</v>
      </c>
      <c r="C53">
        <v>8003811</v>
      </c>
      <c r="D53">
        <v>42003</v>
      </c>
      <c r="E53" s="9">
        <v>110000329653</v>
      </c>
      <c r="F53">
        <v>8003811</v>
      </c>
      <c r="G53" t="s">
        <v>437</v>
      </c>
      <c r="H53" t="s">
        <v>125</v>
      </c>
      <c r="I53" t="s">
        <v>1785</v>
      </c>
      <c r="J53" t="s">
        <v>1786</v>
      </c>
      <c r="K53">
        <v>4200300121</v>
      </c>
      <c r="L53" t="s">
        <v>1787</v>
      </c>
      <c r="M53">
        <v>173</v>
      </c>
      <c r="N53" t="s">
        <v>1499</v>
      </c>
      <c r="O53" t="s">
        <v>1500</v>
      </c>
      <c r="P53">
        <v>2008</v>
      </c>
      <c r="R53">
        <v>325211</v>
      </c>
      <c r="S53" t="s">
        <v>259</v>
      </c>
      <c r="T53">
        <v>5074313</v>
      </c>
      <c r="U53" s="34" t="s">
        <v>1587</v>
      </c>
      <c r="V53" t="s">
        <v>1788</v>
      </c>
      <c r="W53">
        <v>100</v>
      </c>
      <c r="X53" t="s">
        <v>1789</v>
      </c>
      <c r="Y53">
        <v>10</v>
      </c>
      <c r="Z53" t="s">
        <v>1636</v>
      </c>
      <c r="AA53" t="s">
        <v>1790</v>
      </c>
      <c r="AB53">
        <v>17237314</v>
      </c>
      <c r="AC53">
        <v>1</v>
      </c>
      <c r="AD53" t="s">
        <v>1791</v>
      </c>
      <c r="AF53">
        <v>2023</v>
      </c>
      <c r="AG53">
        <v>10200602</v>
      </c>
      <c r="AH53" s="36" t="s">
        <v>1792</v>
      </c>
      <c r="AI53" t="s">
        <v>1650</v>
      </c>
      <c r="AJ53" t="s">
        <v>1651</v>
      </c>
      <c r="AK53" t="s">
        <v>1793</v>
      </c>
      <c r="AL53" t="s">
        <v>1794</v>
      </c>
      <c r="AM53" t="s">
        <v>1794</v>
      </c>
      <c r="AQ53" s="36" t="s">
        <v>426</v>
      </c>
      <c r="AT53" t="s">
        <v>1539</v>
      </c>
      <c r="AU53" t="s">
        <v>1640</v>
      </c>
      <c r="AV53" t="s">
        <v>1609</v>
      </c>
      <c r="AW53" t="s">
        <v>1641</v>
      </c>
      <c r="AX53" t="s">
        <v>1504</v>
      </c>
      <c r="AY53" t="s">
        <v>1641</v>
      </c>
      <c r="AZ53">
        <v>95951612</v>
      </c>
      <c r="BA53" t="s">
        <v>1795</v>
      </c>
      <c r="BB53">
        <v>2</v>
      </c>
      <c r="BC53" s="36" t="s">
        <v>1516</v>
      </c>
      <c r="BD53" t="s">
        <v>1796</v>
      </c>
      <c r="BE53" t="s">
        <v>1790</v>
      </c>
      <c r="BF53">
        <v>20200101</v>
      </c>
      <c r="BG53">
        <v>20201231</v>
      </c>
      <c r="BH53">
        <v>85449</v>
      </c>
      <c r="BI53" t="s">
        <v>1509</v>
      </c>
      <c r="BJ53" t="s">
        <v>1509</v>
      </c>
      <c r="BK53">
        <v>0.63190000000000002</v>
      </c>
      <c r="BL53">
        <v>573.25003720600012</v>
      </c>
      <c r="BM53">
        <v>2.4899999999999999E-2</v>
      </c>
      <c r="BN53" t="s">
        <v>1797</v>
      </c>
      <c r="BO53" t="s">
        <v>1798</v>
      </c>
      <c r="BP53" t="s">
        <v>1799</v>
      </c>
      <c r="BQ53">
        <v>4</v>
      </c>
      <c r="BY53" t="s">
        <v>12</v>
      </c>
      <c r="BZ53" t="s">
        <v>12</v>
      </c>
      <c r="CB53" t="s">
        <v>1800</v>
      </c>
      <c r="CC53" t="s">
        <v>1801</v>
      </c>
      <c r="CD53" t="s">
        <v>438</v>
      </c>
      <c r="CE53">
        <v>15225</v>
      </c>
      <c r="CF53" t="s">
        <v>1802</v>
      </c>
      <c r="CG53" s="9">
        <v>2020</v>
      </c>
      <c r="CH53">
        <v>32.799999999999997</v>
      </c>
      <c r="CI53">
        <v>867</v>
      </c>
      <c r="CJ53">
        <v>1</v>
      </c>
      <c r="CK53">
        <v>99</v>
      </c>
      <c r="CL53">
        <v>0.1</v>
      </c>
      <c r="CM53">
        <v>12.657999999999999</v>
      </c>
      <c r="CV53">
        <v>-80.091341999999997</v>
      </c>
      <c r="CW53">
        <v>40.497779999999999</v>
      </c>
      <c r="CX53" t="s">
        <v>1657</v>
      </c>
      <c r="CY53" s="34" t="s">
        <v>1587</v>
      </c>
      <c r="DA53">
        <v>8539</v>
      </c>
      <c r="DB53">
        <v>23.9</v>
      </c>
      <c r="DC53">
        <v>6.9</v>
      </c>
      <c r="DD53">
        <v>52</v>
      </c>
      <c r="DE53" t="s">
        <v>1803</v>
      </c>
      <c r="DF53">
        <v>25.38</v>
      </c>
      <c r="DG53" t="s">
        <v>1798</v>
      </c>
      <c r="DH53">
        <v>209</v>
      </c>
      <c r="DI53">
        <v>10200602</v>
      </c>
      <c r="DJ53" t="s">
        <v>1784</v>
      </c>
    </row>
    <row r="54" spans="1:114" ht="45" x14ac:dyDescent="0.25">
      <c r="A54" s="34" t="s">
        <v>1609</v>
      </c>
      <c r="C54">
        <v>8003811</v>
      </c>
      <c r="D54">
        <v>42003</v>
      </c>
      <c r="E54" s="9">
        <v>110000329653</v>
      </c>
      <c r="F54">
        <v>8003811</v>
      </c>
      <c r="G54" t="s">
        <v>437</v>
      </c>
      <c r="H54" t="s">
        <v>125</v>
      </c>
      <c r="I54" t="s">
        <v>1785</v>
      </c>
      <c r="J54" t="s">
        <v>1786</v>
      </c>
      <c r="K54">
        <v>4200300121</v>
      </c>
      <c r="L54" t="s">
        <v>1787</v>
      </c>
      <c r="M54">
        <v>173</v>
      </c>
      <c r="N54" t="s">
        <v>1499</v>
      </c>
      <c r="O54" t="s">
        <v>1500</v>
      </c>
      <c r="P54">
        <v>2008</v>
      </c>
      <c r="R54">
        <v>325211</v>
      </c>
      <c r="S54" t="s">
        <v>259</v>
      </c>
      <c r="T54">
        <v>5074313</v>
      </c>
      <c r="U54" s="34" t="s">
        <v>1587</v>
      </c>
      <c r="V54" t="s">
        <v>1788</v>
      </c>
      <c r="W54">
        <v>100</v>
      </c>
      <c r="X54" t="s">
        <v>1789</v>
      </c>
      <c r="Y54">
        <v>10</v>
      </c>
      <c r="Z54" t="s">
        <v>1636</v>
      </c>
      <c r="AA54" t="s">
        <v>1790</v>
      </c>
      <c r="AB54">
        <v>17237314</v>
      </c>
      <c r="AC54">
        <v>1</v>
      </c>
      <c r="AD54" t="s">
        <v>1791</v>
      </c>
      <c r="AF54">
        <v>2023</v>
      </c>
      <c r="AG54">
        <v>10200602</v>
      </c>
      <c r="AH54" s="36" t="s">
        <v>1792</v>
      </c>
      <c r="AI54" t="s">
        <v>1650</v>
      </c>
      <c r="AJ54" t="s">
        <v>1651</v>
      </c>
      <c r="AK54" t="s">
        <v>1793</v>
      </c>
      <c r="AL54" t="s">
        <v>1794</v>
      </c>
      <c r="AM54" t="s">
        <v>1794</v>
      </c>
      <c r="AQ54" s="36" t="s">
        <v>426</v>
      </c>
      <c r="AT54" t="s">
        <v>1539</v>
      </c>
      <c r="AU54" t="s">
        <v>1640</v>
      </c>
      <c r="AV54" t="s">
        <v>1609</v>
      </c>
      <c r="AW54" t="s">
        <v>1641</v>
      </c>
      <c r="AX54" t="s">
        <v>1504</v>
      </c>
      <c r="AY54" t="s">
        <v>1641</v>
      </c>
      <c r="AZ54">
        <v>95951612</v>
      </c>
      <c r="BA54" t="s">
        <v>1795</v>
      </c>
      <c r="BB54">
        <v>2</v>
      </c>
      <c r="BC54" s="36" t="s">
        <v>1516</v>
      </c>
      <c r="BD54" t="s">
        <v>1796</v>
      </c>
      <c r="BE54" t="s">
        <v>1790</v>
      </c>
      <c r="BF54">
        <v>20170101</v>
      </c>
      <c r="BG54">
        <v>20171231</v>
      </c>
      <c r="BH54">
        <v>85449</v>
      </c>
      <c r="BI54" t="s">
        <v>1509</v>
      </c>
      <c r="BJ54" t="s">
        <v>1509</v>
      </c>
      <c r="BK54">
        <v>0.62960000000000005</v>
      </c>
      <c r="BL54">
        <v>571.16351230400005</v>
      </c>
      <c r="BM54">
        <v>2.529E-2</v>
      </c>
      <c r="BN54" t="s">
        <v>1797</v>
      </c>
      <c r="BO54" t="s">
        <v>1798</v>
      </c>
      <c r="BP54" t="s">
        <v>1799</v>
      </c>
      <c r="BQ54">
        <v>4</v>
      </c>
      <c r="BY54" t="s">
        <v>12</v>
      </c>
      <c r="BZ54" t="s">
        <v>12</v>
      </c>
      <c r="CB54" t="s">
        <v>1800</v>
      </c>
      <c r="CC54" t="s">
        <v>1801</v>
      </c>
      <c r="CD54" t="s">
        <v>438</v>
      </c>
      <c r="CE54">
        <v>15225</v>
      </c>
      <c r="CF54" t="s">
        <v>1520</v>
      </c>
      <c r="CG54" s="9">
        <v>2017</v>
      </c>
      <c r="CJ54">
        <v>1</v>
      </c>
      <c r="CK54">
        <v>99</v>
      </c>
      <c r="CL54">
        <v>0.1</v>
      </c>
      <c r="CM54">
        <v>12.657999999999999</v>
      </c>
      <c r="CV54">
        <v>-80.091341999999997</v>
      </c>
      <c r="CW54">
        <v>40.497779999999999</v>
      </c>
      <c r="CX54" t="s">
        <v>1657</v>
      </c>
      <c r="CY54" s="34" t="s">
        <v>1587</v>
      </c>
      <c r="DI54">
        <v>10200602</v>
      </c>
      <c r="DJ54" t="s">
        <v>1784</v>
      </c>
    </row>
    <row r="55" spans="1:114" ht="60" x14ac:dyDescent="0.25">
      <c r="A55" s="34" t="s">
        <v>1495</v>
      </c>
      <c r="C55">
        <v>7752211</v>
      </c>
      <c r="D55">
        <v>39049</v>
      </c>
      <c r="E55" s="9">
        <v>110000382586</v>
      </c>
      <c r="F55">
        <v>7752211</v>
      </c>
      <c r="G55" t="s">
        <v>192</v>
      </c>
      <c r="H55" t="s">
        <v>103</v>
      </c>
      <c r="I55" t="s">
        <v>1703</v>
      </c>
      <c r="J55" t="s">
        <v>1704</v>
      </c>
      <c r="K55" s="34" t="s">
        <v>1705</v>
      </c>
      <c r="L55" t="s">
        <v>1706</v>
      </c>
      <c r="N55" t="s">
        <v>1499</v>
      </c>
      <c r="O55" t="s">
        <v>1500</v>
      </c>
      <c r="P55">
        <v>1994</v>
      </c>
      <c r="Q55" t="s">
        <v>1707</v>
      </c>
      <c r="R55">
        <v>325510</v>
      </c>
      <c r="S55" t="s">
        <v>120</v>
      </c>
      <c r="T55">
        <v>1867813</v>
      </c>
      <c r="U55" t="s">
        <v>12</v>
      </c>
      <c r="V55" t="s">
        <v>1647</v>
      </c>
      <c r="W55">
        <v>999</v>
      </c>
      <c r="X55" t="s">
        <v>1503</v>
      </c>
      <c r="AB55">
        <v>19140614</v>
      </c>
      <c r="AC55" t="s">
        <v>12</v>
      </c>
      <c r="AD55" t="s">
        <v>1726</v>
      </c>
      <c r="AG55">
        <v>30106802</v>
      </c>
      <c r="AH55" s="36" t="s">
        <v>1708</v>
      </c>
      <c r="AI55" t="s">
        <v>1507</v>
      </c>
      <c r="AJ55" t="s">
        <v>1508</v>
      </c>
      <c r="AK55" t="s">
        <v>1709</v>
      </c>
      <c r="AL55" t="s">
        <v>1710</v>
      </c>
      <c r="AM55" t="s">
        <v>1710</v>
      </c>
      <c r="AQ55" s="36" t="s">
        <v>114</v>
      </c>
      <c r="AT55" t="s">
        <v>1511</v>
      </c>
      <c r="AU55" t="s">
        <v>1512</v>
      </c>
      <c r="AV55" t="s">
        <v>1609</v>
      </c>
      <c r="AW55" t="s">
        <v>1698</v>
      </c>
      <c r="AX55">
        <v>99</v>
      </c>
      <c r="AY55" t="s">
        <v>1698</v>
      </c>
      <c r="AZ55">
        <v>1767912</v>
      </c>
      <c r="BA55" t="s">
        <v>12</v>
      </c>
      <c r="BB55">
        <v>1</v>
      </c>
      <c r="BC55" s="36" t="s">
        <v>1542</v>
      </c>
      <c r="BF55">
        <v>20200101</v>
      </c>
      <c r="BG55">
        <v>20201231</v>
      </c>
      <c r="BH55">
        <v>85449</v>
      </c>
      <c r="BI55" t="s">
        <v>1509</v>
      </c>
      <c r="BJ55" t="s">
        <v>1509</v>
      </c>
      <c r="BK55">
        <v>0.56499999999999995</v>
      </c>
      <c r="BL55">
        <v>512.5593781</v>
      </c>
      <c r="BQ55">
        <v>2</v>
      </c>
      <c r="BR55" t="s">
        <v>1666</v>
      </c>
      <c r="BY55" t="s">
        <v>12</v>
      </c>
      <c r="BZ55" t="s">
        <v>12</v>
      </c>
      <c r="CB55" t="s">
        <v>1598</v>
      </c>
      <c r="CC55" t="s">
        <v>1231</v>
      </c>
      <c r="CD55" t="s">
        <v>193</v>
      </c>
      <c r="CE55">
        <v>43219</v>
      </c>
      <c r="CF55" t="s">
        <v>1668</v>
      </c>
      <c r="CG55" s="9">
        <v>2020</v>
      </c>
      <c r="CH55">
        <v>59.1</v>
      </c>
      <c r="CI55">
        <v>329</v>
      </c>
      <c r="CK55">
        <v>72</v>
      </c>
      <c r="CL55">
        <v>0</v>
      </c>
      <c r="CV55">
        <v>-82.953329999999994</v>
      </c>
      <c r="CW55">
        <v>39.98639</v>
      </c>
      <c r="CX55" t="s">
        <v>1657</v>
      </c>
      <c r="CY55" s="34" t="s">
        <v>1587</v>
      </c>
      <c r="DI55">
        <v>30106802</v>
      </c>
      <c r="DJ55" t="s">
        <v>1784</v>
      </c>
    </row>
    <row r="56" spans="1:114" ht="60" x14ac:dyDescent="0.25">
      <c r="A56" s="34" t="s">
        <v>1609</v>
      </c>
      <c r="C56">
        <v>7764511</v>
      </c>
      <c r="D56">
        <v>24043</v>
      </c>
      <c r="E56" s="9">
        <v>110000340523</v>
      </c>
      <c r="F56">
        <v>7764511</v>
      </c>
      <c r="G56" t="s">
        <v>138</v>
      </c>
      <c r="H56" t="s">
        <v>136</v>
      </c>
      <c r="I56" t="s">
        <v>1804</v>
      </c>
      <c r="J56" t="s">
        <v>1805</v>
      </c>
      <c r="K56" t="s">
        <v>1806</v>
      </c>
      <c r="L56" t="s">
        <v>1807</v>
      </c>
      <c r="N56" t="s">
        <v>1499</v>
      </c>
      <c r="O56" t="s">
        <v>1500</v>
      </c>
      <c r="P56">
        <v>2019</v>
      </c>
      <c r="Q56" t="s">
        <v>1808</v>
      </c>
      <c r="R56">
        <v>325510</v>
      </c>
      <c r="S56" t="s">
        <v>120</v>
      </c>
      <c r="T56">
        <v>88035913</v>
      </c>
      <c r="U56" t="s">
        <v>1809</v>
      </c>
      <c r="V56" t="s">
        <v>1810</v>
      </c>
      <c r="W56">
        <v>600</v>
      </c>
      <c r="X56" t="s">
        <v>1563</v>
      </c>
      <c r="Y56">
        <v>16961</v>
      </c>
      <c r="Z56" t="s">
        <v>1636</v>
      </c>
      <c r="AA56" t="s">
        <v>1811</v>
      </c>
      <c r="AB56">
        <v>238014414</v>
      </c>
      <c r="AC56" t="s">
        <v>1812</v>
      </c>
      <c r="AD56" t="s">
        <v>1813</v>
      </c>
      <c r="AF56">
        <v>2002</v>
      </c>
      <c r="AG56">
        <v>30101401</v>
      </c>
      <c r="AH56" s="36" t="s">
        <v>1742</v>
      </c>
      <c r="AI56" t="s">
        <v>1507</v>
      </c>
      <c r="AJ56" t="s">
        <v>1508</v>
      </c>
      <c r="AK56" t="s">
        <v>1743</v>
      </c>
      <c r="AL56" t="s">
        <v>1744</v>
      </c>
      <c r="AM56" t="s">
        <v>1744</v>
      </c>
      <c r="AQ56" s="36" t="s">
        <v>114</v>
      </c>
      <c r="AT56" t="s">
        <v>1511</v>
      </c>
      <c r="AU56" t="s">
        <v>1512</v>
      </c>
      <c r="AV56" t="s">
        <v>1495</v>
      </c>
      <c r="AW56" t="s">
        <v>1745</v>
      </c>
      <c r="AX56" t="s">
        <v>1504</v>
      </c>
      <c r="AY56" t="s">
        <v>1745</v>
      </c>
      <c r="AZ56">
        <v>84228212</v>
      </c>
      <c r="BA56" t="s">
        <v>1814</v>
      </c>
      <c r="BB56">
        <v>2</v>
      </c>
      <c r="BC56" s="36" t="s">
        <v>1516</v>
      </c>
      <c r="BD56" t="s">
        <v>1815</v>
      </c>
      <c r="BF56">
        <v>20200101</v>
      </c>
      <c r="BG56">
        <v>20201231</v>
      </c>
      <c r="BH56">
        <v>85449</v>
      </c>
      <c r="BI56" t="s">
        <v>1509</v>
      </c>
      <c r="BJ56" t="s">
        <v>1509</v>
      </c>
      <c r="BK56">
        <v>0.56009249999999999</v>
      </c>
      <c r="BL56">
        <v>508.10736898844999</v>
      </c>
      <c r="BQ56">
        <v>2</v>
      </c>
      <c r="BR56" t="s">
        <v>1816</v>
      </c>
      <c r="BY56" t="s">
        <v>12</v>
      </c>
      <c r="BZ56" t="s">
        <v>12</v>
      </c>
      <c r="CB56" t="s">
        <v>1817</v>
      </c>
      <c r="CC56" t="s">
        <v>1818</v>
      </c>
      <c r="CD56" t="s">
        <v>139</v>
      </c>
      <c r="CE56">
        <v>21795</v>
      </c>
      <c r="CF56" t="s">
        <v>1819</v>
      </c>
      <c r="CG56" s="9">
        <v>2020</v>
      </c>
      <c r="CH56">
        <v>30.7</v>
      </c>
      <c r="CI56">
        <v>535</v>
      </c>
      <c r="CJ56">
        <v>48</v>
      </c>
      <c r="CK56">
        <v>70</v>
      </c>
      <c r="CL56">
        <v>0.16700000000000001</v>
      </c>
      <c r="CM56">
        <v>38</v>
      </c>
      <c r="CV56">
        <v>-77.800420000000003</v>
      </c>
      <c r="CW56">
        <v>39.598039999999997</v>
      </c>
      <c r="CX56" t="s">
        <v>1657</v>
      </c>
      <c r="CY56" s="34" t="s">
        <v>1587</v>
      </c>
      <c r="DA56">
        <v>2080</v>
      </c>
      <c r="DB56">
        <v>8</v>
      </c>
      <c r="DC56">
        <v>5</v>
      </c>
      <c r="DD56">
        <v>52</v>
      </c>
      <c r="DI56">
        <v>30101401</v>
      </c>
      <c r="DJ56" t="s">
        <v>1784</v>
      </c>
    </row>
    <row r="57" spans="1:114" ht="60" x14ac:dyDescent="0.25">
      <c r="A57" s="34" t="s">
        <v>1495</v>
      </c>
      <c r="C57">
        <v>7752211</v>
      </c>
      <c r="D57">
        <v>39049</v>
      </c>
      <c r="E57" s="9">
        <v>110000382586</v>
      </c>
      <c r="F57">
        <v>7752211</v>
      </c>
      <c r="G57" t="s">
        <v>192</v>
      </c>
      <c r="H57" t="s">
        <v>103</v>
      </c>
      <c r="I57" t="s">
        <v>1703</v>
      </c>
      <c r="J57" t="s">
        <v>1704</v>
      </c>
      <c r="K57" s="34" t="s">
        <v>1705</v>
      </c>
      <c r="L57" t="s">
        <v>1706</v>
      </c>
      <c r="N57" t="s">
        <v>1499</v>
      </c>
      <c r="O57" t="s">
        <v>1500</v>
      </c>
      <c r="P57">
        <v>1994</v>
      </c>
      <c r="Q57" t="s">
        <v>1707</v>
      </c>
      <c r="R57">
        <v>325510</v>
      </c>
      <c r="S57" t="s">
        <v>120</v>
      </c>
      <c r="T57">
        <v>1867813</v>
      </c>
      <c r="U57" t="s">
        <v>12</v>
      </c>
      <c r="V57" t="s">
        <v>1647</v>
      </c>
      <c r="W57">
        <v>999</v>
      </c>
      <c r="X57" t="s">
        <v>1503</v>
      </c>
      <c r="AB57">
        <v>19140614</v>
      </c>
      <c r="AC57" t="s">
        <v>12</v>
      </c>
      <c r="AD57" t="s">
        <v>1726</v>
      </c>
      <c r="AG57">
        <v>30106802</v>
      </c>
      <c r="AH57" s="36" t="s">
        <v>1708</v>
      </c>
      <c r="AI57" t="s">
        <v>1507</v>
      </c>
      <c r="AJ57" t="s">
        <v>1508</v>
      </c>
      <c r="AK57" t="s">
        <v>1709</v>
      </c>
      <c r="AL57" t="s">
        <v>1710</v>
      </c>
      <c r="AM57" t="s">
        <v>1710</v>
      </c>
      <c r="AQ57" s="36" t="s">
        <v>114</v>
      </c>
      <c r="AT57" t="s">
        <v>1511</v>
      </c>
      <c r="AU57" t="s">
        <v>1512</v>
      </c>
      <c r="AV57" t="s">
        <v>1609</v>
      </c>
      <c r="AW57" t="s">
        <v>1698</v>
      </c>
      <c r="AX57">
        <v>99</v>
      </c>
      <c r="AY57" t="s">
        <v>1698</v>
      </c>
      <c r="AZ57">
        <v>1767912</v>
      </c>
      <c r="BA57" t="s">
        <v>12</v>
      </c>
      <c r="BB57">
        <v>1</v>
      </c>
      <c r="BC57" s="36" t="s">
        <v>1542</v>
      </c>
      <c r="BF57">
        <v>20170101</v>
      </c>
      <c r="BG57">
        <v>20171231</v>
      </c>
      <c r="BH57">
        <v>85449</v>
      </c>
      <c r="BI57" t="s">
        <v>1509</v>
      </c>
      <c r="BJ57" t="s">
        <v>1509</v>
      </c>
      <c r="BK57">
        <v>0.53600000000000003</v>
      </c>
      <c r="BL57">
        <v>486.25102063999998</v>
      </c>
      <c r="BQ57">
        <v>2</v>
      </c>
      <c r="BR57" t="s">
        <v>1655</v>
      </c>
      <c r="BY57" t="s">
        <v>12</v>
      </c>
      <c r="BZ57" t="s">
        <v>12</v>
      </c>
      <c r="CB57" t="s">
        <v>1598</v>
      </c>
      <c r="CC57" t="s">
        <v>1231</v>
      </c>
      <c r="CD57" t="s">
        <v>193</v>
      </c>
      <c r="CE57">
        <v>43219</v>
      </c>
      <c r="CF57" t="s">
        <v>1520</v>
      </c>
      <c r="CG57" s="9">
        <v>2017</v>
      </c>
      <c r="CK57">
        <v>72</v>
      </c>
      <c r="CL57">
        <v>0</v>
      </c>
      <c r="CV57">
        <v>-82.953329999999994</v>
      </c>
      <c r="CW57">
        <v>39.98639</v>
      </c>
      <c r="CX57" t="s">
        <v>1657</v>
      </c>
      <c r="CY57" s="34" t="s">
        <v>1587</v>
      </c>
      <c r="DI57">
        <v>30106802</v>
      </c>
      <c r="DJ57" t="s">
        <v>1784</v>
      </c>
    </row>
    <row r="58" spans="1:114" ht="90" x14ac:dyDescent="0.25">
      <c r="A58" s="34" t="s">
        <v>1514</v>
      </c>
      <c r="C58">
        <v>8536411</v>
      </c>
      <c r="D58">
        <v>40097</v>
      </c>
      <c r="E58" s="9">
        <v>110000598540</v>
      </c>
      <c r="F58">
        <v>8536411</v>
      </c>
      <c r="G58" t="s">
        <v>563</v>
      </c>
      <c r="H58" t="s">
        <v>561</v>
      </c>
      <c r="I58" t="s">
        <v>1779</v>
      </c>
      <c r="J58" t="s">
        <v>1780</v>
      </c>
      <c r="K58">
        <v>837</v>
      </c>
      <c r="L58" t="s">
        <v>1781</v>
      </c>
      <c r="N58" t="s">
        <v>1732</v>
      </c>
      <c r="O58" t="s">
        <v>1733</v>
      </c>
      <c r="P58">
        <v>2023</v>
      </c>
      <c r="R58">
        <v>325211</v>
      </c>
      <c r="S58" t="s">
        <v>259</v>
      </c>
      <c r="T58">
        <v>104931813</v>
      </c>
      <c r="U58" t="s">
        <v>12</v>
      </c>
      <c r="V58" t="s">
        <v>1647</v>
      </c>
      <c r="W58">
        <v>999</v>
      </c>
      <c r="X58" t="s">
        <v>1503</v>
      </c>
      <c r="AB58">
        <v>149044514</v>
      </c>
      <c r="AC58" t="s">
        <v>12</v>
      </c>
      <c r="AD58" t="s">
        <v>1648</v>
      </c>
      <c r="AG58">
        <v>39999999</v>
      </c>
      <c r="AH58" s="36" t="s">
        <v>1662</v>
      </c>
      <c r="AI58" t="s">
        <v>1507</v>
      </c>
      <c r="AJ58" t="s">
        <v>1663</v>
      </c>
      <c r="AK58" t="s">
        <v>1664</v>
      </c>
      <c r="AL58" t="s">
        <v>1582</v>
      </c>
      <c r="AM58" t="s">
        <v>1582</v>
      </c>
      <c r="AQ58" s="36" t="s">
        <v>426</v>
      </c>
      <c r="AT58" t="s">
        <v>1528</v>
      </c>
      <c r="AU58" t="s">
        <v>1665</v>
      </c>
      <c r="AV58">
        <v>99</v>
      </c>
      <c r="AW58" t="s">
        <v>1664</v>
      </c>
      <c r="AX58">
        <v>99</v>
      </c>
      <c r="AY58" t="s">
        <v>1664</v>
      </c>
      <c r="AZ58">
        <v>484212</v>
      </c>
      <c r="BA58">
        <v>9416</v>
      </c>
      <c r="BB58">
        <v>2</v>
      </c>
      <c r="BC58" s="36" t="s">
        <v>1516</v>
      </c>
      <c r="BD58" t="s">
        <v>1782</v>
      </c>
      <c r="BF58">
        <v>20170101</v>
      </c>
      <c r="BG58">
        <v>20171231</v>
      </c>
      <c r="BH58">
        <v>85449</v>
      </c>
      <c r="BI58" t="s">
        <v>1509</v>
      </c>
      <c r="BJ58" t="s">
        <v>1509</v>
      </c>
      <c r="BK58">
        <v>0.49850499999999998</v>
      </c>
      <c r="BL58">
        <v>452.23612881370002</v>
      </c>
      <c r="BQ58">
        <v>13</v>
      </c>
      <c r="BR58" t="s">
        <v>1655</v>
      </c>
      <c r="BY58" t="s">
        <v>12</v>
      </c>
      <c r="BZ58" t="s">
        <v>12</v>
      </c>
      <c r="CB58" t="s">
        <v>1518</v>
      </c>
      <c r="CC58" t="s">
        <v>1783</v>
      </c>
      <c r="CD58" t="s">
        <v>560</v>
      </c>
      <c r="CE58">
        <v>74361</v>
      </c>
      <c r="CF58" t="s">
        <v>1520</v>
      </c>
      <c r="CG58" s="9">
        <v>2017</v>
      </c>
      <c r="CJ58">
        <v>35.6</v>
      </c>
      <c r="CK58">
        <v>562</v>
      </c>
      <c r="CL58">
        <v>1.8</v>
      </c>
      <c r="CM58">
        <v>27.2</v>
      </c>
      <c r="CN58">
        <v>70.099999999999994</v>
      </c>
      <c r="CV58">
        <v>-95.27664</v>
      </c>
      <c r="CW58">
        <v>36.236510000000003</v>
      </c>
      <c r="CX58" t="s">
        <v>1657</v>
      </c>
      <c r="CY58" s="34" t="s">
        <v>1587</v>
      </c>
      <c r="DI58">
        <v>39999999</v>
      </c>
      <c r="DJ58" t="s">
        <v>1820</v>
      </c>
    </row>
    <row r="59" spans="1:114" ht="90" x14ac:dyDescent="0.25">
      <c r="A59" s="34" t="s">
        <v>1514</v>
      </c>
      <c r="C59">
        <v>1015311</v>
      </c>
      <c r="D59" s="34" t="s">
        <v>1721</v>
      </c>
      <c r="E59" s="9">
        <v>110000452803</v>
      </c>
      <c r="F59">
        <v>1015311</v>
      </c>
      <c r="G59" t="s">
        <v>656</v>
      </c>
      <c r="H59" t="s">
        <v>234</v>
      </c>
      <c r="I59" t="s">
        <v>1722</v>
      </c>
      <c r="J59" t="s">
        <v>1590</v>
      </c>
      <c r="L59" t="s">
        <v>1723</v>
      </c>
      <c r="N59" t="s">
        <v>1724</v>
      </c>
      <c r="O59" t="s">
        <v>1725</v>
      </c>
      <c r="P59">
        <v>2023</v>
      </c>
      <c r="R59">
        <v>337127</v>
      </c>
      <c r="S59" t="s">
        <v>659</v>
      </c>
      <c r="T59">
        <v>48089613</v>
      </c>
      <c r="U59" t="s">
        <v>12</v>
      </c>
      <c r="V59" t="s">
        <v>1647</v>
      </c>
      <c r="W59">
        <v>999</v>
      </c>
      <c r="X59" t="s">
        <v>1503</v>
      </c>
      <c r="AB59">
        <v>62052014</v>
      </c>
      <c r="AC59" t="s">
        <v>12</v>
      </c>
      <c r="AD59" t="s">
        <v>1648</v>
      </c>
      <c r="AG59">
        <v>39999999</v>
      </c>
      <c r="AH59" s="36" t="s">
        <v>1662</v>
      </c>
      <c r="AI59" t="s">
        <v>1507</v>
      </c>
      <c r="AJ59" t="s">
        <v>1663</v>
      </c>
      <c r="AK59" t="s">
        <v>1664</v>
      </c>
      <c r="AL59" t="s">
        <v>1582</v>
      </c>
      <c r="AM59" t="s">
        <v>1582</v>
      </c>
      <c r="AQ59" s="36" t="s">
        <v>655</v>
      </c>
      <c r="AT59" t="s">
        <v>1528</v>
      </c>
      <c r="AU59" t="s">
        <v>1665</v>
      </c>
      <c r="AV59">
        <v>99</v>
      </c>
      <c r="AW59" t="s">
        <v>1664</v>
      </c>
      <c r="AX59">
        <v>99</v>
      </c>
      <c r="AY59" t="s">
        <v>1664</v>
      </c>
      <c r="AZ59">
        <v>45636012</v>
      </c>
      <c r="BA59" t="s">
        <v>12</v>
      </c>
      <c r="BB59">
        <v>2</v>
      </c>
      <c r="BC59" s="36" t="s">
        <v>1516</v>
      </c>
      <c r="BF59">
        <v>20170101</v>
      </c>
      <c r="BG59">
        <v>20171231</v>
      </c>
      <c r="BH59">
        <v>85449</v>
      </c>
      <c r="BI59" t="s">
        <v>1509</v>
      </c>
      <c r="BJ59" t="s">
        <v>1509</v>
      </c>
      <c r="BK59">
        <v>0.497</v>
      </c>
      <c r="BL59">
        <v>450.87081577999999</v>
      </c>
      <c r="BQ59">
        <v>10</v>
      </c>
      <c r="BR59" t="s">
        <v>1655</v>
      </c>
      <c r="BY59" t="s">
        <v>12</v>
      </c>
      <c r="BZ59" t="s">
        <v>12</v>
      </c>
      <c r="CB59" t="s">
        <v>1598</v>
      </c>
      <c r="CC59" t="s">
        <v>1727</v>
      </c>
      <c r="CD59" t="s">
        <v>660</v>
      </c>
      <c r="CE59">
        <v>72653</v>
      </c>
      <c r="CF59" t="s">
        <v>1520</v>
      </c>
      <c r="CG59" s="9">
        <v>2017</v>
      </c>
      <c r="CJ59">
        <v>39.4</v>
      </c>
      <c r="CK59">
        <v>125</v>
      </c>
      <c r="CL59">
        <v>3.1</v>
      </c>
      <c r="CM59">
        <v>44.3</v>
      </c>
      <c r="CN59">
        <v>334.7</v>
      </c>
      <c r="CV59">
        <v>-92.379869999999997</v>
      </c>
      <c r="CW59">
        <v>36.320950000000003</v>
      </c>
      <c r="CX59" t="s">
        <v>1657</v>
      </c>
      <c r="CY59" s="34" t="s">
        <v>1587</v>
      </c>
      <c r="DI59">
        <v>39999999</v>
      </c>
      <c r="DJ59" t="s">
        <v>1821</v>
      </c>
    </row>
    <row r="60" spans="1:114" ht="60" x14ac:dyDescent="0.25">
      <c r="A60" s="34" t="s">
        <v>1609</v>
      </c>
      <c r="C60">
        <v>3901011</v>
      </c>
      <c r="D60">
        <v>42101</v>
      </c>
      <c r="E60" s="9">
        <v>110000337047</v>
      </c>
      <c r="F60">
        <v>3901011</v>
      </c>
      <c r="G60" t="s">
        <v>441</v>
      </c>
      <c r="H60" t="s">
        <v>125</v>
      </c>
      <c r="I60" t="s">
        <v>1822</v>
      </c>
      <c r="J60" t="s">
        <v>1823</v>
      </c>
      <c r="K60">
        <v>4210103062</v>
      </c>
      <c r="L60" t="s">
        <v>1824</v>
      </c>
      <c r="M60">
        <v>173</v>
      </c>
      <c r="N60" t="s">
        <v>1499</v>
      </c>
      <c r="O60" t="s">
        <v>1500</v>
      </c>
      <c r="P60">
        <v>2008</v>
      </c>
      <c r="R60">
        <v>326199</v>
      </c>
      <c r="S60" t="s">
        <v>443</v>
      </c>
      <c r="T60">
        <v>103746413</v>
      </c>
      <c r="U60" t="s">
        <v>1825</v>
      </c>
      <c r="V60" t="s">
        <v>1826</v>
      </c>
      <c r="W60">
        <v>690</v>
      </c>
      <c r="X60" t="s">
        <v>1693</v>
      </c>
      <c r="AB60">
        <v>146803114</v>
      </c>
      <c r="AC60">
        <v>1</v>
      </c>
      <c r="AD60" t="s">
        <v>1827</v>
      </c>
      <c r="AF60">
        <v>2023</v>
      </c>
      <c r="AG60">
        <v>30101893</v>
      </c>
      <c r="AH60" s="36" t="s">
        <v>1828</v>
      </c>
      <c r="AI60" t="s">
        <v>1507</v>
      </c>
      <c r="AJ60" t="s">
        <v>1508</v>
      </c>
      <c r="AK60" t="s">
        <v>1696</v>
      </c>
      <c r="AL60" t="s">
        <v>1829</v>
      </c>
      <c r="AM60" t="s">
        <v>1829</v>
      </c>
      <c r="AQ60" s="36" t="s">
        <v>426</v>
      </c>
      <c r="AT60" t="s">
        <v>1553</v>
      </c>
      <c r="AU60" t="s">
        <v>1554</v>
      </c>
      <c r="AV60" t="s">
        <v>1528</v>
      </c>
      <c r="AW60" t="s">
        <v>1550</v>
      </c>
      <c r="AX60">
        <v>99</v>
      </c>
      <c r="AY60" t="s">
        <v>1550</v>
      </c>
      <c r="AZ60">
        <v>107427112</v>
      </c>
      <c r="BA60" t="s">
        <v>1830</v>
      </c>
      <c r="BB60">
        <v>1</v>
      </c>
      <c r="BC60" s="36" t="s">
        <v>1542</v>
      </c>
      <c r="BD60" t="s">
        <v>1831</v>
      </c>
      <c r="BE60" t="s">
        <v>1832</v>
      </c>
      <c r="BF60">
        <v>20170101</v>
      </c>
      <c r="BG60">
        <v>20171231</v>
      </c>
      <c r="BH60">
        <v>85449</v>
      </c>
      <c r="BI60" t="s">
        <v>1509</v>
      </c>
      <c r="BJ60" t="s">
        <v>1509</v>
      </c>
      <c r="BK60">
        <v>0.47549999999999998</v>
      </c>
      <c r="BL60">
        <v>431.36634386999998</v>
      </c>
      <c r="BM60">
        <v>1.696E-4</v>
      </c>
      <c r="BN60" t="s">
        <v>1797</v>
      </c>
      <c r="BO60" t="s">
        <v>1797</v>
      </c>
      <c r="BP60" t="s">
        <v>1799</v>
      </c>
      <c r="BQ60">
        <v>2</v>
      </c>
      <c r="BY60" t="s">
        <v>12</v>
      </c>
      <c r="BZ60" t="s">
        <v>12</v>
      </c>
      <c r="CB60" t="s">
        <v>1833</v>
      </c>
      <c r="CC60" t="s">
        <v>1834</v>
      </c>
      <c r="CD60" t="s">
        <v>129</v>
      </c>
      <c r="CE60" t="s">
        <v>442</v>
      </c>
      <c r="CF60" t="s">
        <v>1520</v>
      </c>
      <c r="CG60" s="9">
        <v>2017</v>
      </c>
      <c r="CJ60">
        <v>1</v>
      </c>
      <c r="CK60">
        <v>90</v>
      </c>
      <c r="CM60">
        <v>0.1</v>
      </c>
      <c r="CN60">
        <v>0.1</v>
      </c>
      <c r="CO60">
        <v>1</v>
      </c>
      <c r="CP60">
        <v>1</v>
      </c>
      <c r="CQ60">
        <v>1</v>
      </c>
      <c r="CV60">
        <v>-75.138059999999996</v>
      </c>
      <c r="CW60">
        <v>39.911940000000001</v>
      </c>
      <c r="CX60" t="s">
        <v>1657</v>
      </c>
      <c r="CY60" s="34" t="s">
        <v>1522</v>
      </c>
      <c r="DA60">
        <v>8760</v>
      </c>
      <c r="DB60">
        <v>24</v>
      </c>
      <c r="DC60">
        <v>7</v>
      </c>
      <c r="DD60">
        <v>52</v>
      </c>
      <c r="DE60" t="s">
        <v>1803</v>
      </c>
      <c r="DF60">
        <v>2803.25</v>
      </c>
      <c r="DG60" t="s">
        <v>1797</v>
      </c>
      <c r="DH60">
        <v>252</v>
      </c>
      <c r="DI60">
        <v>30101893</v>
      </c>
      <c r="DJ60" t="s">
        <v>1820</v>
      </c>
    </row>
    <row r="61" spans="1:114" ht="90" x14ac:dyDescent="0.25">
      <c r="A61" s="34" t="s">
        <v>1511</v>
      </c>
      <c r="C61">
        <v>2900711</v>
      </c>
      <c r="D61">
        <v>47047</v>
      </c>
      <c r="E61" s="9">
        <v>110000911737</v>
      </c>
      <c r="F61">
        <v>2900711</v>
      </c>
      <c r="G61" t="s">
        <v>574</v>
      </c>
      <c r="H61" t="s">
        <v>257</v>
      </c>
      <c r="I61" t="s">
        <v>1835</v>
      </c>
      <c r="J61" t="s">
        <v>1688</v>
      </c>
      <c r="L61" t="s">
        <v>1836</v>
      </c>
      <c r="N61" t="s">
        <v>1499</v>
      </c>
      <c r="O61" t="s">
        <v>1500</v>
      </c>
      <c r="P61">
        <v>2008</v>
      </c>
      <c r="R61">
        <v>325211</v>
      </c>
      <c r="S61" t="s">
        <v>259</v>
      </c>
      <c r="T61">
        <v>37888713</v>
      </c>
      <c r="U61" t="s">
        <v>12</v>
      </c>
      <c r="V61" t="s">
        <v>1647</v>
      </c>
      <c r="W61">
        <v>999</v>
      </c>
      <c r="X61" t="s">
        <v>1503</v>
      </c>
      <c r="AB61">
        <v>12425114</v>
      </c>
      <c r="AC61" t="s">
        <v>12</v>
      </c>
      <c r="AD61" t="s">
        <v>1648</v>
      </c>
      <c r="AG61">
        <v>39999999</v>
      </c>
      <c r="AH61" s="36" t="s">
        <v>1662</v>
      </c>
      <c r="AI61" t="s">
        <v>1507</v>
      </c>
      <c r="AJ61" t="s">
        <v>1663</v>
      </c>
      <c r="AK61" t="s">
        <v>1664</v>
      </c>
      <c r="AL61" t="s">
        <v>1582</v>
      </c>
      <c r="AM61" t="s">
        <v>1582</v>
      </c>
      <c r="AQ61" s="36" t="s">
        <v>426</v>
      </c>
      <c r="AT61" t="s">
        <v>1528</v>
      </c>
      <c r="AU61" t="s">
        <v>1665</v>
      </c>
      <c r="AV61">
        <v>99</v>
      </c>
      <c r="AW61" t="s">
        <v>1664</v>
      </c>
      <c r="AX61">
        <v>99</v>
      </c>
      <c r="AY61" t="s">
        <v>1664</v>
      </c>
      <c r="AZ61">
        <v>36148412</v>
      </c>
      <c r="BA61" t="s">
        <v>12</v>
      </c>
      <c r="BB61">
        <v>2</v>
      </c>
      <c r="BC61" s="36" t="s">
        <v>1516</v>
      </c>
      <c r="BF61">
        <v>20200101</v>
      </c>
      <c r="BG61">
        <v>20201231</v>
      </c>
      <c r="BH61">
        <v>85449</v>
      </c>
      <c r="BI61" t="s">
        <v>1509</v>
      </c>
      <c r="BJ61" t="s">
        <v>1509</v>
      </c>
      <c r="BK61">
        <v>0.47149999999999997</v>
      </c>
      <c r="BL61">
        <v>427.73760491000002</v>
      </c>
      <c r="BQ61">
        <v>2</v>
      </c>
      <c r="BR61" t="s">
        <v>1666</v>
      </c>
      <c r="BY61" t="s">
        <v>12</v>
      </c>
      <c r="BZ61" t="s">
        <v>12</v>
      </c>
      <c r="CB61" t="s">
        <v>1598</v>
      </c>
      <c r="CC61" t="s">
        <v>1837</v>
      </c>
      <c r="CD61" t="s">
        <v>575</v>
      </c>
      <c r="CE61">
        <v>38017</v>
      </c>
      <c r="CF61" t="s">
        <v>1668</v>
      </c>
      <c r="CG61" s="9">
        <v>2020</v>
      </c>
      <c r="CJ61">
        <v>52.1</v>
      </c>
      <c r="CK61">
        <v>215</v>
      </c>
      <c r="CL61">
        <v>1.9</v>
      </c>
      <c r="CM61">
        <v>25.2</v>
      </c>
      <c r="CV61">
        <v>-89.627589999999998</v>
      </c>
      <c r="CW61">
        <v>35.045580000000001</v>
      </c>
      <c r="CX61" t="s">
        <v>1657</v>
      </c>
      <c r="CY61" s="34" t="s">
        <v>1587</v>
      </c>
      <c r="DI61">
        <v>39999999</v>
      </c>
      <c r="DJ61" t="s">
        <v>1821</v>
      </c>
    </row>
    <row r="62" spans="1:114" ht="60" x14ac:dyDescent="0.25">
      <c r="A62" s="34" t="s">
        <v>1511</v>
      </c>
      <c r="C62">
        <v>13420811</v>
      </c>
      <c r="D62">
        <v>21015</v>
      </c>
      <c r="E62" s="9" t="s">
        <v>371</v>
      </c>
      <c r="F62">
        <v>13420811</v>
      </c>
      <c r="G62" t="s">
        <v>648</v>
      </c>
      <c r="H62" t="s">
        <v>289</v>
      </c>
      <c r="I62" t="s">
        <v>1758</v>
      </c>
      <c r="J62" t="s">
        <v>1680</v>
      </c>
      <c r="K62">
        <v>2101500225</v>
      </c>
      <c r="M62">
        <v>182</v>
      </c>
      <c r="N62" t="s">
        <v>1499</v>
      </c>
      <c r="O62" t="s">
        <v>1500</v>
      </c>
      <c r="R62">
        <v>326199</v>
      </c>
      <c r="S62" t="s">
        <v>443</v>
      </c>
      <c r="T62">
        <v>72901413</v>
      </c>
      <c r="U62" s="34" t="s">
        <v>1587</v>
      </c>
      <c r="V62" t="s">
        <v>1838</v>
      </c>
      <c r="W62">
        <v>999</v>
      </c>
      <c r="X62" t="s">
        <v>1503</v>
      </c>
      <c r="AB62">
        <v>107915114</v>
      </c>
      <c r="AC62">
        <v>1</v>
      </c>
      <c r="AD62" t="s">
        <v>1839</v>
      </c>
      <c r="AG62">
        <v>30101817</v>
      </c>
      <c r="AH62" s="36" t="s">
        <v>1695</v>
      </c>
      <c r="AI62" t="s">
        <v>1507</v>
      </c>
      <c r="AJ62" t="s">
        <v>1508</v>
      </c>
      <c r="AK62" t="s">
        <v>1696</v>
      </c>
      <c r="AL62" t="s">
        <v>1697</v>
      </c>
      <c r="AM62" t="s">
        <v>1697</v>
      </c>
      <c r="AQ62" s="36" t="s">
        <v>644</v>
      </c>
      <c r="AT62" t="s">
        <v>1511</v>
      </c>
      <c r="AU62" t="s">
        <v>1512</v>
      </c>
      <c r="AV62" t="s">
        <v>1609</v>
      </c>
      <c r="AW62" t="s">
        <v>1698</v>
      </c>
      <c r="AX62" t="s">
        <v>1609</v>
      </c>
      <c r="AY62" t="s">
        <v>1698</v>
      </c>
      <c r="AZ62">
        <v>67218112</v>
      </c>
      <c r="BA62" s="34" t="s">
        <v>1587</v>
      </c>
      <c r="BB62">
        <v>2</v>
      </c>
      <c r="BC62" s="36" t="s">
        <v>1516</v>
      </c>
      <c r="BD62" s="34" t="s">
        <v>1587</v>
      </c>
      <c r="BF62">
        <v>20170101</v>
      </c>
      <c r="BG62">
        <v>20171231</v>
      </c>
      <c r="BH62">
        <v>85449</v>
      </c>
      <c r="BI62" t="s">
        <v>1509</v>
      </c>
      <c r="BJ62" t="s">
        <v>1509</v>
      </c>
      <c r="BK62">
        <v>0.43745479999999998</v>
      </c>
      <c r="BL62">
        <v>396.85231899975201</v>
      </c>
      <c r="BQ62">
        <v>33</v>
      </c>
      <c r="BY62" t="s">
        <v>12</v>
      </c>
      <c r="BZ62" t="s">
        <v>12</v>
      </c>
      <c r="CB62" t="s">
        <v>1800</v>
      </c>
      <c r="CC62" t="s">
        <v>1840</v>
      </c>
      <c r="CD62" t="s">
        <v>649</v>
      </c>
      <c r="CE62">
        <v>41018</v>
      </c>
      <c r="CF62" t="s">
        <v>1520</v>
      </c>
      <c r="CG62" s="9">
        <v>2017</v>
      </c>
      <c r="CJ62">
        <v>13</v>
      </c>
      <c r="CK62">
        <v>76</v>
      </c>
      <c r="CL62">
        <v>2.76</v>
      </c>
      <c r="CM62">
        <v>20.89</v>
      </c>
      <c r="CN62">
        <v>125.00000249999999</v>
      </c>
      <c r="CV62">
        <v>-84.622490999999997</v>
      </c>
      <c r="CW62">
        <v>39.052491000000003</v>
      </c>
      <c r="CX62" t="s">
        <v>1521</v>
      </c>
      <c r="CY62" s="34" t="s">
        <v>1522</v>
      </c>
      <c r="DI62">
        <v>30101817</v>
      </c>
      <c r="DJ62" t="s">
        <v>1841</v>
      </c>
    </row>
    <row r="63" spans="1:114" ht="75" x14ac:dyDescent="0.25">
      <c r="A63" s="34" t="s">
        <v>1495</v>
      </c>
      <c r="C63">
        <v>6295211</v>
      </c>
      <c r="D63">
        <v>27053</v>
      </c>
      <c r="E63" s="9">
        <v>110000425451</v>
      </c>
      <c r="F63">
        <v>6295211</v>
      </c>
      <c r="G63" t="s">
        <v>511</v>
      </c>
      <c r="H63" t="s">
        <v>509</v>
      </c>
      <c r="I63" t="s">
        <v>1842</v>
      </c>
      <c r="J63" t="s">
        <v>1843</v>
      </c>
      <c r="K63">
        <v>2705300251</v>
      </c>
      <c r="L63" t="s">
        <v>1844</v>
      </c>
      <c r="N63" t="s">
        <v>1499</v>
      </c>
      <c r="O63" t="s">
        <v>1500</v>
      </c>
      <c r="P63">
        <v>2008</v>
      </c>
      <c r="R63">
        <v>325211</v>
      </c>
      <c r="S63" t="s">
        <v>259</v>
      </c>
      <c r="T63">
        <v>112694513</v>
      </c>
      <c r="U63" t="s">
        <v>1845</v>
      </c>
      <c r="V63" t="s">
        <v>1846</v>
      </c>
      <c r="W63">
        <v>400</v>
      </c>
      <c r="X63" t="s">
        <v>1547</v>
      </c>
      <c r="AA63" t="s">
        <v>1847</v>
      </c>
      <c r="AB63">
        <v>159015014</v>
      </c>
      <c r="AC63" t="s">
        <v>1848</v>
      </c>
      <c r="AD63" t="s">
        <v>1849</v>
      </c>
      <c r="AE63" t="s">
        <v>1850</v>
      </c>
      <c r="AG63">
        <v>40700406</v>
      </c>
      <c r="AH63" s="36" t="s">
        <v>1851</v>
      </c>
      <c r="AI63" t="s">
        <v>1549</v>
      </c>
      <c r="AJ63" t="s">
        <v>1550</v>
      </c>
      <c r="AK63" t="s">
        <v>1852</v>
      </c>
      <c r="AL63" t="s">
        <v>1853</v>
      </c>
      <c r="AM63" t="s">
        <v>1853</v>
      </c>
      <c r="AQ63" s="36" t="s">
        <v>426</v>
      </c>
      <c r="AT63" t="s">
        <v>1553</v>
      </c>
      <c r="AU63" t="s">
        <v>1554</v>
      </c>
      <c r="AV63" t="s">
        <v>1528</v>
      </c>
      <c r="AW63" t="s">
        <v>1550</v>
      </c>
      <c r="AX63">
        <v>99</v>
      </c>
      <c r="AY63" t="s">
        <v>1550</v>
      </c>
      <c r="AZ63">
        <v>115615612</v>
      </c>
      <c r="BA63" t="s">
        <v>1854</v>
      </c>
      <c r="BB63">
        <v>2</v>
      </c>
      <c r="BC63" s="36" t="s">
        <v>1516</v>
      </c>
      <c r="BD63" t="s">
        <v>1855</v>
      </c>
      <c r="BE63" t="s">
        <v>1856</v>
      </c>
      <c r="BF63">
        <v>20200101</v>
      </c>
      <c r="BG63">
        <v>20201231</v>
      </c>
      <c r="BH63">
        <v>85449</v>
      </c>
      <c r="BI63" t="s">
        <v>1509</v>
      </c>
      <c r="BJ63" t="s">
        <v>1509</v>
      </c>
      <c r="BK63">
        <v>0.437</v>
      </c>
      <c r="BL63">
        <v>396.43973138000001</v>
      </c>
      <c r="BQ63">
        <v>2</v>
      </c>
      <c r="BR63" t="s">
        <v>1857</v>
      </c>
      <c r="BY63" t="s">
        <v>12</v>
      </c>
      <c r="BZ63" t="s">
        <v>12</v>
      </c>
      <c r="CB63" t="s">
        <v>1518</v>
      </c>
      <c r="CC63" t="s">
        <v>1858</v>
      </c>
      <c r="CD63" t="s">
        <v>512</v>
      </c>
      <c r="CE63">
        <v>55413</v>
      </c>
      <c r="CF63" t="s">
        <v>1859</v>
      </c>
      <c r="CG63" s="9">
        <v>2020</v>
      </c>
      <c r="CH63">
        <v>21</v>
      </c>
      <c r="CI63">
        <v>750</v>
      </c>
      <c r="CJ63">
        <v>102.8</v>
      </c>
      <c r="CK63">
        <v>369</v>
      </c>
      <c r="CL63">
        <v>4.4000000000000004</v>
      </c>
      <c r="CN63">
        <v>562.23334457800001</v>
      </c>
      <c r="CV63">
        <v>-93.231139999999996</v>
      </c>
      <c r="CW63">
        <v>44.99926</v>
      </c>
      <c r="CX63" t="s">
        <v>1521</v>
      </c>
      <c r="CY63" s="34" t="s">
        <v>1587</v>
      </c>
      <c r="DE63" t="s">
        <v>1803</v>
      </c>
      <c r="DF63">
        <v>432</v>
      </c>
      <c r="DG63" t="s">
        <v>1860</v>
      </c>
      <c r="DH63">
        <v>913</v>
      </c>
      <c r="DI63">
        <v>40700406</v>
      </c>
      <c r="DJ63" t="s">
        <v>1841</v>
      </c>
    </row>
    <row r="64" spans="1:114" ht="75" x14ac:dyDescent="0.25">
      <c r="A64" s="34" t="s">
        <v>1495</v>
      </c>
      <c r="C64">
        <v>6295211</v>
      </c>
      <c r="D64">
        <v>27053</v>
      </c>
      <c r="E64" s="9">
        <v>110000425451</v>
      </c>
      <c r="F64">
        <v>6295211</v>
      </c>
      <c r="G64" t="s">
        <v>511</v>
      </c>
      <c r="H64" t="s">
        <v>509</v>
      </c>
      <c r="I64" t="s">
        <v>1842</v>
      </c>
      <c r="J64" t="s">
        <v>1843</v>
      </c>
      <c r="K64">
        <v>2705300251</v>
      </c>
      <c r="L64" t="s">
        <v>1844</v>
      </c>
      <c r="N64" t="s">
        <v>1499</v>
      </c>
      <c r="O64" t="s">
        <v>1500</v>
      </c>
      <c r="P64">
        <v>2008</v>
      </c>
      <c r="R64">
        <v>325211</v>
      </c>
      <c r="S64" t="s">
        <v>259</v>
      </c>
      <c r="T64">
        <v>112694513</v>
      </c>
      <c r="U64" t="s">
        <v>1845</v>
      </c>
      <c r="V64" t="s">
        <v>1846</v>
      </c>
      <c r="W64">
        <v>400</v>
      </c>
      <c r="X64" t="s">
        <v>1547</v>
      </c>
      <c r="AA64" t="s">
        <v>1847</v>
      </c>
      <c r="AB64">
        <v>159015014</v>
      </c>
      <c r="AC64" t="s">
        <v>1848</v>
      </c>
      <c r="AD64" t="s">
        <v>1849</v>
      </c>
      <c r="AE64" t="s">
        <v>1850</v>
      </c>
      <c r="AG64">
        <v>40700406</v>
      </c>
      <c r="AH64" s="36" t="s">
        <v>1851</v>
      </c>
      <c r="AI64" t="s">
        <v>1549</v>
      </c>
      <c r="AJ64" t="s">
        <v>1550</v>
      </c>
      <c r="AK64" t="s">
        <v>1852</v>
      </c>
      <c r="AL64" t="s">
        <v>1853</v>
      </c>
      <c r="AM64" t="s">
        <v>1853</v>
      </c>
      <c r="AQ64" s="36" t="s">
        <v>426</v>
      </c>
      <c r="AT64" t="s">
        <v>1553</v>
      </c>
      <c r="AU64" t="s">
        <v>1554</v>
      </c>
      <c r="AV64" t="s">
        <v>1528</v>
      </c>
      <c r="AW64" t="s">
        <v>1550</v>
      </c>
      <c r="AX64">
        <v>99</v>
      </c>
      <c r="AY64" t="s">
        <v>1550</v>
      </c>
      <c r="AZ64">
        <v>115615612</v>
      </c>
      <c r="BA64" t="s">
        <v>1854</v>
      </c>
      <c r="BB64">
        <v>2</v>
      </c>
      <c r="BC64" s="36" t="s">
        <v>1516</v>
      </c>
      <c r="BD64" t="s">
        <v>1855</v>
      </c>
      <c r="BE64" t="s">
        <v>1856</v>
      </c>
      <c r="BF64">
        <v>20170101</v>
      </c>
      <c r="BG64">
        <v>20171231</v>
      </c>
      <c r="BH64">
        <v>85449</v>
      </c>
      <c r="BI64" t="s">
        <v>1509</v>
      </c>
      <c r="BJ64" t="s">
        <v>1509</v>
      </c>
      <c r="BK64">
        <v>0.4365</v>
      </c>
      <c r="BL64">
        <v>395.98613900999999</v>
      </c>
      <c r="BQ64">
        <v>2</v>
      </c>
      <c r="BY64" t="s">
        <v>12</v>
      </c>
      <c r="BZ64" t="s">
        <v>12</v>
      </c>
      <c r="CB64" t="s">
        <v>1518</v>
      </c>
      <c r="CC64" t="s">
        <v>1858</v>
      </c>
      <c r="CD64" t="s">
        <v>512</v>
      </c>
      <c r="CE64">
        <v>55413</v>
      </c>
      <c r="CF64" t="s">
        <v>1520</v>
      </c>
      <c r="CG64" s="9">
        <v>2017</v>
      </c>
      <c r="CJ64">
        <v>102.8</v>
      </c>
      <c r="CK64">
        <v>369</v>
      </c>
      <c r="CL64">
        <v>4.4000000000000004</v>
      </c>
      <c r="CN64">
        <v>562.23334457800001</v>
      </c>
      <c r="CV64">
        <v>-93.231139999999996</v>
      </c>
      <c r="CW64">
        <v>44.99926</v>
      </c>
      <c r="CX64" t="s">
        <v>1521</v>
      </c>
      <c r="CY64" s="34" t="s">
        <v>1587</v>
      </c>
      <c r="DE64" t="s">
        <v>1803</v>
      </c>
      <c r="DF64">
        <v>373</v>
      </c>
      <c r="DG64" t="s">
        <v>1860</v>
      </c>
      <c r="DH64">
        <v>913</v>
      </c>
      <c r="DI64">
        <v>40700406</v>
      </c>
      <c r="DJ64" t="s">
        <v>1861</v>
      </c>
    </row>
    <row r="65" spans="1:114" ht="60" x14ac:dyDescent="0.25">
      <c r="A65" s="34" t="s">
        <v>1609</v>
      </c>
      <c r="C65">
        <v>3901011</v>
      </c>
      <c r="D65">
        <v>42101</v>
      </c>
      <c r="E65" s="9">
        <v>110000337047</v>
      </c>
      <c r="F65">
        <v>3901011</v>
      </c>
      <c r="G65" t="s">
        <v>441</v>
      </c>
      <c r="H65" t="s">
        <v>125</v>
      </c>
      <c r="I65" t="s">
        <v>1822</v>
      </c>
      <c r="J65" t="s">
        <v>1823</v>
      </c>
      <c r="K65">
        <v>4210103062</v>
      </c>
      <c r="L65" t="s">
        <v>1824</v>
      </c>
      <c r="M65">
        <v>173</v>
      </c>
      <c r="N65" t="s">
        <v>1499</v>
      </c>
      <c r="O65" t="s">
        <v>1500</v>
      </c>
      <c r="P65">
        <v>2008</v>
      </c>
      <c r="R65">
        <v>326199</v>
      </c>
      <c r="S65" t="s">
        <v>443</v>
      </c>
      <c r="T65">
        <v>103746013</v>
      </c>
      <c r="U65" s="34" t="s">
        <v>1862</v>
      </c>
      <c r="V65" t="s">
        <v>1863</v>
      </c>
      <c r="W65">
        <v>350</v>
      </c>
      <c r="X65" t="s">
        <v>1535</v>
      </c>
      <c r="AB65">
        <v>187328214</v>
      </c>
      <c r="AC65">
        <v>2</v>
      </c>
      <c r="AD65" t="s">
        <v>1864</v>
      </c>
      <c r="AF65">
        <v>2023</v>
      </c>
      <c r="AG65">
        <v>30101817</v>
      </c>
      <c r="AH65" s="36" t="s">
        <v>1695</v>
      </c>
      <c r="AI65" t="s">
        <v>1507</v>
      </c>
      <c r="AJ65" t="s">
        <v>1508</v>
      </c>
      <c r="AK65" t="s">
        <v>1696</v>
      </c>
      <c r="AL65" t="s">
        <v>1697</v>
      </c>
      <c r="AM65" t="s">
        <v>1697</v>
      </c>
      <c r="AQ65" s="36" t="s">
        <v>426</v>
      </c>
      <c r="AT65" t="s">
        <v>1511</v>
      </c>
      <c r="AU65" t="s">
        <v>1512</v>
      </c>
      <c r="AV65" t="s">
        <v>1609</v>
      </c>
      <c r="AW65" t="s">
        <v>1698</v>
      </c>
      <c r="AX65" t="s">
        <v>1609</v>
      </c>
      <c r="AY65" t="s">
        <v>1698</v>
      </c>
      <c r="AZ65">
        <v>107427112</v>
      </c>
      <c r="BA65" t="s">
        <v>1830</v>
      </c>
      <c r="BB65">
        <v>1</v>
      </c>
      <c r="BC65" s="36" t="s">
        <v>1542</v>
      </c>
      <c r="BD65" t="s">
        <v>1831</v>
      </c>
      <c r="BE65" t="s">
        <v>1832</v>
      </c>
      <c r="BF65">
        <v>20170101</v>
      </c>
      <c r="BG65">
        <v>20171231</v>
      </c>
      <c r="BH65">
        <v>85449</v>
      </c>
      <c r="BI65" t="s">
        <v>1509</v>
      </c>
      <c r="BJ65" t="s">
        <v>1509</v>
      </c>
      <c r="BK65">
        <v>0.42520000000000002</v>
      </c>
      <c r="BL65">
        <v>385.73495144800006</v>
      </c>
      <c r="BM65">
        <v>9.9299999999999998E-6</v>
      </c>
      <c r="BN65" t="s">
        <v>1797</v>
      </c>
      <c r="BO65" t="s">
        <v>1797</v>
      </c>
      <c r="BP65" t="s">
        <v>1799</v>
      </c>
      <c r="BQ65">
        <v>2</v>
      </c>
      <c r="BY65" t="s">
        <v>12</v>
      </c>
      <c r="BZ65" t="s">
        <v>12</v>
      </c>
      <c r="CB65" t="s">
        <v>1833</v>
      </c>
      <c r="CC65" t="s">
        <v>1834</v>
      </c>
      <c r="CD65" t="s">
        <v>129</v>
      </c>
      <c r="CE65" t="s">
        <v>442</v>
      </c>
      <c r="CF65" t="s">
        <v>1520</v>
      </c>
      <c r="CG65" s="9">
        <v>2017</v>
      </c>
      <c r="CJ65">
        <v>1</v>
      </c>
      <c r="CK65">
        <v>90</v>
      </c>
      <c r="CM65">
        <v>0.1</v>
      </c>
      <c r="CN65">
        <v>0.1</v>
      </c>
      <c r="CO65">
        <v>1</v>
      </c>
      <c r="CP65">
        <v>1</v>
      </c>
      <c r="CQ65">
        <v>1</v>
      </c>
      <c r="CV65">
        <v>-75.138059999999996</v>
      </c>
      <c r="CW65">
        <v>39.911940000000001</v>
      </c>
      <c r="CX65" t="s">
        <v>1657</v>
      </c>
      <c r="CY65" s="34" t="s">
        <v>1522</v>
      </c>
      <c r="DI65">
        <v>30101817</v>
      </c>
      <c r="DJ65" t="s">
        <v>1861</v>
      </c>
    </row>
    <row r="66" spans="1:114" ht="60" x14ac:dyDescent="0.25">
      <c r="A66" s="34" t="s">
        <v>1609</v>
      </c>
      <c r="C66">
        <v>3901011</v>
      </c>
      <c r="D66">
        <v>42101</v>
      </c>
      <c r="E66" s="9">
        <v>110000337047</v>
      </c>
      <c r="F66">
        <v>3901011</v>
      </c>
      <c r="G66" t="s">
        <v>441</v>
      </c>
      <c r="H66" t="s">
        <v>125</v>
      </c>
      <c r="I66" t="s">
        <v>1822</v>
      </c>
      <c r="J66" t="s">
        <v>1823</v>
      </c>
      <c r="K66">
        <v>4210103062</v>
      </c>
      <c r="L66" t="s">
        <v>1824</v>
      </c>
      <c r="M66">
        <v>173</v>
      </c>
      <c r="N66" t="s">
        <v>1499</v>
      </c>
      <c r="O66" t="s">
        <v>1500</v>
      </c>
      <c r="P66">
        <v>2008</v>
      </c>
      <c r="R66">
        <v>326199</v>
      </c>
      <c r="S66" t="s">
        <v>443</v>
      </c>
      <c r="T66">
        <v>103746013</v>
      </c>
      <c r="U66" s="34" t="s">
        <v>1862</v>
      </c>
      <c r="V66" t="s">
        <v>1863</v>
      </c>
      <c r="W66">
        <v>350</v>
      </c>
      <c r="X66" t="s">
        <v>1535</v>
      </c>
      <c r="AB66">
        <v>187328214</v>
      </c>
      <c r="AC66">
        <v>2</v>
      </c>
      <c r="AD66" t="s">
        <v>1864</v>
      </c>
      <c r="AF66">
        <v>2023</v>
      </c>
      <c r="AG66">
        <v>30101817</v>
      </c>
      <c r="AH66" s="36" t="s">
        <v>1695</v>
      </c>
      <c r="AI66" t="s">
        <v>1507</v>
      </c>
      <c r="AJ66" t="s">
        <v>1508</v>
      </c>
      <c r="AK66" t="s">
        <v>1696</v>
      </c>
      <c r="AL66" t="s">
        <v>1697</v>
      </c>
      <c r="AM66" t="s">
        <v>1697</v>
      </c>
      <c r="AQ66" s="36" t="s">
        <v>426</v>
      </c>
      <c r="AT66" t="s">
        <v>1511</v>
      </c>
      <c r="AU66" t="s">
        <v>1512</v>
      </c>
      <c r="AV66" t="s">
        <v>1609</v>
      </c>
      <c r="AW66" t="s">
        <v>1698</v>
      </c>
      <c r="AX66" t="s">
        <v>1609</v>
      </c>
      <c r="AY66" t="s">
        <v>1698</v>
      </c>
      <c r="AZ66">
        <v>107427112</v>
      </c>
      <c r="BA66" t="s">
        <v>1830</v>
      </c>
      <c r="BB66">
        <v>1</v>
      </c>
      <c r="BC66" s="36" t="s">
        <v>1542</v>
      </c>
      <c r="BD66" t="s">
        <v>1831</v>
      </c>
      <c r="BE66" t="s">
        <v>1832</v>
      </c>
      <c r="BF66">
        <v>20200101</v>
      </c>
      <c r="BG66">
        <v>20201231</v>
      </c>
      <c r="BH66">
        <v>85449</v>
      </c>
      <c r="BI66" t="s">
        <v>1509</v>
      </c>
      <c r="BJ66" t="s">
        <v>1509</v>
      </c>
      <c r="BK66">
        <v>0.42459999999999998</v>
      </c>
      <c r="BL66">
        <v>385.19064060399995</v>
      </c>
      <c r="BM66">
        <v>1.077E-5</v>
      </c>
      <c r="BN66" t="s">
        <v>1797</v>
      </c>
      <c r="BO66" t="s">
        <v>1797</v>
      </c>
      <c r="BP66" t="s">
        <v>1799</v>
      </c>
      <c r="BQ66">
        <v>2</v>
      </c>
      <c r="BY66" t="s">
        <v>12</v>
      </c>
      <c r="BZ66" t="s">
        <v>12</v>
      </c>
      <c r="CB66" t="s">
        <v>1833</v>
      </c>
      <c r="CC66" t="s">
        <v>1834</v>
      </c>
      <c r="CD66" t="s">
        <v>129</v>
      </c>
      <c r="CE66" t="s">
        <v>442</v>
      </c>
      <c r="CF66" t="s">
        <v>1865</v>
      </c>
      <c r="CG66" s="9">
        <v>2020</v>
      </c>
      <c r="CH66">
        <v>24</v>
      </c>
      <c r="CI66">
        <v>382</v>
      </c>
      <c r="CJ66">
        <v>1</v>
      </c>
      <c r="CK66">
        <v>90</v>
      </c>
      <c r="CM66">
        <v>0.1</v>
      </c>
      <c r="CN66">
        <v>0.1</v>
      </c>
      <c r="CO66">
        <v>1</v>
      </c>
      <c r="CP66">
        <v>1</v>
      </c>
      <c r="CQ66">
        <v>1</v>
      </c>
      <c r="CV66">
        <v>-75.138059999999996</v>
      </c>
      <c r="CW66">
        <v>39.911940000000001</v>
      </c>
      <c r="CX66" t="s">
        <v>1657</v>
      </c>
      <c r="CY66" s="34" t="s">
        <v>1522</v>
      </c>
      <c r="DA66">
        <v>8784</v>
      </c>
      <c r="DB66">
        <v>24</v>
      </c>
      <c r="DC66">
        <v>7</v>
      </c>
      <c r="DD66">
        <v>52</v>
      </c>
      <c r="DE66" t="s">
        <v>1803</v>
      </c>
      <c r="DF66">
        <v>39431.5</v>
      </c>
      <c r="DG66" t="s">
        <v>1797</v>
      </c>
      <c r="DH66">
        <v>252</v>
      </c>
      <c r="DI66">
        <v>30101817</v>
      </c>
      <c r="DJ66" t="s">
        <v>1866</v>
      </c>
    </row>
    <row r="67" spans="1:114" ht="60" x14ac:dyDescent="0.25">
      <c r="A67" s="34" t="s">
        <v>1514</v>
      </c>
      <c r="C67">
        <v>7226611</v>
      </c>
      <c r="D67">
        <v>22033</v>
      </c>
      <c r="E67" s="9">
        <v>110000449970</v>
      </c>
      <c r="F67">
        <v>7226611</v>
      </c>
      <c r="G67" t="s">
        <v>58</v>
      </c>
      <c r="H67" t="s">
        <v>55</v>
      </c>
      <c r="I67" t="s">
        <v>1631</v>
      </c>
      <c r="J67" t="s">
        <v>1632</v>
      </c>
      <c r="K67">
        <v>286</v>
      </c>
      <c r="L67" t="s">
        <v>1508</v>
      </c>
      <c r="M67">
        <v>129</v>
      </c>
      <c r="N67" t="s">
        <v>1499</v>
      </c>
      <c r="O67" t="s">
        <v>1500</v>
      </c>
      <c r="P67">
        <v>2023</v>
      </c>
      <c r="R67">
        <v>325110</v>
      </c>
      <c r="S67" t="s">
        <v>57</v>
      </c>
      <c r="T67">
        <v>81186313</v>
      </c>
      <c r="U67" s="34" t="s">
        <v>1675</v>
      </c>
      <c r="V67" t="s">
        <v>1676</v>
      </c>
      <c r="W67">
        <v>270</v>
      </c>
      <c r="X67" t="s">
        <v>1635</v>
      </c>
      <c r="Y67">
        <v>150</v>
      </c>
      <c r="Z67" t="s">
        <v>1636</v>
      </c>
      <c r="AB67">
        <v>104634514</v>
      </c>
      <c r="AC67" s="34" t="s">
        <v>1677</v>
      </c>
      <c r="AD67" t="s">
        <v>1676</v>
      </c>
      <c r="AG67">
        <v>30190099</v>
      </c>
      <c r="AH67" s="36" t="s">
        <v>1638</v>
      </c>
      <c r="AI67" t="s">
        <v>1507</v>
      </c>
      <c r="AJ67" t="s">
        <v>1508</v>
      </c>
      <c r="AK67" t="s">
        <v>1639</v>
      </c>
      <c r="AL67" t="s">
        <v>1582</v>
      </c>
      <c r="AM67" t="s">
        <v>1582</v>
      </c>
      <c r="AQ67" s="36" t="s">
        <v>22</v>
      </c>
      <c r="AT67" t="s">
        <v>1539</v>
      </c>
      <c r="AU67" t="s">
        <v>1640</v>
      </c>
      <c r="AV67" t="s">
        <v>1609</v>
      </c>
      <c r="AW67" t="s">
        <v>1641</v>
      </c>
      <c r="AX67" t="s">
        <v>1539</v>
      </c>
      <c r="AY67" t="s">
        <v>1641</v>
      </c>
      <c r="AZ67">
        <v>72272912</v>
      </c>
      <c r="BA67" s="34" t="s">
        <v>1675</v>
      </c>
      <c r="BB67">
        <v>2</v>
      </c>
      <c r="BC67" s="36" t="s">
        <v>1516</v>
      </c>
      <c r="BD67" t="s">
        <v>1676</v>
      </c>
      <c r="BF67">
        <v>20200101</v>
      </c>
      <c r="BG67">
        <v>20201231</v>
      </c>
      <c r="BH67">
        <v>85449</v>
      </c>
      <c r="BI67" t="s">
        <v>1509</v>
      </c>
      <c r="BJ67" t="s">
        <v>1509</v>
      </c>
      <c r="BK67">
        <v>0.42280000000000001</v>
      </c>
      <c r="BL67">
        <v>383.55770807200003</v>
      </c>
      <c r="BQ67">
        <v>4</v>
      </c>
      <c r="BY67" t="s">
        <v>12</v>
      </c>
      <c r="BZ67" t="s">
        <v>12</v>
      </c>
      <c r="CB67" t="s">
        <v>1518</v>
      </c>
      <c r="CC67" t="s">
        <v>1642</v>
      </c>
      <c r="CD67" t="s">
        <v>59</v>
      </c>
      <c r="CE67">
        <v>70805</v>
      </c>
      <c r="CF67" t="s">
        <v>1736</v>
      </c>
      <c r="CG67" s="9">
        <v>2020</v>
      </c>
      <c r="CH67">
        <v>12.4</v>
      </c>
      <c r="CI67">
        <v>1382</v>
      </c>
      <c r="CJ67">
        <v>250</v>
      </c>
      <c r="CK67">
        <v>474</v>
      </c>
      <c r="CL67">
        <v>5.5</v>
      </c>
      <c r="CM67">
        <v>24.51</v>
      </c>
      <c r="CN67">
        <v>582.31579699999998</v>
      </c>
      <c r="CV67">
        <v>-91.185609999999997</v>
      </c>
      <c r="CW67">
        <v>30.48246</v>
      </c>
      <c r="CX67" t="s">
        <v>1521</v>
      </c>
      <c r="CY67" s="34" t="s">
        <v>1522</v>
      </c>
      <c r="DA67">
        <v>8736</v>
      </c>
      <c r="DB67">
        <v>24</v>
      </c>
      <c r="DC67">
        <v>7</v>
      </c>
      <c r="DD67">
        <v>52</v>
      </c>
      <c r="DI67">
        <v>30190099</v>
      </c>
      <c r="DJ67" t="s">
        <v>1866</v>
      </c>
    </row>
    <row r="68" spans="1:114" ht="90" x14ac:dyDescent="0.25">
      <c r="A68" s="34" t="s">
        <v>1514</v>
      </c>
      <c r="C68">
        <v>976011</v>
      </c>
      <c r="D68" s="34" t="s">
        <v>1771</v>
      </c>
      <c r="E68" s="9">
        <v>110000743508</v>
      </c>
      <c r="F68">
        <v>976011</v>
      </c>
      <c r="G68" t="s">
        <v>281</v>
      </c>
      <c r="H68" t="s">
        <v>234</v>
      </c>
      <c r="I68" t="s">
        <v>404</v>
      </c>
      <c r="J68" t="s">
        <v>1590</v>
      </c>
      <c r="K68" s="34" t="s">
        <v>1772</v>
      </c>
      <c r="L68" t="s">
        <v>1592</v>
      </c>
      <c r="M68">
        <v>129</v>
      </c>
      <c r="N68" t="s">
        <v>1499</v>
      </c>
      <c r="O68" t="s">
        <v>1500</v>
      </c>
      <c r="P68">
        <v>2010</v>
      </c>
      <c r="R68">
        <v>325998</v>
      </c>
      <c r="S68" t="s">
        <v>51</v>
      </c>
      <c r="T68">
        <v>47110013</v>
      </c>
      <c r="U68">
        <v>119</v>
      </c>
      <c r="V68" t="s">
        <v>1867</v>
      </c>
      <c r="W68">
        <v>999</v>
      </c>
      <c r="X68" t="s">
        <v>1503</v>
      </c>
      <c r="AB68">
        <v>62251414</v>
      </c>
      <c r="AC68">
        <v>1</v>
      </c>
      <c r="AD68" t="s">
        <v>1868</v>
      </c>
      <c r="AG68">
        <v>39999999</v>
      </c>
      <c r="AH68" s="36" t="s">
        <v>1662</v>
      </c>
      <c r="AI68" t="s">
        <v>1507</v>
      </c>
      <c r="AJ68" t="s">
        <v>1663</v>
      </c>
      <c r="AK68" t="s">
        <v>1664</v>
      </c>
      <c r="AL68" t="s">
        <v>1582</v>
      </c>
      <c r="AM68" t="s">
        <v>1582</v>
      </c>
      <c r="AQ68" s="36" t="s">
        <v>114</v>
      </c>
      <c r="AT68" t="s">
        <v>1528</v>
      </c>
      <c r="AU68" t="s">
        <v>1665</v>
      </c>
      <c r="AV68">
        <v>99</v>
      </c>
      <c r="AW68" t="s">
        <v>1664</v>
      </c>
      <c r="AX68">
        <v>99</v>
      </c>
      <c r="AY68" t="s">
        <v>1664</v>
      </c>
      <c r="AZ68">
        <v>44667212</v>
      </c>
      <c r="BA68">
        <v>118</v>
      </c>
      <c r="BB68">
        <v>2</v>
      </c>
      <c r="BC68" s="36" t="s">
        <v>1516</v>
      </c>
      <c r="BD68" t="s">
        <v>1869</v>
      </c>
      <c r="BF68">
        <v>20170101</v>
      </c>
      <c r="BG68">
        <v>20171231</v>
      </c>
      <c r="BH68">
        <v>85449</v>
      </c>
      <c r="BI68" t="s">
        <v>1509</v>
      </c>
      <c r="BJ68" t="s">
        <v>1509</v>
      </c>
      <c r="BK68">
        <v>0.4</v>
      </c>
      <c r="BL68">
        <v>362.873896</v>
      </c>
      <c r="BQ68">
        <v>2</v>
      </c>
      <c r="BY68" t="s">
        <v>12</v>
      </c>
      <c r="BZ68" t="s">
        <v>12</v>
      </c>
      <c r="CB68" t="s">
        <v>1598</v>
      </c>
      <c r="CC68" t="s">
        <v>1775</v>
      </c>
      <c r="CD68" t="s">
        <v>282</v>
      </c>
      <c r="CE68">
        <v>71753</v>
      </c>
      <c r="CF68" t="s">
        <v>1520</v>
      </c>
      <c r="CG68" s="9">
        <v>2017</v>
      </c>
      <c r="CJ68">
        <v>35</v>
      </c>
      <c r="CK68">
        <v>65</v>
      </c>
      <c r="CL68">
        <v>0.3</v>
      </c>
      <c r="CM68">
        <v>60</v>
      </c>
      <c r="CN68">
        <v>4.24</v>
      </c>
      <c r="CV68">
        <v>-93.219444999999993</v>
      </c>
      <c r="CW68">
        <v>33.177778000000004</v>
      </c>
      <c r="CX68" t="s">
        <v>1521</v>
      </c>
      <c r="CY68" s="34" t="s">
        <v>1587</v>
      </c>
      <c r="DI68">
        <v>39999999</v>
      </c>
      <c r="DJ68" t="s">
        <v>1523</v>
      </c>
    </row>
    <row r="69" spans="1:114" ht="45" x14ac:dyDescent="0.25">
      <c r="A69" s="34" t="s">
        <v>1528</v>
      </c>
      <c r="C69">
        <v>9669711</v>
      </c>
      <c r="D69">
        <v>19151</v>
      </c>
      <c r="E69" s="9" t="s">
        <v>371</v>
      </c>
      <c r="F69">
        <v>9669711</v>
      </c>
      <c r="G69" t="s">
        <v>702</v>
      </c>
      <c r="H69" t="s">
        <v>378</v>
      </c>
      <c r="I69" t="s">
        <v>1870</v>
      </c>
      <c r="J69" t="s">
        <v>1871</v>
      </c>
      <c r="K69" t="s">
        <v>1872</v>
      </c>
      <c r="L69" t="s">
        <v>1873</v>
      </c>
      <c r="M69">
        <v>182</v>
      </c>
      <c r="N69" t="s">
        <v>1499</v>
      </c>
      <c r="O69" t="s">
        <v>1500</v>
      </c>
      <c r="P69">
        <v>2008</v>
      </c>
      <c r="R69">
        <v>336211</v>
      </c>
      <c r="S69" t="s">
        <v>704</v>
      </c>
      <c r="T69">
        <v>137981213</v>
      </c>
      <c r="U69" t="s">
        <v>1874</v>
      </c>
      <c r="V69" t="s">
        <v>1875</v>
      </c>
      <c r="W69">
        <v>292</v>
      </c>
      <c r="X69" t="s">
        <v>1876</v>
      </c>
      <c r="AB69">
        <v>216537314</v>
      </c>
      <c r="AC69" t="s">
        <v>1877</v>
      </c>
      <c r="AD69" t="s">
        <v>1876</v>
      </c>
      <c r="AG69">
        <v>10200603</v>
      </c>
      <c r="AH69" s="36" t="s">
        <v>1878</v>
      </c>
      <c r="AI69" t="s">
        <v>1650</v>
      </c>
      <c r="AJ69" t="s">
        <v>1651</v>
      </c>
      <c r="AK69" t="s">
        <v>1793</v>
      </c>
      <c r="AL69" t="s">
        <v>1879</v>
      </c>
      <c r="AM69" t="s">
        <v>1879</v>
      </c>
      <c r="AQ69" s="36" t="s">
        <v>655</v>
      </c>
      <c r="AT69" t="s">
        <v>1539</v>
      </c>
      <c r="AU69" t="s">
        <v>1640</v>
      </c>
      <c r="AV69" t="s">
        <v>1609</v>
      </c>
      <c r="AW69" t="s">
        <v>1641</v>
      </c>
      <c r="AX69" t="s">
        <v>1504</v>
      </c>
      <c r="AY69" t="s">
        <v>1641</v>
      </c>
      <c r="AZ69">
        <v>143197412</v>
      </c>
      <c r="BA69" t="s">
        <v>1877</v>
      </c>
      <c r="BB69">
        <v>5</v>
      </c>
      <c r="BC69" s="36" t="s">
        <v>1880</v>
      </c>
      <c r="BD69" t="s">
        <v>1875</v>
      </c>
      <c r="BF69">
        <v>20200101</v>
      </c>
      <c r="BG69">
        <v>20201231</v>
      </c>
      <c r="BH69">
        <v>85449</v>
      </c>
      <c r="BI69" t="s">
        <v>1509</v>
      </c>
      <c r="BJ69" t="s">
        <v>1509</v>
      </c>
      <c r="BK69">
        <v>0.4</v>
      </c>
      <c r="BL69">
        <v>362.873896</v>
      </c>
      <c r="BQ69">
        <v>3</v>
      </c>
      <c r="BY69" t="s">
        <v>12</v>
      </c>
      <c r="BZ69" t="s">
        <v>12</v>
      </c>
      <c r="CB69" t="s">
        <v>1685</v>
      </c>
      <c r="CC69" t="s">
        <v>1881</v>
      </c>
      <c r="CD69" t="s">
        <v>703</v>
      </c>
      <c r="CE69">
        <v>50574</v>
      </c>
      <c r="CF69" t="s">
        <v>1882</v>
      </c>
      <c r="CG69" s="9">
        <v>2020</v>
      </c>
      <c r="CH69">
        <v>352</v>
      </c>
      <c r="CI69">
        <v>481</v>
      </c>
      <c r="CJ69">
        <v>16</v>
      </c>
      <c r="CK69">
        <v>250</v>
      </c>
      <c r="CL69">
        <v>0.66</v>
      </c>
      <c r="CN69">
        <v>232.42453294882301</v>
      </c>
      <c r="CV69">
        <v>-94.695859999999996</v>
      </c>
      <c r="CW69">
        <v>42.748330000000003</v>
      </c>
      <c r="CX69" t="s">
        <v>1657</v>
      </c>
      <c r="CY69" s="34" t="s">
        <v>1587</v>
      </c>
      <c r="DA69">
        <v>2080</v>
      </c>
      <c r="DB69">
        <v>10</v>
      </c>
      <c r="DC69">
        <v>4</v>
      </c>
      <c r="DD69">
        <v>52</v>
      </c>
      <c r="DE69" t="s">
        <v>1803</v>
      </c>
      <c r="DF69">
        <v>16135</v>
      </c>
      <c r="DG69" t="s">
        <v>1883</v>
      </c>
      <c r="DH69">
        <v>189</v>
      </c>
      <c r="DI69">
        <v>10200603</v>
      </c>
      <c r="DJ69" t="s">
        <v>1523</v>
      </c>
    </row>
    <row r="70" spans="1:114" ht="90" x14ac:dyDescent="0.25">
      <c r="A70" s="34" t="s">
        <v>1495</v>
      </c>
      <c r="C70">
        <v>12789311</v>
      </c>
      <c r="D70">
        <v>55079</v>
      </c>
      <c r="E70" s="9">
        <v>110000417754</v>
      </c>
      <c r="F70">
        <v>12789311</v>
      </c>
      <c r="G70" t="s">
        <v>504</v>
      </c>
      <c r="H70" t="s">
        <v>211</v>
      </c>
      <c r="I70" t="s">
        <v>1884</v>
      </c>
      <c r="J70" t="s">
        <v>1885</v>
      </c>
      <c r="K70">
        <v>241014620</v>
      </c>
      <c r="N70" t="s">
        <v>1499</v>
      </c>
      <c r="O70" t="s">
        <v>1500</v>
      </c>
      <c r="P70">
        <v>2023</v>
      </c>
      <c r="Q70" t="s">
        <v>1886</v>
      </c>
      <c r="R70">
        <v>325510</v>
      </c>
      <c r="S70" t="s">
        <v>120</v>
      </c>
      <c r="T70">
        <v>128022413</v>
      </c>
      <c r="U70" t="s">
        <v>12</v>
      </c>
      <c r="V70" t="s">
        <v>1647</v>
      </c>
      <c r="W70">
        <v>999</v>
      </c>
      <c r="X70" t="s">
        <v>1503</v>
      </c>
      <c r="AB70">
        <v>184163814</v>
      </c>
      <c r="AC70" t="s">
        <v>12</v>
      </c>
      <c r="AD70" t="s">
        <v>1726</v>
      </c>
      <c r="AG70">
        <v>39999999</v>
      </c>
      <c r="AH70" s="36" t="s">
        <v>1662</v>
      </c>
      <c r="AI70" t="s">
        <v>1507</v>
      </c>
      <c r="AJ70" t="s">
        <v>1663</v>
      </c>
      <c r="AK70" t="s">
        <v>1664</v>
      </c>
      <c r="AL70" t="s">
        <v>1582</v>
      </c>
      <c r="AM70" t="s">
        <v>1582</v>
      </c>
      <c r="AQ70" s="36" t="s">
        <v>426</v>
      </c>
      <c r="AT70" t="s">
        <v>1528</v>
      </c>
      <c r="AU70" t="s">
        <v>1665</v>
      </c>
      <c r="AV70">
        <v>99</v>
      </c>
      <c r="AW70" t="s">
        <v>1664</v>
      </c>
      <c r="AX70">
        <v>99</v>
      </c>
      <c r="AY70" t="s">
        <v>1664</v>
      </c>
      <c r="AZ70">
        <v>129972412</v>
      </c>
      <c r="BA70" t="s">
        <v>12</v>
      </c>
      <c r="BB70">
        <v>1</v>
      </c>
      <c r="BC70" s="36" t="s">
        <v>1542</v>
      </c>
      <c r="BF70">
        <v>20200101</v>
      </c>
      <c r="BG70">
        <v>20201231</v>
      </c>
      <c r="BH70">
        <v>85449</v>
      </c>
      <c r="BI70" t="s">
        <v>1509</v>
      </c>
      <c r="BJ70" t="s">
        <v>1509</v>
      </c>
      <c r="BK70">
        <v>0.39766499999999999</v>
      </c>
      <c r="BL70">
        <v>360.75561963209998</v>
      </c>
      <c r="BQ70">
        <v>2</v>
      </c>
      <c r="BR70" t="s">
        <v>1666</v>
      </c>
      <c r="BY70" t="s">
        <v>12</v>
      </c>
      <c r="BZ70" t="s">
        <v>12</v>
      </c>
      <c r="CC70" t="s">
        <v>1887</v>
      </c>
      <c r="CD70" t="s">
        <v>505</v>
      </c>
      <c r="CE70" t="s">
        <v>506</v>
      </c>
      <c r="CF70" t="s">
        <v>1668</v>
      </c>
      <c r="CG70" s="9">
        <v>2020</v>
      </c>
      <c r="CV70">
        <v>-87.93</v>
      </c>
      <c r="CW70">
        <v>42.848399999999998</v>
      </c>
      <c r="CX70" t="s">
        <v>1657</v>
      </c>
      <c r="CY70" s="34" t="s">
        <v>1587</v>
      </c>
      <c r="DI70">
        <v>39999999</v>
      </c>
      <c r="DJ70" t="s">
        <v>1523</v>
      </c>
    </row>
    <row r="71" spans="1:114" ht="90" x14ac:dyDescent="0.25">
      <c r="A71" s="34" t="s">
        <v>1514</v>
      </c>
      <c r="C71">
        <v>976011</v>
      </c>
      <c r="D71" s="34" t="s">
        <v>1771</v>
      </c>
      <c r="E71" s="9">
        <v>110000743508</v>
      </c>
      <c r="F71">
        <v>976011</v>
      </c>
      <c r="G71" t="s">
        <v>281</v>
      </c>
      <c r="H71" t="s">
        <v>234</v>
      </c>
      <c r="I71" t="s">
        <v>404</v>
      </c>
      <c r="J71" t="s">
        <v>1590</v>
      </c>
      <c r="K71" s="34" t="s">
        <v>1772</v>
      </c>
      <c r="L71" t="s">
        <v>1592</v>
      </c>
      <c r="M71">
        <v>129</v>
      </c>
      <c r="N71" t="s">
        <v>1499</v>
      </c>
      <c r="O71" t="s">
        <v>1500</v>
      </c>
      <c r="P71">
        <v>2010</v>
      </c>
      <c r="R71">
        <v>325998</v>
      </c>
      <c r="S71" t="s">
        <v>51</v>
      </c>
      <c r="T71">
        <v>47110013</v>
      </c>
      <c r="U71">
        <v>119</v>
      </c>
      <c r="V71" t="s">
        <v>1867</v>
      </c>
      <c r="W71">
        <v>999</v>
      </c>
      <c r="X71" t="s">
        <v>1503</v>
      </c>
      <c r="AB71">
        <v>62251414</v>
      </c>
      <c r="AC71">
        <v>1</v>
      </c>
      <c r="AD71" t="s">
        <v>1868</v>
      </c>
      <c r="AG71">
        <v>39999999</v>
      </c>
      <c r="AH71" s="36" t="s">
        <v>1662</v>
      </c>
      <c r="AI71" t="s">
        <v>1507</v>
      </c>
      <c r="AJ71" t="s">
        <v>1663</v>
      </c>
      <c r="AK71" t="s">
        <v>1664</v>
      </c>
      <c r="AL71" t="s">
        <v>1582</v>
      </c>
      <c r="AM71" t="s">
        <v>1582</v>
      </c>
      <c r="AQ71" s="36" t="s">
        <v>114</v>
      </c>
      <c r="AT71" t="s">
        <v>1528</v>
      </c>
      <c r="AU71" t="s">
        <v>1665</v>
      </c>
      <c r="AV71">
        <v>99</v>
      </c>
      <c r="AW71" t="s">
        <v>1664</v>
      </c>
      <c r="AX71">
        <v>99</v>
      </c>
      <c r="AY71" t="s">
        <v>1664</v>
      </c>
      <c r="AZ71">
        <v>44667212</v>
      </c>
      <c r="BA71">
        <v>118</v>
      </c>
      <c r="BB71">
        <v>2</v>
      </c>
      <c r="BC71" s="36" t="s">
        <v>1516</v>
      </c>
      <c r="BD71" t="s">
        <v>1869</v>
      </c>
      <c r="BF71">
        <v>20200101</v>
      </c>
      <c r="BG71">
        <v>20201231</v>
      </c>
      <c r="BH71">
        <v>85449</v>
      </c>
      <c r="BI71" t="s">
        <v>1509</v>
      </c>
      <c r="BJ71" t="s">
        <v>1509</v>
      </c>
      <c r="BK71">
        <v>0.39</v>
      </c>
      <c r="BL71">
        <v>353.80204859999998</v>
      </c>
      <c r="BQ71">
        <v>2</v>
      </c>
      <c r="BY71" t="s">
        <v>12</v>
      </c>
      <c r="BZ71" t="s">
        <v>12</v>
      </c>
      <c r="CB71" t="s">
        <v>1598</v>
      </c>
      <c r="CC71" t="s">
        <v>1775</v>
      </c>
      <c r="CD71" t="s">
        <v>282</v>
      </c>
      <c r="CE71">
        <v>71753</v>
      </c>
      <c r="CF71" t="s">
        <v>1776</v>
      </c>
      <c r="CG71" s="9">
        <v>2020</v>
      </c>
      <c r="CH71">
        <v>27</v>
      </c>
      <c r="CI71">
        <v>675</v>
      </c>
      <c r="CJ71">
        <v>35</v>
      </c>
      <c r="CK71">
        <v>65</v>
      </c>
      <c r="CL71">
        <v>0.3</v>
      </c>
      <c r="CM71">
        <v>60</v>
      </c>
      <c r="CN71">
        <v>4.24</v>
      </c>
      <c r="CV71">
        <v>-93.219444999999993</v>
      </c>
      <c r="CW71">
        <v>33.177778000000004</v>
      </c>
      <c r="CX71" t="s">
        <v>1521</v>
      </c>
      <c r="CY71" s="34" t="s">
        <v>1587</v>
      </c>
      <c r="DA71">
        <v>8592</v>
      </c>
      <c r="DE71" t="s">
        <v>1599</v>
      </c>
      <c r="DF71">
        <v>8592</v>
      </c>
      <c r="DG71" t="s">
        <v>1600</v>
      </c>
      <c r="DH71">
        <v>110</v>
      </c>
      <c r="DI71">
        <v>39999999</v>
      </c>
      <c r="DJ71" t="s">
        <v>1523</v>
      </c>
    </row>
    <row r="72" spans="1:114" ht="60" x14ac:dyDescent="0.25">
      <c r="A72" s="34" t="s">
        <v>1609</v>
      </c>
      <c r="C72">
        <v>4104111</v>
      </c>
      <c r="D72">
        <v>42129</v>
      </c>
      <c r="E72" s="9">
        <v>110000583280</v>
      </c>
      <c r="F72">
        <v>4104111</v>
      </c>
      <c r="G72" t="s">
        <v>270</v>
      </c>
      <c r="H72" t="s">
        <v>125</v>
      </c>
      <c r="I72" t="s">
        <v>1888</v>
      </c>
      <c r="J72" t="s">
        <v>1889</v>
      </c>
      <c r="K72">
        <v>421290012</v>
      </c>
      <c r="N72" t="s">
        <v>1499</v>
      </c>
      <c r="O72" t="s">
        <v>1500</v>
      </c>
      <c r="P72">
        <v>2008</v>
      </c>
      <c r="R72">
        <v>325510</v>
      </c>
      <c r="S72" t="s">
        <v>120</v>
      </c>
      <c r="T72">
        <v>35008013</v>
      </c>
      <c r="U72" t="s">
        <v>12</v>
      </c>
      <c r="V72" t="s">
        <v>1647</v>
      </c>
      <c r="W72">
        <v>999</v>
      </c>
      <c r="X72" t="s">
        <v>1503</v>
      </c>
      <c r="AA72" t="s">
        <v>1661</v>
      </c>
      <c r="AB72">
        <v>64307814</v>
      </c>
      <c r="AC72" t="s">
        <v>12</v>
      </c>
      <c r="AD72" t="s">
        <v>1648</v>
      </c>
      <c r="AG72">
        <v>30101503</v>
      </c>
      <c r="AH72" s="36" t="s">
        <v>1890</v>
      </c>
      <c r="AI72" t="s">
        <v>1507</v>
      </c>
      <c r="AJ72" t="s">
        <v>1508</v>
      </c>
      <c r="AK72" t="s">
        <v>1891</v>
      </c>
      <c r="AL72" t="s">
        <v>1892</v>
      </c>
      <c r="AM72" t="s">
        <v>1892</v>
      </c>
      <c r="AQ72" s="36" t="s">
        <v>114</v>
      </c>
      <c r="AT72" t="s">
        <v>1511</v>
      </c>
      <c r="AU72" t="s">
        <v>1512</v>
      </c>
      <c r="AV72" t="s">
        <v>1495</v>
      </c>
      <c r="AW72" t="s">
        <v>1745</v>
      </c>
      <c r="AX72" t="s">
        <v>1504</v>
      </c>
      <c r="AY72" t="s">
        <v>1745</v>
      </c>
      <c r="AZ72">
        <v>33299512</v>
      </c>
      <c r="BA72" t="s">
        <v>12</v>
      </c>
      <c r="BB72">
        <v>2</v>
      </c>
      <c r="BC72" s="36" t="s">
        <v>1516</v>
      </c>
      <c r="BF72">
        <v>20200101</v>
      </c>
      <c r="BG72">
        <v>20201231</v>
      </c>
      <c r="BH72">
        <v>85449</v>
      </c>
      <c r="BI72" t="s">
        <v>1509</v>
      </c>
      <c r="BJ72" t="s">
        <v>1509</v>
      </c>
      <c r="BK72">
        <v>0.35699999999999998</v>
      </c>
      <c r="BL72">
        <v>323.86495217999999</v>
      </c>
      <c r="BQ72">
        <v>2</v>
      </c>
      <c r="BR72" t="s">
        <v>1666</v>
      </c>
      <c r="BY72" t="s">
        <v>12</v>
      </c>
      <c r="BZ72" t="s">
        <v>12</v>
      </c>
      <c r="CB72" t="s">
        <v>1800</v>
      </c>
      <c r="CC72" t="s">
        <v>1216</v>
      </c>
      <c r="CD72" t="s">
        <v>268</v>
      </c>
      <c r="CE72" t="s">
        <v>271</v>
      </c>
      <c r="CF72" t="s">
        <v>1668</v>
      </c>
      <c r="CG72" s="9">
        <v>2020</v>
      </c>
      <c r="CH72">
        <v>67</v>
      </c>
      <c r="CI72">
        <v>632</v>
      </c>
      <c r="CJ72">
        <v>32</v>
      </c>
      <c r="CK72">
        <v>131</v>
      </c>
      <c r="CL72">
        <v>1.8</v>
      </c>
      <c r="CM72">
        <v>19.399999999999999</v>
      </c>
      <c r="CV72">
        <v>-79.659170000000003</v>
      </c>
      <c r="CW72">
        <v>40.343060000000001</v>
      </c>
      <c r="CX72" t="s">
        <v>1657</v>
      </c>
      <c r="CY72" s="34" t="s">
        <v>1522</v>
      </c>
      <c r="DI72">
        <v>30101503</v>
      </c>
      <c r="DJ72" t="s">
        <v>1893</v>
      </c>
    </row>
    <row r="73" spans="1:114" ht="60" x14ac:dyDescent="0.25">
      <c r="A73" s="34" t="s">
        <v>1511</v>
      </c>
      <c r="C73">
        <v>13420811</v>
      </c>
      <c r="D73">
        <v>21015</v>
      </c>
      <c r="E73" s="9" t="s">
        <v>371</v>
      </c>
      <c r="F73">
        <v>13420811</v>
      </c>
      <c r="G73" t="s">
        <v>648</v>
      </c>
      <c r="H73" t="s">
        <v>289</v>
      </c>
      <c r="I73" t="s">
        <v>1758</v>
      </c>
      <c r="J73" t="s">
        <v>1680</v>
      </c>
      <c r="K73">
        <v>2101500225</v>
      </c>
      <c r="M73">
        <v>182</v>
      </c>
      <c r="N73" t="s">
        <v>1499</v>
      </c>
      <c r="O73" t="s">
        <v>1500</v>
      </c>
      <c r="R73">
        <v>326199</v>
      </c>
      <c r="S73" t="s">
        <v>443</v>
      </c>
      <c r="T73">
        <v>72901213</v>
      </c>
      <c r="U73" s="34" t="s">
        <v>1522</v>
      </c>
      <c r="V73" t="s">
        <v>1894</v>
      </c>
      <c r="W73">
        <v>999</v>
      </c>
      <c r="X73" t="s">
        <v>1503</v>
      </c>
      <c r="AB73">
        <v>107915814</v>
      </c>
      <c r="AC73">
        <v>1</v>
      </c>
      <c r="AD73" t="s">
        <v>1895</v>
      </c>
      <c r="AG73">
        <v>30101817</v>
      </c>
      <c r="AH73" s="36" t="s">
        <v>1695</v>
      </c>
      <c r="AI73" t="s">
        <v>1507</v>
      </c>
      <c r="AJ73" t="s">
        <v>1508</v>
      </c>
      <c r="AK73" t="s">
        <v>1696</v>
      </c>
      <c r="AL73" t="s">
        <v>1697</v>
      </c>
      <c r="AM73" t="s">
        <v>1697</v>
      </c>
      <c r="AQ73" s="36" t="s">
        <v>644</v>
      </c>
      <c r="AT73" t="s">
        <v>1511</v>
      </c>
      <c r="AU73" t="s">
        <v>1512</v>
      </c>
      <c r="AV73" t="s">
        <v>1609</v>
      </c>
      <c r="AW73" t="s">
        <v>1698</v>
      </c>
      <c r="AX73" t="s">
        <v>1609</v>
      </c>
      <c r="AY73" t="s">
        <v>1698</v>
      </c>
      <c r="AZ73">
        <v>67218012</v>
      </c>
      <c r="BA73" s="34" t="s">
        <v>1522</v>
      </c>
      <c r="BB73">
        <v>2</v>
      </c>
      <c r="BC73" s="36" t="s">
        <v>1516</v>
      </c>
      <c r="BD73" s="34" t="s">
        <v>1522</v>
      </c>
      <c r="BF73">
        <v>20170101</v>
      </c>
      <c r="BG73">
        <v>20171231</v>
      </c>
      <c r="BH73">
        <v>85449</v>
      </c>
      <c r="BI73" t="s">
        <v>1509</v>
      </c>
      <c r="BJ73" t="s">
        <v>1509</v>
      </c>
      <c r="BK73">
        <v>0.35662129999999997</v>
      </c>
      <c r="BL73">
        <v>323.52140131896198</v>
      </c>
      <c r="BQ73">
        <v>33</v>
      </c>
      <c r="BY73" t="s">
        <v>12</v>
      </c>
      <c r="BZ73" t="s">
        <v>12</v>
      </c>
      <c r="CB73" t="s">
        <v>1800</v>
      </c>
      <c r="CC73" t="s">
        <v>1840</v>
      </c>
      <c r="CD73" t="s">
        <v>649</v>
      </c>
      <c r="CE73">
        <v>41018</v>
      </c>
      <c r="CF73" t="s">
        <v>1520</v>
      </c>
      <c r="CG73" s="9">
        <v>2017</v>
      </c>
      <c r="CJ73">
        <v>35</v>
      </c>
      <c r="CK73">
        <v>76</v>
      </c>
      <c r="CL73">
        <v>2.2599999999999998</v>
      </c>
      <c r="CM73">
        <v>37.39</v>
      </c>
      <c r="CN73">
        <v>150.00000299999999</v>
      </c>
      <c r="CV73">
        <v>-84.622490999999997</v>
      </c>
      <c r="CW73">
        <v>39.052491000000003</v>
      </c>
      <c r="CX73" t="s">
        <v>1521</v>
      </c>
      <c r="CY73" s="34" t="s">
        <v>1522</v>
      </c>
      <c r="DI73">
        <v>30101817</v>
      </c>
      <c r="DJ73" t="s">
        <v>1893</v>
      </c>
    </row>
    <row r="74" spans="1:114" ht="75" x14ac:dyDescent="0.25">
      <c r="A74" s="34" t="s">
        <v>1495</v>
      </c>
      <c r="C74">
        <v>7790811</v>
      </c>
      <c r="D74">
        <v>17063</v>
      </c>
      <c r="E74" s="9">
        <v>110000747210</v>
      </c>
      <c r="F74">
        <v>7790811</v>
      </c>
      <c r="G74" t="s">
        <v>516</v>
      </c>
      <c r="H74" t="s">
        <v>44</v>
      </c>
      <c r="I74" t="s">
        <v>1896</v>
      </c>
      <c r="J74" t="s">
        <v>1497</v>
      </c>
      <c r="K74" t="s">
        <v>1897</v>
      </c>
      <c r="L74" t="s">
        <v>1739</v>
      </c>
      <c r="M74">
        <v>173</v>
      </c>
      <c r="N74" t="s">
        <v>1499</v>
      </c>
      <c r="O74" t="s">
        <v>1500</v>
      </c>
      <c r="P74">
        <v>2008</v>
      </c>
      <c r="R74">
        <v>325211</v>
      </c>
      <c r="S74" t="s">
        <v>259</v>
      </c>
      <c r="T74">
        <v>59611513</v>
      </c>
      <c r="U74" s="34" t="s">
        <v>1898</v>
      </c>
      <c r="V74" t="s">
        <v>1899</v>
      </c>
      <c r="W74">
        <v>400</v>
      </c>
      <c r="X74" t="s">
        <v>1547</v>
      </c>
      <c r="AB74">
        <v>85793114</v>
      </c>
      <c r="AC74" s="34" t="s">
        <v>1504</v>
      </c>
      <c r="AD74" t="s">
        <v>1505</v>
      </c>
      <c r="AG74">
        <v>40700406</v>
      </c>
      <c r="AH74" s="36" t="s">
        <v>1851</v>
      </c>
      <c r="AI74" t="s">
        <v>1549</v>
      </c>
      <c r="AJ74" t="s">
        <v>1550</v>
      </c>
      <c r="AK74" t="s">
        <v>1852</v>
      </c>
      <c r="AL74" t="s">
        <v>1853</v>
      </c>
      <c r="AM74" t="s">
        <v>1853</v>
      </c>
      <c r="AQ74" s="36" t="s">
        <v>426</v>
      </c>
      <c r="AT74" t="s">
        <v>1553</v>
      </c>
      <c r="AU74" t="s">
        <v>1554</v>
      </c>
      <c r="AV74" t="s">
        <v>1528</v>
      </c>
      <c r="AW74" t="s">
        <v>1550</v>
      </c>
      <c r="AX74">
        <v>99</v>
      </c>
      <c r="AY74" t="s">
        <v>1550</v>
      </c>
      <c r="AZ74">
        <v>55154412</v>
      </c>
      <c r="BA74" s="34" t="s">
        <v>1898</v>
      </c>
      <c r="BB74">
        <v>2</v>
      </c>
      <c r="BC74" s="36" t="s">
        <v>1516</v>
      </c>
      <c r="BD74" t="s">
        <v>1900</v>
      </c>
      <c r="BF74">
        <v>20170101</v>
      </c>
      <c r="BG74">
        <v>20171231</v>
      </c>
      <c r="BH74">
        <v>85449</v>
      </c>
      <c r="BI74" t="s">
        <v>1509</v>
      </c>
      <c r="BJ74" t="s">
        <v>1509</v>
      </c>
      <c r="BK74">
        <v>0.353904</v>
      </c>
      <c r="BL74">
        <v>321.05630822495999</v>
      </c>
      <c r="BQ74">
        <v>28</v>
      </c>
      <c r="BY74" t="s">
        <v>12</v>
      </c>
      <c r="BZ74" t="s">
        <v>12</v>
      </c>
      <c r="CB74" t="s">
        <v>1598</v>
      </c>
      <c r="CC74" t="s">
        <v>1901</v>
      </c>
      <c r="CD74" t="s">
        <v>566</v>
      </c>
      <c r="CE74" t="s">
        <v>567</v>
      </c>
      <c r="CF74" t="s">
        <v>1520</v>
      </c>
      <c r="CG74" s="9">
        <v>2017</v>
      </c>
      <c r="CJ74">
        <v>33</v>
      </c>
      <c r="CK74">
        <v>70</v>
      </c>
      <c r="CL74">
        <v>0.33</v>
      </c>
      <c r="CN74">
        <v>3.3333333999999999E-2</v>
      </c>
      <c r="CV74">
        <v>-88.301117000000005</v>
      </c>
      <c r="CW74">
        <v>41.388880999999998</v>
      </c>
      <c r="CX74" t="s">
        <v>1521</v>
      </c>
      <c r="CY74" s="34" t="s">
        <v>1522</v>
      </c>
      <c r="DA74">
        <v>8760</v>
      </c>
      <c r="DI74">
        <v>40700406</v>
      </c>
      <c r="DJ74" t="s">
        <v>1902</v>
      </c>
    </row>
    <row r="75" spans="1:114" ht="90" x14ac:dyDescent="0.25">
      <c r="A75" s="34" t="s">
        <v>1511</v>
      </c>
      <c r="C75">
        <v>7203211</v>
      </c>
      <c r="D75">
        <v>21209</v>
      </c>
      <c r="E75" s="9" t="s">
        <v>371</v>
      </c>
      <c r="F75">
        <v>7203211</v>
      </c>
      <c r="G75" t="s">
        <v>711</v>
      </c>
      <c r="H75" t="s">
        <v>289</v>
      </c>
      <c r="I75" t="s">
        <v>1679</v>
      </c>
      <c r="J75" t="s">
        <v>1680</v>
      </c>
      <c r="K75">
        <v>2120900030</v>
      </c>
      <c r="L75" t="s">
        <v>1681</v>
      </c>
      <c r="M75">
        <v>137</v>
      </c>
      <c r="N75" t="s">
        <v>1499</v>
      </c>
      <c r="O75" t="s">
        <v>1500</v>
      </c>
      <c r="P75">
        <v>2008</v>
      </c>
      <c r="R75">
        <v>336211</v>
      </c>
      <c r="S75" t="s">
        <v>704</v>
      </c>
      <c r="T75">
        <v>83045313</v>
      </c>
      <c r="U75" t="s">
        <v>1682</v>
      </c>
      <c r="V75" t="s">
        <v>1683</v>
      </c>
      <c r="W75">
        <v>999</v>
      </c>
      <c r="X75" t="s">
        <v>1503</v>
      </c>
      <c r="AB75">
        <v>107741114</v>
      </c>
      <c r="AC75">
        <v>6</v>
      </c>
      <c r="AD75" t="s">
        <v>1684</v>
      </c>
      <c r="AG75">
        <v>39999999</v>
      </c>
      <c r="AH75" s="36" t="s">
        <v>1662</v>
      </c>
      <c r="AI75" t="s">
        <v>1507</v>
      </c>
      <c r="AJ75" t="s">
        <v>1663</v>
      </c>
      <c r="AK75" t="s">
        <v>1664</v>
      </c>
      <c r="AL75" t="s">
        <v>1582</v>
      </c>
      <c r="AM75" t="s">
        <v>1582</v>
      </c>
      <c r="AQ75" s="36" t="s">
        <v>655</v>
      </c>
      <c r="AT75" t="s">
        <v>1528</v>
      </c>
      <c r="AU75" t="s">
        <v>1665</v>
      </c>
      <c r="AV75">
        <v>99</v>
      </c>
      <c r="AW75" t="s">
        <v>1664</v>
      </c>
      <c r="AX75">
        <v>99</v>
      </c>
      <c r="AY75" t="s">
        <v>1664</v>
      </c>
      <c r="AZ75">
        <v>74216312</v>
      </c>
      <c r="BA75" t="s">
        <v>1682</v>
      </c>
      <c r="BB75">
        <v>2</v>
      </c>
      <c r="BC75" s="36" t="s">
        <v>1516</v>
      </c>
      <c r="BD75" t="s">
        <v>1682</v>
      </c>
      <c r="BF75">
        <v>20200101</v>
      </c>
      <c r="BG75">
        <v>20201231</v>
      </c>
      <c r="BH75">
        <v>85449</v>
      </c>
      <c r="BI75" t="s">
        <v>1509</v>
      </c>
      <c r="BJ75" t="s">
        <v>1509</v>
      </c>
      <c r="BK75">
        <v>0.34920000000000001</v>
      </c>
      <c r="BL75">
        <v>316.78891120800006</v>
      </c>
      <c r="BQ75">
        <v>33</v>
      </c>
      <c r="BY75" t="s">
        <v>12</v>
      </c>
      <c r="BZ75" t="s">
        <v>12</v>
      </c>
      <c r="CB75" t="s">
        <v>1685</v>
      </c>
      <c r="CC75" t="s">
        <v>1686</v>
      </c>
      <c r="CD75" t="s">
        <v>712</v>
      </c>
      <c r="CE75">
        <v>40324</v>
      </c>
      <c r="CF75" t="s">
        <v>1769</v>
      </c>
      <c r="CG75" s="9">
        <v>2020</v>
      </c>
      <c r="CH75">
        <v>33</v>
      </c>
      <c r="CI75">
        <v>600</v>
      </c>
      <c r="CJ75">
        <v>48.4</v>
      </c>
      <c r="CK75">
        <v>70</v>
      </c>
      <c r="CL75">
        <v>1</v>
      </c>
      <c r="CM75">
        <v>48.62</v>
      </c>
      <c r="CN75">
        <v>38.183334096999999</v>
      </c>
      <c r="CV75">
        <v>-84.534369999999996</v>
      </c>
      <c r="CW75">
        <v>38.260350000000003</v>
      </c>
      <c r="CX75" t="s">
        <v>1521</v>
      </c>
      <c r="CY75" s="34" t="s">
        <v>1522</v>
      </c>
      <c r="DI75">
        <v>39999999</v>
      </c>
      <c r="DJ75" t="s">
        <v>1902</v>
      </c>
    </row>
    <row r="76" spans="1:114" ht="90" x14ac:dyDescent="0.25">
      <c r="A76" s="34" t="s">
        <v>1511</v>
      </c>
      <c r="C76">
        <v>3698511</v>
      </c>
      <c r="D76">
        <v>13063</v>
      </c>
      <c r="E76" s="9">
        <v>110000355749</v>
      </c>
      <c r="F76">
        <v>3698511</v>
      </c>
      <c r="G76" t="s">
        <v>447</v>
      </c>
      <c r="H76" t="s">
        <v>187</v>
      </c>
      <c r="I76" t="s">
        <v>1658</v>
      </c>
      <c r="J76" t="s">
        <v>1659</v>
      </c>
      <c r="L76" t="s">
        <v>1660</v>
      </c>
      <c r="N76" t="s">
        <v>1499</v>
      </c>
      <c r="O76" t="s">
        <v>1500</v>
      </c>
      <c r="P76">
        <v>2008</v>
      </c>
      <c r="R76">
        <v>325211</v>
      </c>
      <c r="S76" t="s">
        <v>259</v>
      </c>
      <c r="T76">
        <v>36890913</v>
      </c>
      <c r="U76" t="s">
        <v>12</v>
      </c>
      <c r="V76" t="s">
        <v>1647</v>
      </c>
      <c r="W76">
        <v>999</v>
      </c>
      <c r="X76" t="s">
        <v>1503</v>
      </c>
      <c r="AA76" t="s">
        <v>1661</v>
      </c>
      <c r="AB76">
        <v>67664714</v>
      </c>
      <c r="AC76" t="s">
        <v>12</v>
      </c>
      <c r="AD76" t="s">
        <v>1648</v>
      </c>
      <c r="AG76">
        <v>39999999</v>
      </c>
      <c r="AH76" s="36" t="s">
        <v>1662</v>
      </c>
      <c r="AI76" t="s">
        <v>1507</v>
      </c>
      <c r="AJ76" t="s">
        <v>1663</v>
      </c>
      <c r="AK76" t="s">
        <v>1664</v>
      </c>
      <c r="AL76" t="s">
        <v>1582</v>
      </c>
      <c r="AM76" t="s">
        <v>1582</v>
      </c>
      <c r="AQ76" s="36" t="s">
        <v>426</v>
      </c>
      <c r="AT76" t="s">
        <v>1528</v>
      </c>
      <c r="AU76" t="s">
        <v>1665</v>
      </c>
      <c r="AV76">
        <v>99</v>
      </c>
      <c r="AW76" t="s">
        <v>1664</v>
      </c>
      <c r="AX76">
        <v>99</v>
      </c>
      <c r="AY76" t="s">
        <v>1664</v>
      </c>
      <c r="AZ76">
        <v>35147312</v>
      </c>
      <c r="BA76" t="s">
        <v>12</v>
      </c>
      <c r="BB76">
        <v>2</v>
      </c>
      <c r="BC76" s="36" t="s">
        <v>1516</v>
      </c>
      <c r="BF76">
        <v>20170101</v>
      </c>
      <c r="BG76">
        <v>20171231</v>
      </c>
      <c r="BH76">
        <v>85449</v>
      </c>
      <c r="BI76" t="s">
        <v>1509</v>
      </c>
      <c r="BJ76" t="s">
        <v>1509</v>
      </c>
      <c r="BK76">
        <v>0.33360000000000001</v>
      </c>
      <c r="BL76">
        <v>302.63682926400003</v>
      </c>
      <c r="BQ76">
        <v>3</v>
      </c>
      <c r="BR76" t="s">
        <v>1655</v>
      </c>
      <c r="BY76" t="s">
        <v>12</v>
      </c>
      <c r="BZ76" t="s">
        <v>12</v>
      </c>
      <c r="CB76" t="s">
        <v>1598</v>
      </c>
      <c r="CC76" t="s">
        <v>1667</v>
      </c>
      <c r="CD76" t="s">
        <v>461</v>
      </c>
      <c r="CE76">
        <v>30297</v>
      </c>
      <c r="CF76" t="s">
        <v>1520</v>
      </c>
      <c r="CG76" s="9">
        <v>2017</v>
      </c>
      <c r="CJ76">
        <v>52.1</v>
      </c>
      <c r="CK76">
        <v>215</v>
      </c>
      <c r="CL76">
        <v>1.9</v>
      </c>
      <c r="CM76">
        <v>25.2</v>
      </c>
      <c r="CV76">
        <v>-84.38655</v>
      </c>
      <c r="CW76">
        <v>33.613959999999999</v>
      </c>
      <c r="CX76" t="s">
        <v>1657</v>
      </c>
      <c r="CY76" s="34" t="s">
        <v>1587</v>
      </c>
      <c r="DI76">
        <v>39999999</v>
      </c>
      <c r="DJ76" t="s">
        <v>1523</v>
      </c>
    </row>
    <row r="77" spans="1:114" ht="90" x14ac:dyDescent="0.25">
      <c r="A77" s="34" t="s">
        <v>1495</v>
      </c>
      <c r="C77">
        <v>12789311</v>
      </c>
      <c r="D77">
        <v>55079</v>
      </c>
      <c r="E77" s="9">
        <v>110000417754</v>
      </c>
      <c r="F77">
        <v>12789311</v>
      </c>
      <c r="G77" t="s">
        <v>504</v>
      </c>
      <c r="H77" t="s">
        <v>211</v>
      </c>
      <c r="I77" t="s">
        <v>1884</v>
      </c>
      <c r="J77" t="s">
        <v>1885</v>
      </c>
      <c r="K77">
        <v>241014620</v>
      </c>
      <c r="N77" t="s">
        <v>1499</v>
      </c>
      <c r="O77" t="s">
        <v>1500</v>
      </c>
      <c r="P77">
        <v>2023</v>
      </c>
      <c r="Q77" t="s">
        <v>1886</v>
      </c>
      <c r="R77">
        <v>325510</v>
      </c>
      <c r="S77" t="s">
        <v>120</v>
      </c>
      <c r="T77">
        <v>128022413</v>
      </c>
      <c r="U77" t="s">
        <v>12</v>
      </c>
      <c r="V77" t="s">
        <v>1647</v>
      </c>
      <c r="W77">
        <v>999</v>
      </c>
      <c r="X77" t="s">
        <v>1503</v>
      </c>
      <c r="AB77">
        <v>184163914</v>
      </c>
      <c r="AC77" t="s">
        <v>12</v>
      </c>
      <c r="AD77" t="s">
        <v>1648</v>
      </c>
      <c r="AG77">
        <v>39999999</v>
      </c>
      <c r="AH77" s="36" t="s">
        <v>1662</v>
      </c>
      <c r="AI77" t="s">
        <v>1507</v>
      </c>
      <c r="AJ77" t="s">
        <v>1663</v>
      </c>
      <c r="AK77" t="s">
        <v>1664</v>
      </c>
      <c r="AL77" t="s">
        <v>1582</v>
      </c>
      <c r="AM77" t="s">
        <v>1582</v>
      </c>
      <c r="AQ77" s="36" t="s">
        <v>426</v>
      </c>
      <c r="AT77" t="s">
        <v>1528</v>
      </c>
      <c r="AU77" t="s">
        <v>1665</v>
      </c>
      <c r="AV77">
        <v>99</v>
      </c>
      <c r="AW77" t="s">
        <v>1664</v>
      </c>
      <c r="AX77">
        <v>99</v>
      </c>
      <c r="AY77" t="s">
        <v>1664</v>
      </c>
      <c r="AZ77">
        <v>129972512</v>
      </c>
      <c r="BA77" t="s">
        <v>12</v>
      </c>
      <c r="BB77">
        <v>2</v>
      </c>
      <c r="BC77" s="36" t="s">
        <v>1516</v>
      </c>
      <c r="BF77">
        <v>20200101</v>
      </c>
      <c r="BG77">
        <v>20201231</v>
      </c>
      <c r="BH77">
        <v>85449</v>
      </c>
      <c r="BI77" t="s">
        <v>1509</v>
      </c>
      <c r="BJ77" t="s">
        <v>1509</v>
      </c>
      <c r="BK77">
        <v>0.30776500000000001</v>
      </c>
      <c r="BL77">
        <v>279.19971150610002</v>
      </c>
      <c r="BQ77">
        <v>2</v>
      </c>
      <c r="BR77" t="s">
        <v>1666</v>
      </c>
      <c r="BY77" t="s">
        <v>12</v>
      </c>
      <c r="BZ77" t="s">
        <v>12</v>
      </c>
      <c r="CC77" t="s">
        <v>1887</v>
      </c>
      <c r="CD77" t="s">
        <v>505</v>
      </c>
      <c r="CE77" t="s">
        <v>506</v>
      </c>
      <c r="CF77" t="s">
        <v>1668</v>
      </c>
      <c r="CG77" s="9">
        <v>2020</v>
      </c>
      <c r="CJ77">
        <v>100</v>
      </c>
      <c r="CK77">
        <v>200</v>
      </c>
      <c r="CL77">
        <v>1</v>
      </c>
      <c r="CM77">
        <v>50</v>
      </c>
      <c r="CV77">
        <v>-87.93</v>
      </c>
      <c r="CW77">
        <v>42.848399999999998</v>
      </c>
      <c r="CX77" t="s">
        <v>1657</v>
      </c>
      <c r="CY77" s="34" t="s">
        <v>1587</v>
      </c>
      <c r="DI77">
        <v>39999999</v>
      </c>
      <c r="DJ77" t="s">
        <v>1523</v>
      </c>
    </row>
    <row r="78" spans="1:114" ht="60" x14ac:dyDescent="0.25">
      <c r="A78" s="34" t="s">
        <v>1511</v>
      </c>
      <c r="C78">
        <v>3982311</v>
      </c>
      <c r="D78">
        <v>47163</v>
      </c>
      <c r="E78" s="9">
        <v>110000574423</v>
      </c>
      <c r="F78">
        <v>3982311</v>
      </c>
      <c r="G78" t="s">
        <v>260</v>
      </c>
      <c r="H78" t="s">
        <v>257</v>
      </c>
      <c r="I78" t="s">
        <v>1903</v>
      </c>
      <c r="J78" t="s">
        <v>1688</v>
      </c>
      <c r="K78" t="s">
        <v>1904</v>
      </c>
      <c r="L78" t="s">
        <v>1905</v>
      </c>
      <c r="M78">
        <v>129</v>
      </c>
      <c r="N78" t="s">
        <v>1906</v>
      </c>
      <c r="O78" t="s">
        <v>1907</v>
      </c>
      <c r="P78">
        <v>2022</v>
      </c>
      <c r="R78">
        <v>325199</v>
      </c>
      <c r="S78" t="s">
        <v>68</v>
      </c>
      <c r="T78">
        <v>35474113</v>
      </c>
      <c r="U78" t="s">
        <v>12</v>
      </c>
      <c r="V78" t="s">
        <v>1647</v>
      </c>
      <c r="W78">
        <v>999</v>
      </c>
      <c r="X78" t="s">
        <v>1503</v>
      </c>
      <c r="AA78" t="s">
        <v>1661</v>
      </c>
      <c r="AB78">
        <v>66020114</v>
      </c>
      <c r="AC78" t="s">
        <v>12</v>
      </c>
      <c r="AD78" t="s">
        <v>1726</v>
      </c>
      <c r="AG78">
        <v>30188801</v>
      </c>
      <c r="AH78" s="36" t="s">
        <v>1606</v>
      </c>
      <c r="AI78" t="s">
        <v>1507</v>
      </c>
      <c r="AJ78" t="s">
        <v>1508</v>
      </c>
      <c r="AK78" t="s">
        <v>1607</v>
      </c>
      <c r="AL78" t="s">
        <v>1608</v>
      </c>
      <c r="AM78" t="s">
        <v>1608</v>
      </c>
      <c r="AQ78" s="36" t="s">
        <v>114</v>
      </c>
      <c r="AT78" t="s">
        <v>1511</v>
      </c>
      <c r="AU78" t="s">
        <v>1512</v>
      </c>
      <c r="AV78" t="s">
        <v>1528</v>
      </c>
      <c r="AW78" t="s">
        <v>1583</v>
      </c>
      <c r="AX78" t="s">
        <v>1609</v>
      </c>
      <c r="AY78" t="s">
        <v>1583</v>
      </c>
      <c r="AZ78">
        <v>33742812</v>
      </c>
      <c r="BA78" t="s">
        <v>12</v>
      </c>
      <c r="BB78">
        <v>1</v>
      </c>
      <c r="BC78" s="36" t="s">
        <v>1542</v>
      </c>
      <c r="BF78">
        <v>20170101</v>
      </c>
      <c r="BG78">
        <v>20171231</v>
      </c>
      <c r="BH78">
        <v>85449</v>
      </c>
      <c r="BI78" t="s">
        <v>1509</v>
      </c>
      <c r="BJ78" t="s">
        <v>1509</v>
      </c>
      <c r="BK78">
        <v>0.29849999999999999</v>
      </c>
      <c r="BL78">
        <v>270.79464488999997</v>
      </c>
      <c r="BQ78">
        <v>10</v>
      </c>
      <c r="BR78" t="s">
        <v>1655</v>
      </c>
      <c r="BY78" t="s">
        <v>12</v>
      </c>
      <c r="BZ78" t="s">
        <v>12</v>
      </c>
      <c r="CB78" t="s">
        <v>1518</v>
      </c>
      <c r="CC78" t="s">
        <v>1908</v>
      </c>
      <c r="CD78" t="s">
        <v>256</v>
      </c>
      <c r="CE78">
        <v>37660</v>
      </c>
      <c r="CF78" t="s">
        <v>1520</v>
      </c>
      <c r="CG78" s="9">
        <v>2017</v>
      </c>
      <c r="CK78">
        <v>72</v>
      </c>
      <c r="CL78">
        <v>0</v>
      </c>
      <c r="CV78">
        <v>-82.543599999999998</v>
      </c>
      <c r="CW78">
        <v>36.522399999999998</v>
      </c>
      <c r="CX78" t="s">
        <v>1657</v>
      </c>
      <c r="CY78" s="34" t="s">
        <v>1587</v>
      </c>
      <c r="CZ78">
        <v>2022</v>
      </c>
      <c r="DI78">
        <v>30188801</v>
      </c>
      <c r="DJ78" t="s">
        <v>1523</v>
      </c>
    </row>
    <row r="79" spans="1:114" ht="60" x14ac:dyDescent="0.25">
      <c r="A79" s="34" t="s">
        <v>1511</v>
      </c>
      <c r="C79">
        <v>3982311</v>
      </c>
      <c r="D79">
        <v>47163</v>
      </c>
      <c r="E79" s="9">
        <v>110000574423</v>
      </c>
      <c r="F79">
        <v>3982311</v>
      </c>
      <c r="G79" t="s">
        <v>260</v>
      </c>
      <c r="H79" t="s">
        <v>257</v>
      </c>
      <c r="I79" t="s">
        <v>1903</v>
      </c>
      <c r="J79" t="s">
        <v>1688</v>
      </c>
      <c r="K79" t="s">
        <v>1904</v>
      </c>
      <c r="L79" t="s">
        <v>1905</v>
      </c>
      <c r="M79">
        <v>129</v>
      </c>
      <c r="N79" t="s">
        <v>1906</v>
      </c>
      <c r="O79" t="s">
        <v>1907</v>
      </c>
      <c r="P79">
        <v>2022</v>
      </c>
      <c r="R79">
        <v>325199</v>
      </c>
      <c r="S79" t="s">
        <v>68</v>
      </c>
      <c r="T79">
        <v>35474113</v>
      </c>
      <c r="U79" t="s">
        <v>12</v>
      </c>
      <c r="V79" t="s">
        <v>1647</v>
      </c>
      <c r="W79">
        <v>999</v>
      </c>
      <c r="X79" t="s">
        <v>1503</v>
      </c>
      <c r="AA79" t="s">
        <v>1661</v>
      </c>
      <c r="AB79">
        <v>66020114</v>
      </c>
      <c r="AC79" t="s">
        <v>12</v>
      </c>
      <c r="AD79" t="s">
        <v>1726</v>
      </c>
      <c r="AG79">
        <v>30188801</v>
      </c>
      <c r="AH79" s="36" t="s">
        <v>1606</v>
      </c>
      <c r="AI79" t="s">
        <v>1507</v>
      </c>
      <c r="AJ79" t="s">
        <v>1508</v>
      </c>
      <c r="AK79" t="s">
        <v>1607</v>
      </c>
      <c r="AL79" t="s">
        <v>1608</v>
      </c>
      <c r="AM79" t="s">
        <v>1608</v>
      </c>
      <c r="AQ79" s="36" t="s">
        <v>114</v>
      </c>
      <c r="AT79" t="s">
        <v>1511</v>
      </c>
      <c r="AU79" t="s">
        <v>1512</v>
      </c>
      <c r="AV79" t="s">
        <v>1528</v>
      </c>
      <c r="AW79" t="s">
        <v>1583</v>
      </c>
      <c r="AX79" t="s">
        <v>1609</v>
      </c>
      <c r="AY79" t="s">
        <v>1583</v>
      </c>
      <c r="AZ79">
        <v>33742812</v>
      </c>
      <c r="BA79" t="s">
        <v>12</v>
      </c>
      <c r="BB79">
        <v>1</v>
      </c>
      <c r="BC79" s="36" t="s">
        <v>1542</v>
      </c>
      <c r="BF79">
        <v>20200101</v>
      </c>
      <c r="BG79">
        <v>20201231</v>
      </c>
      <c r="BH79">
        <v>85449</v>
      </c>
      <c r="BI79" t="s">
        <v>1509</v>
      </c>
      <c r="BJ79" t="s">
        <v>1509</v>
      </c>
      <c r="BK79">
        <v>0.29349999999999998</v>
      </c>
      <c r="BL79">
        <v>266.25872118999996</v>
      </c>
      <c r="BQ79">
        <v>2</v>
      </c>
      <c r="BR79" t="s">
        <v>1666</v>
      </c>
      <c r="BY79" t="s">
        <v>12</v>
      </c>
      <c r="BZ79" t="s">
        <v>12</v>
      </c>
      <c r="CB79" t="s">
        <v>1518</v>
      </c>
      <c r="CC79" t="s">
        <v>1908</v>
      </c>
      <c r="CD79" t="s">
        <v>256</v>
      </c>
      <c r="CE79">
        <v>37660</v>
      </c>
      <c r="CF79" t="s">
        <v>1668</v>
      </c>
      <c r="CG79" s="9">
        <v>2020</v>
      </c>
      <c r="CK79">
        <v>72</v>
      </c>
      <c r="CL79">
        <v>0</v>
      </c>
      <c r="CV79">
        <v>-82.543599999999998</v>
      </c>
      <c r="CW79">
        <v>36.522399999999998</v>
      </c>
      <c r="CX79" t="s">
        <v>1657</v>
      </c>
      <c r="CY79" s="34" t="s">
        <v>1587</v>
      </c>
      <c r="CZ79">
        <v>2022</v>
      </c>
      <c r="DI79">
        <v>30188801</v>
      </c>
      <c r="DJ79" t="s">
        <v>1523</v>
      </c>
    </row>
    <row r="80" spans="1:114" ht="90" x14ac:dyDescent="0.25">
      <c r="A80" s="34" t="s">
        <v>1511</v>
      </c>
      <c r="C80">
        <v>3982311</v>
      </c>
      <c r="D80">
        <v>47163</v>
      </c>
      <c r="E80" s="9">
        <v>110000574423</v>
      </c>
      <c r="F80">
        <v>3982311</v>
      </c>
      <c r="G80" t="s">
        <v>260</v>
      </c>
      <c r="H80" t="s">
        <v>257</v>
      </c>
      <c r="I80" t="s">
        <v>1903</v>
      </c>
      <c r="J80" t="s">
        <v>1688</v>
      </c>
      <c r="K80" t="s">
        <v>1904</v>
      </c>
      <c r="L80" t="s">
        <v>1905</v>
      </c>
      <c r="M80">
        <v>129</v>
      </c>
      <c r="N80" t="s">
        <v>1906</v>
      </c>
      <c r="O80" t="s">
        <v>1907</v>
      </c>
      <c r="P80">
        <v>2022</v>
      </c>
      <c r="R80">
        <v>325199</v>
      </c>
      <c r="S80" t="s">
        <v>68</v>
      </c>
      <c r="T80">
        <v>35474113</v>
      </c>
      <c r="U80" t="s">
        <v>12</v>
      </c>
      <c r="V80" t="s">
        <v>1647</v>
      </c>
      <c r="W80">
        <v>999</v>
      </c>
      <c r="X80" t="s">
        <v>1503</v>
      </c>
      <c r="AA80" t="s">
        <v>1661</v>
      </c>
      <c r="AB80">
        <v>66020214</v>
      </c>
      <c r="AC80" t="s">
        <v>12</v>
      </c>
      <c r="AD80" t="s">
        <v>1648</v>
      </c>
      <c r="AG80">
        <v>10200202</v>
      </c>
      <c r="AH80" s="36" t="s">
        <v>1909</v>
      </c>
      <c r="AI80" t="s">
        <v>1650</v>
      </c>
      <c r="AJ80" t="s">
        <v>1651</v>
      </c>
      <c r="AK80" t="s">
        <v>1652</v>
      </c>
      <c r="AL80" t="s">
        <v>1910</v>
      </c>
      <c r="AM80" t="s">
        <v>1910</v>
      </c>
      <c r="AQ80" s="36" t="s">
        <v>114</v>
      </c>
      <c r="AT80" t="s">
        <v>1539</v>
      </c>
      <c r="AU80" t="s">
        <v>1640</v>
      </c>
      <c r="AV80" t="s">
        <v>1504</v>
      </c>
      <c r="AW80" t="s">
        <v>1654</v>
      </c>
      <c r="AX80" t="s">
        <v>1504</v>
      </c>
      <c r="AY80" t="s">
        <v>1654</v>
      </c>
      <c r="AZ80">
        <v>33742712</v>
      </c>
      <c r="BA80" t="s">
        <v>12</v>
      </c>
      <c r="BB80">
        <v>2</v>
      </c>
      <c r="BC80" s="36" t="s">
        <v>1516</v>
      </c>
      <c r="BF80">
        <v>20200101</v>
      </c>
      <c r="BG80">
        <v>20201231</v>
      </c>
      <c r="BH80">
        <v>85449</v>
      </c>
      <c r="BI80" t="s">
        <v>1509</v>
      </c>
      <c r="BJ80" t="s">
        <v>1509</v>
      </c>
      <c r="BK80">
        <v>0.29049999999999998</v>
      </c>
      <c r="BL80">
        <v>263.53716696999999</v>
      </c>
      <c r="BQ80">
        <v>2</v>
      </c>
      <c r="BR80" t="s">
        <v>1666</v>
      </c>
      <c r="BY80" t="s">
        <v>12</v>
      </c>
      <c r="BZ80" t="s">
        <v>12</v>
      </c>
      <c r="CB80" t="s">
        <v>1518</v>
      </c>
      <c r="CC80" t="s">
        <v>1908</v>
      </c>
      <c r="CD80" t="s">
        <v>256</v>
      </c>
      <c r="CE80">
        <v>37660</v>
      </c>
      <c r="CF80" t="s">
        <v>1668</v>
      </c>
      <c r="CG80" s="9">
        <v>2020</v>
      </c>
      <c r="CJ80">
        <v>84.4</v>
      </c>
      <c r="CK80">
        <v>240</v>
      </c>
      <c r="CL80">
        <v>4.4000000000000004</v>
      </c>
      <c r="CM80">
        <v>39.4</v>
      </c>
      <c r="CN80">
        <v>609</v>
      </c>
      <c r="CV80">
        <v>-82.543599999999998</v>
      </c>
      <c r="CW80">
        <v>36.522399999999998</v>
      </c>
      <c r="CX80" t="s">
        <v>1657</v>
      </c>
      <c r="CY80" s="34" t="s">
        <v>1587</v>
      </c>
      <c r="CZ80">
        <v>2022</v>
      </c>
      <c r="DI80">
        <v>10200202</v>
      </c>
      <c r="DJ80" t="s">
        <v>1911</v>
      </c>
    </row>
    <row r="81" spans="1:114" ht="90" x14ac:dyDescent="0.25">
      <c r="A81" s="34" t="s">
        <v>1511</v>
      </c>
      <c r="C81">
        <v>2900711</v>
      </c>
      <c r="D81">
        <v>47047</v>
      </c>
      <c r="E81" s="9">
        <v>110000911737</v>
      </c>
      <c r="F81">
        <v>2900711</v>
      </c>
      <c r="G81" t="s">
        <v>574</v>
      </c>
      <c r="H81" t="s">
        <v>257</v>
      </c>
      <c r="I81" t="s">
        <v>1835</v>
      </c>
      <c r="J81" t="s">
        <v>1688</v>
      </c>
      <c r="L81" t="s">
        <v>1836</v>
      </c>
      <c r="N81" t="s">
        <v>1499</v>
      </c>
      <c r="O81" t="s">
        <v>1500</v>
      </c>
      <c r="P81">
        <v>2008</v>
      </c>
      <c r="R81">
        <v>325211</v>
      </c>
      <c r="S81" t="s">
        <v>259</v>
      </c>
      <c r="T81">
        <v>37888713</v>
      </c>
      <c r="U81" t="s">
        <v>12</v>
      </c>
      <c r="V81" t="s">
        <v>1647</v>
      </c>
      <c r="W81">
        <v>999</v>
      </c>
      <c r="X81" t="s">
        <v>1503</v>
      </c>
      <c r="AB81">
        <v>12425114</v>
      </c>
      <c r="AC81" t="s">
        <v>12</v>
      </c>
      <c r="AD81" t="s">
        <v>1648</v>
      </c>
      <c r="AG81">
        <v>39999999</v>
      </c>
      <c r="AH81" s="36" t="s">
        <v>1662</v>
      </c>
      <c r="AI81" t="s">
        <v>1507</v>
      </c>
      <c r="AJ81" t="s">
        <v>1663</v>
      </c>
      <c r="AK81" t="s">
        <v>1664</v>
      </c>
      <c r="AL81" t="s">
        <v>1582</v>
      </c>
      <c r="AM81" t="s">
        <v>1582</v>
      </c>
      <c r="AQ81" s="36" t="s">
        <v>426</v>
      </c>
      <c r="AT81" t="s">
        <v>1528</v>
      </c>
      <c r="AU81" t="s">
        <v>1665</v>
      </c>
      <c r="AV81">
        <v>99</v>
      </c>
      <c r="AW81" t="s">
        <v>1664</v>
      </c>
      <c r="AX81">
        <v>99</v>
      </c>
      <c r="AY81" t="s">
        <v>1664</v>
      </c>
      <c r="AZ81">
        <v>36148412</v>
      </c>
      <c r="BA81" t="s">
        <v>12</v>
      </c>
      <c r="BB81">
        <v>2</v>
      </c>
      <c r="BC81" s="36" t="s">
        <v>1516</v>
      </c>
      <c r="BF81">
        <v>20170101</v>
      </c>
      <c r="BG81">
        <v>20171231</v>
      </c>
      <c r="BH81">
        <v>85449</v>
      </c>
      <c r="BI81" t="s">
        <v>1509</v>
      </c>
      <c r="BJ81" t="s">
        <v>1509</v>
      </c>
      <c r="BK81">
        <v>0.28949999999999998</v>
      </c>
      <c r="BL81">
        <v>262.62998222999994</v>
      </c>
      <c r="BQ81">
        <v>10</v>
      </c>
      <c r="BR81" t="s">
        <v>1655</v>
      </c>
      <c r="BY81" t="s">
        <v>12</v>
      </c>
      <c r="BZ81" t="s">
        <v>12</v>
      </c>
      <c r="CB81" t="s">
        <v>1598</v>
      </c>
      <c r="CC81" t="s">
        <v>1837</v>
      </c>
      <c r="CD81" t="s">
        <v>575</v>
      </c>
      <c r="CE81">
        <v>38017</v>
      </c>
      <c r="CF81" t="s">
        <v>1520</v>
      </c>
      <c r="CG81" s="9">
        <v>2017</v>
      </c>
      <c r="CJ81">
        <v>52.1</v>
      </c>
      <c r="CK81">
        <v>215</v>
      </c>
      <c r="CL81">
        <v>1.9</v>
      </c>
      <c r="CM81">
        <v>25.2</v>
      </c>
      <c r="CV81">
        <v>-89.627589999999998</v>
      </c>
      <c r="CW81">
        <v>35.045580000000001</v>
      </c>
      <c r="CX81" t="s">
        <v>1657</v>
      </c>
      <c r="CY81" s="34" t="s">
        <v>1587</v>
      </c>
      <c r="DI81">
        <v>39999999</v>
      </c>
      <c r="DJ81" t="s">
        <v>1912</v>
      </c>
    </row>
    <row r="82" spans="1:114" ht="75" x14ac:dyDescent="0.25">
      <c r="A82" s="34" t="s">
        <v>1495</v>
      </c>
      <c r="C82">
        <v>7790811</v>
      </c>
      <c r="D82">
        <v>17063</v>
      </c>
      <c r="E82" s="9">
        <v>110000747210</v>
      </c>
      <c r="F82">
        <v>7790811</v>
      </c>
      <c r="G82" t="s">
        <v>516</v>
      </c>
      <c r="H82" t="s">
        <v>44</v>
      </c>
      <c r="I82" t="s">
        <v>1896</v>
      </c>
      <c r="J82" t="s">
        <v>1497</v>
      </c>
      <c r="K82" t="s">
        <v>1897</v>
      </c>
      <c r="L82" t="s">
        <v>1739</v>
      </c>
      <c r="M82">
        <v>173</v>
      </c>
      <c r="N82" t="s">
        <v>1499</v>
      </c>
      <c r="O82" t="s">
        <v>1500</v>
      </c>
      <c r="P82">
        <v>2008</v>
      </c>
      <c r="R82">
        <v>325211</v>
      </c>
      <c r="S82" t="s">
        <v>259</v>
      </c>
      <c r="T82">
        <v>59611513</v>
      </c>
      <c r="U82" s="34" t="s">
        <v>1898</v>
      </c>
      <c r="V82" t="s">
        <v>1899</v>
      </c>
      <c r="W82">
        <v>400</v>
      </c>
      <c r="X82" t="s">
        <v>1547</v>
      </c>
      <c r="AB82">
        <v>85793114</v>
      </c>
      <c r="AC82" s="34" t="s">
        <v>1504</v>
      </c>
      <c r="AD82" t="s">
        <v>1505</v>
      </c>
      <c r="AG82">
        <v>40700406</v>
      </c>
      <c r="AH82" s="36" t="s">
        <v>1851</v>
      </c>
      <c r="AI82" t="s">
        <v>1549</v>
      </c>
      <c r="AJ82" t="s">
        <v>1550</v>
      </c>
      <c r="AK82" t="s">
        <v>1852</v>
      </c>
      <c r="AL82" t="s">
        <v>1853</v>
      </c>
      <c r="AM82" t="s">
        <v>1853</v>
      </c>
      <c r="AQ82" s="36" t="s">
        <v>426</v>
      </c>
      <c r="AT82" t="s">
        <v>1553</v>
      </c>
      <c r="AU82" t="s">
        <v>1554</v>
      </c>
      <c r="AV82" t="s">
        <v>1528</v>
      </c>
      <c r="AW82" t="s">
        <v>1550</v>
      </c>
      <c r="AX82">
        <v>99</v>
      </c>
      <c r="AY82" t="s">
        <v>1550</v>
      </c>
      <c r="AZ82">
        <v>55154412</v>
      </c>
      <c r="BA82" s="34" t="s">
        <v>1898</v>
      </c>
      <c r="BB82">
        <v>2</v>
      </c>
      <c r="BC82" s="36" t="s">
        <v>1516</v>
      </c>
      <c r="BD82" t="s">
        <v>1900</v>
      </c>
      <c r="BF82">
        <v>20200101</v>
      </c>
      <c r="BG82">
        <v>20201231</v>
      </c>
      <c r="BH82">
        <v>85449</v>
      </c>
      <c r="BI82" t="s">
        <v>1509</v>
      </c>
      <c r="BJ82" t="s">
        <v>1509</v>
      </c>
      <c r="BK82">
        <v>0.28688999999999998</v>
      </c>
      <c r="BL82">
        <v>260.26223005859998</v>
      </c>
      <c r="BQ82">
        <v>28</v>
      </c>
      <c r="BY82" t="s">
        <v>12</v>
      </c>
      <c r="BZ82" t="s">
        <v>12</v>
      </c>
      <c r="CB82" t="s">
        <v>1598</v>
      </c>
      <c r="CC82" t="s">
        <v>1901</v>
      </c>
      <c r="CD82" t="s">
        <v>566</v>
      </c>
      <c r="CE82" t="s">
        <v>567</v>
      </c>
      <c r="CF82" t="s">
        <v>1544</v>
      </c>
      <c r="CG82" s="9">
        <v>2020</v>
      </c>
      <c r="CH82">
        <v>19.5</v>
      </c>
      <c r="CI82">
        <v>839</v>
      </c>
      <c r="CJ82">
        <v>33</v>
      </c>
      <c r="CK82">
        <v>70</v>
      </c>
      <c r="CL82">
        <v>0.33</v>
      </c>
      <c r="CN82">
        <v>3.3333333999999999E-2</v>
      </c>
      <c r="CV82">
        <v>-88.301117000000005</v>
      </c>
      <c r="CW82">
        <v>41.388880999999998</v>
      </c>
      <c r="CX82" t="s">
        <v>1521</v>
      </c>
      <c r="CY82" s="34" t="s">
        <v>1522</v>
      </c>
      <c r="DA82">
        <v>8760</v>
      </c>
      <c r="DI82">
        <v>40700406</v>
      </c>
      <c r="DJ82" t="s">
        <v>1913</v>
      </c>
    </row>
    <row r="83" spans="1:114" ht="60" x14ac:dyDescent="0.25">
      <c r="A83" s="34" t="s">
        <v>1495</v>
      </c>
      <c r="C83">
        <v>8222011</v>
      </c>
      <c r="D83">
        <v>17091</v>
      </c>
      <c r="E83" s="9">
        <v>110000436225</v>
      </c>
      <c r="F83">
        <v>8222011</v>
      </c>
      <c r="G83" t="s">
        <v>225</v>
      </c>
      <c r="H83" t="s">
        <v>44</v>
      </c>
      <c r="I83" t="s">
        <v>226</v>
      </c>
      <c r="J83" t="s">
        <v>1497</v>
      </c>
      <c r="K83" t="s">
        <v>1738</v>
      </c>
      <c r="L83" t="s">
        <v>1739</v>
      </c>
      <c r="N83" t="s">
        <v>1499</v>
      </c>
      <c r="O83" t="s">
        <v>1500</v>
      </c>
      <c r="P83">
        <v>2008</v>
      </c>
      <c r="R83">
        <v>325510</v>
      </c>
      <c r="S83" t="s">
        <v>120</v>
      </c>
      <c r="T83">
        <v>4290513</v>
      </c>
      <c r="U83" s="34" t="s">
        <v>1740</v>
      </c>
      <c r="V83" t="s">
        <v>1741</v>
      </c>
      <c r="W83">
        <v>999</v>
      </c>
      <c r="X83" t="s">
        <v>1503</v>
      </c>
      <c r="AB83">
        <v>45189414</v>
      </c>
      <c r="AC83" s="34" t="s">
        <v>1504</v>
      </c>
      <c r="AD83" t="s">
        <v>1505</v>
      </c>
      <c r="AG83">
        <v>30101401</v>
      </c>
      <c r="AH83" s="36" t="s">
        <v>1742</v>
      </c>
      <c r="AI83" t="s">
        <v>1507</v>
      </c>
      <c r="AJ83" t="s">
        <v>1508</v>
      </c>
      <c r="AK83" t="s">
        <v>1743</v>
      </c>
      <c r="AL83" t="s">
        <v>1744</v>
      </c>
      <c r="AM83" t="s">
        <v>1744</v>
      </c>
      <c r="AQ83" s="36" t="s">
        <v>114</v>
      </c>
      <c r="AT83" t="s">
        <v>1511</v>
      </c>
      <c r="AU83" t="s">
        <v>1512</v>
      </c>
      <c r="AV83" t="s">
        <v>1495</v>
      </c>
      <c r="AW83" t="s">
        <v>1745</v>
      </c>
      <c r="AX83" t="s">
        <v>1504</v>
      </c>
      <c r="AY83" t="s">
        <v>1745</v>
      </c>
      <c r="AZ83">
        <v>4189912</v>
      </c>
      <c r="BA83" s="34" t="s">
        <v>1740</v>
      </c>
      <c r="BB83">
        <v>2</v>
      </c>
      <c r="BC83" s="36" t="s">
        <v>1516</v>
      </c>
      <c r="BD83" t="s">
        <v>1746</v>
      </c>
      <c r="BF83">
        <v>20170101</v>
      </c>
      <c r="BG83">
        <v>20171231</v>
      </c>
      <c r="BH83">
        <v>85449</v>
      </c>
      <c r="BI83" t="s">
        <v>1509</v>
      </c>
      <c r="BJ83" t="s">
        <v>1509</v>
      </c>
      <c r="BK83">
        <v>0.26279999999999998</v>
      </c>
      <c r="BL83">
        <v>238.40814967199998</v>
      </c>
      <c r="BQ83">
        <v>28</v>
      </c>
      <c r="BY83" t="s">
        <v>12</v>
      </c>
      <c r="BZ83" t="s">
        <v>12</v>
      </c>
      <c r="CB83" t="s">
        <v>1598</v>
      </c>
      <c r="CC83" t="s">
        <v>1747</v>
      </c>
      <c r="CD83" t="s">
        <v>226</v>
      </c>
      <c r="CE83" t="s">
        <v>227</v>
      </c>
      <c r="CF83" t="s">
        <v>1520</v>
      </c>
      <c r="CG83" s="9">
        <v>2017</v>
      </c>
      <c r="CJ83">
        <v>66</v>
      </c>
      <c r="CK83">
        <v>70</v>
      </c>
      <c r="CL83">
        <v>1.67</v>
      </c>
      <c r="CN83">
        <v>88.333335099999999</v>
      </c>
      <c r="CV83">
        <v>-87.856402000000003</v>
      </c>
      <c r="CW83">
        <v>41.130319</v>
      </c>
      <c r="CX83" t="s">
        <v>1521</v>
      </c>
      <c r="CY83" s="34" t="s">
        <v>1522</v>
      </c>
      <c r="DI83">
        <v>30101401</v>
      </c>
      <c r="DJ83" t="s">
        <v>1913</v>
      </c>
    </row>
    <row r="84" spans="1:114" ht="60" x14ac:dyDescent="0.25">
      <c r="A84" s="34" t="s">
        <v>1528</v>
      </c>
      <c r="C84">
        <v>7286211</v>
      </c>
      <c r="D84">
        <v>29189</v>
      </c>
      <c r="E84" s="9">
        <v>110000440620</v>
      </c>
      <c r="F84">
        <v>7286211</v>
      </c>
      <c r="G84" t="s">
        <v>521</v>
      </c>
      <c r="H84" t="s">
        <v>230</v>
      </c>
      <c r="I84" t="s">
        <v>1914</v>
      </c>
      <c r="J84" t="s">
        <v>1759</v>
      </c>
      <c r="K84">
        <v>1097</v>
      </c>
      <c r="L84" t="s">
        <v>1915</v>
      </c>
      <c r="N84" t="s">
        <v>1499</v>
      </c>
      <c r="O84" t="s">
        <v>1500</v>
      </c>
      <c r="P84">
        <v>2023</v>
      </c>
      <c r="R84">
        <v>325211</v>
      </c>
      <c r="S84" t="s">
        <v>259</v>
      </c>
      <c r="T84">
        <v>59153313</v>
      </c>
      <c r="U84">
        <v>20699</v>
      </c>
      <c r="V84" t="s">
        <v>1916</v>
      </c>
      <c r="W84">
        <v>999</v>
      </c>
      <c r="X84" t="s">
        <v>1503</v>
      </c>
      <c r="AB84">
        <v>88203714</v>
      </c>
      <c r="AC84">
        <v>1</v>
      </c>
      <c r="AD84" t="s">
        <v>1917</v>
      </c>
      <c r="AG84">
        <v>30181003</v>
      </c>
      <c r="AH84" s="36" t="s">
        <v>1918</v>
      </c>
      <c r="AI84" t="s">
        <v>1507</v>
      </c>
      <c r="AJ84" t="s">
        <v>1508</v>
      </c>
      <c r="AK84" t="s">
        <v>1919</v>
      </c>
      <c r="AL84" t="s">
        <v>1917</v>
      </c>
      <c r="AM84" t="s">
        <v>1917</v>
      </c>
      <c r="AQ84" s="36" t="s">
        <v>426</v>
      </c>
      <c r="AT84" t="s">
        <v>1511</v>
      </c>
      <c r="AU84" t="s">
        <v>1512</v>
      </c>
      <c r="AV84" t="s">
        <v>1504</v>
      </c>
      <c r="AW84" t="s">
        <v>1513</v>
      </c>
      <c r="AX84">
        <v>99</v>
      </c>
      <c r="AY84" t="s">
        <v>1513</v>
      </c>
      <c r="AZ84">
        <v>54715512</v>
      </c>
      <c r="BA84">
        <v>54824</v>
      </c>
      <c r="BB84">
        <v>1</v>
      </c>
      <c r="BC84" s="36" t="s">
        <v>1542</v>
      </c>
      <c r="BF84">
        <v>20200101</v>
      </c>
      <c r="BG84">
        <v>20201231</v>
      </c>
      <c r="BH84">
        <v>85449</v>
      </c>
      <c r="BI84" t="s">
        <v>1509</v>
      </c>
      <c r="BJ84" t="s">
        <v>1509</v>
      </c>
      <c r="BK84">
        <v>0.26197500000000001</v>
      </c>
      <c r="BL84">
        <v>237.65972226150001</v>
      </c>
      <c r="BQ84">
        <v>2</v>
      </c>
      <c r="BY84" t="s">
        <v>12</v>
      </c>
      <c r="BZ84" t="s">
        <v>12</v>
      </c>
      <c r="CB84" t="s">
        <v>1518</v>
      </c>
      <c r="CC84" t="s">
        <v>1920</v>
      </c>
      <c r="CD84" t="s">
        <v>519</v>
      </c>
      <c r="CE84">
        <v>63088</v>
      </c>
      <c r="CF84" t="s">
        <v>1921</v>
      </c>
      <c r="CG84" s="9">
        <v>2020</v>
      </c>
      <c r="CI84">
        <v>72</v>
      </c>
      <c r="CV84">
        <v>-90.487840000000006</v>
      </c>
      <c r="CW84">
        <v>38.550199999999997</v>
      </c>
      <c r="CX84" t="s">
        <v>1657</v>
      </c>
      <c r="CY84" s="34" t="s">
        <v>1587</v>
      </c>
      <c r="DI84">
        <v>30181003</v>
      </c>
      <c r="DJ84" t="s">
        <v>1523</v>
      </c>
    </row>
    <row r="85" spans="1:114" ht="90" x14ac:dyDescent="0.25">
      <c r="A85" s="34" t="s">
        <v>1511</v>
      </c>
      <c r="C85">
        <v>3698511</v>
      </c>
      <c r="D85">
        <v>13063</v>
      </c>
      <c r="E85" s="9">
        <v>110000355749</v>
      </c>
      <c r="F85">
        <v>3698511</v>
      </c>
      <c r="G85" t="s">
        <v>447</v>
      </c>
      <c r="H85" t="s">
        <v>187</v>
      </c>
      <c r="I85" t="s">
        <v>1658</v>
      </c>
      <c r="J85" t="s">
        <v>1659</v>
      </c>
      <c r="L85" t="s">
        <v>1660</v>
      </c>
      <c r="N85" t="s">
        <v>1499</v>
      </c>
      <c r="O85" t="s">
        <v>1500</v>
      </c>
      <c r="P85">
        <v>2008</v>
      </c>
      <c r="R85">
        <v>325211</v>
      </c>
      <c r="S85" t="s">
        <v>259</v>
      </c>
      <c r="T85">
        <v>36890913</v>
      </c>
      <c r="U85" t="s">
        <v>12</v>
      </c>
      <c r="V85" t="s">
        <v>1647</v>
      </c>
      <c r="W85">
        <v>999</v>
      </c>
      <c r="X85" t="s">
        <v>1503</v>
      </c>
      <c r="AA85" t="s">
        <v>1661</v>
      </c>
      <c r="AB85">
        <v>67664614</v>
      </c>
      <c r="AC85" t="s">
        <v>12</v>
      </c>
      <c r="AD85" t="s">
        <v>1726</v>
      </c>
      <c r="AG85">
        <v>39999999</v>
      </c>
      <c r="AH85" s="36" t="s">
        <v>1662</v>
      </c>
      <c r="AI85" t="s">
        <v>1507</v>
      </c>
      <c r="AJ85" t="s">
        <v>1663</v>
      </c>
      <c r="AK85" t="s">
        <v>1664</v>
      </c>
      <c r="AL85" t="s">
        <v>1582</v>
      </c>
      <c r="AM85" t="s">
        <v>1582</v>
      </c>
      <c r="AQ85" s="36" t="s">
        <v>426</v>
      </c>
      <c r="AT85" t="s">
        <v>1528</v>
      </c>
      <c r="AU85" t="s">
        <v>1665</v>
      </c>
      <c r="AV85">
        <v>99</v>
      </c>
      <c r="AW85" t="s">
        <v>1664</v>
      </c>
      <c r="AX85">
        <v>99</v>
      </c>
      <c r="AY85" t="s">
        <v>1664</v>
      </c>
      <c r="AZ85">
        <v>35147412</v>
      </c>
      <c r="BA85" t="s">
        <v>12</v>
      </c>
      <c r="BB85">
        <v>1</v>
      </c>
      <c r="BC85" s="36" t="s">
        <v>1542</v>
      </c>
      <c r="BF85">
        <v>20200101</v>
      </c>
      <c r="BG85">
        <v>20201231</v>
      </c>
      <c r="BH85">
        <v>85449</v>
      </c>
      <c r="BI85" t="s">
        <v>1509</v>
      </c>
      <c r="BJ85" t="s">
        <v>1509</v>
      </c>
      <c r="BK85">
        <v>0.2611</v>
      </c>
      <c r="BL85">
        <v>236.86593561399999</v>
      </c>
      <c r="BQ85">
        <v>2</v>
      </c>
      <c r="BR85" t="s">
        <v>1666</v>
      </c>
      <c r="BY85" t="s">
        <v>12</v>
      </c>
      <c r="BZ85" t="s">
        <v>12</v>
      </c>
      <c r="CB85" t="s">
        <v>1598</v>
      </c>
      <c r="CC85" t="s">
        <v>1667</v>
      </c>
      <c r="CD85" t="s">
        <v>461</v>
      </c>
      <c r="CE85">
        <v>30297</v>
      </c>
      <c r="CF85" t="s">
        <v>1668</v>
      </c>
      <c r="CG85" s="9">
        <v>2020</v>
      </c>
      <c r="CH85">
        <v>31</v>
      </c>
      <c r="CI85">
        <v>650</v>
      </c>
      <c r="CK85">
        <v>72</v>
      </c>
      <c r="CL85">
        <v>0</v>
      </c>
      <c r="CV85">
        <v>-84.38655</v>
      </c>
      <c r="CW85">
        <v>33.613959999999999</v>
      </c>
      <c r="CX85" t="s">
        <v>1657</v>
      </c>
      <c r="CY85" s="34" t="s">
        <v>1587</v>
      </c>
      <c r="DI85">
        <v>39999999</v>
      </c>
      <c r="DJ85" t="s">
        <v>1523</v>
      </c>
    </row>
    <row r="86" spans="1:114" ht="60" x14ac:dyDescent="0.25">
      <c r="A86" s="34" t="s">
        <v>1609</v>
      </c>
      <c r="C86">
        <v>4104111</v>
      </c>
      <c r="D86">
        <v>42129</v>
      </c>
      <c r="E86" s="9">
        <v>110000583280</v>
      </c>
      <c r="F86">
        <v>4104111</v>
      </c>
      <c r="G86" t="s">
        <v>270</v>
      </c>
      <c r="H86" t="s">
        <v>125</v>
      </c>
      <c r="I86" t="s">
        <v>1888</v>
      </c>
      <c r="J86" t="s">
        <v>1889</v>
      </c>
      <c r="K86">
        <v>421290012</v>
      </c>
      <c r="N86" t="s">
        <v>1499</v>
      </c>
      <c r="O86" t="s">
        <v>1500</v>
      </c>
      <c r="P86">
        <v>2008</v>
      </c>
      <c r="R86">
        <v>325510</v>
      </c>
      <c r="S86" t="s">
        <v>120</v>
      </c>
      <c r="T86">
        <v>35008013</v>
      </c>
      <c r="U86" t="s">
        <v>12</v>
      </c>
      <c r="V86" t="s">
        <v>1647</v>
      </c>
      <c r="W86">
        <v>999</v>
      </c>
      <c r="X86" t="s">
        <v>1503</v>
      </c>
      <c r="AA86" t="s">
        <v>1661</v>
      </c>
      <c r="AB86">
        <v>64307814</v>
      </c>
      <c r="AC86" t="s">
        <v>12</v>
      </c>
      <c r="AD86" t="s">
        <v>1648</v>
      </c>
      <c r="AG86">
        <v>30101503</v>
      </c>
      <c r="AH86" s="36" t="s">
        <v>1890</v>
      </c>
      <c r="AI86" t="s">
        <v>1507</v>
      </c>
      <c r="AJ86" t="s">
        <v>1508</v>
      </c>
      <c r="AK86" t="s">
        <v>1891</v>
      </c>
      <c r="AL86" t="s">
        <v>1892</v>
      </c>
      <c r="AM86" t="s">
        <v>1892</v>
      </c>
      <c r="AQ86" s="36" t="s">
        <v>114</v>
      </c>
      <c r="AT86" t="s">
        <v>1511</v>
      </c>
      <c r="AU86" t="s">
        <v>1512</v>
      </c>
      <c r="AV86" t="s">
        <v>1495</v>
      </c>
      <c r="AW86" t="s">
        <v>1745</v>
      </c>
      <c r="AX86" t="s">
        <v>1504</v>
      </c>
      <c r="AY86" t="s">
        <v>1745</v>
      </c>
      <c r="AZ86">
        <v>33299512</v>
      </c>
      <c r="BA86" t="s">
        <v>12</v>
      </c>
      <c r="BB86">
        <v>2</v>
      </c>
      <c r="BC86" s="36" t="s">
        <v>1516</v>
      </c>
      <c r="BF86">
        <v>20170101</v>
      </c>
      <c r="BG86">
        <v>20171231</v>
      </c>
      <c r="BH86">
        <v>85449</v>
      </c>
      <c r="BI86" t="s">
        <v>1509</v>
      </c>
      <c r="BJ86" t="s">
        <v>1509</v>
      </c>
      <c r="BK86">
        <v>0.22900000000000001</v>
      </c>
      <c r="BL86">
        <v>207.74530546</v>
      </c>
      <c r="BQ86">
        <v>2</v>
      </c>
      <c r="BR86" t="s">
        <v>1655</v>
      </c>
      <c r="BY86" t="s">
        <v>12</v>
      </c>
      <c r="BZ86" t="s">
        <v>12</v>
      </c>
      <c r="CB86" t="s">
        <v>1800</v>
      </c>
      <c r="CC86" t="s">
        <v>1216</v>
      </c>
      <c r="CD86" t="s">
        <v>268</v>
      </c>
      <c r="CE86" t="s">
        <v>271</v>
      </c>
      <c r="CF86" t="s">
        <v>1520</v>
      </c>
      <c r="CG86" s="9">
        <v>2017</v>
      </c>
      <c r="CJ86">
        <v>32</v>
      </c>
      <c r="CK86">
        <v>131</v>
      </c>
      <c r="CL86">
        <v>1.8</v>
      </c>
      <c r="CM86">
        <v>19.399999999999999</v>
      </c>
      <c r="CV86">
        <v>-79.659170000000003</v>
      </c>
      <c r="CW86">
        <v>40.343060000000001</v>
      </c>
      <c r="CX86" t="s">
        <v>1657</v>
      </c>
      <c r="CY86" s="34" t="s">
        <v>1522</v>
      </c>
      <c r="DI86">
        <v>30101503</v>
      </c>
      <c r="DJ86" t="s">
        <v>1523</v>
      </c>
    </row>
    <row r="87" spans="1:114" ht="60" x14ac:dyDescent="0.25">
      <c r="A87" s="34" t="s">
        <v>1511</v>
      </c>
      <c r="C87">
        <v>999511</v>
      </c>
      <c r="D87" s="34" t="s">
        <v>1922</v>
      </c>
      <c r="E87" s="9">
        <v>110000367567</v>
      </c>
      <c r="F87">
        <v>999511</v>
      </c>
      <c r="G87" t="s">
        <v>473</v>
      </c>
      <c r="H87" t="s">
        <v>312</v>
      </c>
      <c r="I87" t="s">
        <v>1923</v>
      </c>
      <c r="J87" t="s">
        <v>1924</v>
      </c>
      <c r="K87" s="34" t="s">
        <v>1925</v>
      </c>
      <c r="L87" t="s">
        <v>1739</v>
      </c>
      <c r="N87" t="s">
        <v>1499</v>
      </c>
      <c r="O87" t="s">
        <v>1500</v>
      </c>
      <c r="P87">
        <v>2008</v>
      </c>
      <c r="R87">
        <v>325998</v>
      </c>
      <c r="S87" t="s">
        <v>51</v>
      </c>
      <c r="T87">
        <v>104681913</v>
      </c>
      <c r="U87" t="s">
        <v>12</v>
      </c>
      <c r="V87" t="s">
        <v>1647</v>
      </c>
      <c r="W87">
        <v>999</v>
      </c>
      <c r="X87" t="s">
        <v>1503</v>
      </c>
      <c r="AB87">
        <v>148692714</v>
      </c>
      <c r="AC87" t="s">
        <v>12</v>
      </c>
      <c r="AD87" t="s">
        <v>1726</v>
      </c>
      <c r="AG87">
        <v>30112701</v>
      </c>
      <c r="AH87" s="36" t="s">
        <v>1926</v>
      </c>
      <c r="AI87" t="s">
        <v>1507</v>
      </c>
      <c r="AJ87" t="s">
        <v>1508</v>
      </c>
      <c r="AK87" t="s">
        <v>1927</v>
      </c>
      <c r="AL87" t="s">
        <v>1697</v>
      </c>
      <c r="AM87" t="s">
        <v>1697</v>
      </c>
      <c r="AQ87" s="36" t="s">
        <v>426</v>
      </c>
      <c r="AT87" t="s">
        <v>1511</v>
      </c>
      <c r="AU87" t="s">
        <v>1512</v>
      </c>
      <c r="AV87" t="s">
        <v>1504</v>
      </c>
      <c r="AW87" t="s">
        <v>1513</v>
      </c>
      <c r="AX87">
        <v>99</v>
      </c>
      <c r="AY87" t="s">
        <v>1513</v>
      </c>
      <c r="AZ87">
        <v>74471512</v>
      </c>
      <c r="BA87" t="s">
        <v>1928</v>
      </c>
      <c r="BB87">
        <v>1</v>
      </c>
      <c r="BC87" s="36" t="s">
        <v>1542</v>
      </c>
      <c r="BD87" t="s">
        <v>1929</v>
      </c>
      <c r="BF87">
        <v>20200101</v>
      </c>
      <c r="BG87">
        <v>20201231</v>
      </c>
      <c r="BH87">
        <v>85449</v>
      </c>
      <c r="BI87" t="s">
        <v>1509</v>
      </c>
      <c r="BJ87" t="s">
        <v>1509</v>
      </c>
      <c r="BK87">
        <v>0.22700000000000001</v>
      </c>
      <c r="BL87">
        <v>205.93093598000002</v>
      </c>
      <c r="BQ87">
        <v>2</v>
      </c>
      <c r="BR87" t="s">
        <v>1666</v>
      </c>
      <c r="BY87" t="s">
        <v>12</v>
      </c>
      <c r="BZ87" t="s">
        <v>12</v>
      </c>
      <c r="CB87" t="s">
        <v>1685</v>
      </c>
      <c r="CC87" t="s">
        <v>1930</v>
      </c>
      <c r="CD87" t="s">
        <v>474</v>
      </c>
      <c r="CE87">
        <v>35601</v>
      </c>
      <c r="CF87" t="s">
        <v>1668</v>
      </c>
      <c r="CG87" s="9">
        <v>2020</v>
      </c>
      <c r="CH87">
        <v>49</v>
      </c>
      <c r="CI87">
        <v>676</v>
      </c>
      <c r="CK87">
        <v>70</v>
      </c>
      <c r="CM87">
        <v>5.5</v>
      </c>
      <c r="CN87">
        <v>4.3</v>
      </c>
      <c r="CV87">
        <v>-87.041462999999993</v>
      </c>
      <c r="CW87">
        <v>34.641601999999999</v>
      </c>
      <c r="CX87" t="s">
        <v>1657</v>
      </c>
      <c r="CY87" s="34" t="s">
        <v>1587</v>
      </c>
      <c r="DI87">
        <v>30112701</v>
      </c>
      <c r="DJ87" t="s">
        <v>1523</v>
      </c>
    </row>
    <row r="88" spans="1:114" ht="60" x14ac:dyDescent="0.25">
      <c r="A88" s="34" t="s">
        <v>1514</v>
      </c>
      <c r="C88">
        <v>7226611</v>
      </c>
      <c r="D88">
        <v>22033</v>
      </c>
      <c r="E88" s="9">
        <v>110000449970</v>
      </c>
      <c r="F88">
        <v>7226611</v>
      </c>
      <c r="G88" t="s">
        <v>58</v>
      </c>
      <c r="H88" t="s">
        <v>55</v>
      </c>
      <c r="I88" t="s">
        <v>1631</v>
      </c>
      <c r="J88" t="s">
        <v>1632</v>
      </c>
      <c r="K88">
        <v>286</v>
      </c>
      <c r="L88" t="s">
        <v>1508</v>
      </c>
      <c r="M88">
        <v>129</v>
      </c>
      <c r="N88" t="s">
        <v>1499</v>
      </c>
      <c r="O88" t="s">
        <v>1500</v>
      </c>
      <c r="P88">
        <v>2023</v>
      </c>
      <c r="R88">
        <v>325110</v>
      </c>
      <c r="S88" t="s">
        <v>57</v>
      </c>
      <c r="T88">
        <v>81176713</v>
      </c>
      <c r="U88" s="34" t="s">
        <v>1931</v>
      </c>
      <c r="V88" t="s">
        <v>1932</v>
      </c>
      <c r="W88">
        <v>770</v>
      </c>
      <c r="X88" t="s">
        <v>1933</v>
      </c>
      <c r="Y88">
        <v>385</v>
      </c>
      <c r="Z88" t="s">
        <v>1636</v>
      </c>
      <c r="AB88">
        <v>104624914</v>
      </c>
      <c r="AC88" s="34" t="s">
        <v>1934</v>
      </c>
      <c r="AD88" t="s">
        <v>1932</v>
      </c>
      <c r="AG88">
        <v>30181003</v>
      </c>
      <c r="AH88" s="36" t="s">
        <v>1918</v>
      </c>
      <c r="AI88" t="s">
        <v>1507</v>
      </c>
      <c r="AJ88" t="s">
        <v>1508</v>
      </c>
      <c r="AK88" t="s">
        <v>1919</v>
      </c>
      <c r="AL88" t="s">
        <v>1917</v>
      </c>
      <c r="AM88" t="s">
        <v>1917</v>
      </c>
      <c r="AQ88" s="36" t="s">
        <v>22</v>
      </c>
      <c r="AT88" t="s">
        <v>1511</v>
      </c>
      <c r="AU88" t="s">
        <v>1512</v>
      </c>
      <c r="AV88" t="s">
        <v>1504</v>
      </c>
      <c r="AW88" t="s">
        <v>1513</v>
      </c>
      <c r="AX88">
        <v>99</v>
      </c>
      <c r="AY88" t="s">
        <v>1513</v>
      </c>
      <c r="AZ88">
        <v>72318612</v>
      </c>
      <c r="BA88" s="34" t="s">
        <v>1931</v>
      </c>
      <c r="BB88">
        <v>1</v>
      </c>
      <c r="BC88" s="36" t="s">
        <v>1542</v>
      </c>
      <c r="BD88" t="s">
        <v>1932</v>
      </c>
      <c r="BF88">
        <v>20200101</v>
      </c>
      <c r="BG88">
        <v>20201231</v>
      </c>
      <c r="BH88">
        <v>85449</v>
      </c>
      <c r="BI88" t="s">
        <v>1509</v>
      </c>
      <c r="BJ88" t="s">
        <v>1509</v>
      </c>
      <c r="BK88">
        <v>0.220995</v>
      </c>
      <c r="BL88">
        <v>200.48329161629999</v>
      </c>
      <c r="BQ88">
        <v>13</v>
      </c>
      <c r="BY88" t="s">
        <v>12</v>
      </c>
      <c r="BZ88" t="s">
        <v>12</v>
      </c>
      <c r="CB88" t="s">
        <v>1518</v>
      </c>
      <c r="CC88" t="s">
        <v>1642</v>
      </c>
      <c r="CD88" t="s">
        <v>59</v>
      </c>
      <c r="CE88">
        <v>70805</v>
      </c>
      <c r="CF88" t="s">
        <v>1736</v>
      </c>
      <c r="CG88" s="9">
        <v>2020</v>
      </c>
      <c r="CH88">
        <v>53</v>
      </c>
      <c r="CI88">
        <v>850</v>
      </c>
      <c r="CJ88">
        <v>3</v>
      </c>
      <c r="CK88">
        <v>77</v>
      </c>
      <c r="CM88">
        <v>0.1</v>
      </c>
      <c r="CN88">
        <v>0.1</v>
      </c>
      <c r="CO88">
        <v>253</v>
      </c>
      <c r="CP88">
        <v>84</v>
      </c>
      <c r="CQ88">
        <v>0</v>
      </c>
      <c r="CV88">
        <v>-91.186779999999999</v>
      </c>
      <c r="CW88">
        <v>30.482700000000001</v>
      </c>
      <c r="CX88" t="s">
        <v>1521</v>
      </c>
      <c r="CY88" s="34" t="s">
        <v>1522</v>
      </c>
      <c r="DA88">
        <v>8736</v>
      </c>
      <c r="DB88">
        <v>24</v>
      </c>
      <c r="DC88">
        <v>7</v>
      </c>
      <c r="DD88">
        <v>52</v>
      </c>
      <c r="DI88">
        <v>30181003</v>
      </c>
      <c r="DJ88" t="s">
        <v>1935</v>
      </c>
    </row>
    <row r="89" spans="1:114" ht="90" x14ac:dyDescent="0.25">
      <c r="A89" s="34" t="s">
        <v>1511</v>
      </c>
      <c r="C89">
        <v>750711</v>
      </c>
      <c r="D89">
        <v>12033</v>
      </c>
      <c r="E89" s="9">
        <v>110000362385</v>
      </c>
      <c r="F89">
        <v>750711</v>
      </c>
      <c r="G89" t="s">
        <v>447</v>
      </c>
      <c r="H89" t="s">
        <v>86</v>
      </c>
      <c r="I89" t="s">
        <v>1936</v>
      </c>
      <c r="J89" t="s">
        <v>1937</v>
      </c>
      <c r="K89" s="34" t="s">
        <v>1938</v>
      </c>
      <c r="L89" t="s">
        <v>1939</v>
      </c>
      <c r="M89">
        <v>173</v>
      </c>
      <c r="N89" t="s">
        <v>1499</v>
      </c>
      <c r="O89" t="s">
        <v>1500</v>
      </c>
      <c r="P89">
        <v>2008</v>
      </c>
      <c r="R89">
        <v>325211</v>
      </c>
      <c r="S89" t="s">
        <v>259</v>
      </c>
      <c r="T89">
        <v>67183913</v>
      </c>
      <c r="U89">
        <v>52</v>
      </c>
      <c r="V89" t="s">
        <v>1940</v>
      </c>
      <c r="W89">
        <v>400</v>
      </c>
      <c r="X89" t="s">
        <v>1547</v>
      </c>
      <c r="AB89">
        <v>92611414</v>
      </c>
      <c r="AC89">
        <v>2</v>
      </c>
      <c r="AD89" t="s">
        <v>1941</v>
      </c>
      <c r="AG89">
        <v>40714698</v>
      </c>
      <c r="AH89" s="36" t="s">
        <v>1942</v>
      </c>
      <c r="AI89" t="s">
        <v>1549</v>
      </c>
      <c r="AJ89" t="s">
        <v>1550</v>
      </c>
      <c r="AK89" t="s">
        <v>1943</v>
      </c>
      <c r="AL89" t="s">
        <v>1944</v>
      </c>
      <c r="AM89" t="s">
        <v>1944</v>
      </c>
      <c r="AQ89" s="36" t="s">
        <v>426</v>
      </c>
      <c r="AT89" t="s">
        <v>1553</v>
      </c>
      <c r="AU89" t="s">
        <v>1554</v>
      </c>
      <c r="AV89" t="s">
        <v>1528</v>
      </c>
      <c r="AW89" t="s">
        <v>1550</v>
      </c>
      <c r="AX89">
        <v>99</v>
      </c>
      <c r="AY89" t="s">
        <v>1550</v>
      </c>
      <c r="AZ89">
        <v>61825312</v>
      </c>
      <c r="BA89">
        <v>52</v>
      </c>
      <c r="BB89">
        <v>2</v>
      </c>
      <c r="BC89" s="36" t="s">
        <v>1516</v>
      </c>
      <c r="BD89" t="s">
        <v>1945</v>
      </c>
      <c r="BE89" t="s">
        <v>1946</v>
      </c>
      <c r="BF89">
        <v>20200101</v>
      </c>
      <c r="BG89">
        <v>20201231</v>
      </c>
      <c r="BH89">
        <v>85449</v>
      </c>
      <c r="BI89" t="s">
        <v>1509</v>
      </c>
      <c r="BJ89" t="s">
        <v>1509</v>
      </c>
      <c r="BK89">
        <v>0.22</v>
      </c>
      <c r="BL89">
        <v>199.58064279999999</v>
      </c>
      <c r="BQ89">
        <v>8</v>
      </c>
      <c r="BR89" t="s">
        <v>1947</v>
      </c>
      <c r="BY89" t="s">
        <v>12</v>
      </c>
      <c r="BZ89" t="s">
        <v>12</v>
      </c>
      <c r="CA89" t="s">
        <v>1948</v>
      </c>
      <c r="CB89" t="s">
        <v>1800</v>
      </c>
      <c r="CC89" t="s">
        <v>1949</v>
      </c>
      <c r="CD89" t="s">
        <v>462</v>
      </c>
      <c r="CE89" t="s">
        <v>464</v>
      </c>
      <c r="CF89" t="s">
        <v>1950</v>
      </c>
      <c r="CG89" s="9">
        <v>2020</v>
      </c>
      <c r="CI89">
        <v>68</v>
      </c>
      <c r="CJ89">
        <v>15</v>
      </c>
      <c r="CK89">
        <v>80</v>
      </c>
      <c r="CL89">
        <v>0.5</v>
      </c>
      <c r="CM89">
        <v>2.2000000000000002</v>
      </c>
      <c r="CV89">
        <v>-87.244311999999994</v>
      </c>
      <c r="CW89">
        <v>30.406462999999999</v>
      </c>
      <c r="CX89" t="s">
        <v>1657</v>
      </c>
      <c r="CY89" s="34" t="s">
        <v>1587</v>
      </c>
      <c r="DA89">
        <v>8760</v>
      </c>
      <c r="DB89">
        <v>24</v>
      </c>
      <c r="DC89">
        <v>7</v>
      </c>
      <c r="DE89" t="s">
        <v>1803</v>
      </c>
      <c r="DF89">
        <v>10214</v>
      </c>
      <c r="DG89" t="s">
        <v>1860</v>
      </c>
      <c r="DH89">
        <v>868</v>
      </c>
      <c r="DI89">
        <v>40714698</v>
      </c>
      <c r="DJ89" t="s">
        <v>1935</v>
      </c>
    </row>
    <row r="90" spans="1:114" ht="90" x14ac:dyDescent="0.25">
      <c r="A90" s="34" t="s">
        <v>1511</v>
      </c>
      <c r="C90">
        <v>750711</v>
      </c>
      <c r="D90">
        <v>12033</v>
      </c>
      <c r="E90" s="9">
        <v>110000362385</v>
      </c>
      <c r="F90">
        <v>750711</v>
      </c>
      <c r="G90" t="s">
        <v>447</v>
      </c>
      <c r="H90" t="s">
        <v>86</v>
      </c>
      <c r="I90" t="s">
        <v>1936</v>
      </c>
      <c r="J90" t="s">
        <v>1937</v>
      </c>
      <c r="K90" s="34" t="s">
        <v>1938</v>
      </c>
      <c r="L90" t="s">
        <v>1939</v>
      </c>
      <c r="M90">
        <v>173</v>
      </c>
      <c r="N90" t="s">
        <v>1499</v>
      </c>
      <c r="O90" t="s">
        <v>1500</v>
      </c>
      <c r="P90">
        <v>2008</v>
      </c>
      <c r="R90">
        <v>325211</v>
      </c>
      <c r="S90" t="s">
        <v>259</v>
      </c>
      <c r="T90">
        <v>67183913</v>
      </c>
      <c r="U90">
        <v>52</v>
      </c>
      <c r="V90" t="s">
        <v>1940</v>
      </c>
      <c r="W90">
        <v>400</v>
      </c>
      <c r="X90" t="s">
        <v>1547</v>
      </c>
      <c r="AB90">
        <v>92611414</v>
      </c>
      <c r="AC90">
        <v>2</v>
      </c>
      <c r="AD90" t="s">
        <v>1941</v>
      </c>
      <c r="AG90">
        <v>40714698</v>
      </c>
      <c r="AH90" s="36" t="s">
        <v>1942</v>
      </c>
      <c r="AI90" t="s">
        <v>1549</v>
      </c>
      <c r="AJ90" t="s">
        <v>1550</v>
      </c>
      <c r="AK90" t="s">
        <v>1943</v>
      </c>
      <c r="AL90" t="s">
        <v>1944</v>
      </c>
      <c r="AM90" t="s">
        <v>1944</v>
      </c>
      <c r="AQ90" s="36" t="s">
        <v>426</v>
      </c>
      <c r="AT90" t="s">
        <v>1553</v>
      </c>
      <c r="AU90" t="s">
        <v>1554</v>
      </c>
      <c r="AV90" t="s">
        <v>1528</v>
      </c>
      <c r="AW90" t="s">
        <v>1550</v>
      </c>
      <c r="AX90">
        <v>99</v>
      </c>
      <c r="AY90" t="s">
        <v>1550</v>
      </c>
      <c r="AZ90">
        <v>61825312</v>
      </c>
      <c r="BA90">
        <v>52</v>
      </c>
      <c r="BB90">
        <v>2</v>
      </c>
      <c r="BC90" s="36" t="s">
        <v>1516</v>
      </c>
      <c r="BD90" t="s">
        <v>1945</v>
      </c>
      <c r="BE90" t="s">
        <v>1946</v>
      </c>
      <c r="BF90">
        <v>20170101</v>
      </c>
      <c r="BG90">
        <v>20171231</v>
      </c>
      <c r="BH90">
        <v>85449</v>
      </c>
      <c r="BI90" t="s">
        <v>1509</v>
      </c>
      <c r="BJ90" t="s">
        <v>1509</v>
      </c>
      <c r="BK90">
        <v>0.22</v>
      </c>
      <c r="BL90">
        <v>199.58064279999999</v>
      </c>
      <c r="BQ90">
        <v>8</v>
      </c>
      <c r="BR90" t="s">
        <v>1947</v>
      </c>
      <c r="BY90" t="s">
        <v>12</v>
      </c>
      <c r="BZ90" t="s">
        <v>12</v>
      </c>
      <c r="CA90" t="s">
        <v>1948</v>
      </c>
      <c r="CB90" t="s">
        <v>1800</v>
      </c>
      <c r="CC90" t="s">
        <v>1949</v>
      </c>
      <c r="CD90" t="s">
        <v>462</v>
      </c>
      <c r="CE90" t="s">
        <v>464</v>
      </c>
      <c r="CF90" t="s">
        <v>1520</v>
      </c>
      <c r="CG90" s="9">
        <v>2017</v>
      </c>
      <c r="CJ90">
        <v>15</v>
      </c>
      <c r="CK90">
        <v>80</v>
      </c>
      <c r="CL90">
        <v>0.5</v>
      </c>
      <c r="CM90">
        <v>2.2000000000000002</v>
      </c>
      <c r="CV90">
        <v>-87.244311999999994</v>
      </c>
      <c r="CW90">
        <v>30.406462999999999</v>
      </c>
      <c r="CX90" t="s">
        <v>1657</v>
      </c>
      <c r="CY90" s="34" t="s">
        <v>1587</v>
      </c>
      <c r="DA90">
        <v>8760</v>
      </c>
      <c r="DB90">
        <v>24</v>
      </c>
      <c r="DC90">
        <v>7</v>
      </c>
      <c r="DE90" t="s">
        <v>1803</v>
      </c>
      <c r="DF90">
        <v>11239</v>
      </c>
      <c r="DG90" t="s">
        <v>1860</v>
      </c>
      <c r="DH90">
        <v>868</v>
      </c>
      <c r="DI90">
        <v>40714698</v>
      </c>
      <c r="DJ90" t="s">
        <v>1951</v>
      </c>
    </row>
    <row r="91" spans="1:114" ht="60" x14ac:dyDescent="0.25">
      <c r="A91" s="34" t="s">
        <v>1609</v>
      </c>
      <c r="C91">
        <v>3901011</v>
      </c>
      <c r="D91">
        <v>42101</v>
      </c>
      <c r="E91" s="9">
        <v>110000337047</v>
      </c>
      <c r="F91">
        <v>3901011</v>
      </c>
      <c r="G91" t="s">
        <v>441</v>
      </c>
      <c r="H91" t="s">
        <v>125</v>
      </c>
      <c r="I91" t="s">
        <v>1822</v>
      </c>
      <c r="J91" t="s">
        <v>1823</v>
      </c>
      <c r="K91">
        <v>4210103062</v>
      </c>
      <c r="L91" t="s">
        <v>1824</v>
      </c>
      <c r="M91">
        <v>173</v>
      </c>
      <c r="N91" t="s">
        <v>1499</v>
      </c>
      <c r="O91" t="s">
        <v>1500</v>
      </c>
      <c r="P91">
        <v>2008</v>
      </c>
      <c r="R91">
        <v>326199</v>
      </c>
      <c r="S91" t="s">
        <v>443</v>
      </c>
      <c r="T91">
        <v>103746413</v>
      </c>
      <c r="U91" t="s">
        <v>1825</v>
      </c>
      <c r="V91" t="s">
        <v>1826</v>
      </c>
      <c r="W91">
        <v>690</v>
      </c>
      <c r="X91" t="s">
        <v>1693</v>
      </c>
      <c r="AB91">
        <v>146803114</v>
      </c>
      <c r="AC91">
        <v>1</v>
      </c>
      <c r="AD91" t="s">
        <v>1827</v>
      </c>
      <c r="AF91">
        <v>2023</v>
      </c>
      <c r="AG91">
        <v>30101893</v>
      </c>
      <c r="AH91" s="36" t="s">
        <v>1828</v>
      </c>
      <c r="AI91" t="s">
        <v>1507</v>
      </c>
      <c r="AJ91" t="s">
        <v>1508</v>
      </c>
      <c r="AK91" t="s">
        <v>1696</v>
      </c>
      <c r="AL91" t="s">
        <v>1829</v>
      </c>
      <c r="AM91" t="s">
        <v>1829</v>
      </c>
      <c r="AQ91" s="36" t="s">
        <v>426</v>
      </c>
      <c r="AT91" t="s">
        <v>1553</v>
      </c>
      <c r="AU91" t="s">
        <v>1554</v>
      </c>
      <c r="AV91" t="s">
        <v>1528</v>
      </c>
      <c r="AW91" t="s">
        <v>1550</v>
      </c>
      <c r="AX91">
        <v>99</v>
      </c>
      <c r="AY91" t="s">
        <v>1550</v>
      </c>
      <c r="AZ91">
        <v>107427112</v>
      </c>
      <c r="BA91" t="s">
        <v>1830</v>
      </c>
      <c r="BB91">
        <v>1</v>
      </c>
      <c r="BC91" s="36" t="s">
        <v>1542</v>
      </c>
      <c r="BD91" t="s">
        <v>1831</v>
      </c>
      <c r="BE91" t="s">
        <v>1832</v>
      </c>
      <c r="BF91">
        <v>20200101</v>
      </c>
      <c r="BG91">
        <v>20201231</v>
      </c>
      <c r="BH91">
        <v>85449</v>
      </c>
      <c r="BI91" t="s">
        <v>1509</v>
      </c>
      <c r="BJ91" t="s">
        <v>1509</v>
      </c>
      <c r="BK91">
        <v>0.21460000000000001</v>
      </c>
      <c r="BL91">
        <v>194.68184520400001</v>
      </c>
      <c r="BM91">
        <v>1.8870000000000001E-4</v>
      </c>
      <c r="BN91" t="s">
        <v>1797</v>
      </c>
      <c r="BO91" t="s">
        <v>1797</v>
      </c>
      <c r="BP91" t="s">
        <v>1799</v>
      </c>
      <c r="BQ91">
        <v>2</v>
      </c>
      <c r="BY91" t="s">
        <v>12</v>
      </c>
      <c r="BZ91" t="s">
        <v>12</v>
      </c>
      <c r="CB91" t="s">
        <v>1833</v>
      </c>
      <c r="CC91" t="s">
        <v>1834</v>
      </c>
      <c r="CD91" t="s">
        <v>129</v>
      </c>
      <c r="CE91" t="s">
        <v>442</v>
      </c>
      <c r="CF91" t="s">
        <v>1865</v>
      </c>
      <c r="CG91" s="9">
        <v>2020</v>
      </c>
      <c r="CH91">
        <v>24</v>
      </c>
      <c r="CI91">
        <v>650</v>
      </c>
      <c r="CJ91">
        <v>1</v>
      </c>
      <c r="CK91">
        <v>90</v>
      </c>
      <c r="CM91">
        <v>0.1</v>
      </c>
      <c r="CN91">
        <v>0.1</v>
      </c>
      <c r="CO91">
        <v>1</v>
      </c>
      <c r="CP91">
        <v>1</v>
      </c>
      <c r="CQ91">
        <v>1</v>
      </c>
      <c r="CV91">
        <v>-75.138059999999996</v>
      </c>
      <c r="CW91">
        <v>39.911940000000001</v>
      </c>
      <c r="CX91" t="s">
        <v>1657</v>
      </c>
      <c r="CY91" s="34" t="s">
        <v>1522</v>
      </c>
      <c r="DA91">
        <v>8784</v>
      </c>
      <c r="DB91">
        <v>24</v>
      </c>
      <c r="DC91">
        <v>7</v>
      </c>
      <c r="DD91">
        <v>52</v>
      </c>
      <c r="DE91" t="s">
        <v>1803</v>
      </c>
      <c r="DF91">
        <v>1137.52</v>
      </c>
      <c r="DG91" t="s">
        <v>1797</v>
      </c>
      <c r="DH91">
        <v>252</v>
      </c>
      <c r="DI91">
        <v>30101893</v>
      </c>
      <c r="DJ91" t="s">
        <v>1951</v>
      </c>
    </row>
    <row r="92" spans="1:114" ht="90" x14ac:dyDescent="0.25">
      <c r="A92" s="34" t="s">
        <v>1514</v>
      </c>
      <c r="C92">
        <v>7226611</v>
      </c>
      <c r="D92">
        <v>22033</v>
      </c>
      <c r="E92" s="9">
        <v>110000449970</v>
      </c>
      <c r="F92">
        <v>7226611</v>
      </c>
      <c r="G92" t="s">
        <v>58</v>
      </c>
      <c r="H92" t="s">
        <v>55</v>
      </c>
      <c r="I92" t="s">
        <v>1631</v>
      </c>
      <c r="J92" t="s">
        <v>1632</v>
      </c>
      <c r="K92">
        <v>286</v>
      </c>
      <c r="L92" t="s">
        <v>1508</v>
      </c>
      <c r="M92">
        <v>129</v>
      </c>
      <c r="N92" t="s">
        <v>1499</v>
      </c>
      <c r="O92" t="s">
        <v>1500</v>
      </c>
      <c r="P92">
        <v>2023</v>
      </c>
      <c r="R92">
        <v>325110</v>
      </c>
      <c r="S92" t="s">
        <v>57</v>
      </c>
      <c r="T92">
        <v>81238713</v>
      </c>
      <c r="U92" s="34" t="s">
        <v>1952</v>
      </c>
      <c r="V92" t="s">
        <v>1953</v>
      </c>
      <c r="W92">
        <v>350</v>
      </c>
      <c r="X92" t="s">
        <v>1535</v>
      </c>
      <c r="AB92">
        <v>151307114</v>
      </c>
      <c r="AC92" t="s">
        <v>1954</v>
      </c>
      <c r="AG92">
        <v>39999999</v>
      </c>
      <c r="AH92" s="36" t="s">
        <v>1662</v>
      </c>
      <c r="AI92" t="s">
        <v>1507</v>
      </c>
      <c r="AJ92" t="s">
        <v>1663</v>
      </c>
      <c r="AK92" t="s">
        <v>1664</v>
      </c>
      <c r="AL92" t="s">
        <v>1582</v>
      </c>
      <c r="AM92" t="s">
        <v>1582</v>
      </c>
      <c r="AQ92" s="36" t="s">
        <v>22</v>
      </c>
      <c r="AT92" t="s">
        <v>1528</v>
      </c>
      <c r="AU92" t="s">
        <v>1665</v>
      </c>
      <c r="AV92">
        <v>99</v>
      </c>
      <c r="AW92" t="s">
        <v>1664</v>
      </c>
      <c r="AX92">
        <v>99</v>
      </c>
      <c r="AY92" t="s">
        <v>1664</v>
      </c>
      <c r="AZ92">
        <v>72306312</v>
      </c>
      <c r="BA92" s="34" t="s">
        <v>1952</v>
      </c>
      <c r="BB92">
        <v>1</v>
      </c>
      <c r="BC92" s="36" t="s">
        <v>1542</v>
      </c>
      <c r="BD92" t="s">
        <v>1953</v>
      </c>
      <c r="BF92">
        <v>20200101</v>
      </c>
      <c r="BG92">
        <v>20201231</v>
      </c>
      <c r="BH92">
        <v>85449</v>
      </c>
      <c r="BI92" t="s">
        <v>1509</v>
      </c>
      <c r="BJ92" t="s">
        <v>1509</v>
      </c>
      <c r="BK92">
        <v>0.20815</v>
      </c>
      <c r="BL92">
        <v>188.830503631</v>
      </c>
      <c r="BQ92">
        <v>13</v>
      </c>
      <c r="BY92" t="s">
        <v>12</v>
      </c>
      <c r="BZ92" t="s">
        <v>12</v>
      </c>
      <c r="CB92" t="s">
        <v>1518</v>
      </c>
      <c r="CC92" t="s">
        <v>1642</v>
      </c>
      <c r="CD92" t="s">
        <v>59</v>
      </c>
      <c r="CE92">
        <v>70805</v>
      </c>
      <c r="CF92" t="s">
        <v>1736</v>
      </c>
      <c r="CG92" s="9">
        <v>2020</v>
      </c>
      <c r="CH92">
        <v>53</v>
      </c>
      <c r="CI92">
        <v>850</v>
      </c>
      <c r="CJ92">
        <v>60</v>
      </c>
      <c r="CK92">
        <v>77</v>
      </c>
      <c r="CM92">
        <v>0.1</v>
      </c>
      <c r="CN92">
        <v>0.1</v>
      </c>
      <c r="CO92">
        <v>706</v>
      </c>
      <c r="CP92">
        <v>558</v>
      </c>
      <c r="CQ92">
        <v>0</v>
      </c>
      <c r="CV92">
        <v>-91.185820000000007</v>
      </c>
      <c r="CW92">
        <v>30.482669999999999</v>
      </c>
      <c r="CX92" t="s">
        <v>1521</v>
      </c>
      <c r="CY92" s="34" t="s">
        <v>1522</v>
      </c>
      <c r="DI92">
        <v>39999999</v>
      </c>
      <c r="DJ92" t="s">
        <v>1955</v>
      </c>
    </row>
    <row r="93" spans="1:114" ht="60" x14ac:dyDescent="0.25">
      <c r="A93" s="34" t="s">
        <v>1609</v>
      </c>
      <c r="C93">
        <v>8003811</v>
      </c>
      <c r="D93">
        <v>42003</v>
      </c>
      <c r="E93" s="9">
        <v>110000329653</v>
      </c>
      <c r="F93">
        <v>8003811</v>
      </c>
      <c r="G93" t="s">
        <v>437</v>
      </c>
      <c r="H93" t="s">
        <v>125</v>
      </c>
      <c r="I93" t="s">
        <v>1785</v>
      </c>
      <c r="J93" t="s">
        <v>1786</v>
      </c>
      <c r="K93">
        <v>4200300121</v>
      </c>
      <c r="L93" t="s">
        <v>1787</v>
      </c>
      <c r="M93">
        <v>173</v>
      </c>
      <c r="N93" t="s">
        <v>1499</v>
      </c>
      <c r="O93" t="s">
        <v>1500</v>
      </c>
      <c r="P93">
        <v>2008</v>
      </c>
      <c r="R93">
        <v>325211</v>
      </c>
      <c r="S93" t="s">
        <v>259</v>
      </c>
      <c r="T93">
        <v>98911313</v>
      </c>
      <c r="U93">
        <v>123</v>
      </c>
      <c r="V93" t="s">
        <v>1956</v>
      </c>
      <c r="W93">
        <v>690</v>
      </c>
      <c r="X93" t="s">
        <v>1693</v>
      </c>
      <c r="AA93" t="s">
        <v>1790</v>
      </c>
      <c r="AB93">
        <v>138583514</v>
      </c>
      <c r="AC93">
        <v>1</v>
      </c>
      <c r="AD93" t="s">
        <v>1957</v>
      </c>
      <c r="AF93">
        <v>2023</v>
      </c>
      <c r="AG93">
        <v>30101837</v>
      </c>
      <c r="AH93" s="36" t="s">
        <v>1958</v>
      </c>
      <c r="AI93" t="s">
        <v>1507</v>
      </c>
      <c r="AJ93" t="s">
        <v>1508</v>
      </c>
      <c r="AK93" t="s">
        <v>1696</v>
      </c>
      <c r="AL93" t="s">
        <v>1959</v>
      </c>
      <c r="AM93" t="s">
        <v>1959</v>
      </c>
      <c r="AQ93" s="36" t="s">
        <v>426</v>
      </c>
      <c r="AT93" t="s">
        <v>1511</v>
      </c>
      <c r="AU93" t="s">
        <v>1512</v>
      </c>
      <c r="AV93" t="s">
        <v>1609</v>
      </c>
      <c r="AW93" t="s">
        <v>1698</v>
      </c>
      <c r="AX93">
        <v>99</v>
      </c>
      <c r="AY93" t="s">
        <v>1698</v>
      </c>
      <c r="AZ93">
        <v>95952612</v>
      </c>
      <c r="BA93" t="s">
        <v>1960</v>
      </c>
      <c r="BB93">
        <v>2</v>
      </c>
      <c r="BC93" s="36" t="s">
        <v>1516</v>
      </c>
      <c r="BD93" t="s">
        <v>1961</v>
      </c>
      <c r="BE93" t="s">
        <v>1790</v>
      </c>
      <c r="BF93">
        <v>20170101</v>
      </c>
      <c r="BG93">
        <v>20171231</v>
      </c>
      <c r="BH93">
        <v>85449</v>
      </c>
      <c r="BI93" t="s">
        <v>1509</v>
      </c>
      <c r="BJ93" t="s">
        <v>1509</v>
      </c>
      <c r="BK93">
        <v>0.20399999999999999</v>
      </c>
      <c r="BL93">
        <v>185.06568695999999</v>
      </c>
      <c r="BM93">
        <v>2.04E-4</v>
      </c>
      <c r="BN93" t="s">
        <v>1797</v>
      </c>
      <c r="BO93" t="s">
        <v>1797</v>
      </c>
      <c r="BP93" t="s">
        <v>1799</v>
      </c>
      <c r="BQ93">
        <v>8</v>
      </c>
      <c r="BY93" t="s">
        <v>12</v>
      </c>
      <c r="BZ93" t="s">
        <v>12</v>
      </c>
      <c r="CB93" t="s">
        <v>1800</v>
      </c>
      <c r="CC93" t="s">
        <v>1801</v>
      </c>
      <c r="CD93" t="s">
        <v>438</v>
      </c>
      <c r="CE93">
        <v>15225</v>
      </c>
      <c r="CF93" t="s">
        <v>1520</v>
      </c>
      <c r="CG93" s="9">
        <v>2017</v>
      </c>
      <c r="CJ93">
        <v>1</v>
      </c>
      <c r="CK93">
        <v>195</v>
      </c>
      <c r="CL93">
        <v>0.1</v>
      </c>
      <c r="CM93">
        <v>12.657999999999999</v>
      </c>
      <c r="CV93">
        <v>-80.091341999999997</v>
      </c>
      <c r="CW93">
        <v>40.497779999999999</v>
      </c>
      <c r="CX93" t="s">
        <v>1657</v>
      </c>
      <c r="CY93" s="34" t="s">
        <v>1587</v>
      </c>
      <c r="DA93">
        <v>8760</v>
      </c>
      <c r="DB93">
        <v>24</v>
      </c>
      <c r="DC93">
        <v>7</v>
      </c>
      <c r="DD93">
        <v>52</v>
      </c>
      <c r="DE93" t="s">
        <v>1803</v>
      </c>
      <c r="DF93">
        <v>1000</v>
      </c>
      <c r="DG93" t="s">
        <v>1797</v>
      </c>
      <c r="DH93">
        <v>252</v>
      </c>
      <c r="DI93">
        <v>30101837</v>
      </c>
      <c r="DJ93" t="s">
        <v>1962</v>
      </c>
    </row>
    <row r="94" spans="1:114" ht="90" x14ac:dyDescent="0.25">
      <c r="A94" s="34" t="s">
        <v>1514</v>
      </c>
      <c r="C94">
        <v>7226611</v>
      </c>
      <c r="D94">
        <v>22033</v>
      </c>
      <c r="E94" s="9">
        <v>110000449970</v>
      </c>
      <c r="F94">
        <v>7226611</v>
      </c>
      <c r="G94" t="s">
        <v>58</v>
      </c>
      <c r="H94" t="s">
        <v>55</v>
      </c>
      <c r="I94" t="s">
        <v>1631</v>
      </c>
      <c r="J94" t="s">
        <v>1632</v>
      </c>
      <c r="K94">
        <v>286</v>
      </c>
      <c r="L94" t="s">
        <v>1508</v>
      </c>
      <c r="M94">
        <v>129</v>
      </c>
      <c r="N94" t="s">
        <v>1499</v>
      </c>
      <c r="O94" t="s">
        <v>1500</v>
      </c>
      <c r="P94">
        <v>2023</v>
      </c>
      <c r="R94">
        <v>325110</v>
      </c>
      <c r="S94" t="s">
        <v>57</v>
      </c>
      <c r="T94">
        <v>89537813</v>
      </c>
      <c r="U94">
        <v>8099</v>
      </c>
      <c r="V94" t="s">
        <v>1963</v>
      </c>
      <c r="W94">
        <v>999</v>
      </c>
      <c r="X94" t="s">
        <v>1503</v>
      </c>
      <c r="AB94">
        <v>121295014</v>
      </c>
      <c r="AC94" t="s">
        <v>1954</v>
      </c>
      <c r="AG94">
        <v>39999999</v>
      </c>
      <c r="AH94" s="36" t="s">
        <v>1662</v>
      </c>
      <c r="AI94" t="s">
        <v>1507</v>
      </c>
      <c r="AJ94" t="s">
        <v>1663</v>
      </c>
      <c r="AK94" t="s">
        <v>1664</v>
      </c>
      <c r="AL94" t="s">
        <v>1582</v>
      </c>
      <c r="AM94" t="s">
        <v>1582</v>
      </c>
      <c r="AQ94" s="36" t="s">
        <v>22</v>
      </c>
      <c r="AT94" t="s">
        <v>1528</v>
      </c>
      <c r="AU94" t="s">
        <v>1665</v>
      </c>
      <c r="AV94">
        <v>99</v>
      </c>
      <c r="AW94" t="s">
        <v>1664</v>
      </c>
      <c r="AX94">
        <v>99</v>
      </c>
      <c r="AY94" t="s">
        <v>1664</v>
      </c>
      <c r="AZ94">
        <v>85498812</v>
      </c>
      <c r="BA94">
        <v>8099</v>
      </c>
      <c r="BB94">
        <v>1</v>
      </c>
      <c r="BC94" s="36" t="s">
        <v>1542</v>
      </c>
      <c r="BD94" t="s">
        <v>1963</v>
      </c>
      <c r="BF94">
        <v>20200101</v>
      </c>
      <c r="BG94">
        <v>20201231</v>
      </c>
      <c r="BH94">
        <v>85449</v>
      </c>
      <c r="BI94" t="s">
        <v>1509</v>
      </c>
      <c r="BJ94" t="s">
        <v>1509</v>
      </c>
      <c r="BK94">
        <v>0.19</v>
      </c>
      <c r="BL94">
        <v>172.36510060000001</v>
      </c>
      <c r="BQ94">
        <v>2</v>
      </c>
      <c r="BY94" t="s">
        <v>12</v>
      </c>
      <c r="BZ94" t="s">
        <v>12</v>
      </c>
      <c r="CB94" t="s">
        <v>1518</v>
      </c>
      <c r="CC94" t="s">
        <v>1642</v>
      </c>
      <c r="CD94" t="s">
        <v>59</v>
      </c>
      <c r="CE94">
        <v>70805</v>
      </c>
      <c r="CF94" t="s">
        <v>1736</v>
      </c>
      <c r="CG94" s="9">
        <v>2020</v>
      </c>
      <c r="CH94">
        <v>20.100000000000001</v>
      </c>
      <c r="CI94">
        <v>475</v>
      </c>
      <c r="CO94">
        <v>284</v>
      </c>
      <c r="CP94">
        <v>105</v>
      </c>
      <c r="CQ94">
        <v>0</v>
      </c>
      <c r="CV94">
        <v>-91.185810000000004</v>
      </c>
      <c r="CW94">
        <v>30.482700000000001</v>
      </c>
      <c r="CX94" t="s">
        <v>1521</v>
      </c>
      <c r="CY94" s="34" t="s">
        <v>1522</v>
      </c>
      <c r="DI94">
        <v>39999999</v>
      </c>
      <c r="DJ94" t="s">
        <v>1955</v>
      </c>
    </row>
    <row r="95" spans="1:114" ht="90" x14ac:dyDescent="0.25">
      <c r="A95" s="34" t="s">
        <v>1514</v>
      </c>
      <c r="C95">
        <v>7226611</v>
      </c>
      <c r="D95">
        <v>22033</v>
      </c>
      <c r="E95" s="9">
        <v>110000449970</v>
      </c>
      <c r="F95">
        <v>7226611</v>
      </c>
      <c r="G95" t="s">
        <v>58</v>
      </c>
      <c r="H95" t="s">
        <v>55</v>
      </c>
      <c r="I95" t="s">
        <v>1631</v>
      </c>
      <c r="J95" t="s">
        <v>1632</v>
      </c>
      <c r="K95">
        <v>286</v>
      </c>
      <c r="L95" t="s">
        <v>1508</v>
      </c>
      <c r="M95">
        <v>129</v>
      </c>
      <c r="N95" t="s">
        <v>1499</v>
      </c>
      <c r="O95" t="s">
        <v>1500</v>
      </c>
      <c r="P95">
        <v>2023</v>
      </c>
      <c r="R95">
        <v>325110</v>
      </c>
      <c r="S95" t="s">
        <v>57</v>
      </c>
      <c r="T95">
        <v>89537813</v>
      </c>
      <c r="U95">
        <v>8099</v>
      </c>
      <c r="V95" t="s">
        <v>1963</v>
      </c>
      <c r="W95">
        <v>999</v>
      </c>
      <c r="X95" t="s">
        <v>1503</v>
      </c>
      <c r="AB95">
        <v>121295014</v>
      </c>
      <c r="AC95" t="s">
        <v>1954</v>
      </c>
      <c r="AG95">
        <v>39999999</v>
      </c>
      <c r="AH95" s="36" t="s">
        <v>1662</v>
      </c>
      <c r="AI95" t="s">
        <v>1507</v>
      </c>
      <c r="AJ95" t="s">
        <v>1663</v>
      </c>
      <c r="AK95" t="s">
        <v>1664</v>
      </c>
      <c r="AL95" t="s">
        <v>1582</v>
      </c>
      <c r="AM95" t="s">
        <v>1582</v>
      </c>
      <c r="AQ95" s="36" t="s">
        <v>22</v>
      </c>
      <c r="AT95" t="s">
        <v>1528</v>
      </c>
      <c r="AU95" t="s">
        <v>1665</v>
      </c>
      <c r="AV95">
        <v>99</v>
      </c>
      <c r="AW95" t="s">
        <v>1664</v>
      </c>
      <c r="AX95">
        <v>99</v>
      </c>
      <c r="AY95" t="s">
        <v>1664</v>
      </c>
      <c r="AZ95">
        <v>85498812</v>
      </c>
      <c r="BA95">
        <v>8099</v>
      </c>
      <c r="BB95">
        <v>1</v>
      </c>
      <c r="BC95" s="36" t="s">
        <v>1542</v>
      </c>
      <c r="BD95" t="s">
        <v>1963</v>
      </c>
      <c r="BF95">
        <v>20170101</v>
      </c>
      <c r="BG95">
        <v>20171231</v>
      </c>
      <c r="BH95">
        <v>85449</v>
      </c>
      <c r="BI95" t="s">
        <v>1509</v>
      </c>
      <c r="BJ95" t="s">
        <v>1509</v>
      </c>
      <c r="BK95">
        <v>0.19</v>
      </c>
      <c r="BL95">
        <v>172.36510060000001</v>
      </c>
      <c r="BQ95">
        <v>2</v>
      </c>
      <c r="BY95" t="s">
        <v>12</v>
      </c>
      <c r="BZ95" t="s">
        <v>12</v>
      </c>
      <c r="CB95" t="s">
        <v>1518</v>
      </c>
      <c r="CC95" t="s">
        <v>1642</v>
      </c>
      <c r="CD95" t="s">
        <v>59</v>
      </c>
      <c r="CE95">
        <v>70805</v>
      </c>
      <c r="CF95" t="s">
        <v>1520</v>
      </c>
      <c r="CG95" s="9">
        <v>2017</v>
      </c>
      <c r="CO95">
        <v>284</v>
      </c>
      <c r="CP95">
        <v>105</v>
      </c>
      <c r="CQ95">
        <v>0</v>
      </c>
      <c r="CV95">
        <v>-91.185810000000004</v>
      </c>
      <c r="CW95">
        <v>30.482700000000001</v>
      </c>
      <c r="CX95" t="s">
        <v>1521</v>
      </c>
      <c r="CY95" s="34" t="s">
        <v>1522</v>
      </c>
      <c r="DI95">
        <v>39999999</v>
      </c>
      <c r="DJ95" t="s">
        <v>1962</v>
      </c>
    </row>
    <row r="96" spans="1:114" ht="75" x14ac:dyDescent="0.25">
      <c r="A96" s="34" t="s">
        <v>1514</v>
      </c>
      <c r="C96">
        <v>14747811</v>
      </c>
      <c r="D96">
        <v>48201</v>
      </c>
      <c r="E96" s="9">
        <v>110000461857</v>
      </c>
      <c r="F96">
        <v>14747811</v>
      </c>
      <c r="G96" t="s">
        <v>539</v>
      </c>
      <c r="H96" t="s">
        <v>62</v>
      </c>
      <c r="I96" t="s">
        <v>1575</v>
      </c>
      <c r="J96" t="s">
        <v>1576</v>
      </c>
      <c r="K96">
        <v>818</v>
      </c>
      <c r="L96" t="s">
        <v>1277</v>
      </c>
      <c r="N96" t="s">
        <v>1499</v>
      </c>
      <c r="O96" t="s">
        <v>1500</v>
      </c>
      <c r="P96">
        <v>2010</v>
      </c>
      <c r="R96">
        <v>325211</v>
      </c>
      <c r="S96" t="s">
        <v>259</v>
      </c>
      <c r="T96">
        <v>90203113</v>
      </c>
      <c r="U96" s="34" t="s">
        <v>1749</v>
      </c>
      <c r="V96" t="s">
        <v>1750</v>
      </c>
      <c r="W96">
        <v>999</v>
      </c>
      <c r="X96" t="s">
        <v>1503</v>
      </c>
      <c r="AB96">
        <v>122119314</v>
      </c>
      <c r="AC96" s="34" t="s">
        <v>1749</v>
      </c>
      <c r="AE96">
        <v>384371472010354</v>
      </c>
      <c r="AG96">
        <v>40899999</v>
      </c>
      <c r="AH96" s="36" t="s">
        <v>1751</v>
      </c>
      <c r="AI96" t="s">
        <v>1549</v>
      </c>
      <c r="AJ96" t="s">
        <v>1752</v>
      </c>
      <c r="AK96" t="s">
        <v>1753</v>
      </c>
      <c r="AL96" t="s">
        <v>1754</v>
      </c>
      <c r="AM96" t="s">
        <v>1754</v>
      </c>
      <c r="AQ96" s="36" t="s">
        <v>426</v>
      </c>
      <c r="AT96" t="s">
        <v>1553</v>
      </c>
      <c r="AU96" t="s">
        <v>1554</v>
      </c>
      <c r="AV96" t="s">
        <v>1627</v>
      </c>
      <c r="AW96" t="s">
        <v>1755</v>
      </c>
      <c r="AX96">
        <v>99</v>
      </c>
      <c r="AY96" t="s">
        <v>1755</v>
      </c>
      <c r="AZ96">
        <v>86171612</v>
      </c>
      <c r="BA96" s="34" t="s">
        <v>1584</v>
      </c>
      <c r="BB96">
        <v>1</v>
      </c>
      <c r="BC96" s="36" t="s">
        <v>1542</v>
      </c>
      <c r="BD96" t="s">
        <v>1585</v>
      </c>
      <c r="BF96">
        <v>20170101</v>
      </c>
      <c r="BG96">
        <v>20171231</v>
      </c>
      <c r="BH96">
        <v>85449</v>
      </c>
      <c r="BI96" t="s">
        <v>1509</v>
      </c>
      <c r="BJ96" t="s">
        <v>1509</v>
      </c>
      <c r="BK96">
        <v>0.18329999999999999</v>
      </c>
      <c r="BL96">
        <v>166.28696284199998</v>
      </c>
      <c r="BQ96">
        <v>13</v>
      </c>
      <c r="BY96" t="s">
        <v>12</v>
      </c>
      <c r="BZ96" t="s">
        <v>12</v>
      </c>
      <c r="CC96" t="s">
        <v>1277</v>
      </c>
      <c r="CD96" t="s">
        <v>61</v>
      </c>
      <c r="CE96">
        <v>77051</v>
      </c>
      <c r="CF96" t="s">
        <v>1520</v>
      </c>
      <c r="CG96" s="9">
        <v>2017</v>
      </c>
      <c r="CJ96">
        <v>10</v>
      </c>
      <c r="CO96">
        <v>460</v>
      </c>
      <c r="CP96">
        <v>20</v>
      </c>
      <c r="CQ96">
        <v>0</v>
      </c>
      <c r="CV96">
        <v>-95.391993999999997</v>
      </c>
      <c r="CW96">
        <v>29.670705999999999</v>
      </c>
      <c r="CX96" t="s">
        <v>1521</v>
      </c>
      <c r="CY96" s="34" t="s">
        <v>1587</v>
      </c>
      <c r="DA96">
        <v>8760</v>
      </c>
      <c r="DB96">
        <v>24</v>
      </c>
      <c r="DC96">
        <v>7</v>
      </c>
      <c r="DD96">
        <v>52</v>
      </c>
      <c r="DI96">
        <v>40899999</v>
      </c>
      <c r="DJ96" t="s">
        <v>1964</v>
      </c>
    </row>
    <row r="97" spans="1:114" ht="90" x14ac:dyDescent="0.25">
      <c r="A97" s="34" t="s">
        <v>1609</v>
      </c>
      <c r="C97">
        <v>7473211</v>
      </c>
      <c r="D97">
        <v>51143</v>
      </c>
      <c r="E97" s="9">
        <v>110000343940</v>
      </c>
      <c r="F97">
        <v>7473211</v>
      </c>
      <c r="G97" t="s">
        <v>450</v>
      </c>
      <c r="H97" t="s">
        <v>142</v>
      </c>
      <c r="I97" t="s">
        <v>1965</v>
      </c>
      <c r="J97" t="s">
        <v>1966</v>
      </c>
      <c r="N97" t="s">
        <v>1499</v>
      </c>
      <c r="O97" t="s">
        <v>1500</v>
      </c>
      <c r="P97">
        <v>2008</v>
      </c>
      <c r="R97">
        <v>325211</v>
      </c>
      <c r="S97" t="s">
        <v>259</v>
      </c>
      <c r="T97">
        <v>12377513</v>
      </c>
      <c r="U97" t="s">
        <v>12</v>
      </c>
      <c r="V97" t="s">
        <v>1647</v>
      </c>
      <c r="W97">
        <v>999</v>
      </c>
      <c r="X97" t="s">
        <v>1503</v>
      </c>
      <c r="AB97">
        <v>2118514</v>
      </c>
      <c r="AC97" t="s">
        <v>12</v>
      </c>
      <c r="AD97" t="s">
        <v>1648</v>
      </c>
      <c r="AG97">
        <v>39999999</v>
      </c>
      <c r="AH97" s="36" t="s">
        <v>1662</v>
      </c>
      <c r="AI97" t="s">
        <v>1507</v>
      </c>
      <c r="AJ97" t="s">
        <v>1663</v>
      </c>
      <c r="AK97" t="s">
        <v>1664</v>
      </c>
      <c r="AL97" t="s">
        <v>1582</v>
      </c>
      <c r="AM97" t="s">
        <v>1582</v>
      </c>
      <c r="AQ97" s="36" t="s">
        <v>426</v>
      </c>
      <c r="AT97" t="s">
        <v>1528</v>
      </c>
      <c r="AU97" t="s">
        <v>1665</v>
      </c>
      <c r="AV97">
        <v>99</v>
      </c>
      <c r="AW97" t="s">
        <v>1664</v>
      </c>
      <c r="AX97">
        <v>99</v>
      </c>
      <c r="AY97" t="s">
        <v>1664</v>
      </c>
      <c r="AZ97">
        <v>12311212</v>
      </c>
      <c r="BA97" t="s">
        <v>12</v>
      </c>
      <c r="BB97">
        <v>2</v>
      </c>
      <c r="BC97" s="36" t="s">
        <v>1516</v>
      </c>
      <c r="BF97">
        <v>20200101</v>
      </c>
      <c r="BG97">
        <v>20201231</v>
      </c>
      <c r="BH97">
        <v>85449</v>
      </c>
      <c r="BI97" t="s">
        <v>1509</v>
      </c>
      <c r="BJ97" t="s">
        <v>1509</v>
      </c>
      <c r="BK97">
        <v>0.1832</v>
      </c>
      <c r="BL97">
        <v>166.19624436800001</v>
      </c>
      <c r="BQ97">
        <v>2</v>
      </c>
      <c r="BR97" t="s">
        <v>1666</v>
      </c>
      <c r="BY97" t="s">
        <v>12</v>
      </c>
      <c r="BZ97" t="s">
        <v>12</v>
      </c>
      <c r="CB97" t="s">
        <v>1518</v>
      </c>
      <c r="CC97" t="s">
        <v>1967</v>
      </c>
      <c r="CD97" t="s">
        <v>451</v>
      </c>
      <c r="CE97">
        <v>24531</v>
      </c>
      <c r="CF97" t="s">
        <v>1668</v>
      </c>
      <c r="CG97" s="9">
        <v>2020</v>
      </c>
      <c r="CJ97">
        <v>52.1</v>
      </c>
      <c r="CK97">
        <v>215</v>
      </c>
      <c r="CL97">
        <v>1.9</v>
      </c>
      <c r="CM97">
        <v>25.2</v>
      </c>
      <c r="CV97">
        <v>-79.410899999999998</v>
      </c>
      <c r="CW97">
        <v>36.776800000000001</v>
      </c>
      <c r="CX97" t="s">
        <v>1657</v>
      </c>
      <c r="CY97" s="34" t="s">
        <v>1587</v>
      </c>
      <c r="DI97">
        <v>39999999</v>
      </c>
      <c r="DJ97" t="s">
        <v>1964</v>
      </c>
    </row>
    <row r="98" spans="1:114" ht="60" x14ac:dyDescent="0.25">
      <c r="A98" s="34" t="s">
        <v>1528</v>
      </c>
      <c r="C98">
        <v>7286211</v>
      </c>
      <c r="D98">
        <v>29189</v>
      </c>
      <c r="E98" s="9">
        <v>110000440620</v>
      </c>
      <c r="F98">
        <v>7286211</v>
      </c>
      <c r="G98" t="s">
        <v>521</v>
      </c>
      <c r="H98" t="s">
        <v>230</v>
      </c>
      <c r="I98" t="s">
        <v>1914</v>
      </c>
      <c r="J98" t="s">
        <v>1759</v>
      </c>
      <c r="K98">
        <v>1097</v>
      </c>
      <c r="L98" t="s">
        <v>1915</v>
      </c>
      <c r="N98" t="s">
        <v>1499</v>
      </c>
      <c r="O98" t="s">
        <v>1500</v>
      </c>
      <c r="P98">
        <v>2023</v>
      </c>
      <c r="R98">
        <v>325211</v>
      </c>
      <c r="S98" t="s">
        <v>259</v>
      </c>
      <c r="T98">
        <v>59153313</v>
      </c>
      <c r="U98">
        <v>20699</v>
      </c>
      <c r="V98" t="s">
        <v>1916</v>
      </c>
      <c r="W98">
        <v>999</v>
      </c>
      <c r="X98" t="s">
        <v>1503</v>
      </c>
      <c r="AB98">
        <v>88203714</v>
      </c>
      <c r="AC98">
        <v>1</v>
      </c>
      <c r="AD98" t="s">
        <v>1917</v>
      </c>
      <c r="AG98">
        <v>30181003</v>
      </c>
      <c r="AH98" s="36" t="s">
        <v>1918</v>
      </c>
      <c r="AI98" t="s">
        <v>1507</v>
      </c>
      <c r="AJ98" t="s">
        <v>1508</v>
      </c>
      <c r="AK98" t="s">
        <v>1919</v>
      </c>
      <c r="AL98" t="s">
        <v>1917</v>
      </c>
      <c r="AM98" t="s">
        <v>1917</v>
      </c>
      <c r="AQ98" s="36" t="s">
        <v>426</v>
      </c>
      <c r="AT98" t="s">
        <v>1511</v>
      </c>
      <c r="AU98" t="s">
        <v>1512</v>
      </c>
      <c r="AV98" t="s">
        <v>1504</v>
      </c>
      <c r="AW98" t="s">
        <v>1513</v>
      </c>
      <c r="AX98">
        <v>99</v>
      </c>
      <c r="AY98" t="s">
        <v>1513</v>
      </c>
      <c r="AZ98">
        <v>54715512</v>
      </c>
      <c r="BA98">
        <v>54824</v>
      </c>
      <c r="BB98">
        <v>1</v>
      </c>
      <c r="BC98" s="36" t="s">
        <v>1542</v>
      </c>
      <c r="BF98">
        <v>20170101</v>
      </c>
      <c r="BG98">
        <v>20171231</v>
      </c>
      <c r="BH98">
        <v>85449</v>
      </c>
      <c r="BI98" t="s">
        <v>1509</v>
      </c>
      <c r="BJ98" t="s">
        <v>1509</v>
      </c>
      <c r="BK98">
        <v>0.17544000000000001</v>
      </c>
      <c r="BL98">
        <v>159.1564907856</v>
      </c>
      <c r="BQ98">
        <v>2</v>
      </c>
      <c r="BY98" t="s">
        <v>12</v>
      </c>
      <c r="BZ98" t="s">
        <v>12</v>
      </c>
      <c r="CB98" t="s">
        <v>1518</v>
      </c>
      <c r="CC98" t="s">
        <v>1920</v>
      </c>
      <c r="CD98" t="s">
        <v>519</v>
      </c>
      <c r="CE98">
        <v>63088</v>
      </c>
      <c r="CF98" t="s">
        <v>1520</v>
      </c>
      <c r="CG98" s="9">
        <v>2017</v>
      </c>
      <c r="CV98">
        <v>-90.487840000000006</v>
      </c>
      <c r="CW98">
        <v>38.550199999999997</v>
      </c>
      <c r="CX98" t="s">
        <v>1657</v>
      </c>
      <c r="CY98" s="34" t="s">
        <v>1587</v>
      </c>
      <c r="DI98">
        <v>30181003</v>
      </c>
      <c r="DJ98" t="s">
        <v>1968</v>
      </c>
    </row>
    <row r="99" spans="1:114" ht="90" x14ac:dyDescent="0.25">
      <c r="A99" s="34" t="s">
        <v>1511</v>
      </c>
      <c r="C99">
        <v>2777211</v>
      </c>
      <c r="D99">
        <v>12001</v>
      </c>
      <c r="E99" s="9" t="s">
        <v>371</v>
      </c>
      <c r="F99">
        <v>2777211</v>
      </c>
      <c r="G99" t="s">
        <v>645</v>
      </c>
      <c r="H99" t="s">
        <v>86</v>
      </c>
      <c r="I99" t="s">
        <v>1969</v>
      </c>
      <c r="J99" t="s">
        <v>1937</v>
      </c>
      <c r="K99" s="34" t="s">
        <v>1970</v>
      </c>
      <c r="L99" t="s">
        <v>1971</v>
      </c>
      <c r="N99" t="s">
        <v>1499</v>
      </c>
      <c r="O99" t="s">
        <v>1500</v>
      </c>
      <c r="P99">
        <v>2008</v>
      </c>
      <c r="R99">
        <v>339920</v>
      </c>
      <c r="S99" t="s">
        <v>647</v>
      </c>
      <c r="T99">
        <v>40834413</v>
      </c>
      <c r="U99">
        <v>1</v>
      </c>
      <c r="V99" t="s">
        <v>1972</v>
      </c>
      <c r="W99">
        <v>999</v>
      </c>
      <c r="X99" t="s">
        <v>1503</v>
      </c>
      <c r="AB99">
        <v>46187514</v>
      </c>
      <c r="AC99">
        <v>2</v>
      </c>
      <c r="AE99" t="s">
        <v>1973</v>
      </c>
      <c r="AG99">
        <v>39999999</v>
      </c>
      <c r="AH99" s="36" t="s">
        <v>1662</v>
      </c>
      <c r="AI99" t="s">
        <v>1507</v>
      </c>
      <c r="AJ99" t="s">
        <v>1663</v>
      </c>
      <c r="AK99" t="s">
        <v>1664</v>
      </c>
      <c r="AL99" t="s">
        <v>1582</v>
      </c>
      <c r="AM99" t="s">
        <v>1582</v>
      </c>
      <c r="AQ99" s="36" t="s">
        <v>644</v>
      </c>
      <c r="AT99" t="s">
        <v>1528</v>
      </c>
      <c r="AU99" t="s">
        <v>1665</v>
      </c>
      <c r="AV99">
        <v>99</v>
      </c>
      <c r="AW99" t="s">
        <v>1664</v>
      </c>
      <c r="AX99">
        <v>99</v>
      </c>
      <c r="AY99" t="s">
        <v>1664</v>
      </c>
      <c r="AZ99">
        <v>38953912</v>
      </c>
      <c r="BA99">
        <v>1</v>
      </c>
      <c r="BB99">
        <v>1</v>
      </c>
      <c r="BC99" s="36" t="s">
        <v>1542</v>
      </c>
      <c r="BD99" t="s">
        <v>1945</v>
      </c>
      <c r="BF99">
        <v>20170101</v>
      </c>
      <c r="BG99">
        <v>20171231</v>
      </c>
      <c r="BH99">
        <v>85449</v>
      </c>
      <c r="BI99" t="s">
        <v>1509</v>
      </c>
      <c r="BJ99" t="s">
        <v>1509</v>
      </c>
      <c r="BK99">
        <v>0.17324999999999999</v>
      </c>
      <c r="BL99">
        <v>157.16975620499997</v>
      </c>
      <c r="BQ99">
        <v>3</v>
      </c>
      <c r="BR99" t="s">
        <v>1974</v>
      </c>
      <c r="BY99" t="s">
        <v>12</v>
      </c>
      <c r="BZ99" t="s">
        <v>12</v>
      </c>
      <c r="CA99" t="s">
        <v>1948</v>
      </c>
      <c r="CB99" t="s">
        <v>1800</v>
      </c>
      <c r="CC99" t="s">
        <v>1975</v>
      </c>
      <c r="CD99" t="s">
        <v>646</v>
      </c>
      <c r="CE99">
        <v>32608</v>
      </c>
      <c r="CF99" t="s">
        <v>1520</v>
      </c>
      <c r="CG99" s="9">
        <v>2017</v>
      </c>
      <c r="CJ99">
        <v>30</v>
      </c>
      <c r="CK99">
        <v>77</v>
      </c>
      <c r="CM99">
        <v>56.2</v>
      </c>
      <c r="CN99">
        <v>1166.7</v>
      </c>
      <c r="CV99">
        <v>-82.384518</v>
      </c>
      <c r="CW99">
        <v>29.610071000000001</v>
      </c>
      <c r="CX99" t="s">
        <v>1521</v>
      </c>
      <c r="CY99" s="34" t="s">
        <v>1587</v>
      </c>
      <c r="DI99">
        <v>39999999</v>
      </c>
      <c r="DJ99" t="s">
        <v>1976</v>
      </c>
    </row>
    <row r="100" spans="1:114" ht="90" x14ac:dyDescent="0.25">
      <c r="A100" s="34" t="s">
        <v>1609</v>
      </c>
      <c r="C100">
        <v>7473211</v>
      </c>
      <c r="D100">
        <v>51143</v>
      </c>
      <c r="E100" s="9">
        <v>110000343940</v>
      </c>
      <c r="F100">
        <v>7473211</v>
      </c>
      <c r="G100" t="s">
        <v>450</v>
      </c>
      <c r="H100" t="s">
        <v>142</v>
      </c>
      <c r="I100" t="s">
        <v>1965</v>
      </c>
      <c r="J100" t="s">
        <v>1966</v>
      </c>
      <c r="N100" t="s">
        <v>1499</v>
      </c>
      <c r="O100" t="s">
        <v>1500</v>
      </c>
      <c r="P100">
        <v>2008</v>
      </c>
      <c r="R100">
        <v>325211</v>
      </c>
      <c r="S100" t="s">
        <v>259</v>
      </c>
      <c r="T100">
        <v>12377513</v>
      </c>
      <c r="U100" t="s">
        <v>12</v>
      </c>
      <c r="V100" t="s">
        <v>1647</v>
      </c>
      <c r="W100">
        <v>999</v>
      </c>
      <c r="X100" t="s">
        <v>1503</v>
      </c>
      <c r="AB100">
        <v>2118514</v>
      </c>
      <c r="AC100" t="s">
        <v>12</v>
      </c>
      <c r="AD100" t="s">
        <v>1648</v>
      </c>
      <c r="AG100">
        <v>39999999</v>
      </c>
      <c r="AH100" s="36" t="s">
        <v>1662</v>
      </c>
      <c r="AI100" t="s">
        <v>1507</v>
      </c>
      <c r="AJ100" t="s">
        <v>1663</v>
      </c>
      <c r="AK100" t="s">
        <v>1664</v>
      </c>
      <c r="AL100" t="s">
        <v>1582</v>
      </c>
      <c r="AM100" t="s">
        <v>1582</v>
      </c>
      <c r="AQ100" s="36" t="s">
        <v>426</v>
      </c>
      <c r="AT100" t="s">
        <v>1528</v>
      </c>
      <c r="AU100" t="s">
        <v>1665</v>
      </c>
      <c r="AV100">
        <v>99</v>
      </c>
      <c r="AW100" t="s">
        <v>1664</v>
      </c>
      <c r="AX100">
        <v>99</v>
      </c>
      <c r="AY100" t="s">
        <v>1664</v>
      </c>
      <c r="AZ100">
        <v>12311212</v>
      </c>
      <c r="BA100" t="s">
        <v>12</v>
      </c>
      <c r="BB100">
        <v>2</v>
      </c>
      <c r="BC100" s="36" t="s">
        <v>1516</v>
      </c>
      <c r="BF100">
        <v>20170101</v>
      </c>
      <c r="BG100">
        <v>20171231</v>
      </c>
      <c r="BH100">
        <v>85449</v>
      </c>
      <c r="BI100" t="s">
        <v>1509</v>
      </c>
      <c r="BJ100" t="s">
        <v>1509</v>
      </c>
      <c r="BK100">
        <v>0.17</v>
      </c>
      <c r="BL100">
        <v>154.22140580000001</v>
      </c>
      <c r="BQ100">
        <v>2</v>
      </c>
      <c r="BR100" t="s">
        <v>1655</v>
      </c>
      <c r="BY100" t="s">
        <v>12</v>
      </c>
      <c r="BZ100" t="s">
        <v>12</v>
      </c>
      <c r="CB100" t="s">
        <v>1518</v>
      </c>
      <c r="CC100" t="s">
        <v>1967</v>
      </c>
      <c r="CD100" t="s">
        <v>451</v>
      </c>
      <c r="CE100">
        <v>24531</v>
      </c>
      <c r="CF100" t="s">
        <v>1520</v>
      </c>
      <c r="CG100" s="9">
        <v>2017</v>
      </c>
      <c r="CJ100">
        <v>52.1</v>
      </c>
      <c r="CK100">
        <v>215</v>
      </c>
      <c r="CL100">
        <v>1.9</v>
      </c>
      <c r="CM100">
        <v>25.2</v>
      </c>
      <c r="CV100">
        <v>-79.410899999999998</v>
      </c>
      <c r="CW100">
        <v>36.776800000000001</v>
      </c>
      <c r="CX100" t="s">
        <v>1657</v>
      </c>
      <c r="CY100" s="34" t="s">
        <v>1587</v>
      </c>
      <c r="DI100">
        <v>39999999</v>
      </c>
      <c r="DJ100" t="s">
        <v>1977</v>
      </c>
    </row>
    <row r="101" spans="1:114" ht="75" x14ac:dyDescent="0.25">
      <c r="A101" s="34" t="s">
        <v>1514</v>
      </c>
      <c r="C101">
        <v>4039511</v>
      </c>
      <c r="D101">
        <v>48439</v>
      </c>
      <c r="E101" s="9" t="s">
        <v>371</v>
      </c>
      <c r="F101">
        <v>4039511</v>
      </c>
      <c r="G101" t="s">
        <v>754</v>
      </c>
      <c r="H101" t="s">
        <v>62</v>
      </c>
      <c r="I101" t="s">
        <v>1978</v>
      </c>
      <c r="J101" t="s">
        <v>1576</v>
      </c>
      <c r="K101">
        <v>21</v>
      </c>
      <c r="L101" t="s">
        <v>1979</v>
      </c>
      <c r="M101">
        <v>137</v>
      </c>
      <c r="N101" t="s">
        <v>1499</v>
      </c>
      <c r="O101" t="s">
        <v>1500</v>
      </c>
      <c r="P101">
        <v>1980</v>
      </c>
      <c r="R101">
        <v>336110</v>
      </c>
      <c r="S101" t="s">
        <v>701</v>
      </c>
      <c r="T101">
        <v>33635613</v>
      </c>
      <c r="U101" s="34" t="s">
        <v>1980</v>
      </c>
      <c r="V101" t="s">
        <v>1981</v>
      </c>
      <c r="W101">
        <v>999</v>
      </c>
      <c r="X101" t="s">
        <v>1503</v>
      </c>
      <c r="AB101">
        <v>3403714</v>
      </c>
      <c r="AC101" s="34" t="s">
        <v>1982</v>
      </c>
      <c r="AE101">
        <v>312616962002228</v>
      </c>
      <c r="AG101">
        <v>40201699</v>
      </c>
      <c r="AH101" s="36" t="s">
        <v>1983</v>
      </c>
      <c r="AI101" t="s">
        <v>1549</v>
      </c>
      <c r="AJ101" t="s">
        <v>1984</v>
      </c>
      <c r="AK101" t="s">
        <v>1985</v>
      </c>
      <c r="AL101" t="s">
        <v>1581</v>
      </c>
      <c r="AM101" t="s">
        <v>1581</v>
      </c>
      <c r="AQ101" s="36" t="s">
        <v>655</v>
      </c>
      <c r="AT101" t="s">
        <v>1627</v>
      </c>
      <c r="AU101" t="s">
        <v>1628</v>
      </c>
      <c r="AV101" t="s">
        <v>1511</v>
      </c>
      <c r="AW101" t="s">
        <v>1986</v>
      </c>
      <c r="AX101" t="s">
        <v>1514</v>
      </c>
      <c r="AY101" t="s">
        <v>1986</v>
      </c>
      <c r="AZ101">
        <v>32092212</v>
      </c>
      <c r="BA101" s="34" t="s">
        <v>1987</v>
      </c>
      <c r="BB101">
        <v>1</v>
      </c>
      <c r="BC101" s="36" t="s">
        <v>1542</v>
      </c>
      <c r="BD101" t="s">
        <v>1988</v>
      </c>
      <c r="BF101">
        <v>20200101</v>
      </c>
      <c r="BG101">
        <v>20201231</v>
      </c>
      <c r="BH101">
        <v>85449</v>
      </c>
      <c r="BI101" t="s">
        <v>1509</v>
      </c>
      <c r="BJ101" t="s">
        <v>1509</v>
      </c>
      <c r="BK101">
        <v>0.1651</v>
      </c>
      <c r="BL101">
        <v>149.776200574</v>
      </c>
      <c r="BQ101">
        <v>3</v>
      </c>
      <c r="BY101" t="s">
        <v>12</v>
      </c>
      <c r="BZ101" t="s">
        <v>12</v>
      </c>
      <c r="CB101" t="s">
        <v>1518</v>
      </c>
      <c r="CC101" t="s">
        <v>1979</v>
      </c>
      <c r="CD101" t="s">
        <v>360</v>
      </c>
      <c r="CE101">
        <v>76010</v>
      </c>
      <c r="CF101" t="s">
        <v>1586</v>
      </c>
      <c r="CG101" s="9">
        <v>2020</v>
      </c>
      <c r="CJ101">
        <v>15</v>
      </c>
      <c r="CK101">
        <v>72</v>
      </c>
      <c r="CO101">
        <v>1000</v>
      </c>
      <c r="CP101">
        <v>1000</v>
      </c>
      <c r="CQ101">
        <v>0</v>
      </c>
      <c r="CV101">
        <v>-97.068606000000003</v>
      </c>
      <c r="CW101">
        <v>32.738332999999997</v>
      </c>
      <c r="CX101" t="s">
        <v>1521</v>
      </c>
      <c r="CY101" s="34" t="s">
        <v>1587</v>
      </c>
      <c r="DA101">
        <v>6380</v>
      </c>
      <c r="DB101">
        <v>20</v>
      </c>
      <c r="DC101">
        <v>6</v>
      </c>
      <c r="DD101">
        <v>44</v>
      </c>
      <c r="DI101">
        <v>40201699</v>
      </c>
      <c r="DJ101" t="s">
        <v>1989</v>
      </c>
    </row>
    <row r="102" spans="1:114" ht="60" x14ac:dyDescent="0.25">
      <c r="A102" s="34" t="s">
        <v>1511</v>
      </c>
      <c r="C102">
        <v>7923411</v>
      </c>
      <c r="D102">
        <v>37129</v>
      </c>
      <c r="E102" s="9">
        <v>110007116101</v>
      </c>
      <c r="F102">
        <v>7923411</v>
      </c>
      <c r="G102" t="s">
        <v>585</v>
      </c>
      <c r="H102" t="s">
        <v>107</v>
      </c>
      <c r="I102" t="s">
        <v>1990</v>
      </c>
      <c r="J102" t="s">
        <v>1991</v>
      </c>
      <c r="K102">
        <v>3712900083</v>
      </c>
      <c r="L102" t="s">
        <v>1992</v>
      </c>
      <c r="N102" t="s">
        <v>1499</v>
      </c>
      <c r="O102" t="s">
        <v>1500</v>
      </c>
      <c r="P102">
        <v>2008</v>
      </c>
      <c r="R102">
        <v>325220</v>
      </c>
      <c r="S102" t="s">
        <v>89</v>
      </c>
      <c r="T102">
        <v>114093313</v>
      </c>
      <c r="U102" t="s">
        <v>1993</v>
      </c>
      <c r="V102" t="s">
        <v>1994</v>
      </c>
      <c r="W102">
        <v>400</v>
      </c>
      <c r="X102" t="s">
        <v>1547</v>
      </c>
      <c r="AB102">
        <v>181176314</v>
      </c>
      <c r="AC102">
        <v>235</v>
      </c>
      <c r="AD102" t="s">
        <v>1995</v>
      </c>
      <c r="AG102">
        <v>30181003</v>
      </c>
      <c r="AH102" s="36" t="s">
        <v>1918</v>
      </c>
      <c r="AI102" t="s">
        <v>1507</v>
      </c>
      <c r="AJ102" t="s">
        <v>1508</v>
      </c>
      <c r="AK102" t="s">
        <v>1919</v>
      </c>
      <c r="AL102" t="s">
        <v>1917</v>
      </c>
      <c r="AM102" t="s">
        <v>1917</v>
      </c>
      <c r="AQ102" s="36" t="s">
        <v>426</v>
      </c>
      <c r="AT102" t="s">
        <v>1511</v>
      </c>
      <c r="AU102" t="s">
        <v>1512</v>
      </c>
      <c r="AV102" t="s">
        <v>1504</v>
      </c>
      <c r="AW102" t="s">
        <v>1513</v>
      </c>
      <c r="AX102">
        <v>99</v>
      </c>
      <c r="AY102" t="s">
        <v>1513</v>
      </c>
      <c r="AZ102">
        <v>95922212</v>
      </c>
      <c r="BA102" t="s">
        <v>1996</v>
      </c>
      <c r="BB102">
        <v>4</v>
      </c>
      <c r="BC102" s="36" t="s">
        <v>1997</v>
      </c>
      <c r="BD102" t="s">
        <v>1998</v>
      </c>
      <c r="BF102">
        <v>20170101</v>
      </c>
      <c r="BG102">
        <v>20171231</v>
      </c>
      <c r="BH102">
        <v>85449</v>
      </c>
      <c r="BI102" t="s">
        <v>1509</v>
      </c>
      <c r="BJ102" t="s">
        <v>1509</v>
      </c>
      <c r="BK102">
        <v>0.16</v>
      </c>
      <c r="BL102">
        <v>145.14955840000002</v>
      </c>
      <c r="BQ102">
        <v>8</v>
      </c>
      <c r="BY102" t="s">
        <v>12</v>
      </c>
      <c r="BZ102" t="s">
        <v>12</v>
      </c>
      <c r="CB102" t="s">
        <v>1817</v>
      </c>
      <c r="CC102" t="s">
        <v>1999</v>
      </c>
      <c r="CD102" t="s">
        <v>586</v>
      </c>
      <c r="CE102">
        <v>28401</v>
      </c>
      <c r="CF102" t="s">
        <v>1520</v>
      </c>
      <c r="CG102" s="9">
        <v>2017</v>
      </c>
      <c r="CJ102">
        <v>15</v>
      </c>
      <c r="CK102">
        <v>75</v>
      </c>
      <c r="CL102">
        <v>0.5</v>
      </c>
      <c r="CM102">
        <v>0.1</v>
      </c>
      <c r="CN102">
        <v>1.9500000390000001E-2</v>
      </c>
      <c r="CV102">
        <v>-77.980549999999994</v>
      </c>
      <c r="CW102">
        <v>34.313566000000002</v>
      </c>
      <c r="CX102" t="s">
        <v>1521</v>
      </c>
      <c r="CY102" s="34" t="s">
        <v>1522</v>
      </c>
      <c r="DA102">
        <v>8736</v>
      </c>
      <c r="DB102">
        <v>24</v>
      </c>
      <c r="DC102">
        <v>7</v>
      </c>
      <c r="DD102">
        <v>52</v>
      </c>
      <c r="DE102" t="s">
        <v>1803</v>
      </c>
      <c r="DF102">
        <v>8760</v>
      </c>
      <c r="DG102" t="s">
        <v>1600</v>
      </c>
      <c r="DH102">
        <v>124</v>
      </c>
      <c r="DI102">
        <v>30181003</v>
      </c>
      <c r="DJ102" t="s">
        <v>1989</v>
      </c>
    </row>
    <row r="103" spans="1:114" ht="60" x14ac:dyDescent="0.25">
      <c r="A103" s="34" t="s">
        <v>1609</v>
      </c>
      <c r="C103">
        <v>8003811</v>
      </c>
      <c r="D103">
        <v>42003</v>
      </c>
      <c r="E103" s="9">
        <v>110000329653</v>
      </c>
      <c r="F103">
        <v>8003811</v>
      </c>
      <c r="G103" t="s">
        <v>437</v>
      </c>
      <c r="H103" t="s">
        <v>125</v>
      </c>
      <c r="I103" t="s">
        <v>1785</v>
      </c>
      <c r="J103" t="s">
        <v>1786</v>
      </c>
      <c r="K103">
        <v>4200300121</v>
      </c>
      <c r="L103" t="s">
        <v>1787</v>
      </c>
      <c r="M103">
        <v>173</v>
      </c>
      <c r="N103" t="s">
        <v>1499</v>
      </c>
      <c r="O103" t="s">
        <v>1500</v>
      </c>
      <c r="P103">
        <v>2008</v>
      </c>
      <c r="R103">
        <v>325211</v>
      </c>
      <c r="S103" t="s">
        <v>259</v>
      </c>
      <c r="T103">
        <v>98911313</v>
      </c>
      <c r="U103">
        <v>123</v>
      </c>
      <c r="V103" t="s">
        <v>1956</v>
      </c>
      <c r="W103">
        <v>690</v>
      </c>
      <c r="X103" t="s">
        <v>1693</v>
      </c>
      <c r="AA103" t="s">
        <v>1790</v>
      </c>
      <c r="AB103">
        <v>138583514</v>
      </c>
      <c r="AC103">
        <v>1</v>
      </c>
      <c r="AD103" t="s">
        <v>1957</v>
      </c>
      <c r="AF103">
        <v>2023</v>
      </c>
      <c r="AG103">
        <v>30101837</v>
      </c>
      <c r="AH103" s="36" t="s">
        <v>1958</v>
      </c>
      <c r="AI103" t="s">
        <v>1507</v>
      </c>
      <c r="AJ103" t="s">
        <v>1508</v>
      </c>
      <c r="AK103" t="s">
        <v>1696</v>
      </c>
      <c r="AL103" t="s">
        <v>1959</v>
      </c>
      <c r="AM103" t="s">
        <v>1959</v>
      </c>
      <c r="AQ103" s="36" t="s">
        <v>426</v>
      </c>
      <c r="AT103" t="s">
        <v>1511</v>
      </c>
      <c r="AU103" t="s">
        <v>1512</v>
      </c>
      <c r="AV103" t="s">
        <v>1609</v>
      </c>
      <c r="AW103" t="s">
        <v>1698</v>
      </c>
      <c r="AX103">
        <v>99</v>
      </c>
      <c r="AY103" t="s">
        <v>1698</v>
      </c>
      <c r="AZ103">
        <v>95952612</v>
      </c>
      <c r="BA103" t="s">
        <v>1960</v>
      </c>
      <c r="BB103">
        <v>2</v>
      </c>
      <c r="BC103" s="36" t="s">
        <v>1516</v>
      </c>
      <c r="BD103" t="s">
        <v>1961</v>
      </c>
      <c r="BE103" t="s">
        <v>1790</v>
      </c>
      <c r="BF103">
        <v>20200101</v>
      </c>
      <c r="BG103">
        <v>20201231</v>
      </c>
      <c r="BH103">
        <v>85449</v>
      </c>
      <c r="BI103" t="s">
        <v>1509</v>
      </c>
      <c r="BJ103" t="s">
        <v>1509</v>
      </c>
      <c r="BK103">
        <v>0.1497</v>
      </c>
      <c r="BL103">
        <v>135.805555578</v>
      </c>
      <c r="BM103">
        <v>2.142E-4</v>
      </c>
      <c r="BN103" t="s">
        <v>1797</v>
      </c>
      <c r="BO103" t="s">
        <v>1797</v>
      </c>
      <c r="BP103" t="s">
        <v>1799</v>
      </c>
      <c r="BQ103">
        <v>8</v>
      </c>
      <c r="BY103" t="s">
        <v>12</v>
      </c>
      <c r="BZ103" t="s">
        <v>12</v>
      </c>
      <c r="CB103" t="s">
        <v>1800</v>
      </c>
      <c r="CC103" t="s">
        <v>1801</v>
      </c>
      <c r="CD103" t="s">
        <v>438</v>
      </c>
      <c r="CE103">
        <v>15225</v>
      </c>
      <c r="CF103" t="s">
        <v>1802</v>
      </c>
      <c r="CG103" s="9">
        <v>2020</v>
      </c>
      <c r="CH103">
        <v>52</v>
      </c>
      <c r="CI103">
        <v>876</v>
      </c>
      <c r="CJ103">
        <v>1</v>
      </c>
      <c r="CK103">
        <v>195</v>
      </c>
      <c r="CL103">
        <v>0.1</v>
      </c>
      <c r="CM103">
        <v>12.657999999999999</v>
      </c>
      <c r="CV103">
        <v>-80.091341999999997</v>
      </c>
      <c r="CW103">
        <v>40.497779999999999</v>
      </c>
      <c r="CX103" t="s">
        <v>1657</v>
      </c>
      <c r="CY103" s="34" t="s">
        <v>1587</v>
      </c>
      <c r="DA103">
        <v>8760</v>
      </c>
      <c r="DB103">
        <v>24</v>
      </c>
      <c r="DC103">
        <v>7</v>
      </c>
      <c r="DD103">
        <v>52</v>
      </c>
      <c r="DE103" t="s">
        <v>1803</v>
      </c>
      <c r="DF103">
        <v>699</v>
      </c>
      <c r="DG103" t="s">
        <v>1797</v>
      </c>
      <c r="DH103">
        <v>252</v>
      </c>
      <c r="DI103">
        <v>30101837</v>
      </c>
      <c r="DJ103" t="s">
        <v>1989</v>
      </c>
    </row>
    <row r="104" spans="1:114" ht="90" x14ac:dyDescent="0.25">
      <c r="A104" s="34" t="s">
        <v>1511</v>
      </c>
      <c r="C104">
        <v>2777211</v>
      </c>
      <c r="D104">
        <v>12001</v>
      </c>
      <c r="E104" s="9" t="s">
        <v>371</v>
      </c>
      <c r="F104">
        <v>2777211</v>
      </c>
      <c r="G104" t="s">
        <v>645</v>
      </c>
      <c r="H104" t="s">
        <v>86</v>
      </c>
      <c r="I104" t="s">
        <v>1969</v>
      </c>
      <c r="J104" t="s">
        <v>1937</v>
      </c>
      <c r="K104" s="34" t="s">
        <v>1970</v>
      </c>
      <c r="L104" t="s">
        <v>1971</v>
      </c>
      <c r="N104" t="s">
        <v>1499</v>
      </c>
      <c r="O104" t="s">
        <v>1500</v>
      </c>
      <c r="P104">
        <v>2008</v>
      </c>
      <c r="R104">
        <v>339920</v>
      </c>
      <c r="S104" t="s">
        <v>647</v>
      </c>
      <c r="T104">
        <v>40834413</v>
      </c>
      <c r="U104">
        <v>1</v>
      </c>
      <c r="V104" t="s">
        <v>1972</v>
      </c>
      <c r="W104">
        <v>999</v>
      </c>
      <c r="X104" t="s">
        <v>1503</v>
      </c>
      <c r="AB104">
        <v>46187514</v>
      </c>
      <c r="AC104">
        <v>2</v>
      </c>
      <c r="AE104" t="s">
        <v>1973</v>
      </c>
      <c r="AG104">
        <v>39999999</v>
      </c>
      <c r="AH104" s="36" t="s">
        <v>1662</v>
      </c>
      <c r="AI104" t="s">
        <v>1507</v>
      </c>
      <c r="AJ104" t="s">
        <v>1663</v>
      </c>
      <c r="AK104" t="s">
        <v>1664</v>
      </c>
      <c r="AL104" t="s">
        <v>1582</v>
      </c>
      <c r="AM104" t="s">
        <v>1582</v>
      </c>
      <c r="AQ104" s="36" t="s">
        <v>644</v>
      </c>
      <c r="AT104" t="s">
        <v>1528</v>
      </c>
      <c r="AU104" t="s">
        <v>1665</v>
      </c>
      <c r="AV104">
        <v>99</v>
      </c>
      <c r="AW104" t="s">
        <v>1664</v>
      </c>
      <c r="AX104">
        <v>99</v>
      </c>
      <c r="AY104" t="s">
        <v>1664</v>
      </c>
      <c r="AZ104">
        <v>38953912</v>
      </c>
      <c r="BA104">
        <v>1</v>
      </c>
      <c r="BB104">
        <v>1</v>
      </c>
      <c r="BC104" s="36" t="s">
        <v>1542</v>
      </c>
      <c r="BD104" t="s">
        <v>1945</v>
      </c>
      <c r="BF104">
        <v>20200101</v>
      </c>
      <c r="BG104">
        <v>20201231</v>
      </c>
      <c r="BH104">
        <v>85449</v>
      </c>
      <c r="BI104" t="s">
        <v>1509</v>
      </c>
      <c r="BJ104" t="s">
        <v>1509</v>
      </c>
      <c r="BK104">
        <v>0.14849999999999999</v>
      </c>
      <c r="BL104">
        <v>134.71693388999998</v>
      </c>
      <c r="BQ104">
        <v>3</v>
      </c>
      <c r="BR104" t="s">
        <v>1974</v>
      </c>
      <c r="BY104" t="s">
        <v>12</v>
      </c>
      <c r="BZ104" t="s">
        <v>12</v>
      </c>
      <c r="CA104" t="s">
        <v>1948</v>
      </c>
      <c r="CB104" t="s">
        <v>1800</v>
      </c>
      <c r="CC104" t="s">
        <v>1975</v>
      </c>
      <c r="CD104" t="s">
        <v>646</v>
      </c>
      <c r="CE104">
        <v>32608</v>
      </c>
      <c r="CF104" t="s">
        <v>1950</v>
      </c>
      <c r="CG104" s="9">
        <v>2020</v>
      </c>
      <c r="CH104">
        <v>148</v>
      </c>
      <c r="CI104">
        <v>418</v>
      </c>
      <c r="CJ104">
        <v>30</v>
      </c>
      <c r="CK104">
        <v>77</v>
      </c>
      <c r="CM104">
        <v>56.2</v>
      </c>
      <c r="CN104">
        <v>1166.7</v>
      </c>
      <c r="CV104">
        <v>-82.384518</v>
      </c>
      <c r="CW104">
        <v>29.610071000000001</v>
      </c>
      <c r="CX104" t="s">
        <v>1521</v>
      </c>
      <c r="CY104" s="34" t="s">
        <v>1587</v>
      </c>
      <c r="DA104">
        <v>5200</v>
      </c>
      <c r="DB104">
        <v>20</v>
      </c>
      <c r="DC104">
        <v>5</v>
      </c>
      <c r="DE104" t="s">
        <v>1599</v>
      </c>
      <c r="DF104">
        <v>203.8</v>
      </c>
      <c r="DG104" t="s">
        <v>2000</v>
      </c>
      <c r="DH104">
        <v>227</v>
      </c>
      <c r="DI104">
        <v>39999999</v>
      </c>
      <c r="DJ104" t="s">
        <v>1989</v>
      </c>
    </row>
    <row r="105" spans="1:114" ht="90" x14ac:dyDescent="0.25">
      <c r="A105" s="34" t="s">
        <v>1511</v>
      </c>
      <c r="C105">
        <v>3698511</v>
      </c>
      <c r="D105">
        <v>13063</v>
      </c>
      <c r="E105" s="9">
        <v>110000355749</v>
      </c>
      <c r="F105">
        <v>3698511</v>
      </c>
      <c r="G105" t="s">
        <v>447</v>
      </c>
      <c r="H105" t="s">
        <v>187</v>
      </c>
      <c r="I105" t="s">
        <v>1658</v>
      </c>
      <c r="J105" t="s">
        <v>1659</v>
      </c>
      <c r="L105" t="s">
        <v>1660</v>
      </c>
      <c r="N105" t="s">
        <v>1499</v>
      </c>
      <c r="O105" t="s">
        <v>1500</v>
      </c>
      <c r="P105">
        <v>2008</v>
      </c>
      <c r="R105">
        <v>325211</v>
      </c>
      <c r="S105" t="s">
        <v>259</v>
      </c>
      <c r="T105">
        <v>36890913</v>
      </c>
      <c r="U105" t="s">
        <v>12</v>
      </c>
      <c r="V105" t="s">
        <v>1647</v>
      </c>
      <c r="W105">
        <v>999</v>
      </c>
      <c r="X105" t="s">
        <v>1503</v>
      </c>
      <c r="AA105" t="s">
        <v>1661</v>
      </c>
      <c r="AB105">
        <v>67664614</v>
      </c>
      <c r="AC105" t="s">
        <v>12</v>
      </c>
      <c r="AD105" t="s">
        <v>1726</v>
      </c>
      <c r="AG105">
        <v>39999999</v>
      </c>
      <c r="AH105" s="36" t="s">
        <v>1662</v>
      </c>
      <c r="AI105" t="s">
        <v>1507</v>
      </c>
      <c r="AJ105" t="s">
        <v>1663</v>
      </c>
      <c r="AK105" t="s">
        <v>1664</v>
      </c>
      <c r="AL105" t="s">
        <v>1582</v>
      </c>
      <c r="AM105" t="s">
        <v>1582</v>
      </c>
      <c r="AQ105" s="36" t="s">
        <v>426</v>
      </c>
      <c r="AT105" t="s">
        <v>1528</v>
      </c>
      <c r="AU105" t="s">
        <v>1665</v>
      </c>
      <c r="AV105">
        <v>99</v>
      </c>
      <c r="AW105" t="s">
        <v>1664</v>
      </c>
      <c r="AX105">
        <v>99</v>
      </c>
      <c r="AY105" t="s">
        <v>1664</v>
      </c>
      <c r="AZ105">
        <v>35147412</v>
      </c>
      <c r="BA105" t="s">
        <v>12</v>
      </c>
      <c r="BB105">
        <v>1</v>
      </c>
      <c r="BC105" s="36" t="s">
        <v>1542</v>
      </c>
      <c r="BF105">
        <v>20170101</v>
      </c>
      <c r="BG105">
        <v>20171231</v>
      </c>
      <c r="BH105">
        <v>85449</v>
      </c>
      <c r="BI105" t="s">
        <v>1509</v>
      </c>
      <c r="BJ105" t="s">
        <v>1509</v>
      </c>
      <c r="BK105">
        <v>0.14580000000000001</v>
      </c>
      <c r="BL105">
        <v>132.267535092</v>
      </c>
      <c r="BQ105">
        <v>13</v>
      </c>
      <c r="BR105" t="s">
        <v>1655</v>
      </c>
      <c r="BY105" t="s">
        <v>12</v>
      </c>
      <c r="BZ105" t="s">
        <v>12</v>
      </c>
      <c r="CB105" t="s">
        <v>1598</v>
      </c>
      <c r="CC105" t="s">
        <v>1667</v>
      </c>
      <c r="CD105" t="s">
        <v>461</v>
      </c>
      <c r="CE105">
        <v>30297</v>
      </c>
      <c r="CF105" t="s">
        <v>1520</v>
      </c>
      <c r="CG105" s="9">
        <v>2017</v>
      </c>
      <c r="CK105">
        <v>72</v>
      </c>
      <c r="CL105">
        <v>0</v>
      </c>
      <c r="CV105">
        <v>-84.38655</v>
      </c>
      <c r="CW105">
        <v>33.613959999999999</v>
      </c>
      <c r="CX105" t="s">
        <v>1657</v>
      </c>
      <c r="CY105" s="34" t="s">
        <v>1587</v>
      </c>
      <c r="DI105">
        <v>39999999</v>
      </c>
      <c r="DJ105" t="s">
        <v>2001</v>
      </c>
    </row>
    <row r="106" spans="1:114" ht="90" x14ac:dyDescent="0.25">
      <c r="A106" s="34" t="s">
        <v>1514</v>
      </c>
      <c r="C106">
        <v>211311</v>
      </c>
      <c r="D106" s="34" t="s">
        <v>2002</v>
      </c>
      <c r="E106" s="9">
        <v>110000451626</v>
      </c>
      <c r="F106">
        <v>211311</v>
      </c>
      <c r="G106" t="s">
        <v>527</v>
      </c>
      <c r="H106" t="s">
        <v>234</v>
      </c>
      <c r="I106" t="s">
        <v>2003</v>
      </c>
      <c r="J106" t="s">
        <v>1590</v>
      </c>
      <c r="N106" t="s">
        <v>1724</v>
      </c>
      <c r="O106" t="s">
        <v>1725</v>
      </c>
      <c r="P106">
        <v>2023</v>
      </c>
      <c r="R106">
        <v>325211</v>
      </c>
      <c r="S106" t="s">
        <v>259</v>
      </c>
      <c r="T106">
        <v>51040013</v>
      </c>
      <c r="U106" t="s">
        <v>12</v>
      </c>
      <c r="V106" t="s">
        <v>1647</v>
      </c>
      <c r="W106">
        <v>999</v>
      </c>
      <c r="X106" t="s">
        <v>1503</v>
      </c>
      <c r="AB106">
        <v>62056314</v>
      </c>
      <c r="AC106" t="s">
        <v>12</v>
      </c>
      <c r="AD106" t="s">
        <v>1726</v>
      </c>
      <c r="AG106">
        <v>39999999</v>
      </c>
      <c r="AH106" s="36" t="s">
        <v>1662</v>
      </c>
      <c r="AI106" t="s">
        <v>1507</v>
      </c>
      <c r="AJ106" t="s">
        <v>1663</v>
      </c>
      <c r="AK106" t="s">
        <v>1664</v>
      </c>
      <c r="AL106" t="s">
        <v>1582</v>
      </c>
      <c r="AM106" t="s">
        <v>1582</v>
      </c>
      <c r="AQ106" s="36" t="s">
        <v>426</v>
      </c>
      <c r="AT106" t="s">
        <v>1528</v>
      </c>
      <c r="AU106" t="s">
        <v>1665</v>
      </c>
      <c r="AV106">
        <v>99</v>
      </c>
      <c r="AW106" t="s">
        <v>1664</v>
      </c>
      <c r="AX106">
        <v>99</v>
      </c>
      <c r="AY106" t="s">
        <v>1664</v>
      </c>
      <c r="AZ106">
        <v>47992312</v>
      </c>
      <c r="BA106" t="s">
        <v>12</v>
      </c>
      <c r="BB106">
        <v>1</v>
      </c>
      <c r="BC106" s="36" t="s">
        <v>1542</v>
      </c>
      <c r="BF106">
        <v>20200101</v>
      </c>
      <c r="BG106">
        <v>20201231</v>
      </c>
      <c r="BH106">
        <v>85449</v>
      </c>
      <c r="BI106" t="s">
        <v>1509</v>
      </c>
      <c r="BJ106" t="s">
        <v>1509</v>
      </c>
      <c r="BK106">
        <v>0.14449999999999999</v>
      </c>
      <c r="BL106">
        <v>131.08819492999999</v>
      </c>
      <c r="BQ106">
        <v>2</v>
      </c>
      <c r="BR106" t="s">
        <v>1666</v>
      </c>
      <c r="BY106" t="s">
        <v>12</v>
      </c>
      <c r="BZ106" t="s">
        <v>12</v>
      </c>
      <c r="CB106" t="s">
        <v>1598</v>
      </c>
      <c r="CC106" t="s">
        <v>2004</v>
      </c>
      <c r="CD106" t="s">
        <v>528</v>
      </c>
      <c r="CE106">
        <v>72076</v>
      </c>
      <c r="CF106" t="s">
        <v>1668</v>
      </c>
      <c r="CG106" s="9">
        <v>2020</v>
      </c>
      <c r="CH106">
        <v>32</v>
      </c>
      <c r="CI106">
        <v>700</v>
      </c>
      <c r="CK106">
        <v>72</v>
      </c>
      <c r="CL106">
        <v>0</v>
      </c>
      <c r="CV106">
        <v>-92.138199999999998</v>
      </c>
      <c r="CW106">
        <v>34.882300000000001</v>
      </c>
      <c r="CX106" t="s">
        <v>1657</v>
      </c>
      <c r="CY106" s="34" t="s">
        <v>1587</v>
      </c>
      <c r="DI106">
        <v>39999999</v>
      </c>
      <c r="DJ106" t="s">
        <v>2001</v>
      </c>
    </row>
    <row r="107" spans="1:114" ht="90" x14ac:dyDescent="0.25">
      <c r="A107" s="34" t="s">
        <v>1514</v>
      </c>
      <c r="C107">
        <v>211311</v>
      </c>
      <c r="D107" s="34" t="s">
        <v>2002</v>
      </c>
      <c r="E107" s="9">
        <v>110000451626</v>
      </c>
      <c r="F107">
        <v>211311</v>
      </c>
      <c r="G107" t="s">
        <v>527</v>
      </c>
      <c r="H107" t="s">
        <v>234</v>
      </c>
      <c r="I107" t="s">
        <v>2003</v>
      </c>
      <c r="J107" t="s">
        <v>1590</v>
      </c>
      <c r="N107" t="s">
        <v>1724</v>
      </c>
      <c r="O107" t="s">
        <v>1725</v>
      </c>
      <c r="P107">
        <v>2023</v>
      </c>
      <c r="R107">
        <v>325211</v>
      </c>
      <c r="S107" t="s">
        <v>259</v>
      </c>
      <c r="T107">
        <v>51040013</v>
      </c>
      <c r="U107" t="s">
        <v>12</v>
      </c>
      <c r="V107" t="s">
        <v>1647</v>
      </c>
      <c r="W107">
        <v>999</v>
      </c>
      <c r="X107" t="s">
        <v>1503</v>
      </c>
      <c r="AB107">
        <v>62056314</v>
      </c>
      <c r="AC107" t="s">
        <v>12</v>
      </c>
      <c r="AD107" t="s">
        <v>1726</v>
      </c>
      <c r="AG107">
        <v>39999999</v>
      </c>
      <c r="AH107" s="36" t="s">
        <v>1662</v>
      </c>
      <c r="AI107" t="s">
        <v>1507</v>
      </c>
      <c r="AJ107" t="s">
        <v>1663</v>
      </c>
      <c r="AK107" t="s">
        <v>1664</v>
      </c>
      <c r="AL107" t="s">
        <v>1582</v>
      </c>
      <c r="AM107" t="s">
        <v>1582</v>
      </c>
      <c r="AQ107" s="36" t="s">
        <v>426</v>
      </c>
      <c r="AT107" t="s">
        <v>1528</v>
      </c>
      <c r="AU107" t="s">
        <v>1665</v>
      </c>
      <c r="AV107">
        <v>99</v>
      </c>
      <c r="AW107" t="s">
        <v>1664</v>
      </c>
      <c r="AX107">
        <v>99</v>
      </c>
      <c r="AY107" t="s">
        <v>1664</v>
      </c>
      <c r="AZ107">
        <v>47992312</v>
      </c>
      <c r="BA107" t="s">
        <v>12</v>
      </c>
      <c r="BB107">
        <v>1</v>
      </c>
      <c r="BC107" s="36" t="s">
        <v>1542</v>
      </c>
      <c r="BF107">
        <v>20170101</v>
      </c>
      <c r="BG107">
        <v>20171231</v>
      </c>
      <c r="BH107">
        <v>85449</v>
      </c>
      <c r="BI107" t="s">
        <v>1509</v>
      </c>
      <c r="BJ107" t="s">
        <v>1509</v>
      </c>
      <c r="BK107">
        <v>0.14449999999999999</v>
      </c>
      <c r="BL107">
        <v>131.08819492999999</v>
      </c>
      <c r="BQ107">
        <v>13</v>
      </c>
      <c r="BR107" t="s">
        <v>1655</v>
      </c>
      <c r="BY107" t="s">
        <v>12</v>
      </c>
      <c r="BZ107" t="s">
        <v>12</v>
      </c>
      <c r="CB107" t="s">
        <v>1598</v>
      </c>
      <c r="CC107" t="s">
        <v>2004</v>
      </c>
      <c r="CD107" t="s">
        <v>528</v>
      </c>
      <c r="CE107">
        <v>72076</v>
      </c>
      <c r="CF107" t="s">
        <v>1520</v>
      </c>
      <c r="CG107" s="9">
        <v>2017</v>
      </c>
      <c r="CK107">
        <v>72</v>
      </c>
      <c r="CL107">
        <v>0</v>
      </c>
      <c r="CV107">
        <v>-92.138199999999998</v>
      </c>
      <c r="CW107">
        <v>34.882300000000001</v>
      </c>
      <c r="CX107" t="s">
        <v>1657</v>
      </c>
      <c r="CY107" s="34" t="s">
        <v>1587</v>
      </c>
      <c r="DI107">
        <v>39999999</v>
      </c>
      <c r="DJ107" t="s">
        <v>2005</v>
      </c>
    </row>
    <row r="108" spans="1:114" ht="90" x14ac:dyDescent="0.25">
      <c r="A108" s="34" t="s">
        <v>1511</v>
      </c>
      <c r="C108">
        <v>2900711</v>
      </c>
      <c r="D108">
        <v>47047</v>
      </c>
      <c r="E108" s="9">
        <v>110000911737</v>
      </c>
      <c r="F108">
        <v>2900711</v>
      </c>
      <c r="G108" t="s">
        <v>574</v>
      </c>
      <c r="H108" t="s">
        <v>257</v>
      </c>
      <c r="I108" t="s">
        <v>1835</v>
      </c>
      <c r="J108" t="s">
        <v>1688</v>
      </c>
      <c r="L108" t="s">
        <v>1836</v>
      </c>
      <c r="N108" t="s">
        <v>1499</v>
      </c>
      <c r="O108" t="s">
        <v>1500</v>
      </c>
      <c r="P108">
        <v>2008</v>
      </c>
      <c r="R108">
        <v>325211</v>
      </c>
      <c r="S108" t="s">
        <v>259</v>
      </c>
      <c r="T108">
        <v>37888713</v>
      </c>
      <c r="U108" t="s">
        <v>12</v>
      </c>
      <c r="V108" t="s">
        <v>1647</v>
      </c>
      <c r="W108">
        <v>999</v>
      </c>
      <c r="X108" t="s">
        <v>1503</v>
      </c>
      <c r="AB108">
        <v>12425214</v>
      </c>
      <c r="AC108" t="s">
        <v>12</v>
      </c>
      <c r="AD108" t="s">
        <v>1726</v>
      </c>
      <c r="AG108">
        <v>39999999</v>
      </c>
      <c r="AH108" s="36" t="s">
        <v>1662</v>
      </c>
      <c r="AI108" t="s">
        <v>1507</v>
      </c>
      <c r="AJ108" t="s">
        <v>1663</v>
      </c>
      <c r="AK108" t="s">
        <v>1664</v>
      </c>
      <c r="AL108" t="s">
        <v>1582</v>
      </c>
      <c r="AM108" t="s">
        <v>1582</v>
      </c>
      <c r="AQ108" s="36" t="s">
        <v>426</v>
      </c>
      <c r="AT108" t="s">
        <v>1528</v>
      </c>
      <c r="AU108" t="s">
        <v>1665</v>
      </c>
      <c r="AV108">
        <v>99</v>
      </c>
      <c r="AW108" t="s">
        <v>1664</v>
      </c>
      <c r="AX108">
        <v>99</v>
      </c>
      <c r="AY108" t="s">
        <v>1664</v>
      </c>
      <c r="AZ108">
        <v>36148312</v>
      </c>
      <c r="BA108" t="s">
        <v>12</v>
      </c>
      <c r="BB108">
        <v>1</v>
      </c>
      <c r="BC108" s="36" t="s">
        <v>1542</v>
      </c>
      <c r="BF108">
        <v>20200101</v>
      </c>
      <c r="BG108">
        <v>20201231</v>
      </c>
      <c r="BH108">
        <v>85449</v>
      </c>
      <c r="BI108" t="s">
        <v>1509</v>
      </c>
      <c r="BJ108" t="s">
        <v>1509</v>
      </c>
      <c r="BK108">
        <v>0.14000000000000001</v>
      </c>
      <c r="BL108">
        <v>127.00586360000001</v>
      </c>
      <c r="BQ108">
        <v>2</v>
      </c>
      <c r="BR108" t="s">
        <v>1666</v>
      </c>
      <c r="BY108" t="s">
        <v>12</v>
      </c>
      <c r="BZ108" t="s">
        <v>12</v>
      </c>
      <c r="CB108" t="s">
        <v>1598</v>
      </c>
      <c r="CC108" t="s">
        <v>1837</v>
      </c>
      <c r="CD108" t="s">
        <v>575</v>
      </c>
      <c r="CE108">
        <v>38017</v>
      </c>
      <c r="CF108" t="s">
        <v>1668</v>
      </c>
      <c r="CG108" s="9">
        <v>2020</v>
      </c>
      <c r="CK108">
        <v>72</v>
      </c>
      <c r="CL108">
        <v>0</v>
      </c>
      <c r="CV108">
        <v>-89.627589999999998</v>
      </c>
      <c r="CW108">
        <v>35.045580000000001</v>
      </c>
      <c r="CX108" t="s">
        <v>1657</v>
      </c>
      <c r="CY108" s="34" t="s">
        <v>1587</v>
      </c>
      <c r="DI108">
        <v>39999999</v>
      </c>
      <c r="DJ108" t="s">
        <v>2005</v>
      </c>
    </row>
    <row r="109" spans="1:114" ht="60" x14ac:dyDescent="0.25">
      <c r="A109" s="34" t="s">
        <v>1514</v>
      </c>
      <c r="C109">
        <v>7226611</v>
      </c>
      <c r="D109">
        <v>22033</v>
      </c>
      <c r="E109" s="9">
        <v>110000449970</v>
      </c>
      <c r="F109">
        <v>7226611</v>
      </c>
      <c r="G109" t="s">
        <v>58</v>
      </c>
      <c r="H109" t="s">
        <v>55</v>
      </c>
      <c r="I109" t="s">
        <v>1631</v>
      </c>
      <c r="J109" t="s">
        <v>1632</v>
      </c>
      <c r="K109">
        <v>286</v>
      </c>
      <c r="L109" t="s">
        <v>1508</v>
      </c>
      <c r="M109">
        <v>129</v>
      </c>
      <c r="N109" t="s">
        <v>1499</v>
      </c>
      <c r="O109" t="s">
        <v>1500</v>
      </c>
      <c r="P109">
        <v>2023</v>
      </c>
      <c r="R109">
        <v>325110</v>
      </c>
      <c r="S109" t="s">
        <v>57</v>
      </c>
      <c r="T109">
        <v>81212713</v>
      </c>
      <c r="U109" s="34" t="s">
        <v>2006</v>
      </c>
      <c r="V109" t="s">
        <v>2007</v>
      </c>
      <c r="W109">
        <v>400</v>
      </c>
      <c r="X109" t="s">
        <v>1547</v>
      </c>
      <c r="AB109">
        <v>104660914</v>
      </c>
      <c r="AC109" s="34" t="s">
        <v>2008</v>
      </c>
      <c r="AD109" t="s">
        <v>2007</v>
      </c>
      <c r="AG109">
        <v>30181003</v>
      </c>
      <c r="AH109" s="36" t="s">
        <v>1918</v>
      </c>
      <c r="AI109" t="s">
        <v>1507</v>
      </c>
      <c r="AJ109" t="s">
        <v>1508</v>
      </c>
      <c r="AK109" t="s">
        <v>1919</v>
      </c>
      <c r="AL109" t="s">
        <v>1917</v>
      </c>
      <c r="AM109" t="s">
        <v>1917</v>
      </c>
      <c r="AQ109" s="36" t="s">
        <v>22</v>
      </c>
      <c r="AT109" t="s">
        <v>1511</v>
      </c>
      <c r="AU109" t="s">
        <v>1512</v>
      </c>
      <c r="AV109" t="s">
        <v>1504</v>
      </c>
      <c r="AW109" t="s">
        <v>1513</v>
      </c>
      <c r="AX109">
        <v>99</v>
      </c>
      <c r="AY109" t="s">
        <v>1513</v>
      </c>
      <c r="AZ109">
        <v>72294012</v>
      </c>
      <c r="BA109" s="34" t="s">
        <v>2006</v>
      </c>
      <c r="BB109">
        <v>2</v>
      </c>
      <c r="BC109" s="36" t="s">
        <v>1516</v>
      </c>
      <c r="BD109" t="s">
        <v>2007</v>
      </c>
      <c r="BF109">
        <v>20170101</v>
      </c>
      <c r="BG109">
        <v>20171231</v>
      </c>
      <c r="BH109">
        <v>85449</v>
      </c>
      <c r="BI109" t="s">
        <v>1509</v>
      </c>
      <c r="BJ109" t="s">
        <v>1509</v>
      </c>
      <c r="BK109">
        <v>0.14000000000000001</v>
      </c>
      <c r="BL109">
        <v>127.00586360000001</v>
      </c>
      <c r="BQ109">
        <v>13</v>
      </c>
      <c r="BY109" t="s">
        <v>12</v>
      </c>
      <c r="BZ109" t="s">
        <v>12</v>
      </c>
      <c r="CB109" t="s">
        <v>1518</v>
      </c>
      <c r="CC109" t="s">
        <v>1642</v>
      </c>
      <c r="CD109" t="s">
        <v>59</v>
      </c>
      <c r="CE109">
        <v>70805</v>
      </c>
      <c r="CF109" t="s">
        <v>1520</v>
      </c>
      <c r="CG109" s="9">
        <v>2017</v>
      </c>
      <c r="CJ109">
        <v>60</v>
      </c>
      <c r="CK109">
        <v>283</v>
      </c>
      <c r="CL109">
        <v>32</v>
      </c>
      <c r="CM109">
        <v>0.1</v>
      </c>
      <c r="CN109">
        <v>80.424772000000004</v>
      </c>
      <c r="CV109">
        <v>-91.186499999999995</v>
      </c>
      <c r="CW109">
        <v>30.48273</v>
      </c>
      <c r="CX109" t="s">
        <v>1521</v>
      </c>
      <c r="CY109" s="34" t="s">
        <v>1522</v>
      </c>
      <c r="DA109">
        <v>8736</v>
      </c>
      <c r="DB109">
        <v>24</v>
      </c>
      <c r="DC109">
        <v>7</v>
      </c>
      <c r="DD109">
        <v>52</v>
      </c>
      <c r="DI109">
        <v>30181003</v>
      </c>
      <c r="DJ109" t="s">
        <v>2009</v>
      </c>
    </row>
    <row r="110" spans="1:114" ht="75" x14ac:dyDescent="0.25">
      <c r="A110" s="34" t="s">
        <v>1511</v>
      </c>
      <c r="C110">
        <v>717911</v>
      </c>
      <c r="D110">
        <v>12105</v>
      </c>
      <c r="E110" s="9">
        <v>110000364891</v>
      </c>
      <c r="F110">
        <v>717911</v>
      </c>
      <c r="G110" t="s">
        <v>468</v>
      </c>
      <c r="H110" t="s">
        <v>86</v>
      </c>
      <c r="I110" t="s">
        <v>2010</v>
      </c>
      <c r="J110" t="s">
        <v>1937</v>
      </c>
      <c r="K110">
        <v>1050099</v>
      </c>
      <c r="L110" t="s">
        <v>2011</v>
      </c>
      <c r="M110">
        <v>173</v>
      </c>
      <c r="N110" t="s">
        <v>1499</v>
      </c>
      <c r="O110" t="s">
        <v>1500</v>
      </c>
      <c r="P110">
        <v>2008</v>
      </c>
      <c r="R110">
        <v>325211</v>
      </c>
      <c r="S110" t="s">
        <v>259</v>
      </c>
      <c r="T110">
        <v>46330113</v>
      </c>
      <c r="U110">
        <v>6</v>
      </c>
      <c r="V110" t="s">
        <v>2012</v>
      </c>
      <c r="W110">
        <v>400</v>
      </c>
      <c r="X110" t="s">
        <v>1547</v>
      </c>
      <c r="AB110">
        <v>45812414</v>
      </c>
      <c r="AC110">
        <v>2</v>
      </c>
      <c r="AG110">
        <v>40700498</v>
      </c>
      <c r="AH110" s="36" t="s">
        <v>2013</v>
      </c>
      <c r="AI110" t="s">
        <v>1549</v>
      </c>
      <c r="AJ110" t="s">
        <v>1550</v>
      </c>
      <c r="AK110" t="s">
        <v>1852</v>
      </c>
      <c r="AL110" t="s">
        <v>2014</v>
      </c>
      <c r="AM110" t="s">
        <v>2014</v>
      </c>
      <c r="AQ110" s="36" t="s">
        <v>426</v>
      </c>
      <c r="AT110" t="s">
        <v>1553</v>
      </c>
      <c r="AU110" t="s">
        <v>1554</v>
      </c>
      <c r="AV110" t="s">
        <v>1528</v>
      </c>
      <c r="AW110" t="s">
        <v>1550</v>
      </c>
      <c r="AX110">
        <v>99</v>
      </c>
      <c r="AY110" t="s">
        <v>1550</v>
      </c>
      <c r="AZ110">
        <v>44004212</v>
      </c>
      <c r="BA110">
        <v>6</v>
      </c>
      <c r="BB110">
        <v>2</v>
      </c>
      <c r="BC110" s="36" t="s">
        <v>1516</v>
      </c>
      <c r="BD110" t="s">
        <v>2015</v>
      </c>
      <c r="BF110">
        <v>20170101</v>
      </c>
      <c r="BG110">
        <v>20171231</v>
      </c>
      <c r="BH110">
        <v>85449</v>
      </c>
      <c r="BI110" t="s">
        <v>1509</v>
      </c>
      <c r="BJ110" t="s">
        <v>1509</v>
      </c>
      <c r="BK110">
        <v>0.13900000000000001</v>
      </c>
      <c r="BL110">
        <v>126.09867886000002</v>
      </c>
      <c r="BQ110">
        <v>8</v>
      </c>
      <c r="BR110" t="s">
        <v>2016</v>
      </c>
      <c r="BY110" t="s">
        <v>12</v>
      </c>
      <c r="BZ110" t="s">
        <v>12</v>
      </c>
      <c r="CB110" t="s">
        <v>1800</v>
      </c>
      <c r="CC110" t="s">
        <v>2017</v>
      </c>
      <c r="CD110" t="s">
        <v>466</v>
      </c>
      <c r="CE110" t="s">
        <v>469</v>
      </c>
      <c r="CF110" t="s">
        <v>1520</v>
      </c>
      <c r="CG110" s="9">
        <v>2017</v>
      </c>
      <c r="CJ110">
        <v>30</v>
      </c>
      <c r="CK110">
        <v>240</v>
      </c>
      <c r="CL110">
        <v>0.8</v>
      </c>
      <c r="CM110">
        <v>1.3</v>
      </c>
      <c r="CV110">
        <v>-82.007542000000001</v>
      </c>
      <c r="CW110">
        <v>28.101669999999999</v>
      </c>
      <c r="CX110" t="s">
        <v>1657</v>
      </c>
      <c r="CY110" s="34" t="s">
        <v>1587</v>
      </c>
      <c r="DI110">
        <v>40700498</v>
      </c>
      <c r="DJ110" t="s">
        <v>2018</v>
      </c>
    </row>
    <row r="111" spans="1:114" ht="75" x14ac:dyDescent="0.25">
      <c r="A111" s="34" t="s">
        <v>1511</v>
      </c>
      <c r="C111">
        <v>717911</v>
      </c>
      <c r="D111">
        <v>12105</v>
      </c>
      <c r="E111" s="9">
        <v>110000364891</v>
      </c>
      <c r="F111">
        <v>717911</v>
      </c>
      <c r="G111" t="s">
        <v>468</v>
      </c>
      <c r="H111" t="s">
        <v>86</v>
      </c>
      <c r="I111" t="s">
        <v>2010</v>
      </c>
      <c r="J111" t="s">
        <v>1937</v>
      </c>
      <c r="K111">
        <v>1050099</v>
      </c>
      <c r="L111" t="s">
        <v>2011</v>
      </c>
      <c r="M111">
        <v>173</v>
      </c>
      <c r="N111" t="s">
        <v>1499</v>
      </c>
      <c r="O111" t="s">
        <v>1500</v>
      </c>
      <c r="P111">
        <v>2008</v>
      </c>
      <c r="R111">
        <v>325211</v>
      </c>
      <c r="S111" t="s">
        <v>259</v>
      </c>
      <c r="T111">
        <v>46330113</v>
      </c>
      <c r="U111">
        <v>6</v>
      </c>
      <c r="V111" t="s">
        <v>2012</v>
      </c>
      <c r="W111">
        <v>400</v>
      </c>
      <c r="X111" t="s">
        <v>1547</v>
      </c>
      <c r="AB111">
        <v>45812414</v>
      </c>
      <c r="AC111">
        <v>2</v>
      </c>
      <c r="AG111">
        <v>40700498</v>
      </c>
      <c r="AH111" s="36" t="s">
        <v>2013</v>
      </c>
      <c r="AI111" t="s">
        <v>1549</v>
      </c>
      <c r="AJ111" t="s">
        <v>1550</v>
      </c>
      <c r="AK111" t="s">
        <v>1852</v>
      </c>
      <c r="AL111" t="s">
        <v>2014</v>
      </c>
      <c r="AM111" t="s">
        <v>2014</v>
      </c>
      <c r="AQ111" s="36" t="s">
        <v>426</v>
      </c>
      <c r="AT111" t="s">
        <v>1553</v>
      </c>
      <c r="AU111" t="s">
        <v>1554</v>
      </c>
      <c r="AV111" t="s">
        <v>1528</v>
      </c>
      <c r="AW111" t="s">
        <v>1550</v>
      </c>
      <c r="AX111">
        <v>99</v>
      </c>
      <c r="AY111" t="s">
        <v>1550</v>
      </c>
      <c r="AZ111">
        <v>44004212</v>
      </c>
      <c r="BA111">
        <v>6</v>
      </c>
      <c r="BB111">
        <v>2</v>
      </c>
      <c r="BC111" s="36" t="s">
        <v>1516</v>
      </c>
      <c r="BD111" t="s">
        <v>2015</v>
      </c>
      <c r="BF111">
        <v>20200101</v>
      </c>
      <c r="BG111">
        <v>20201231</v>
      </c>
      <c r="BH111">
        <v>85449</v>
      </c>
      <c r="BI111" t="s">
        <v>1509</v>
      </c>
      <c r="BJ111" t="s">
        <v>1509</v>
      </c>
      <c r="BK111">
        <v>0.13800000000000001</v>
      </c>
      <c r="BL111">
        <v>125.19149412</v>
      </c>
      <c r="BQ111">
        <v>8</v>
      </c>
      <c r="BR111" t="s">
        <v>2016</v>
      </c>
      <c r="BY111" t="s">
        <v>12</v>
      </c>
      <c r="BZ111" t="s">
        <v>12</v>
      </c>
      <c r="CB111" t="s">
        <v>1800</v>
      </c>
      <c r="CC111" t="s">
        <v>2017</v>
      </c>
      <c r="CD111" t="s">
        <v>466</v>
      </c>
      <c r="CE111" t="s">
        <v>469</v>
      </c>
      <c r="CF111" t="s">
        <v>1950</v>
      </c>
      <c r="CG111" s="9">
        <v>2020</v>
      </c>
      <c r="CH111">
        <v>15</v>
      </c>
      <c r="CI111">
        <v>72</v>
      </c>
      <c r="CJ111">
        <v>30</v>
      </c>
      <c r="CK111">
        <v>240</v>
      </c>
      <c r="CL111">
        <v>0.8</v>
      </c>
      <c r="CM111">
        <v>1.3</v>
      </c>
      <c r="CV111">
        <v>-82.007542000000001</v>
      </c>
      <c r="CW111">
        <v>28.101669999999999</v>
      </c>
      <c r="CX111" t="s">
        <v>1657</v>
      </c>
      <c r="CY111" s="34" t="s">
        <v>1587</v>
      </c>
      <c r="DA111">
        <v>8760</v>
      </c>
      <c r="DB111">
        <v>24</v>
      </c>
      <c r="DC111">
        <v>7</v>
      </c>
      <c r="DE111" t="s">
        <v>1803</v>
      </c>
      <c r="DF111">
        <v>1906</v>
      </c>
      <c r="DG111" t="s">
        <v>1860</v>
      </c>
      <c r="DH111">
        <v>789</v>
      </c>
      <c r="DI111">
        <v>40700498</v>
      </c>
      <c r="DJ111" t="s">
        <v>1902</v>
      </c>
    </row>
    <row r="112" spans="1:114" ht="60" x14ac:dyDescent="0.25">
      <c r="A112" s="34" t="s">
        <v>1511</v>
      </c>
      <c r="C112">
        <v>13420811</v>
      </c>
      <c r="D112">
        <v>21015</v>
      </c>
      <c r="E112" s="9" t="s">
        <v>371</v>
      </c>
      <c r="F112">
        <v>13420811</v>
      </c>
      <c r="G112" t="s">
        <v>648</v>
      </c>
      <c r="H112" t="s">
        <v>289</v>
      </c>
      <c r="I112" t="s">
        <v>1758</v>
      </c>
      <c r="J112" t="s">
        <v>1680</v>
      </c>
      <c r="K112">
        <v>2101500225</v>
      </c>
      <c r="M112">
        <v>182</v>
      </c>
      <c r="N112" t="s">
        <v>1499</v>
      </c>
      <c r="O112" t="s">
        <v>1500</v>
      </c>
      <c r="R112">
        <v>326199</v>
      </c>
      <c r="S112" t="s">
        <v>443</v>
      </c>
      <c r="T112">
        <v>88481513</v>
      </c>
      <c r="U112" s="34" t="s">
        <v>2019</v>
      </c>
      <c r="V112" t="s">
        <v>2020</v>
      </c>
      <c r="W112">
        <v>999</v>
      </c>
      <c r="X112" t="s">
        <v>1503</v>
      </c>
      <c r="AB112">
        <v>120116914</v>
      </c>
      <c r="AC112">
        <v>1</v>
      </c>
      <c r="AD112" t="s">
        <v>2021</v>
      </c>
      <c r="AG112">
        <v>30101817</v>
      </c>
      <c r="AH112" s="36" t="s">
        <v>1695</v>
      </c>
      <c r="AI112" t="s">
        <v>1507</v>
      </c>
      <c r="AJ112" t="s">
        <v>1508</v>
      </c>
      <c r="AK112" t="s">
        <v>1696</v>
      </c>
      <c r="AL112" t="s">
        <v>1697</v>
      </c>
      <c r="AM112" t="s">
        <v>1697</v>
      </c>
      <c r="AQ112" s="36" t="s">
        <v>644</v>
      </c>
      <c r="AT112" t="s">
        <v>1511</v>
      </c>
      <c r="AU112" t="s">
        <v>1512</v>
      </c>
      <c r="AV112" t="s">
        <v>1609</v>
      </c>
      <c r="AW112" t="s">
        <v>1698</v>
      </c>
      <c r="AX112" t="s">
        <v>1609</v>
      </c>
      <c r="AY112" t="s">
        <v>1698</v>
      </c>
      <c r="AZ112">
        <v>84787512</v>
      </c>
      <c r="BA112" s="34" t="s">
        <v>2019</v>
      </c>
      <c r="BB112">
        <v>2</v>
      </c>
      <c r="BC112" s="36" t="s">
        <v>1516</v>
      </c>
      <c r="BD112" s="34" t="s">
        <v>2019</v>
      </c>
      <c r="BF112">
        <v>20170101</v>
      </c>
      <c r="BG112">
        <v>20171231</v>
      </c>
      <c r="BH112">
        <v>85449</v>
      </c>
      <c r="BI112" t="s">
        <v>1509</v>
      </c>
      <c r="BJ112" t="s">
        <v>1509</v>
      </c>
      <c r="BK112">
        <v>0.13736660000000001</v>
      </c>
      <c r="BL112">
        <v>124.61688330568401</v>
      </c>
      <c r="BQ112">
        <v>33</v>
      </c>
      <c r="BY112" t="s">
        <v>12</v>
      </c>
      <c r="BZ112" t="s">
        <v>12</v>
      </c>
      <c r="CB112" t="s">
        <v>1800</v>
      </c>
      <c r="CC112" t="s">
        <v>1840</v>
      </c>
      <c r="CD112" t="s">
        <v>649</v>
      </c>
      <c r="CE112">
        <v>41018</v>
      </c>
      <c r="CF112" t="s">
        <v>1520</v>
      </c>
      <c r="CG112" s="9">
        <v>2017</v>
      </c>
      <c r="CJ112">
        <v>35</v>
      </c>
      <c r="CK112">
        <v>76</v>
      </c>
      <c r="CL112">
        <v>2.2599999999999998</v>
      </c>
      <c r="CM112">
        <v>37.39</v>
      </c>
      <c r="CN112">
        <v>150.00000299999999</v>
      </c>
      <c r="CV112">
        <v>-84.622490999999997</v>
      </c>
      <c r="CW112">
        <v>39.052491000000003</v>
      </c>
      <c r="CX112" t="s">
        <v>1521</v>
      </c>
      <c r="CY112" s="34" t="s">
        <v>1522</v>
      </c>
      <c r="DI112">
        <v>30101817</v>
      </c>
      <c r="DJ112" t="s">
        <v>2022</v>
      </c>
    </row>
    <row r="113" spans="1:114" ht="60" x14ac:dyDescent="0.25">
      <c r="A113" s="34" t="s">
        <v>1514</v>
      </c>
      <c r="C113">
        <v>7226611</v>
      </c>
      <c r="D113">
        <v>22033</v>
      </c>
      <c r="E113" s="9">
        <v>110000449970</v>
      </c>
      <c r="F113">
        <v>7226611</v>
      </c>
      <c r="G113" t="s">
        <v>58</v>
      </c>
      <c r="H113" t="s">
        <v>55</v>
      </c>
      <c r="I113" t="s">
        <v>1631</v>
      </c>
      <c r="J113" t="s">
        <v>1632</v>
      </c>
      <c r="K113">
        <v>286</v>
      </c>
      <c r="L113" t="s">
        <v>1508</v>
      </c>
      <c r="M113">
        <v>129</v>
      </c>
      <c r="N113" t="s">
        <v>1499</v>
      </c>
      <c r="O113" t="s">
        <v>1500</v>
      </c>
      <c r="P113">
        <v>2023</v>
      </c>
      <c r="R113">
        <v>325110</v>
      </c>
      <c r="S113" t="s">
        <v>57</v>
      </c>
      <c r="T113">
        <v>81176713</v>
      </c>
      <c r="U113" s="34" t="s">
        <v>1931</v>
      </c>
      <c r="V113" t="s">
        <v>1932</v>
      </c>
      <c r="W113">
        <v>770</v>
      </c>
      <c r="X113" t="s">
        <v>1933</v>
      </c>
      <c r="Y113">
        <v>385</v>
      </c>
      <c r="Z113" t="s">
        <v>1636</v>
      </c>
      <c r="AB113">
        <v>104624914</v>
      </c>
      <c r="AC113" s="34" t="s">
        <v>1934</v>
      </c>
      <c r="AD113" t="s">
        <v>1932</v>
      </c>
      <c r="AG113">
        <v>30181003</v>
      </c>
      <c r="AH113" s="36" t="s">
        <v>1918</v>
      </c>
      <c r="AI113" t="s">
        <v>1507</v>
      </c>
      <c r="AJ113" t="s">
        <v>1508</v>
      </c>
      <c r="AK113" t="s">
        <v>1919</v>
      </c>
      <c r="AL113" t="s">
        <v>1917</v>
      </c>
      <c r="AM113" t="s">
        <v>1917</v>
      </c>
      <c r="AQ113" s="36" t="s">
        <v>22</v>
      </c>
      <c r="AT113" t="s">
        <v>1511</v>
      </c>
      <c r="AU113" t="s">
        <v>1512</v>
      </c>
      <c r="AV113" t="s">
        <v>1504</v>
      </c>
      <c r="AW113" t="s">
        <v>1513</v>
      </c>
      <c r="AX113">
        <v>99</v>
      </c>
      <c r="AY113" t="s">
        <v>1513</v>
      </c>
      <c r="AZ113">
        <v>72318612</v>
      </c>
      <c r="BA113" s="34" t="s">
        <v>1931</v>
      </c>
      <c r="BB113">
        <v>1</v>
      </c>
      <c r="BC113" s="36" t="s">
        <v>1542</v>
      </c>
      <c r="BD113" t="s">
        <v>1932</v>
      </c>
      <c r="BF113">
        <v>20170101</v>
      </c>
      <c r="BG113">
        <v>20171231</v>
      </c>
      <c r="BH113">
        <v>85449</v>
      </c>
      <c r="BI113" t="s">
        <v>1509</v>
      </c>
      <c r="BJ113" t="s">
        <v>1509</v>
      </c>
      <c r="BK113">
        <v>0.13650000000000001</v>
      </c>
      <c r="BL113">
        <v>123.83071701</v>
      </c>
      <c r="BQ113">
        <v>13</v>
      </c>
      <c r="BY113" t="s">
        <v>12</v>
      </c>
      <c r="BZ113" t="s">
        <v>12</v>
      </c>
      <c r="CB113" t="s">
        <v>1518</v>
      </c>
      <c r="CC113" t="s">
        <v>1642</v>
      </c>
      <c r="CD113" t="s">
        <v>59</v>
      </c>
      <c r="CE113">
        <v>70805</v>
      </c>
      <c r="CF113" t="s">
        <v>1520</v>
      </c>
      <c r="CG113" s="9">
        <v>2017</v>
      </c>
      <c r="CJ113">
        <v>3</v>
      </c>
      <c r="CK113">
        <v>77</v>
      </c>
      <c r="CM113">
        <v>0.1</v>
      </c>
      <c r="CN113">
        <v>0.1</v>
      </c>
      <c r="CO113">
        <v>253</v>
      </c>
      <c r="CP113">
        <v>84</v>
      </c>
      <c r="CQ113">
        <v>0</v>
      </c>
      <c r="CV113">
        <v>-91.186779999999999</v>
      </c>
      <c r="CW113">
        <v>30.482700000000001</v>
      </c>
      <c r="CX113" t="s">
        <v>1521</v>
      </c>
      <c r="CY113" s="34" t="s">
        <v>1522</v>
      </c>
      <c r="DA113">
        <v>8736</v>
      </c>
      <c r="DB113">
        <v>24</v>
      </c>
      <c r="DC113">
        <v>7</v>
      </c>
      <c r="DD113">
        <v>52</v>
      </c>
      <c r="DI113">
        <v>30181003</v>
      </c>
      <c r="DJ113" t="s">
        <v>2022</v>
      </c>
    </row>
    <row r="114" spans="1:114" ht="60" x14ac:dyDescent="0.25">
      <c r="A114" s="34" t="s">
        <v>1511</v>
      </c>
      <c r="C114">
        <v>13420811</v>
      </c>
      <c r="D114">
        <v>21015</v>
      </c>
      <c r="E114" s="9" t="s">
        <v>371</v>
      </c>
      <c r="F114">
        <v>13420811</v>
      </c>
      <c r="G114" t="s">
        <v>648</v>
      </c>
      <c r="H114" t="s">
        <v>289</v>
      </c>
      <c r="I114" t="s">
        <v>1758</v>
      </c>
      <c r="J114" t="s">
        <v>1680</v>
      </c>
      <c r="K114">
        <v>2101500225</v>
      </c>
      <c r="M114">
        <v>182</v>
      </c>
      <c r="N114" t="s">
        <v>1499</v>
      </c>
      <c r="O114" t="s">
        <v>1500</v>
      </c>
      <c r="R114">
        <v>326199</v>
      </c>
      <c r="S114" t="s">
        <v>443</v>
      </c>
      <c r="T114">
        <v>88481113</v>
      </c>
      <c r="U114" s="34" t="s">
        <v>2023</v>
      </c>
      <c r="V114" t="s">
        <v>2024</v>
      </c>
      <c r="W114">
        <v>999</v>
      </c>
      <c r="X114" t="s">
        <v>1503</v>
      </c>
      <c r="AB114">
        <v>120116514</v>
      </c>
      <c r="AC114">
        <v>1</v>
      </c>
      <c r="AD114" t="s">
        <v>2025</v>
      </c>
      <c r="AG114">
        <v>30101817</v>
      </c>
      <c r="AH114" s="36" t="s">
        <v>1695</v>
      </c>
      <c r="AI114" t="s">
        <v>1507</v>
      </c>
      <c r="AJ114" t="s">
        <v>1508</v>
      </c>
      <c r="AK114" t="s">
        <v>1696</v>
      </c>
      <c r="AL114" t="s">
        <v>1697</v>
      </c>
      <c r="AM114" t="s">
        <v>1697</v>
      </c>
      <c r="AQ114" s="36" t="s">
        <v>644</v>
      </c>
      <c r="AT114" t="s">
        <v>1511</v>
      </c>
      <c r="AU114" t="s">
        <v>1512</v>
      </c>
      <c r="AV114" t="s">
        <v>1609</v>
      </c>
      <c r="AW114" t="s">
        <v>1698</v>
      </c>
      <c r="AX114" t="s">
        <v>1609</v>
      </c>
      <c r="AY114" t="s">
        <v>1698</v>
      </c>
      <c r="AZ114">
        <v>84787612</v>
      </c>
      <c r="BA114" s="34" t="s">
        <v>2023</v>
      </c>
      <c r="BB114">
        <v>2</v>
      </c>
      <c r="BC114" s="36" t="s">
        <v>1516</v>
      </c>
      <c r="BD114" s="34" t="s">
        <v>2023</v>
      </c>
      <c r="BF114">
        <v>20170101</v>
      </c>
      <c r="BG114">
        <v>20171231</v>
      </c>
      <c r="BH114">
        <v>85449</v>
      </c>
      <c r="BI114" t="s">
        <v>1509</v>
      </c>
      <c r="BJ114" t="s">
        <v>1509</v>
      </c>
      <c r="BK114">
        <v>0.13413420000000001</v>
      </c>
      <c r="BL114">
        <v>121.68449935210801</v>
      </c>
      <c r="BQ114">
        <v>33</v>
      </c>
      <c r="BY114" t="s">
        <v>12</v>
      </c>
      <c r="BZ114" t="s">
        <v>12</v>
      </c>
      <c r="CB114" t="s">
        <v>1800</v>
      </c>
      <c r="CC114" t="s">
        <v>1840</v>
      </c>
      <c r="CD114" t="s">
        <v>649</v>
      </c>
      <c r="CE114">
        <v>41018</v>
      </c>
      <c r="CF114" t="s">
        <v>1520</v>
      </c>
      <c r="CG114" s="9">
        <v>2017</v>
      </c>
      <c r="CJ114">
        <v>13</v>
      </c>
      <c r="CK114">
        <v>76</v>
      </c>
      <c r="CL114">
        <v>2.76</v>
      </c>
      <c r="CM114">
        <v>20.89</v>
      </c>
      <c r="CN114">
        <v>125.00000249999999</v>
      </c>
      <c r="CV114">
        <v>-84.622490999999997</v>
      </c>
      <c r="CW114">
        <v>39.052491000000003</v>
      </c>
      <c r="CX114" t="s">
        <v>1521</v>
      </c>
      <c r="CY114" s="34" t="s">
        <v>1522</v>
      </c>
      <c r="DI114">
        <v>30101817</v>
      </c>
      <c r="DJ114" t="s">
        <v>2026</v>
      </c>
    </row>
    <row r="115" spans="1:114" ht="90" x14ac:dyDescent="0.25">
      <c r="A115" s="34" t="s">
        <v>1511</v>
      </c>
      <c r="C115">
        <v>3982311</v>
      </c>
      <c r="D115">
        <v>47163</v>
      </c>
      <c r="E115" s="9">
        <v>110000574423</v>
      </c>
      <c r="F115">
        <v>3982311</v>
      </c>
      <c r="G115" t="s">
        <v>260</v>
      </c>
      <c r="H115" t="s">
        <v>257</v>
      </c>
      <c r="I115" t="s">
        <v>1903</v>
      </c>
      <c r="J115" t="s">
        <v>1688</v>
      </c>
      <c r="K115" t="s">
        <v>1904</v>
      </c>
      <c r="L115" t="s">
        <v>1905</v>
      </c>
      <c r="M115">
        <v>129</v>
      </c>
      <c r="N115" t="s">
        <v>1906</v>
      </c>
      <c r="O115" t="s">
        <v>1907</v>
      </c>
      <c r="P115">
        <v>2022</v>
      </c>
      <c r="R115">
        <v>325199</v>
      </c>
      <c r="S115" t="s">
        <v>68</v>
      </c>
      <c r="T115">
        <v>35474113</v>
      </c>
      <c r="U115" t="s">
        <v>12</v>
      </c>
      <c r="V115" t="s">
        <v>1647</v>
      </c>
      <c r="W115">
        <v>999</v>
      </c>
      <c r="X115" t="s">
        <v>1503</v>
      </c>
      <c r="AA115" t="s">
        <v>1661</v>
      </c>
      <c r="AB115">
        <v>66020214</v>
      </c>
      <c r="AC115" t="s">
        <v>12</v>
      </c>
      <c r="AD115" t="s">
        <v>1648</v>
      </c>
      <c r="AG115">
        <v>10200202</v>
      </c>
      <c r="AH115" s="36" t="s">
        <v>1909</v>
      </c>
      <c r="AI115" t="s">
        <v>1650</v>
      </c>
      <c r="AJ115" t="s">
        <v>1651</v>
      </c>
      <c r="AK115" t="s">
        <v>1652</v>
      </c>
      <c r="AL115" t="s">
        <v>1910</v>
      </c>
      <c r="AM115" t="s">
        <v>1910</v>
      </c>
      <c r="AQ115" s="36" t="s">
        <v>114</v>
      </c>
      <c r="AT115" t="s">
        <v>1539</v>
      </c>
      <c r="AU115" t="s">
        <v>1640</v>
      </c>
      <c r="AV115" t="s">
        <v>1504</v>
      </c>
      <c r="AW115" t="s">
        <v>1654</v>
      </c>
      <c r="AX115" t="s">
        <v>1504</v>
      </c>
      <c r="AY115" t="s">
        <v>1654</v>
      </c>
      <c r="AZ115">
        <v>33742712</v>
      </c>
      <c r="BA115" t="s">
        <v>12</v>
      </c>
      <c r="BB115">
        <v>2</v>
      </c>
      <c r="BC115" s="36" t="s">
        <v>1516</v>
      </c>
      <c r="BF115">
        <v>20170101</v>
      </c>
      <c r="BG115">
        <v>20171231</v>
      </c>
      <c r="BH115">
        <v>85449</v>
      </c>
      <c r="BI115" t="s">
        <v>1509</v>
      </c>
      <c r="BJ115" t="s">
        <v>1509</v>
      </c>
      <c r="BK115">
        <v>0.13400000000000001</v>
      </c>
      <c r="BL115">
        <v>121.56275515999999</v>
      </c>
      <c r="BQ115">
        <v>4</v>
      </c>
      <c r="BR115" t="s">
        <v>1655</v>
      </c>
      <c r="BY115" t="s">
        <v>12</v>
      </c>
      <c r="BZ115" t="s">
        <v>12</v>
      </c>
      <c r="CB115" t="s">
        <v>1518</v>
      </c>
      <c r="CC115" t="s">
        <v>1908</v>
      </c>
      <c r="CD115" t="s">
        <v>256</v>
      </c>
      <c r="CE115">
        <v>37660</v>
      </c>
      <c r="CF115" t="s">
        <v>1520</v>
      </c>
      <c r="CG115" s="9">
        <v>2017</v>
      </c>
      <c r="CJ115">
        <v>84.4</v>
      </c>
      <c r="CK115">
        <v>240</v>
      </c>
      <c r="CL115">
        <v>4.4000000000000004</v>
      </c>
      <c r="CM115">
        <v>39.4</v>
      </c>
      <c r="CN115">
        <v>609</v>
      </c>
      <c r="CV115">
        <v>-82.543599999999998</v>
      </c>
      <c r="CW115">
        <v>36.522399999999998</v>
      </c>
      <c r="CX115" t="s">
        <v>1657</v>
      </c>
      <c r="CY115" s="34" t="s">
        <v>1587</v>
      </c>
      <c r="CZ115">
        <v>2022</v>
      </c>
      <c r="DI115">
        <v>10200202</v>
      </c>
      <c r="DJ115" t="s">
        <v>2026</v>
      </c>
    </row>
    <row r="116" spans="1:114" ht="60" x14ac:dyDescent="0.25">
      <c r="A116" s="34" t="s">
        <v>1511</v>
      </c>
      <c r="C116">
        <v>7923411</v>
      </c>
      <c r="D116">
        <v>37129</v>
      </c>
      <c r="E116" s="9">
        <v>110007116101</v>
      </c>
      <c r="F116">
        <v>7923411</v>
      </c>
      <c r="G116" t="s">
        <v>585</v>
      </c>
      <c r="H116" t="s">
        <v>107</v>
      </c>
      <c r="I116" t="s">
        <v>1990</v>
      </c>
      <c r="J116" t="s">
        <v>1991</v>
      </c>
      <c r="K116">
        <v>3712900083</v>
      </c>
      <c r="L116" t="s">
        <v>1992</v>
      </c>
      <c r="N116" t="s">
        <v>1499</v>
      </c>
      <c r="O116" t="s">
        <v>1500</v>
      </c>
      <c r="P116">
        <v>2008</v>
      </c>
      <c r="R116">
        <v>325220</v>
      </c>
      <c r="S116" t="s">
        <v>89</v>
      </c>
      <c r="T116">
        <v>114093313</v>
      </c>
      <c r="U116" t="s">
        <v>1993</v>
      </c>
      <c r="V116" t="s">
        <v>1994</v>
      </c>
      <c r="W116">
        <v>400</v>
      </c>
      <c r="X116" t="s">
        <v>1547</v>
      </c>
      <c r="AB116">
        <v>181176314</v>
      </c>
      <c r="AC116">
        <v>235</v>
      </c>
      <c r="AD116" t="s">
        <v>1995</v>
      </c>
      <c r="AG116">
        <v>30181003</v>
      </c>
      <c r="AH116" s="36" t="s">
        <v>1918</v>
      </c>
      <c r="AI116" t="s">
        <v>1507</v>
      </c>
      <c r="AJ116" t="s">
        <v>1508</v>
      </c>
      <c r="AK116" t="s">
        <v>1919</v>
      </c>
      <c r="AL116" t="s">
        <v>1917</v>
      </c>
      <c r="AM116" t="s">
        <v>1917</v>
      </c>
      <c r="AQ116" s="36" t="s">
        <v>426</v>
      </c>
      <c r="AT116" t="s">
        <v>1511</v>
      </c>
      <c r="AU116" t="s">
        <v>1512</v>
      </c>
      <c r="AV116" t="s">
        <v>1504</v>
      </c>
      <c r="AW116" t="s">
        <v>1513</v>
      </c>
      <c r="AX116">
        <v>99</v>
      </c>
      <c r="AY116" t="s">
        <v>1513</v>
      </c>
      <c r="AZ116">
        <v>95922212</v>
      </c>
      <c r="BA116" t="s">
        <v>1996</v>
      </c>
      <c r="BB116">
        <v>4</v>
      </c>
      <c r="BC116" s="36" t="s">
        <v>1997</v>
      </c>
      <c r="BD116" t="s">
        <v>1998</v>
      </c>
      <c r="BF116">
        <v>20200101</v>
      </c>
      <c r="BG116">
        <v>20201231</v>
      </c>
      <c r="BH116">
        <v>85449</v>
      </c>
      <c r="BI116" t="s">
        <v>1509</v>
      </c>
      <c r="BJ116" t="s">
        <v>1509</v>
      </c>
      <c r="BK116">
        <v>0.12811549999999999</v>
      </c>
      <c r="BL116">
        <v>116.22442655747</v>
      </c>
      <c r="BQ116">
        <v>8</v>
      </c>
      <c r="BY116" t="s">
        <v>12</v>
      </c>
      <c r="BZ116" t="s">
        <v>12</v>
      </c>
      <c r="CB116" t="s">
        <v>1817</v>
      </c>
      <c r="CC116" t="s">
        <v>1999</v>
      </c>
      <c r="CD116" t="s">
        <v>586</v>
      </c>
      <c r="CE116">
        <v>28401</v>
      </c>
      <c r="CF116" t="s">
        <v>2027</v>
      </c>
      <c r="CG116" s="9">
        <v>2020</v>
      </c>
      <c r="CH116">
        <v>34</v>
      </c>
      <c r="CI116">
        <v>600</v>
      </c>
      <c r="CJ116">
        <v>15</v>
      </c>
      <c r="CK116">
        <v>75</v>
      </c>
      <c r="CL116">
        <v>0.5</v>
      </c>
      <c r="CM116">
        <v>0.1</v>
      </c>
      <c r="CN116">
        <v>1.9500000390000001E-2</v>
      </c>
      <c r="CV116">
        <v>-77.980549999999994</v>
      </c>
      <c r="CW116">
        <v>34.313566000000002</v>
      </c>
      <c r="CX116" t="s">
        <v>1521</v>
      </c>
      <c r="CY116" s="34" t="s">
        <v>1522</v>
      </c>
      <c r="DA116">
        <v>8736</v>
      </c>
      <c r="DB116">
        <v>24</v>
      </c>
      <c r="DC116">
        <v>7</v>
      </c>
      <c r="DD116">
        <v>52</v>
      </c>
      <c r="DE116" t="s">
        <v>1803</v>
      </c>
      <c r="DF116">
        <v>8784</v>
      </c>
      <c r="DG116" t="s">
        <v>1600</v>
      </c>
      <c r="DH116">
        <v>124</v>
      </c>
      <c r="DI116">
        <v>30181003</v>
      </c>
      <c r="DJ116" t="s">
        <v>2028</v>
      </c>
    </row>
    <row r="117" spans="1:114" ht="45" x14ac:dyDescent="0.25">
      <c r="A117" s="34" t="s">
        <v>1514</v>
      </c>
      <c r="C117">
        <v>4862911</v>
      </c>
      <c r="D117">
        <v>48201</v>
      </c>
      <c r="E117" s="9">
        <v>110000460910</v>
      </c>
      <c r="F117">
        <v>4862911</v>
      </c>
      <c r="G117" t="s">
        <v>64</v>
      </c>
      <c r="H117" t="s">
        <v>62</v>
      </c>
      <c r="I117" t="s">
        <v>1575</v>
      </c>
      <c r="J117" t="s">
        <v>1576</v>
      </c>
      <c r="K117">
        <v>838</v>
      </c>
      <c r="L117" t="s">
        <v>1271</v>
      </c>
      <c r="N117" t="s">
        <v>1499</v>
      </c>
      <c r="O117" t="s">
        <v>1500</v>
      </c>
      <c r="P117">
        <v>1980</v>
      </c>
      <c r="R117">
        <v>325998</v>
      </c>
      <c r="S117" t="s">
        <v>51</v>
      </c>
      <c r="T117">
        <v>104986413</v>
      </c>
      <c r="U117" t="s">
        <v>12</v>
      </c>
      <c r="V117" t="s">
        <v>1647</v>
      </c>
      <c r="W117">
        <v>999</v>
      </c>
      <c r="X117" t="s">
        <v>1503</v>
      </c>
      <c r="AB117">
        <v>149124114</v>
      </c>
      <c r="AC117" t="s">
        <v>12</v>
      </c>
      <c r="AD117" t="s">
        <v>1648</v>
      </c>
      <c r="AG117">
        <v>30125101</v>
      </c>
      <c r="AH117" s="36" t="s">
        <v>2029</v>
      </c>
      <c r="AI117" t="s">
        <v>1507</v>
      </c>
      <c r="AJ117" t="s">
        <v>1508</v>
      </c>
      <c r="AK117" t="s">
        <v>2030</v>
      </c>
      <c r="AL117" t="s">
        <v>1697</v>
      </c>
      <c r="AM117" t="s">
        <v>1697</v>
      </c>
      <c r="AQ117" s="36" t="s">
        <v>22</v>
      </c>
      <c r="AT117" t="s">
        <v>1511</v>
      </c>
      <c r="AU117" t="s">
        <v>1512</v>
      </c>
      <c r="AV117" t="s">
        <v>1504</v>
      </c>
      <c r="AW117" t="s">
        <v>1513</v>
      </c>
      <c r="AX117" t="s">
        <v>1514</v>
      </c>
      <c r="AY117" t="s">
        <v>1513</v>
      </c>
      <c r="AZ117">
        <v>65107512</v>
      </c>
      <c r="BA117" s="34" t="s">
        <v>2031</v>
      </c>
      <c r="BB117">
        <v>2</v>
      </c>
      <c r="BC117" s="36" t="s">
        <v>1516</v>
      </c>
      <c r="BD117" t="s">
        <v>2032</v>
      </c>
      <c r="BF117">
        <v>20200101</v>
      </c>
      <c r="BG117">
        <v>20201231</v>
      </c>
      <c r="BH117">
        <v>85449</v>
      </c>
      <c r="BI117" t="s">
        <v>1509</v>
      </c>
      <c r="BJ117" t="s">
        <v>1509</v>
      </c>
      <c r="BK117">
        <v>0.125</v>
      </c>
      <c r="BL117">
        <v>113.3980925</v>
      </c>
      <c r="BQ117">
        <v>2</v>
      </c>
      <c r="BR117" t="s">
        <v>1666</v>
      </c>
      <c r="BY117" t="s">
        <v>12</v>
      </c>
      <c r="BZ117" t="s">
        <v>12</v>
      </c>
      <c r="CB117" t="s">
        <v>1518</v>
      </c>
      <c r="CC117" t="s">
        <v>1271</v>
      </c>
      <c r="CD117" t="s">
        <v>61</v>
      </c>
      <c r="CE117">
        <v>77001</v>
      </c>
      <c r="CF117" t="s">
        <v>1668</v>
      </c>
      <c r="CG117" s="9">
        <v>2020</v>
      </c>
      <c r="CJ117">
        <v>15</v>
      </c>
      <c r="CK117">
        <v>115</v>
      </c>
      <c r="CL117">
        <v>7.5</v>
      </c>
      <c r="CM117">
        <v>20</v>
      </c>
      <c r="CV117">
        <v>-95.264239000000003</v>
      </c>
      <c r="CW117">
        <v>29.723918999999999</v>
      </c>
      <c r="CX117" t="s">
        <v>1521</v>
      </c>
      <c r="CY117" s="34" t="s">
        <v>1587</v>
      </c>
      <c r="DI117">
        <v>30125101</v>
      </c>
      <c r="DJ117" t="s">
        <v>2028</v>
      </c>
    </row>
    <row r="118" spans="1:114" ht="90" x14ac:dyDescent="0.25">
      <c r="A118" s="34" t="s">
        <v>1553</v>
      </c>
      <c r="C118">
        <v>5682811</v>
      </c>
      <c r="D118" s="34" t="s">
        <v>2033</v>
      </c>
      <c r="E118" s="9">
        <v>110012184055</v>
      </c>
      <c r="F118">
        <v>5682811</v>
      </c>
      <c r="G118" t="s">
        <v>507</v>
      </c>
      <c r="H118" t="s">
        <v>285</v>
      </c>
      <c r="I118" t="s">
        <v>2034</v>
      </c>
      <c r="J118" t="s">
        <v>2035</v>
      </c>
      <c r="K118">
        <v>19102699119</v>
      </c>
      <c r="L118" t="s">
        <v>1739</v>
      </c>
      <c r="N118" t="s">
        <v>1499</v>
      </c>
      <c r="O118" t="s">
        <v>1500</v>
      </c>
      <c r="P118">
        <v>2007</v>
      </c>
      <c r="Q118" t="s">
        <v>2036</v>
      </c>
      <c r="R118">
        <v>325211</v>
      </c>
      <c r="S118" t="s">
        <v>259</v>
      </c>
      <c r="T118">
        <v>20612113</v>
      </c>
      <c r="U118" t="s">
        <v>12</v>
      </c>
      <c r="V118" t="s">
        <v>1647</v>
      </c>
      <c r="W118">
        <v>999</v>
      </c>
      <c r="X118" t="s">
        <v>1503</v>
      </c>
      <c r="AA118" t="s">
        <v>1661</v>
      </c>
      <c r="AB118">
        <v>63218414</v>
      </c>
      <c r="AC118" t="s">
        <v>12</v>
      </c>
      <c r="AD118" t="s">
        <v>1726</v>
      </c>
      <c r="AG118">
        <v>39999999</v>
      </c>
      <c r="AH118" s="36" t="s">
        <v>1662</v>
      </c>
      <c r="AI118" t="s">
        <v>1507</v>
      </c>
      <c r="AJ118" t="s">
        <v>1663</v>
      </c>
      <c r="AK118" t="s">
        <v>1664</v>
      </c>
      <c r="AL118" t="s">
        <v>1582</v>
      </c>
      <c r="AM118" t="s">
        <v>1582</v>
      </c>
      <c r="AQ118" s="36" t="s">
        <v>426</v>
      </c>
      <c r="AT118" t="s">
        <v>1528</v>
      </c>
      <c r="AU118" t="s">
        <v>1665</v>
      </c>
      <c r="AV118">
        <v>99</v>
      </c>
      <c r="AW118" t="s">
        <v>1664</v>
      </c>
      <c r="AX118">
        <v>99</v>
      </c>
      <c r="AY118" t="s">
        <v>1664</v>
      </c>
      <c r="AZ118">
        <v>19844612</v>
      </c>
      <c r="BA118" t="s">
        <v>12</v>
      </c>
      <c r="BB118">
        <v>1</v>
      </c>
      <c r="BC118" s="36" t="s">
        <v>1542</v>
      </c>
      <c r="BF118">
        <v>20170101</v>
      </c>
      <c r="BG118">
        <v>20171231</v>
      </c>
      <c r="BH118">
        <v>85449</v>
      </c>
      <c r="BI118" t="s">
        <v>1509</v>
      </c>
      <c r="BJ118" t="s">
        <v>1509</v>
      </c>
      <c r="BK118">
        <v>0.125</v>
      </c>
      <c r="BL118">
        <v>113.3980925</v>
      </c>
      <c r="BQ118">
        <v>4</v>
      </c>
      <c r="BR118" t="s">
        <v>1655</v>
      </c>
      <c r="BY118" t="s">
        <v>12</v>
      </c>
      <c r="BZ118" t="s">
        <v>12</v>
      </c>
      <c r="CB118" t="s">
        <v>1518</v>
      </c>
      <c r="CC118" t="s">
        <v>1121</v>
      </c>
      <c r="CD118" t="s">
        <v>597</v>
      </c>
      <c r="CE118">
        <v>90250</v>
      </c>
      <c r="CF118" t="s">
        <v>1520</v>
      </c>
      <c r="CG118" s="9">
        <v>2017</v>
      </c>
      <c r="CK118">
        <v>72</v>
      </c>
      <c r="CL118">
        <v>0</v>
      </c>
      <c r="CV118">
        <v>-118.31910999999999</v>
      </c>
      <c r="CW118">
        <v>33.92024</v>
      </c>
      <c r="CX118" t="s">
        <v>1657</v>
      </c>
      <c r="CY118" s="34" t="s">
        <v>1587</v>
      </c>
      <c r="DI118">
        <v>39999999</v>
      </c>
      <c r="DJ118" t="s">
        <v>2028</v>
      </c>
    </row>
    <row r="119" spans="1:114" ht="90" x14ac:dyDescent="0.25">
      <c r="A119" s="34" t="s">
        <v>1514</v>
      </c>
      <c r="C119">
        <v>6139911</v>
      </c>
      <c r="D119">
        <v>48203</v>
      </c>
      <c r="E119" s="9">
        <v>110000458380</v>
      </c>
      <c r="F119">
        <v>6139911</v>
      </c>
      <c r="G119" t="s">
        <v>532</v>
      </c>
      <c r="H119" t="s">
        <v>62</v>
      </c>
      <c r="I119" t="s">
        <v>2037</v>
      </c>
      <c r="J119" t="s">
        <v>1576</v>
      </c>
      <c r="N119" t="s">
        <v>1499</v>
      </c>
      <c r="O119" t="s">
        <v>1500</v>
      </c>
      <c r="P119">
        <v>2008</v>
      </c>
      <c r="R119">
        <v>325211</v>
      </c>
      <c r="S119" t="s">
        <v>259</v>
      </c>
      <c r="T119">
        <v>15936913</v>
      </c>
      <c r="U119" t="s">
        <v>12</v>
      </c>
      <c r="V119" t="s">
        <v>1647</v>
      </c>
      <c r="W119">
        <v>999</v>
      </c>
      <c r="X119" t="s">
        <v>1503</v>
      </c>
      <c r="AB119">
        <v>4202714</v>
      </c>
      <c r="AC119" t="s">
        <v>12</v>
      </c>
      <c r="AD119" t="s">
        <v>1648</v>
      </c>
      <c r="AG119">
        <v>39999999</v>
      </c>
      <c r="AH119" s="36" t="s">
        <v>1662</v>
      </c>
      <c r="AI119" t="s">
        <v>1507</v>
      </c>
      <c r="AJ119" t="s">
        <v>1663</v>
      </c>
      <c r="AK119" t="s">
        <v>1664</v>
      </c>
      <c r="AL119" t="s">
        <v>1582</v>
      </c>
      <c r="AM119" t="s">
        <v>1582</v>
      </c>
      <c r="AQ119" s="36" t="s">
        <v>426</v>
      </c>
      <c r="AT119" t="s">
        <v>1528</v>
      </c>
      <c r="AU119" t="s">
        <v>1665</v>
      </c>
      <c r="AV119">
        <v>99</v>
      </c>
      <c r="AW119" t="s">
        <v>1664</v>
      </c>
      <c r="AX119">
        <v>99</v>
      </c>
      <c r="AY119" t="s">
        <v>1664</v>
      </c>
      <c r="AZ119">
        <v>15557112</v>
      </c>
      <c r="BA119" t="s">
        <v>12</v>
      </c>
      <c r="BB119">
        <v>2</v>
      </c>
      <c r="BC119" s="36" t="s">
        <v>1516</v>
      </c>
      <c r="BF119">
        <v>20170101</v>
      </c>
      <c r="BG119">
        <v>20171231</v>
      </c>
      <c r="BH119">
        <v>85449</v>
      </c>
      <c r="BI119" t="s">
        <v>1509</v>
      </c>
      <c r="BJ119" t="s">
        <v>1509</v>
      </c>
      <c r="BK119">
        <v>0.125</v>
      </c>
      <c r="BL119">
        <v>113.3980925</v>
      </c>
      <c r="BQ119">
        <v>2</v>
      </c>
      <c r="BR119" t="s">
        <v>1655</v>
      </c>
      <c r="BY119" t="s">
        <v>12</v>
      </c>
      <c r="BZ119" t="s">
        <v>12</v>
      </c>
      <c r="CB119" t="s">
        <v>1598</v>
      </c>
      <c r="CC119" t="s">
        <v>1237</v>
      </c>
      <c r="CD119" t="s">
        <v>533</v>
      </c>
      <c r="CE119">
        <v>75672</v>
      </c>
      <c r="CF119" t="s">
        <v>1520</v>
      </c>
      <c r="CG119" s="9">
        <v>2017</v>
      </c>
      <c r="CJ119">
        <v>52.1</v>
      </c>
      <c r="CK119">
        <v>215</v>
      </c>
      <c r="CL119">
        <v>1.9</v>
      </c>
      <c r="CM119">
        <v>25.2</v>
      </c>
      <c r="CV119">
        <v>-94.2958</v>
      </c>
      <c r="CW119">
        <v>32.546399999999998</v>
      </c>
      <c r="CX119" t="s">
        <v>1657</v>
      </c>
      <c r="CY119" s="34" t="s">
        <v>1587</v>
      </c>
      <c r="DI119">
        <v>39999999</v>
      </c>
      <c r="DJ119" t="s">
        <v>2028</v>
      </c>
    </row>
    <row r="120" spans="1:114" ht="90" x14ac:dyDescent="0.25">
      <c r="A120" s="34" t="s">
        <v>1609</v>
      </c>
      <c r="C120">
        <v>7473511</v>
      </c>
      <c r="D120">
        <v>51143</v>
      </c>
      <c r="E120" s="9">
        <v>110000343959</v>
      </c>
      <c r="F120">
        <v>7473511</v>
      </c>
      <c r="G120" t="s">
        <v>454</v>
      </c>
      <c r="H120" t="s">
        <v>142</v>
      </c>
      <c r="I120" t="s">
        <v>1965</v>
      </c>
      <c r="J120" t="s">
        <v>1966</v>
      </c>
      <c r="K120">
        <v>30954</v>
      </c>
      <c r="L120" t="s">
        <v>2038</v>
      </c>
      <c r="N120" t="s">
        <v>1499</v>
      </c>
      <c r="O120" t="s">
        <v>1500</v>
      </c>
      <c r="P120">
        <v>2008</v>
      </c>
      <c r="Q120" t="s">
        <v>2039</v>
      </c>
      <c r="R120">
        <v>325211</v>
      </c>
      <c r="S120" t="s">
        <v>259</v>
      </c>
      <c r="T120">
        <v>12377013</v>
      </c>
      <c r="U120" t="s">
        <v>12</v>
      </c>
      <c r="V120" t="s">
        <v>1647</v>
      </c>
      <c r="W120">
        <v>999</v>
      </c>
      <c r="X120" t="s">
        <v>1503</v>
      </c>
      <c r="AA120" t="s">
        <v>1661</v>
      </c>
      <c r="AB120">
        <v>64660214</v>
      </c>
      <c r="AC120" t="s">
        <v>12</v>
      </c>
      <c r="AD120" t="s">
        <v>1726</v>
      </c>
      <c r="AG120">
        <v>39999999</v>
      </c>
      <c r="AH120" s="36" t="s">
        <v>1662</v>
      </c>
      <c r="AI120" t="s">
        <v>1507</v>
      </c>
      <c r="AJ120" t="s">
        <v>1663</v>
      </c>
      <c r="AK120" t="s">
        <v>1664</v>
      </c>
      <c r="AL120" t="s">
        <v>1582</v>
      </c>
      <c r="AM120" t="s">
        <v>1582</v>
      </c>
      <c r="AQ120" s="36" t="s">
        <v>426</v>
      </c>
      <c r="AT120" t="s">
        <v>1528</v>
      </c>
      <c r="AU120" t="s">
        <v>1665</v>
      </c>
      <c r="AV120">
        <v>99</v>
      </c>
      <c r="AW120" t="s">
        <v>1664</v>
      </c>
      <c r="AX120">
        <v>99</v>
      </c>
      <c r="AY120" t="s">
        <v>1664</v>
      </c>
      <c r="AZ120">
        <v>12310712</v>
      </c>
      <c r="BA120" t="s">
        <v>12</v>
      </c>
      <c r="BB120">
        <v>1</v>
      </c>
      <c r="BC120" s="36" t="s">
        <v>1542</v>
      </c>
      <c r="BF120">
        <v>20200101</v>
      </c>
      <c r="BG120">
        <v>20201231</v>
      </c>
      <c r="BH120">
        <v>85449</v>
      </c>
      <c r="BI120" t="s">
        <v>1509</v>
      </c>
      <c r="BJ120" t="s">
        <v>1509</v>
      </c>
      <c r="BK120">
        <v>0.125</v>
      </c>
      <c r="BL120">
        <v>113.3980925</v>
      </c>
      <c r="BQ120">
        <v>2</v>
      </c>
      <c r="BR120" t="s">
        <v>1666</v>
      </c>
      <c r="BY120" t="s">
        <v>12</v>
      </c>
      <c r="BZ120" t="s">
        <v>12</v>
      </c>
      <c r="CB120" t="s">
        <v>1800</v>
      </c>
      <c r="CC120" t="s">
        <v>2040</v>
      </c>
      <c r="CD120" t="s">
        <v>451</v>
      </c>
      <c r="CE120">
        <v>24531</v>
      </c>
      <c r="CF120" t="s">
        <v>1668</v>
      </c>
      <c r="CG120" s="9">
        <v>2020</v>
      </c>
      <c r="CK120">
        <v>72</v>
      </c>
      <c r="CL120">
        <v>0</v>
      </c>
      <c r="CV120">
        <v>-79.409700000000001</v>
      </c>
      <c r="CW120">
        <v>36.781700000000001</v>
      </c>
      <c r="CX120" t="s">
        <v>1657</v>
      </c>
      <c r="CY120" s="34" t="s">
        <v>1587</v>
      </c>
      <c r="DI120">
        <v>39999999</v>
      </c>
      <c r="DJ120" t="s">
        <v>2041</v>
      </c>
    </row>
    <row r="121" spans="1:114" ht="90" x14ac:dyDescent="0.25">
      <c r="A121" s="34" t="s">
        <v>1609</v>
      </c>
      <c r="C121">
        <v>7473511</v>
      </c>
      <c r="D121">
        <v>51143</v>
      </c>
      <c r="E121" s="9">
        <v>110000343959</v>
      </c>
      <c r="F121">
        <v>7473511</v>
      </c>
      <c r="G121" t="s">
        <v>454</v>
      </c>
      <c r="H121" t="s">
        <v>142</v>
      </c>
      <c r="I121" t="s">
        <v>1965</v>
      </c>
      <c r="J121" t="s">
        <v>1966</v>
      </c>
      <c r="K121">
        <v>30954</v>
      </c>
      <c r="L121" t="s">
        <v>2038</v>
      </c>
      <c r="N121" t="s">
        <v>1499</v>
      </c>
      <c r="O121" t="s">
        <v>1500</v>
      </c>
      <c r="P121">
        <v>2008</v>
      </c>
      <c r="Q121" t="s">
        <v>2039</v>
      </c>
      <c r="R121">
        <v>325211</v>
      </c>
      <c r="S121" t="s">
        <v>259</v>
      </c>
      <c r="T121">
        <v>12377013</v>
      </c>
      <c r="U121" t="s">
        <v>12</v>
      </c>
      <c r="V121" t="s">
        <v>1647</v>
      </c>
      <c r="W121">
        <v>999</v>
      </c>
      <c r="X121" t="s">
        <v>1503</v>
      </c>
      <c r="AA121" t="s">
        <v>1661</v>
      </c>
      <c r="AB121">
        <v>64660314</v>
      </c>
      <c r="AC121" t="s">
        <v>12</v>
      </c>
      <c r="AD121" t="s">
        <v>1648</v>
      </c>
      <c r="AG121">
        <v>39999999</v>
      </c>
      <c r="AH121" s="36" t="s">
        <v>1662</v>
      </c>
      <c r="AI121" t="s">
        <v>1507</v>
      </c>
      <c r="AJ121" t="s">
        <v>1663</v>
      </c>
      <c r="AK121" t="s">
        <v>1664</v>
      </c>
      <c r="AL121" t="s">
        <v>1582</v>
      </c>
      <c r="AM121" t="s">
        <v>1582</v>
      </c>
      <c r="AQ121" s="36" t="s">
        <v>426</v>
      </c>
      <c r="AT121" t="s">
        <v>1528</v>
      </c>
      <c r="AU121" t="s">
        <v>1665</v>
      </c>
      <c r="AV121">
        <v>99</v>
      </c>
      <c r="AW121" t="s">
        <v>1664</v>
      </c>
      <c r="AX121">
        <v>99</v>
      </c>
      <c r="AY121" t="s">
        <v>1664</v>
      </c>
      <c r="AZ121">
        <v>12310812</v>
      </c>
      <c r="BA121" t="s">
        <v>12</v>
      </c>
      <c r="BB121">
        <v>2</v>
      </c>
      <c r="BC121" s="36" t="s">
        <v>1516</v>
      </c>
      <c r="BF121">
        <v>20200101</v>
      </c>
      <c r="BG121">
        <v>20201231</v>
      </c>
      <c r="BH121">
        <v>85449</v>
      </c>
      <c r="BI121" t="s">
        <v>1509</v>
      </c>
      <c r="BJ121" t="s">
        <v>1509</v>
      </c>
      <c r="BK121">
        <v>0.125</v>
      </c>
      <c r="BL121">
        <v>113.3980925</v>
      </c>
      <c r="BQ121">
        <v>2</v>
      </c>
      <c r="BR121" t="s">
        <v>1666</v>
      </c>
      <c r="BY121" t="s">
        <v>12</v>
      </c>
      <c r="BZ121" t="s">
        <v>12</v>
      </c>
      <c r="CB121" t="s">
        <v>1800</v>
      </c>
      <c r="CC121" t="s">
        <v>2040</v>
      </c>
      <c r="CD121" t="s">
        <v>451</v>
      </c>
      <c r="CE121">
        <v>24531</v>
      </c>
      <c r="CF121" t="s">
        <v>1668</v>
      </c>
      <c r="CG121" s="9">
        <v>2020</v>
      </c>
      <c r="CJ121">
        <v>47.7</v>
      </c>
      <c r="CK121">
        <v>206</v>
      </c>
      <c r="CL121">
        <v>2.6</v>
      </c>
      <c r="CM121">
        <v>16.3</v>
      </c>
      <c r="CN121">
        <v>87.7</v>
      </c>
      <c r="CV121">
        <v>-79.409700000000001</v>
      </c>
      <c r="CW121">
        <v>36.781700000000001</v>
      </c>
      <c r="CX121" t="s">
        <v>1657</v>
      </c>
      <c r="CY121" s="34" t="s">
        <v>1587</v>
      </c>
      <c r="DI121">
        <v>39999999</v>
      </c>
      <c r="DJ121" t="s">
        <v>2042</v>
      </c>
    </row>
    <row r="122" spans="1:114" ht="60" x14ac:dyDescent="0.25">
      <c r="A122" s="34" t="s">
        <v>1495</v>
      </c>
      <c r="C122">
        <v>7886611</v>
      </c>
      <c r="D122">
        <v>26081</v>
      </c>
      <c r="E122" s="9">
        <v>110000411572</v>
      </c>
      <c r="F122">
        <v>7886611</v>
      </c>
      <c r="G122" t="s">
        <v>500</v>
      </c>
      <c r="H122" t="s">
        <v>364</v>
      </c>
      <c r="I122" t="s">
        <v>2043</v>
      </c>
      <c r="J122" t="s">
        <v>2044</v>
      </c>
      <c r="K122" t="s">
        <v>2045</v>
      </c>
      <c r="L122" t="s">
        <v>1959</v>
      </c>
      <c r="M122">
        <v>173</v>
      </c>
      <c r="N122" t="s">
        <v>1499</v>
      </c>
      <c r="O122" t="s">
        <v>1500</v>
      </c>
      <c r="P122">
        <v>2020</v>
      </c>
      <c r="R122">
        <v>325211</v>
      </c>
      <c r="S122" t="s">
        <v>259</v>
      </c>
      <c r="T122">
        <v>3321013</v>
      </c>
      <c r="U122" t="s">
        <v>12</v>
      </c>
      <c r="V122" t="s">
        <v>1647</v>
      </c>
      <c r="W122">
        <v>999</v>
      </c>
      <c r="X122" t="s">
        <v>1503</v>
      </c>
      <c r="AA122" t="s">
        <v>1661</v>
      </c>
      <c r="AB122">
        <v>66830614</v>
      </c>
      <c r="AC122" t="s">
        <v>12</v>
      </c>
      <c r="AD122" t="s">
        <v>1726</v>
      </c>
      <c r="AG122">
        <v>30180007</v>
      </c>
      <c r="AH122" s="36" t="s">
        <v>2046</v>
      </c>
      <c r="AI122" t="s">
        <v>1507</v>
      </c>
      <c r="AJ122" t="s">
        <v>1508</v>
      </c>
      <c r="AK122" t="s">
        <v>2047</v>
      </c>
      <c r="AL122" t="s">
        <v>2048</v>
      </c>
      <c r="AM122" t="s">
        <v>2048</v>
      </c>
      <c r="AQ122" s="36" t="s">
        <v>426</v>
      </c>
      <c r="AT122" t="s">
        <v>1511</v>
      </c>
      <c r="AU122" t="s">
        <v>1512</v>
      </c>
      <c r="AV122" t="s">
        <v>1504</v>
      </c>
      <c r="AW122" t="s">
        <v>1513</v>
      </c>
      <c r="AX122">
        <v>99</v>
      </c>
      <c r="AY122" t="s">
        <v>1513</v>
      </c>
      <c r="AZ122">
        <v>3208612</v>
      </c>
      <c r="BA122" t="s">
        <v>12</v>
      </c>
      <c r="BB122">
        <v>1</v>
      </c>
      <c r="BC122" s="36" t="s">
        <v>1542</v>
      </c>
      <c r="BF122">
        <v>20200101</v>
      </c>
      <c r="BG122">
        <v>20201231</v>
      </c>
      <c r="BH122">
        <v>85449</v>
      </c>
      <c r="BI122" t="s">
        <v>1509</v>
      </c>
      <c r="BJ122" t="s">
        <v>1509</v>
      </c>
      <c r="BK122">
        <v>0.125</v>
      </c>
      <c r="BL122">
        <v>113.3980925</v>
      </c>
      <c r="BQ122">
        <v>2</v>
      </c>
      <c r="BR122" t="s">
        <v>1666</v>
      </c>
      <c r="BY122" t="s">
        <v>12</v>
      </c>
      <c r="BZ122" t="s">
        <v>12</v>
      </c>
      <c r="CB122" t="s">
        <v>1800</v>
      </c>
      <c r="CC122" t="s">
        <v>2049</v>
      </c>
      <c r="CD122" t="s">
        <v>384</v>
      </c>
      <c r="CE122">
        <v>49507</v>
      </c>
      <c r="CF122" t="s">
        <v>1668</v>
      </c>
      <c r="CG122" s="9">
        <v>2020</v>
      </c>
      <c r="CH122">
        <v>32</v>
      </c>
      <c r="CI122">
        <v>800</v>
      </c>
      <c r="CK122">
        <v>72</v>
      </c>
      <c r="CL122">
        <v>0</v>
      </c>
      <c r="CV122">
        <v>-85.676100000000005</v>
      </c>
      <c r="CW122">
        <v>42.937800000000003</v>
      </c>
      <c r="CX122" t="s">
        <v>1657</v>
      </c>
      <c r="CY122" s="34" t="s">
        <v>1522</v>
      </c>
      <c r="DI122">
        <v>30180007</v>
      </c>
      <c r="DJ122" t="s">
        <v>2042</v>
      </c>
    </row>
    <row r="123" spans="1:114" ht="60" x14ac:dyDescent="0.25">
      <c r="A123" s="34" t="s">
        <v>1495</v>
      </c>
      <c r="C123">
        <v>7886611</v>
      </c>
      <c r="D123">
        <v>26081</v>
      </c>
      <c r="E123" s="9">
        <v>110000411572</v>
      </c>
      <c r="F123">
        <v>7886611</v>
      </c>
      <c r="G123" t="s">
        <v>500</v>
      </c>
      <c r="H123" t="s">
        <v>364</v>
      </c>
      <c r="I123" t="s">
        <v>2043</v>
      </c>
      <c r="J123" t="s">
        <v>2044</v>
      </c>
      <c r="K123" t="s">
        <v>2045</v>
      </c>
      <c r="L123" t="s">
        <v>1959</v>
      </c>
      <c r="M123">
        <v>173</v>
      </c>
      <c r="N123" t="s">
        <v>1499</v>
      </c>
      <c r="O123" t="s">
        <v>1500</v>
      </c>
      <c r="P123">
        <v>2020</v>
      </c>
      <c r="R123">
        <v>325211</v>
      </c>
      <c r="S123" t="s">
        <v>259</v>
      </c>
      <c r="T123">
        <v>3321013</v>
      </c>
      <c r="U123" t="s">
        <v>12</v>
      </c>
      <c r="V123" t="s">
        <v>1647</v>
      </c>
      <c r="W123">
        <v>999</v>
      </c>
      <c r="X123" t="s">
        <v>1503</v>
      </c>
      <c r="AA123" t="s">
        <v>1661</v>
      </c>
      <c r="AB123">
        <v>66830614</v>
      </c>
      <c r="AC123" t="s">
        <v>12</v>
      </c>
      <c r="AD123" t="s">
        <v>1726</v>
      </c>
      <c r="AG123">
        <v>30180007</v>
      </c>
      <c r="AH123" s="36" t="s">
        <v>2046</v>
      </c>
      <c r="AI123" t="s">
        <v>1507</v>
      </c>
      <c r="AJ123" t="s">
        <v>1508</v>
      </c>
      <c r="AK123" t="s">
        <v>2047</v>
      </c>
      <c r="AL123" t="s">
        <v>2048</v>
      </c>
      <c r="AM123" t="s">
        <v>2048</v>
      </c>
      <c r="AQ123" s="36" t="s">
        <v>426</v>
      </c>
      <c r="AT123" t="s">
        <v>1511</v>
      </c>
      <c r="AU123" t="s">
        <v>1512</v>
      </c>
      <c r="AV123" t="s">
        <v>1504</v>
      </c>
      <c r="AW123" t="s">
        <v>1513</v>
      </c>
      <c r="AX123">
        <v>99</v>
      </c>
      <c r="AY123" t="s">
        <v>1513</v>
      </c>
      <c r="AZ123">
        <v>3208612</v>
      </c>
      <c r="BA123" t="s">
        <v>12</v>
      </c>
      <c r="BB123">
        <v>1</v>
      </c>
      <c r="BC123" s="36" t="s">
        <v>1542</v>
      </c>
      <c r="BF123">
        <v>20170101</v>
      </c>
      <c r="BG123">
        <v>20171231</v>
      </c>
      <c r="BH123">
        <v>85449</v>
      </c>
      <c r="BI123" t="s">
        <v>1509</v>
      </c>
      <c r="BJ123" t="s">
        <v>1509</v>
      </c>
      <c r="BK123">
        <v>0.125</v>
      </c>
      <c r="BL123">
        <v>113.3980925</v>
      </c>
      <c r="BQ123">
        <v>2</v>
      </c>
      <c r="BR123" t="s">
        <v>1655</v>
      </c>
      <c r="BY123" t="s">
        <v>12</v>
      </c>
      <c r="BZ123" t="s">
        <v>12</v>
      </c>
      <c r="CB123" t="s">
        <v>1800</v>
      </c>
      <c r="CC123" t="s">
        <v>2049</v>
      </c>
      <c r="CD123" t="s">
        <v>384</v>
      </c>
      <c r="CE123">
        <v>49507</v>
      </c>
      <c r="CF123" t="s">
        <v>1520</v>
      </c>
      <c r="CG123" s="9">
        <v>2017</v>
      </c>
      <c r="CK123">
        <v>72</v>
      </c>
      <c r="CL123">
        <v>0</v>
      </c>
      <c r="CV123">
        <v>-85.676100000000005</v>
      </c>
      <c r="CW123">
        <v>42.937800000000003</v>
      </c>
      <c r="CX123" t="s">
        <v>1657</v>
      </c>
      <c r="CY123" s="34" t="s">
        <v>1522</v>
      </c>
      <c r="DI123">
        <v>30180007</v>
      </c>
      <c r="DJ123" t="s">
        <v>2050</v>
      </c>
    </row>
    <row r="124" spans="1:114" ht="90" x14ac:dyDescent="0.25">
      <c r="A124" s="34" t="s">
        <v>1514</v>
      </c>
      <c r="C124">
        <v>6139911</v>
      </c>
      <c r="D124">
        <v>48203</v>
      </c>
      <c r="E124" s="9">
        <v>110000458380</v>
      </c>
      <c r="F124">
        <v>6139911</v>
      </c>
      <c r="G124" t="s">
        <v>532</v>
      </c>
      <c r="H124" t="s">
        <v>62</v>
      </c>
      <c r="I124" t="s">
        <v>2037</v>
      </c>
      <c r="J124" t="s">
        <v>1576</v>
      </c>
      <c r="N124" t="s">
        <v>1499</v>
      </c>
      <c r="O124" t="s">
        <v>1500</v>
      </c>
      <c r="P124">
        <v>2008</v>
      </c>
      <c r="R124">
        <v>325211</v>
      </c>
      <c r="S124" t="s">
        <v>259</v>
      </c>
      <c r="T124">
        <v>15936913</v>
      </c>
      <c r="U124" t="s">
        <v>12</v>
      </c>
      <c r="V124" t="s">
        <v>1647</v>
      </c>
      <c r="W124">
        <v>999</v>
      </c>
      <c r="X124" t="s">
        <v>1503</v>
      </c>
      <c r="AB124">
        <v>4202714</v>
      </c>
      <c r="AC124" t="s">
        <v>12</v>
      </c>
      <c r="AD124" t="s">
        <v>1648</v>
      </c>
      <c r="AG124">
        <v>39999999</v>
      </c>
      <c r="AH124" s="36" t="s">
        <v>1662</v>
      </c>
      <c r="AI124" t="s">
        <v>1507</v>
      </c>
      <c r="AJ124" t="s">
        <v>1663</v>
      </c>
      <c r="AK124" t="s">
        <v>1664</v>
      </c>
      <c r="AL124" t="s">
        <v>1582</v>
      </c>
      <c r="AM124" t="s">
        <v>1582</v>
      </c>
      <c r="AQ124" s="36" t="s">
        <v>426</v>
      </c>
      <c r="AT124" t="s">
        <v>1528</v>
      </c>
      <c r="AU124" t="s">
        <v>1665</v>
      </c>
      <c r="AV124">
        <v>99</v>
      </c>
      <c r="AW124" t="s">
        <v>1664</v>
      </c>
      <c r="AX124">
        <v>99</v>
      </c>
      <c r="AY124" t="s">
        <v>1664</v>
      </c>
      <c r="AZ124">
        <v>15557112</v>
      </c>
      <c r="BA124" t="s">
        <v>12</v>
      </c>
      <c r="BB124">
        <v>2</v>
      </c>
      <c r="BC124" s="36" t="s">
        <v>1516</v>
      </c>
      <c r="BF124">
        <v>20200101</v>
      </c>
      <c r="BG124">
        <v>20201231</v>
      </c>
      <c r="BH124">
        <v>85449</v>
      </c>
      <c r="BI124" t="s">
        <v>1509</v>
      </c>
      <c r="BJ124" t="s">
        <v>1509</v>
      </c>
      <c r="BK124">
        <v>0.1225</v>
      </c>
      <c r="BL124">
        <v>111.13013065</v>
      </c>
      <c r="BQ124">
        <v>2</v>
      </c>
      <c r="BR124" t="s">
        <v>1666</v>
      </c>
      <c r="BY124" t="s">
        <v>12</v>
      </c>
      <c r="BZ124" t="s">
        <v>12</v>
      </c>
      <c r="CB124" t="s">
        <v>1598</v>
      </c>
      <c r="CC124" t="s">
        <v>1237</v>
      </c>
      <c r="CD124" t="s">
        <v>533</v>
      </c>
      <c r="CE124">
        <v>75672</v>
      </c>
      <c r="CF124" t="s">
        <v>1668</v>
      </c>
      <c r="CG124" s="9">
        <v>2020</v>
      </c>
      <c r="CJ124">
        <v>52.1</v>
      </c>
      <c r="CK124">
        <v>215</v>
      </c>
      <c r="CL124">
        <v>1.9</v>
      </c>
      <c r="CM124">
        <v>25.2</v>
      </c>
      <c r="CV124">
        <v>-94.2958</v>
      </c>
      <c r="CW124">
        <v>32.546399999999998</v>
      </c>
      <c r="CX124" t="s">
        <v>1657</v>
      </c>
      <c r="CY124" s="34" t="s">
        <v>1587</v>
      </c>
      <c r="DI124">
        <v>39999999</v>
      </c>
      <c r="DJ124" t="s">
        <v>2050</v>
      </c>
    </row>
    <row r="125" spans="1:114" ht="60" x14ac:dyDescent="0.25">
      <c r="A125" s="34" t="s">
        <v>1511</v>
      </c>
      <c r="C125">
        <v>1029011</v>
      </c>
      <c r="D125" s="34" t="s">
        <v>2051</v>
      </c>
      <c r="E125" s="9">
        <v>110067041007</v>
      </c>
      <c r="F125">
        <v>1029011</v>
      </c>
      <c r="G125" t="s">
        <v>625</v>
      </c>
      <c r="H125" t="s">
        <v>312</v>
      </c>
      <c r="I125" t="s">
        <v>1804</v>
      </c>
      <c r="J125" t="s">
        <v>1924</v>
      </c>
      <c r="K125" s="34" t="s">
        <v>2052</v>
      </c>
      <c r="N125" t="s">
        <v>1499</v>
      </c>
      <c r="O125" t="s">
        <v>1500</v>
      </c>
      <c r="P125">
        <v>2008</v>
      </c>
      <c r="R125">
        <v>325211</v>
      </c>
      <c r="S125" t="s">
        <v>259</v>
      </c>
      <c r="T125">
        <v>46966913</v>
      </c>
      <c r="U125" t="s">
        <v>2053</v>
      </c>
      <c r="V125" t="s">
        <v>2054</v>
      </c>
      <c r="W125">
        <v>999</v>
      </c>
      <c r="X125" t="s">
        <v>1503</v>
      </c>
      <c r="AB125">
        <v>61545114</v>
      </c>
      <c r="AC125" s="34" t="s">
        <v>1609</v>
      </c>
      <c r="AG125">
        <v>30199998</v>
      </c>
      <c r="AH125" s="36" t="s">
        <v>1580</v>
      </c>
      <c r="AI125" t="s">
        <v>1507</v>
      </c>
      <c r="AJ125" t="s">
        <v>1508</v>
      </c>
      <c r="AK125" t="s">
        <v>1581</v>
      </c>
      <c r="AL125" t="s">
        <v>1582</v>
      </c>
      <c r="AM125" t="s">
        <v>1582</v>
      </c>
      <c r="AQ125" s="36" t="s">
        <v>426</v>
      </c>
      <c r="AT125" t="s">
        <v>1511</v>
      </c>
      <c r="AU125" t="s">
        <v>1512</v>
      </c>
      <c r="AV125" t="s">
        <v>1528</v>
      </c>
      <c r="AW125" t="s">
        <v>1583</v>
      </c>
      <c r="AX125">
        <v>99</v>
      </c>
      <c r="AY125" t="s">
        <v>1583</v>
      </c>
      <c r="AZ125">
        <v>44553412</v>
      </c>
      <c r="BA125" t="s">
        <v>2055</v>
      </c>
      <c r="BB125">
        <v>2</v>
      </c>
      <c r="BC125" s="36" t="s">
        <v>1516</v>
      </c>
      <c r="BD125" t="s">
        <v>2056</v>
      </c>
      <c r="BF125">
        <v>20200101</v>
      </c>
      <c r="BG125">
        <v>20201231</v>
      </c>
      <c r="BH125">
        <v>85449</v>
      </c>
      <c r="BI125" t="s">
        <v>1509</v>
      </c>
      <c r="BJ125" t="s">
        <v>1509</v>
      </c>
      <c r="BK125">
        <v>0.112</v>
      </c>
      <c r="BL125">
        <v>101.60469087999999</v>
      </c>
      <c r="BQ125">
        <v>2</v>
      </c>
      <c r="BY125" t="s">
        <v>12</v>
      </c>
      <c r="BZ125" t="s">
        <v>12</v>
      </c>
      <c r="CB125" t="s">
        <v>1685</v>
      </c>
      <c r="CC125" t="s">
        <v>2057</v>
      </c>
      <c r="CD125" t="s">
        <v>626</v>
      </c>
      <c r="CE125">
        <v>36553</v>
      </c>
      <c r="CF125" t="s">
        <v>2058</v>
      </c>
      <c r="CG125" s="9">
        <v>2020</v>
      </c>
      <c r="CH125">
        <v>50</v>
      </c>
      <c r="CI125">
        <v>1600</v>
      </c>
      <c r="CJ125">
        <v>125</v>
      </c>
      <c r="CK125">
        <v>70</v>
      </c>
      <c r="CL125">
        <v>0.83</v>
      </c>
      <c r="CM125">
        <v>46.29</v>
      </c>
      <c r="CN125">
        <v>25.033333834</v>
      </c>
      <c r="CV125">
        <v>-88.001666999999998</v>
      </c>
      <c r="CW125">
        <v>31.278055999999999</v>
      </c>
      <c r="CX125" t="s">
        <v>1657</v>
      </c>
      <c r="CY125" s="34" t="s">
        <v>1587</v>
      </c>
      <c r="DI125">
        <v>30199998</v>
      </c>
      <c r="DJ125" t="s">
        <v>2059</v>
      </c>
    </row>
    <row r="126" spans="1:114" ht="60" x14ac:dyDescent="0.25">
      <c r="A126" s="34" t="s">
        <v>1511</v>
      </c>
      <c r="C126">
        <v>1029011</v>
      </c>
      <c r="D126" s="34" t="s">
        <v>2051</v>
      </c>
      <c r="E126" s="9">
        <v>110067041007</v>
      </c>
      <c r="F126">
        <v>1029011</v>
      </c>
      <c r="G126" t="s">
        <v>625</v>
      </c>
      <c r="H126" t="s">
        <v>312</v>
      </c>
      <c r="I126" t="s">
        <v>1804</v>
      </c>
      <c r="J126" t="s">
        <v>1924</v>
      </c>
      <c r="K126" s="34" t="s">
        <v>2052</v>
      </c>
      <c r="N126" t="s">
        <v>1499</v>
      </c>
      <c r="O126" t="s">
        <v>1500</v>
      </c>
      <c r="P126">
        <v>2008</v>
      </c>
      <c r="R126">
        <v>325211</v>
      </c>
      <c r="S126" t="s">
        <v>259</v>
      </c>
      <c r="T126">
        <v>46966913</v>
      </c>
      <c r="U126" t="s">
        <v>2053</v>
      </c>
      <c r="V126" t="s">
        <v>2054</v>
      </c>
      <c r="W126">
        <v>999</v>
      </c>
      <c r="X126" t="s">
        <v>1503</v>
      </c>
      <c r="AB126">
        <v>61545114</v>
      </c>
      <c r="AC126" s="34" t="s">
        <v>1609</v>
      </c>
      <c r="AG126">
        <v>30199998</v>
      </c>
      <c r="AH126" s="36" t="s">
        <v>1580</v>
      </c>
      <c r="AI126" t="s">
        <v>1507</v>
      </c>
      <c r="AJ126" t="s">
        <v>1508</v>
      </c>
      <c r="AK126" t="s">
        <v>1581</v>
      </c>
      <c r="AL126" t="s">
        <v>1582</v>
      </c>
      <c r="AM126" t="s">
        <v>1582</v>
      </c>
      <c r="AQ126" s="36" t="s">
        <v>426</v>
      </c>
      <c r="AT126" t="s">
        <v>1511</v>
      </c>
      <c r="AU126" t="s">
        <v>1512</v>
      </c>
      <c r="AV126" t="s">
        <v>1528</v>
      </c>
      <c r="AW126" t="s">
        <v>1583</v>
      </c>
      <c r="AX126">
        <v>99</v>
      </c>
      <c r="AY126" t="s">
        <v>1583</v>
      </c>
      <c r="AZ126">
        <v>44553412</v>
      </c>
      <c r="BA126" t="s">
        <v>2055</v>
      </c>
      <c r="BB126">
        <v>2</v>
      </c>
      <c r="BC126" s="36" t="s">
        <v>1516</v>
      </c>
      <c r="BD126" t="s">
        <v>2056</v>
      </c>
      <c r="BF126">
        <v>20170101</v>
      </c>
      <c r="BG126">
        <v>20171231</v>
      </c>
      <c r="BH126">
        <v>85449</v>
      </c>
      <c r="BI126" t="s">
        <v>1509</v>
      </c>
      <c r="BJ126" t="s">
        <v>1509</v>
      </c>
      <c r="BK126">
        <v>0.112</v>
      </c>
      <c r="BL126">
        <v>101.60469087999999</v>
      </c>
      <c r="BQ126">
        <v>2</v>
      </c>
      <c r="BY126" t="s">
        <v>12</v>
      </c>
      <c r="BZ126" t="s">
        <v>12</v>
      </c>
      <c r="CB126" t="s">
        <v>1685</v>
      </c>
      <c r="CC126" t="s">
        <v>2057</v>
      </c>
      <c r="CD126" t="s">
        <v>626</v>
      </c>
      <c r="CE126">
        <v>36553</v>
      </c>
      <c r="CF126" t="s">
        <v>1520</v>
      </c>
      <c r="CG126" s="9">
        <v>2017</v>
      </c>
      <c r="CJ126">
        <v>125</v>
      </c>
      <c r="CK126">
        <v>70</v>
      </c>
      <c r="CL126">
        <v>0.83</v>
      </c>
      <c r="CM126">
        <v>46.29</v>
      </c>
      <c r="CN126">
        <v>25.033333834</v>
      </c>
      <c r="CV126">
        <v>-88.001666999999998</v>
      </c>
      <c r="CW126">
        <v>31.278055999999999</v>
      </c>
      <c r="CX126" t="s">
        <v>1657</v>
      </c>
      <c r="CY126" s="34" t="s">
        <v>1587</v>
      </c>
      <c r="DI126">
        <v>30199998</v>
      </c>
      <c r="DJ126" t="s">
        <v>2059</v>
      </c>
    </row>
    <row r="127" spans="1:114" ht="60" x14ac:dyDescent="0.25">
      <c r="A127" s="34" t="s">
        <v>1514</v>
      </c>
      <c r="C127">
        <v>993411</v>
      </c>
      <c r="D127" s="34" t="s">
        <v>1588</v>
      </c>
      <c r="E127" s="9">
        <v>110000451038</v>
      </c>
      <c r="F127">
        <v>993411</v>
      </c>
      <c r="G127" t="s">
        <v>237</v>
      </c>
      <c r="H127" t="s">
        <v>234</v>
      </c>
      <c r="I127" t="s">
        <v>1589</v>
      </c>
      <c r="J127" t="s">
        <v>1590</v>
      </c>
      <c r="K127" s="34" t="s">
        <v>1591</v>
      </c>
      <c r="L127" t="s">
        <v>1592</v>
      </c>
      <c r="M127">
        <v>129</v>
      </c>
      <c r="N127" t="s">
        <v>1499</v>
      </c>
      <c r="O127" t="s">
        <v>1500</v>
      </c>
      <c r="P127">
        <v>2008</v>
      </c>
      <c r="R127">
        <v>325998</v>
      </c>
      <c r="S127" t="s">
        <v>51</v>
      </c>
      <c r="T127">
        <v>63385213</v>
      </c>
      <c r="U127">
        <v>699</v>
      </c>
      <c r="V127" t="s">
        <v>2060</v>
      </c>
      <c r="W127">
        <v>999</v>
      </c>
      <c r="X127" t="s">
        <v>1503</v>
      </c>
      <c r="AB127">
        <v>87296514</v>
      </c>
      <c r="AC127">
        <v>1</v>
      </c>
      <c r="AD127" t="s">
        <v>2060</v>
      </c>
      <c r="AG127">
        <v>30112699</v>
      </c>
      <c r="AH127" s="36" t="s">
        <v>1594</v>
      </c>
      <c r="AI127" t="s">
        <v>1507</v>
      </c>
      <c r="AJ127" t="s">
        <v>1508</v>
      </c>
      <c r="AK127" t="s">
        <v>1595</v>
      </c>
      <c r="AL127" t="s">
        <v>1596</v>
      </c>
      <c r="AM127" t="s">
        <v>1596</v>
      </c>
      <c r="AQ127" s="36" t="s">
        <v>114</v>
      </c>
      <c r="AT127" t="s">
        <v>1511</v>
      </c>
      <c r="AU127" t="s">
        <v>1512</v>
      </c>
      <c r="AV127" t="s">
        <v>1504</v>
      </c>
      <c r="AW127" t="s">
        <v>1513</v>
      </c>
      <c r="AX127">
        <v>99</v>
      </c>
      <c r="AY127" t="s">
        <v>1513</v>
      </c>
      <c r="AZ127">
        <v>57928612</v>
      </c>
      <c r="BA127">
        <v>1</v>
      </c>
      <c r="BB127">
        <v>1</v>
      </c>
      <c r="BC127" s="36" t="s">
        <v>1542</v>
      </c>
      <c r="BD127" t="s">
        <v>2061</v>
      </c>
      <c r="BF127">
        <v>20170101</v>
      </c>
      <c r="BG127">
        <v>20171231</v>
      </c>
      <c r="BH127">
        <v>85449</v>
      </c>
      <c r="BI127" t="s">
        <v>1509</v>
      </c>
      <c r="BJ127" t="s">
        <v>1509</v>
      </c>
      <c r="BK127">
        <v>0.11</v>
      </c>
      <c r="BL127">
        <v>99.790321399999996</v>
      </c>
      <c r="BQ127">
        <v>2</v>
      </c>
      <c r="BY127" t="s">
        <v>12</v>
      </c>
      <c r="BZ127" t="s">
        <v>12</v>
      </c>
      <c r="CB127" t="s">
        <v>1598</v>
      </c>
      <c r="CC127" t="s">
        <v>1291</v>
      </c>
      <c r="CD127" t="s">
        <v>233</v>
      </c>
      <c r="CE127">
        <v>71730</v>
      </c>
      <c r="CF127" t="s">
        <v>1520</v>
      </c>
      <c r="CG127" s="9">
        <v>2017</v>
      </c>
      <c r="CJ127">
        <v>0</v>
      </c>
      <c r="CK127">
        <v>30</v>
      </c>
      <c r="CM127">
        <v>0.1</v>
      </c>
      <c r="CN127">
        <v>0.5</v>
      </c>
      <c r="CV127">
        <v>-92.676389</v>
      </c>
      <c r="CW127">
        <v>33.112499999999997</v>
      </c>
      <c r="CX127" t="s">
        <v>1521</v>
      </c>
      <c r="CY127" s="34" t="s">
        <v>1587</v>
      </c>
      <c r="DA127">
        <v>3800</v>
      </c>
      <c r="DE127" t="s">
        <v>1599</v>
      </c>
      <c r="DF127">
        <v>8760</v>
      </c>
      <c r="DG127" t="s">
        <v>1600</v>
      </c>
      <c r="DH127">
        <v>189</v>
      </c>
      <c r="DI127">
        <v>30112699</v>
      </c>
      <c r="DJ127" t="s">
        <v>2062</v>
      </c>
    </row>
    <row r="128" spans="1:114" ht="60" x14ac:dyDescent="0.25">
      <c r="A128" s="34" t="s">
        <v>1514</v>
      </c>
      <c r="C128">
        <v>7226611</v>
      </c>
      <c r="D128">
        <v>22033</v>
      </c>
      <c r="E128" s="9">
        <v>110000449970</v>
      </c>
      <c r="F128">
        <v>7226611</v>
      </c>
      <c r="G128" t="s">
        <v>58</v>
      </c>
      <c r="H128" t="s">
        <v>55</v>
      </c>
      <c r="I128" t="s">
        <v>1631</v>
      </c>
      <c r="J128" t="s">
        <v>1632</v>
      </c>
      <c r="K128">
        <v>286</v>
      </c>
      <c r="L128" t="s">
        <v>1508</v>
      </c>
      <c r="M128">
        <v>129</v>
      </c>
      <c r="N128" t="s">
        <v>1499</v>
      </c>
      <c r="O128" t="s">
        <v>1500</v>
      </c>
      <c r="P128">
        <v>2023</v>
      </c>
      <c r="R128">
        <v>325110</v>
      </c>
      <c r="S128" t="s">
        <v>57</v>
      </c>
      <c r="T128">
        <v>81231613</v>
      </c>
      <c r="U128" s="34" t="s">
        <v>2063</v>
      </c>
      <c r="V128" t="s">
        <v>2007</v>
      </c>
      <c r="W128">
        <v>400</v>
      </c>
      <c r="X128" t="s">
        <v>1547</v>
      </c>
      <c r="AB128">
        <v>104679814</v>
      </c>
      <c r="AC128" s="34" t="s">
        <v>2064</v>
      </c>
      <c r="AD128" t="s">
        <v>2007</v>
      </c>
      <c r="AG128">
        <v>30181003</v>
      </c>
      <c r="AH128" s="36" t="s">
        <v>1918</v>
      </c>
      <c r="AI128" t="s">
        <v>1507</v>
      </c>
      <c r="AJ128" t="s">
        <v>1508</v>
      </c>
      <c r="AK128" t="s">
        <v>1919</v>
      </c>
      <c r="AL128" t="s">
        <v>1917</v>
      </c>
      <c r="AM128" t="s">
        <v>1917</v>
      </c>
      <c r="AQ128" s="36" t="s">
        <v>22</v>
      </c>
      <c r="AT128" t="s">
        <v>1511</v>
      </c>
      <c r="AU128" t="s">
        <v>1512</v>
      </c>
      <c r="AV128" t="s">
        <v>1504</v>
      </c>
      <c r="AW128" t="s">
        <v>1513</v>
      </c>
      <c r="AX128">
        <v>99</v>
      </c>
      <c r="AY128" t="s">
        <v>1513</v>
      </c>
      <c r="AZ128">
        <v>72321612</v>
      </c>
      <c r="BA128" s="34" t="s">
        <v>2063</v>
      </c>
      <c r="BB128">
        <v>2</v>
      </c>
      <c r="BC128" s="36" t="s">
        <v>1516</v>
      </c>
      <c r="BD128" t="s">
        <v>2007</v>
      </c>
      <c r="BF128">
        <v>20200101</v>
      </c>
      <c r="BG128">
        <v>20201231</v>
      </c>
      <c r="BH128">
        <v>85449</v>
      </c>
      <c r="BI128" t="s">
        <v>1509</v>
      </c>
      <c r="BJ128" t="s">
        <v>1509</v>
      </c>
      <c r="BK128">
        <v>0.10448</v>
      </c>
      <c r="BL128">
        <v>94.7826616352</v>
      </c>
      <c r="BQ128">
        <v>13</v>
      </c>
      <c r="BY128" t="s">
        <v>12</v>
      </c>
      <c r="BZ128" t="s">
        <v>12</v>
      </c>
      <c r="CB128" t="s">
        <v>1518</v>
      </c>
      <c r="CC128" t="s">
        <v>1642</v>
      </c>
      <c r="CD128" t="s">
        <v>59</v>
      </c>
      <c r="CE128">
        <v>70805</v>
      </c>
      <c r="CF128" t="s">
        <v>1736</v>
      </c>
      <c r="CG128" s="9">
        <v>2020</v>
      </c>
      <c r="CH128">
        <v>8</v>
      </c>
      <c r="CI128">
        <v>880</v>
      </c>
      <c r="CJ128">
        <v>60</v>
      </c>
      <c r="CK128">
        <v>316</v>
      </c>
      <c r="CL128">
        <v>20</v>
      </c>
      <c r="CM128">
        <v>0.1</v>
      </c>
      <c r="CN128">
        <v>31.415927</v>
      </c>
      <c r="CV128">
        <v>-91.186440000000005</v>
      </c>
      <c r="CW128">
        <v>30.482600000000001</v>
      </c>
      <c r="CX128" t="s">
        <v>1521</v>
      </c>
      <c r="CY128" s="34" t="s">
        <v>1522</v>
      </c>
      <c r="DA128">
        <v>8736</v>
      </c>
      <c r="DB128">
        <v>24</v>
      </c>
      <c r="DC128">
        <v>7</v>
      </c>
      <c r="DD128">
        <v>52</v>
      </c>
      <c r="DI128">
        <v>30181003</v>
      </c>
      <c r="DJ128" t="s">
        <v>2062</v>
      </c>
    </row>
    <row r="129" spans="1:114" ht="60" x14ac:dyDescent="0.25">
      <c r="A129" s="34" t="s">
        <v>1609</v>
      </c>
      <c r="C129">
        <v>7764511</v>
      </c>
      <c r="D129">
        <v>24043</v>
      </c>
      <c r="E129" s="9">
        <v>110000340523</v>
      </c>
      <c r="F129">
        <v>7764511</v>
      </c>
      <c r="G129" t="s">
        <v>138</v>
      </c>
      <c r="H129" t="s">
        <v>136</v>
      </c>
      <c r="I129" t="s">
        <v>1804</v>
      </c>
      <c r="J129" t="s">
        <v>1805</v>
      </c>
      <c r="K129" t="s">
        <v>1806</v>
      </c>
      <c r="L129" t="s">
        <v>1807</v>
      </c>
      <c r="N129" t="s">
        <v>1499</v>
      </c>
      <c r="O129" t="s">
        <v>1500</v>
      </c>
      <c r="P129">
        <v>2019</v>
      </c>
      <c r="Q129" t="s">
        <v>1808</v>
      </c>
      <c r="R129">
        <v>325510</v>
      </c>
      <c r="S129" t="s">
        <v>120</v>
      </c>
      <c r="T129">
        <v>88035913</v>
      </c>
      <c r="U129" t="s">
        <v>1809</v>
      </c>
      <c r="V129" t="s">
        <v>1810</v>
      </c>
      <c r="W129">
        <v>600</v>
      </c>
      <c r="X129" t="s">
        <v>1563</v>
      </c>
      <c r="Y129">
        <v>16961</v>
      </c>
      <c r="Z129" t="s">
        <v>1636</v>
      </c>
      <c r="AA129" t="s">
        <v>1811</v>
      </c>
      <c r="AB129">
        <v>119458114</v>
      </c>
      <c r="AC129" t="s">
        <v>2065</v>
      </c>
      <c r="AG129">
        <v>30101401</v>
      </c>
      <c r="AH129" s="36" t="s">
        <v>1742</v>
      </c>
      <c r="AI129" t="s">
        <v>1507</v>
      </c>
      <c r="AJ129" t="s">
        <v>1508</v>
      </c>
      <c r="AK129" t="s">
        <v>1743</v>
      </c>
      <c r="AL129" t="s">
        <v>1744</v>
      </c>
      <c r="AM129" t="s">
        <v>1744</v>
      </c>
      <c r="AQ129" s="36" t="s">
        <v>114</v>
      </c>
      <c r="AT129" t="s">
        <v>1511</v>
      </c>
      <c r="AU129" t="s">
        <v>1512</v>
      </c>
      <c r="AV129" t="s">
        <v>1495</v>
      </c>
      <c r="AW129" t="s">
        <v>1745</v>
      </c>
      <c r="AX129" t="s">
        <v>1504</v>
      </c>
      <c r="AY129" t="s">
        <v>1745</v>
      </c>
      <c r="AZ129">
        <v>84228212</v>
      </c>
      <c r="BA129" t="s">
        <v>1814</v>
      </c>
      <c r="BB129">
        <v>2</v>
      </c>
      <c r="BC129" s="36" t="s">
        <v>1516</v>
      </c>
      <c r="BD129" t="s">
        <v>1815</v>
      </c>
      <c r="BF129">
        <v>20170101</v>
      </c>
      <c r="BG129">
        <v>20171231</v>
      </c>
      <c r="BH129">
        <v>85449</v>
      </c>
      <c r="BI129" t="s">
        <v>1509</v>
      </c>
      <c r="BJ129" t="s">
        <v>1509</v>
      </c>
      <c r="BK129">
        <v>0.10402500000000001</v>
      </c>
      <c r="BL129">
        <v>94.3698925785</v>
      </c>
      <c r="BQ129">
        <v>2</v>
      </c>
      <c r="BY129" t="s">
        <v>12</v>
      </c>
      <c r="BZ129" t="s">
        <v>12</v>
      </c>
      <c r="CB129" t="s">
        <v>1817</v>
      </c>
      <c r="CC129" t="s">
        <v>1818</v>
      </c>
      <c r="CD129" t="s">
        <v>139</v>
      </c>
      <c r="CE129">
        <v>21795</v>
      </c>
      <c r="CF129" t="s">
        <v>1520</v>
      </c>
      <c r="CG129" s="9">
        <v>2017</v>
      </c>
      <c r="CJ129">
        <v>48</v>
      </c>
      <c r="CK129">
        <v>70</v>
      </c>
      <c r="CL129">
        <v>0.16700000000000001</v>
      </c>
      <c r="CM129">
        <v>38</v>
      </c>
      <c r="CV129">
        <v>-77.800420000000003</v>
      </c>
      <c r="CW129">
        <v>39.598039999999997</v>
      </c>
      <c r="CX129" t="s">
        <v>1657</v>
      </c>
      <c r="CY129" s="34" t="s">
        <v>1587</v>
      </c>
      <c r="DI129">
        <v>30101401</v>
      </c>
      <c r="DJ129" t="s">
        <v>1572</v>
      </c>
    </row>
    <row r="130" spans="1:114" ht="60" x14ac:dyDescent="0.25">
      <c r="A130" s="34" t="s">
        <v>1609</v>
      </c>
      <c r="C130">
        <v>7764511</v>
      </c>
      <c r="D130">
        <v>24043</v>
      </c>
      <c r="E130" s="9">
        <v>110000340523</v>
      </c>
      <c r="F130">
        <v>7764511</v>
      </c>
      <c r="G130" t="s">
        <v>138</v>
      </c>
      <c r="H130" t="s">
        <v>136</v>
      </c>
      <c r="I130" t="s">
        <v>1804</v>
      </c>
      <c r="J130" t="s">
        <v>1805</v>
      </c>
      <c r="K130" t="s">
        <v>1806</v>
      </c>
      <c r="L130" t="s">
        <v>1807</v>
      </c>
      <c r="N130" t="s">
        <v>1499</v>
      </c>
      <c r="O130" t="s">
        <v>1500</v>
      </c>
      <c r="P130">
        <v>2019</v>
      </c>
      <c r="Q130" t="s">
        <v>1808</v>
      </c>
      <c r="R130">
        <v>325510</v>
      </c>
      <c r="S130" t="s">
        <v>120</v>
      </c>
      <c r="T130">
        <v>88035913</v>
      </c>
      <c r="U130" t="s">
        <v>1809</v>
      </c>
      <c r="V130" t="s">
        <v>1810</v>
      </c>
      <c r="W130">
        <v>600</v>
      </c>
      <c r="X130" t="s">
        <v>1563</v>
      </c>
      <c r="Y130">
        <v>16961</v>
      </c>
      <c r="Z130" t="s">
        <v>1636</v>
      </c>
      <c r="AA130" t="s">
        <v>1811</v>
      </c>
      <c r="AB130">
        <v>119458114</v>
      </c>
      <c r="AC130" t="s">
        <v>2065</v>
      </c>
      <c r="AG130">
        <v>30101401</v>
      </c>
      <c r="AH130" s="36" t="s">
        <v>1742</v>
      </c>
      <c r="AI130" t="s">
        <v>1507</v>
      </c>
      <c r="AJ130" t="s">
        <v>1508</v>
      </c>
      <c r="AK130" t="s">
        <v>1743</v>
      </c>
      <c r="AL130" t="s">
        <v>1744</v>
      </c>
      <c r="AM130" t="s">
        <v>1744</v>
      </c>
      <c r="AQ130" s="36" t="s">
        <v>114</v>
      </c>
      <c r="AT130" t="s">
        <v>1511</v>
      </c>
      <c r="AU130" t="s">
        <v>1512</v>
      </c>
      <c r="AV130" t="s">
        <v>1495</v>
      </c>
      <c r="AW130" t="s">
        <v>1745</v>
      </c>
      <c r="AX130" t="s">
        <v>1504</v>
      </c>
      <c r="AY130" t="s">
        <v>1745</v>
      </c>
      <c r="AZ130">
        <v>86682012</v>
      </c>
      <c r="BA130" t="s">
        <v>2066</v>
      </c>
      <c r="BB130">
        <v>1</v>
      </c>
      <c r="BC130" s="36" t="s">
        <v>1542</v>
      </c>
      <c r="BF130">
        <v>20170101</v>
      </c>
      <c r="BG130">
        <v>20171231</v>
      </c>
      <c r="BH130">
        <v>85449</v>
      </c>
      <c r="BI130" t="s">
        <v>1509</v>
      </c>
      <c r="BJ130" t="s">
        <v>1509</v>
      </c>
      <c r="BK130">
        <v>0.10402500000000001</v>
      </c>
      <c r="BL130">
        <v>94.3698925785</v>
      </c>
      <c r="BQ130">
        <v>2</v>
      </c>
      <c r="BY130" t="s">
        <v>12</v>
      </c>
      <c r="BZ130" t="s">
        <v>12</v>
      </c>
      <c r="CB130" t="s">
        <v>1817</v>
      </c>
      <c r="CC130" t="s">
        <v>1818</v>
      </c>
      <c r="CD130" t="s">
        <v>139</v>
      </c>
      <c r="CE130">
        <v>21795</v>
      </c>
      <c r="CF130" t="s">
        <v>1520</v>
      </c>
      <c r="CG130" s="9">
        <v>2017</v>
      </c>
      <c r="CK130">
        <v>0</v>
      </c>
      <c r="CV130">
        <v>-77.800420000000003</v>
      </c>
      <c r="CW130">
        <v>39.598039999999997</v>
      </c>
      <c r="CX130" t="s">
        <v>1657</v>
      </c>
      <c r="CY130" s="34" t="s">
        <v>1587</v>
      </c>
      <c r="DI130">
        <v>30101401</v>
      </c>
      <c r="DJ130" t="s">
        <v>2067</v>
      </c>
    </row>
    <row r="131" spans="1:114" ht="60" x14ac:dyDescent="0.25">
      <c r="A131" s="34" t="s">
        <v>1514</v>
      </c>
      <c r="C131">
        <v>993411</v>
      </c>
      <c r="D131" s="34" t="s">
        <v>1588</v>
      </c>
      <c r="E131" s="9">
        <v>110000451038</v>
      </c>
      <c r="F131">
        <v>993411</v>
      </c>
      <c r="G131" t="s">
        <v>237</v>
      </c>
      <c r="H131" t="s">
        <v>234</v>
      </c>
      <c r="I131" t="s">
        <v>1589</v>
      </c>
      <c r="J131" t="s">
        <v>1590</v>
      </c>
      <c r="K131" s="34" t="s">
        <v>1591</v>
      </c>
      <c r="L131" t="s">
        <v>1592</v>
      </c>
      <c r="M131">
        <v>129</v>
      </c>
      <c r="N131" t="s">
        <v>1499</v>
      </c>
      <c r="O131" t="s">
        <v>1500</v>
      </c>
      <c r="P131">
        <v>2008</v>
      </c>
      <c r="R131">
        <v>325998</v>
      </c>
      <c r="S131" t="s">
        <v>51</v>
      </c>
      <c r="T131">
        <v>63385213</v>
      </c>
      <c r="U131">
        <v>699</v>
      </c>
      <c r="V131" t="s">
        <v>2060</v>
      </c>
      <c r="W131">
        <v>999</v>
      </c>
      <c r="X131" t="s">
        <v>1503</v>
      </c>
      <c r="AB131">
        <v>87296514</v>
      </c>
      <c r="AC131">
        <v>1</v>
      </c>
      <c r="AD131" t="s">
        <v>2060</v>
      </c>
      <c r="AG131">
        <v>30112699</v>
      </c>
      <c r="AH131" s="36" t="s">
        <v>1594</v>
      </c>
      <c r="AI131" t="s">
        <v>1507</v>
      </c>
      <c r="AJ131" t="s">
        <v>1508</v>
      </c>
      <c r="AK131" t="s">
        <v>1595</v>
      </c>
      <c r="AL131" t="s">
        <v>1596</v>
      </c>
      <c r="AM131" t="s">
        <v>1596</v>
      </c>
      <c r="AQ131" s="36" t="s">
        <v>114</v>
      </c>
      <c r="AT131" t="s">
        <v>1511</v>
      </c>
      <c r="AU131" t="s">
        <v>1512</v>
      </c>
      <c r="AV131" t="s">
        <v>1504</v>
      </c>
      <c r="AW131" t="s">
        <v>1513</v>
      </c>
      <c r="AX131">
        <v>99</v>
      </c>
      <c r="AY131" t="s">
        <v>1513</v>
      </c>
      <c r="AZ131">
        <v>57928612</v>
      </c>
      <c r="BA131">
        <v>1</v>
      </c>
      <c r="BB131">
        <v>1</v>
      </c>
      <c r="BC131" s="36" t="s">
        <v>1542</v>
      </c>
      <c r="BD131" t="s">
        <v>2061</v>
      </c>
      <c r="BF131">
        <v>20200101</v>
      </c>
      <c r="BG131">
        <v>20201231</v>
      </c>
      <c r="BH131">
        <v>85449</v>
      </c>
      <c r="BI131" t="s">
        <v>1509</v>
      </c>
      <c r="BJ131" t="s">
        <v>1509</v>
      </c>
      <c r="BK131">
        <v>0.103521</v>
      </c>
      <c r="BL131">
        <v>93.912671469540001</v>
      </c>
      <c r="BQ131">
        <v>2</v>
      </c>
      <c r="BY131" t="s">
        <v>12</v>
      </c>
      <c r="BZ131" t="s">
        <v>12</v>
      </c>
      <c r="CB131" t="s">
        <v>1598</v>
      </c>
      <c r="CC131" t="s">
        <v>1291</v>
      </c>
      <c r="CD131" t="s">
        <v>233</v>
      </c>
      <c r="CE131">
        <v>71730</v>
      </c>
      <c r="CF131" t="s">
        <v>1776</v>
      </c>
      <c r="CG131" s="9">
        <v>2020</v>
      </c>
      <c r="CH131">
        <v>25.9</v>
      </c>
      <c r="CI131">
        <v>126</v>
      </c>
      <c r="CJ131">
        <v>0</v>
      </c>
      <c r="CK131">
        <v>30</v>
      </c>
      <c r="CM131">
        <v>0.1</v>
      </c>
      <c r="CN131">
        <v>0.5</v>
      </c>
      <c r="CV131">
        <v>-92.676389</v>
      </c>
      <c r="CW131">
        <v>33.112499999999997</v>
      </c>
      <c r="CX131" t="s">
        <v>1521</v>
      </c>
      <c r="CY131" s="34" t="s">
        <v>1587</v>
      </c>
      <c r="DA131">
        <v>8244</v>
      </c>
      <c r="DE131" t="s">
        <v>1599</v>
      </c>
      <c r="DF131">
        <v>8244</v>
      </c>
      <c r="DG131" t="s">
        <v>1600</v>
      </c>
      <c r="DH131">
        <v>189</v>
      </c>
      <c r="DI131">
        <v>30112699</v>
      </c>
      <c r="DJ131" t="s">
        <v>2068</v>
      </c>
    </row>
    <row r="132" spans="1:114" ht="60" x14ac:dyDescent="0.25">
      <c r="A132" s="34" t="s">
        <v>1514</v>
      </c>
      <c r="C132">
        <v>7226611</v>
      </c>
      <c r="D132">
        <v>22033</v>
      </c>
      <c r="E132" s="9">
        <v>110000449970</v>
      </c>
      <c r="F132">
        <v>7226611</v>
      </c>
      <c r="G132" t="s">
        <v>58</v>
      </c>
      <c r="H132" t="s">
        <v>55</v>
      </c>
      <c r="I132" t="s">
        <v>1631</v>
      </c>
      <c r="J132" t="s">
        <v>1632</v>
      </c>
      <c r="K132">
        <v>286</v>
      </c>
      <c r="L132" t="s">
        <v>1508</v>
      </c>
      <c r="M132">
        <v>129</v>
      </c>
      <c r="N132" t="s">
        <v>1499</v>
      </c>
      <c r="O132" t="s">
        <v>1500</v>
      </c>
      <c r="P132">
        <v>2023</v>
      </c>
      <c r="R132">
        <v>325110</v>
      </c>
      <c r="S132" t="s">
        <v>57</v>
      </c>
      <c r="T132">
        <v>81186913</v>
      </c>
      <c r="U132" s="34" t="s">
        <v>2069</v>
      </c>
      <c r="V132" t="s">
        <v>2007</v>
      </c>
      <c r="W132">
        <v>400</v>
      </c>
      <c r="X132" t="s">
        <v>1547</v>
      </c>
      <c r="AB132">
        <v>104635114</v>
      </c>
      <c r="AC132" s="34" t="s">
        <v>2070</v>
      </c>
      <c r="AD132" t="s">
        <v>2007</v>
      </c>
      <c r="AG132">
        <v>30181003</v>
      </c>
      <c r="AH132" s="36" t="s">
        <v>1918</v>
      </c>
      <c r="AI132" t="s">
        <v>1507</v>
      </c>
      <c r="AJ132" t="s">
        <v>1508</v>
      </c>
      <c r="AK132" t="s">
        <v>1919</v>
      </c>
      <c r="AL132" t="s">
        <v>1917</v>
      </c>
      <c r="AM132" t="s">
        <v>1917</v>
      </c>
      <c r="AQ132" s="36" t="s">
        <v>22</v>
      </c>
      <c r="AT132" t="s">
        <v>1511</v>
      </c>
      <c r="AU132" t="s">
        <v>1512</v>
      </c>
      <c r="AV132" t="s">
        <v>1504</v>
      </c>
      <c r="AW132" t="s">
        <v>1513</v>
      </c>
      <c r="AX132">
        <v>99</v>
      </c>
      <c r="AY132" t="s">
        <v>1513</v>
      </c>
      <c r="AZ132">
        <v>72321412</v>
      </c>
      <c r="BA132" s="34" t="s">
        <v>2069</v>
      </c>
      <c r="BB132">
        <v>2</v>
      </c>
      <c r="BC132" s="36" t="s">
        <v>1516</v>
      </c>
      <c r="BD132" t="s">
        <v>2007</v>
      </c>
      <c r="BF132">
        <v>20170101</v>
      </c>
      <c r="BG132">
        <v>20171231</v>
      </c>
      <c r="BH132">
        <v>85449</v>
      </c>
      <c r="BI132" t="s">
        <v>1509</v>
      </c>
      <c r="BJ132" t="s">
        <v>1509</v>
      </c>
      <c r="BK132">
        <v>0.10249999999999999</v>
      </c>
      <c r="BL132">
        <v>92.986435849999992</v>
      </c>
      <c r="BQ132">
        <v>13</v>
      </c>
      <c r="BY132" t="s">
        <v>12</v>
      </c>
      <c r="BZ132" t="s">
        <v>12</v>
      </c>
      <c r="CB132" t="s">
        <v>1518</v>
      </c>
      <c r="CC132" t="s">
        <v>1642</v>
      </c>
      <c r="CD132" t="s">
        <v>59</v>
      </c>
      <c r="CE132">
        <v>70805</v>
      </c>
      <c r="CF132" t="s">
        <v>1520</v>
      </c>
      <c r="CG132" s="9">
        <v>2017</v>
      </c>
      <c r="CJ132">
        <v>60</v>
      </c>
      <c r="CK132">
        <v>323</v>
      </c>
      <c r="CL132">
        <v>16</v>
      </c>
      <c r="CM132">
        <v>0.1</v>
      </c>
      <c r="CN132">
        <v>20.106193000000001</v>
      </c>
      <c r="CV132">
        <v>-91.186449999999994</v>
      </c>
      <c r="CW132">
        <v>30.48245</v>
      </c>
      <c r="CX132" t="s">
        <v>1521</v>
      </c>
      <c r="CY132" s="34" t="s">
        <v>1522</v>
      </c>
      <c r="DA132">
        <v>8736</v>
      </c>
      <c r="DB132">
        <v>24</v>
      </c>
      <c r="DC132">
        <v>7</v>
      </c>
      <c r="DD132">
        <v>52</v>
      </c>
      <c r="DI132">
        <v>30181003</v>
      </c>
      <c r="DJ132" t="s">
        <v>2068</v>
      </c>
    </row>
    <row r="133" spans="1:114" ht="60" x14ac:dyDescent="0.25">
      <c r="A133" s="34" t="s">
        <v>1514</v>
      </c>
      <c r="C133">
        <v>7226611</v>
      </c>
      <c r="D133">
        <v>22033</v>
      </c>
      <c r="E133" s="9">
        <v>110000449970</v>
      </c>
      <c r="F133">
        <v>7226611</v>
      </c>
      <c r="G133" t="s">
        <v>58</v>
      </c>
      <c r="H133" t="s">
        <v>55</v>
      </c>
      <c r="I133" t="s">
        <v>1631</v>
      </c>
      <c r="J133" t="s">
        <v>1632</v>
      </c>
      <c r="K133">
        <v>286</v>
      </c>
      <c r="L133" t="s">
        <v>1508</v>
      </c>
      <c r="M133">
        <v>129</v>
      </c>
      <c r="N133" t="s">
        <v>1499</v>
      </c>
      <c r="O133" t="s">
        <v>1500</v>
      </c>
      <c r="P133">
        <v>2023</v>
      </c>
      <c r="R133">
        <v>325110</v>
      </c>
      <c r="S133" t="s">
        <v>57</v>
      </c>
      <c r="T133">
        <v>81186913</v>
      </c>
      <c r="U133" s="34" t="s">
        <v>2069</v>
      </c>
      <c r="V133" t="s">
        <v>2007</v>
      </c>
      <c r="W133">
        <v>400</v>
      </c>
      <c r="X133" t="s">
        <v>1547</v>
      </c>
      <c r="AB133">
        <v>104635114</v>
      </c>
      <c r="AC133" s="34" t="s">
        <v>2070</v>
      </c>
      <c r="AD133" t="s">
        <v>2007</v>
      </c>
      <c r="AG133">
        <v>30181003</v>
      </c>
      <c r="AH133" s="36" t="s">
        <v>1918</v>
      </c>
      <c r="AI133" t="s">
        <v>1507</v>
      </c>
      <c r="AJ133" t="s">
        <v>1508</v>
      </c>
      <c r="AK133" t="s">
        <v>1919</v>
      </c>
      <c r="AL133" t="s">
        <v>1917</v>
      </c>
      <c r="AM133" t="s">
        <v>1917</v>
      </c>
      <c r="AQ133" s="36" t="s">
        <v>22</v>
      </c>
      <c r="AT133" t="s">
        <v>1511</v>
      </c>
      <c r="AU133" t="s">
        <v>1512</v>
      </c>
      <c r="AV133" t="s">
        <v>1504</v>
      </c>
      <c r="AW133" t="s">
        <v>1513</v>
      </c>
      <c r="AX133">
        <v>99</v>
      </c>
      <c r="AY133" t="s">
        <v>1513</v>
      </c>
      <c r="AZ133">
        <v>72321412</v>
      </c>
      <c r="BA133" s="34" t="s">
        <v>2069</v>
      </c>
      <c r="BB133">
        <v>2</v>
      </c>
      <c r="BC133" s="36" t="s">
        <v>1516</v>
      </c>
      <c r="BD133" t="s">
        <v>2007</v>
      </c>
      <c r="BF133">
        <v>20200101</v>
      </c>
      <c r="BG133">
        <v>20201231</v>
      </c>
      <c r="BH133">
        <v>85449</v>
      </c>
      <c r="BI133" t="s">
        <v>1509</v>
      </c>
      <c r="BJ133" t="s">
        <v>1509</v>
      </c>
      <c r="BK133">
        <v>9.4640000000000002E-2</v>
      </c>
      <c r="BL133">
        <v>85.855963793600012</v>
      </c>
      <c r="BQ133">
        <v>13</v>
      </c>
      <c r="BY133" t="s">
        <v>12</v>
      </c>
      <c r="BZ133" t="s">
        <v>12</v>
      </c>
      <c r="CB133" t="s">
        <v>1518</v>
      </c>
      <c r="CC133" t="s">
        <v>1642</v>
      </c>
      <c r="CD133" t="s">
        <v>59</v>
      </c>
      <c r="CE133">
        <v>70805</v>
      </c>
      <c r="CF133" t="s">
        <v>1736</v>
      </c>
      <c r="CG133" s="9">
        <v>2020</v>
      </c>
      <c r="CH133">
        <v>18</v>
      </c>
      <c r="CI133">
        <v>998</v>
      </c>
      <c r="CJ133">
        <v>60</v>
      </c>
      <c r="CK133">
        <v>323</v>
      </c>
      <c r="CL133">
        <v>16</v>
      </c>
      <c r="CM133">
        <v>0.1</v>
      </c>
      <c r="CN133">
        <v>20.106193000000001</v>
      </c>
      <c r="CV133">
        <v>-91.186449999999994</v>
      </c>
      <c r="CW133">
        <v>30.48245</v>
      </c>
      <c r="CX133" t="s">
        <v>1521</v>
      </c>
      <c r="CY133" s="34" t="s">
        <v>1522</v>
      </c>
      <c r="DA133">
        <v>8736</v>
      </c>
      <c r="DB133">
        <v>24</v>
      </c>
      <c r="DC133">
        <v>7</v>
      </c>
      <c r="DD133">
        <v>52</v>
      </c>
      <c r="DI133">
        <v>30181003</v>
      </c>
      <c r="DJ133" t="s">
        <v>2068</v>
      </c>
    </row>
    <row r="134" spans="1:114" ht="90" x14ac:dyDescent="0.25">
      <c r="A134" s="34" t="s">
        <v>1609</v>
      </c>
      <c r="C134">
        <v>7473211</v>
      </c>
      <c r="D134">
        <v>51143</v>
      </c>
      <c r="E134" s="9">
        <v>110000343940</v>
      </c>
      <c r="F134">
        <v>7473211</v>
      </c>
      <c r="G134" t="s">
        <v>450</v>
      </c>
      <c r="H134" t="s">
        <v>142</v>
      </c>
      <c r="I134" t="s">
        <v>1965</v>
      </c>
      <c r="J134" t="s">
        <v>1966</v>
      </c>
      <c r="N134" t="s">
        <v>1499</v>
      </c>
      <c r="O134" t="s">
        <v>1500</v>
      </c>
      <c r="P134">
        <v>2008</v>
      </c>
      <c r="R134">
        <v>325211</v>
      </c>
      <c r="S134" t="s">
        <v>259</v>
      </c>
      <c r="T134">
        <v>12377513</v>
      </c>
      <c r="U134" t="s">
        <v>12</v>
      </c>
      <c r="V134" t="s">
        <v>1647</v>
      </c>
      <c r="W134">
        <v>999</v>
      </c>
      <c r="X134" t="s">
        <v>1503</v>
      </c>
      <c r="AB134">
        <v>2118614</v>
      </c>
      <c r="AC134" t="s">
        <v>12</v>
      </c>
      <c r="AD134" t="s">
        <v>1726</v>
      </c>
      <c r="AG134">
        <v>39999999</v>
      </c>
      <c r="AH134" s="36" t="s">
        <v>1662</v>
      </c>
      <c r="AI134" t="s">
        <v>1507</v>
      </c>
      <c r="AJ134" t="s">
        <v>1663</v>
      </c>
      <c r="AK134" t="s">
        <v>1664</v>
      </c>
      <c r="AL134" t="s">
        <v>1582</v>
      </c>
      <c r="AM134" t="s">
        <v>1582</v>
      </c>
      <c r="AQ134" s="36" t="s">
        <v>426</v>
      </c>
      <c r="AT134" t="s">
        <v>1528</v>
      </c>
      <c r="AU134" t="s">
        <v>1665</v>
      </c>
      <c r="AV134">
        <v>99</v>
      </c>
      <c r="AW134" t="s">
        <v>1664</v>
      </c>
      <c r="AX134">
        <v>99</v>
      </c>
      <c r="AY134" t="s">
        <v>1664</v>
      </c>
      <c r="AZ134">
        <v>12311112</v>
      </c>
      <c r="BA134" t="s">
        <v>12</v>
      </c>
      <c r="BB134">
        <v>1</v>
      </c>
      <c r="BC134" s="36" t="s">
        <v>1542</v>
      </c>
      <c r="BF134">
        <v>20200101</v>
      </c>
      <c r="BG134">
        <v>20201231</v>
      </c>
      <c r="BH134">
        <v>85449</v>
      </c>
      <c r="BI134" t="s">
        <v>1509</v>
      </c>
      <c r="BJ134" t="s">
        <v>1509</v>
      </c>
      <c r="BK134">
        <v>8.7800000000000003E-2</v>
      </c>
      <c r="BL134">
        <v>79.65082017200001</v>
      </c>
      <c r="BQ134">
        <v>2</v>
      </c>
      <c r="BR134" t="s">
        <v>1666</v>
      </c>
      <c r="BY134" t="s">
        <v>12</v>
      </c>
      <c r="BZ134" t="s">
        <v>12</v>
      </c>
      <c r="CB134" t="s">
        <v>1518</v>
      </c>
      <c r="CC134" t="s">
        <v>1967</v>
      </c>
      <c r="CD134" t="s">
        <v>451</v>
      </c>
      <c r="CE134">
        <v>24531</v>
      </c>
      <c r="CF134" t="s">
        <v>1668</v>
      </c>
      <c r="CG134" s="9">
        <v>2020</v>
      </c>
      <c r="CK134">
        <v>72</v>
      </c>
      <c r="CL134">
        <v>0</v>
      </c>
      <c r="CV134">
        <v>-79.410899999999998</v>
      </c>
      <c r="CW134">
        <v>36.776800000000001</v>
      </c>
      <c r="CX134" t="s">
        <v>1657</v>
      </c>
      <c r="CY134" s="34" t="s">
        <v>1587</v>
      </c>
      <c r="DI134">
        <v>39999999</v>
      </c>
      <c r="DJ134" t="s">
        <v>2071</v>
      </c>
    </row>
    <row r="135" spans="1:114" ht="90" x14ac:dyDescent="0.25">
      <c r="A135" s="34" t="s">
        <v>1514</v>
      </c>
      <c r="C135">
        <v>7226611</v>
      </c>
      <c r="D135">
        <v>22033</v>
      </c>
      <c r="E135" s="9">
        <v>110000449970</v>
      </c>
      <c r="F135">
        <v>7226611</v>
      </c>
      <c r="G135" t="s">
        <v>58</v>
      </c>
      <c r="H135" t="s">
        <v>55</v>
      </c>
      <c r="I135" t="s">
        <v>1631</v>
      </c>
      <c r="J135" t="s">
        <v>1632</v>
      </c>
      <c r="K135">
        <v>286</v>
      </c>
      <c r="L135" t="s">
        <v>1508</v>
      </c>
      <c r="M135">
        <v>129</v>
      </c>
      <c r="N135" t="s">
        <v>1499</v>
      </c>
      <c r="O135" t="s">
        <v>1500</v>
      </c>
      <c r="P135">
        <v>2023</v>
      </c>
      <c r="R135">
        <v>325110</v>
      </c>
      <c r="S135" t="s">
        <v>57</v>
      </c>
      <c r="T135">
        <v>89539413</v>
      </c>
      <c r="U135">
        <v>8098</v>
      </c>
      <c r="V135" t="s">
        <v>2072</v>
      </c>
      <c r="W135">
        <v>999</v>
      </c>
      <c r="X135" t="s">
        <v>1503</v>
      </c>
      <c r="AB135">
        <v>121296814</v>
      </c>
      <c r="AC135" t="s">
        <v>1954</v>
      </c>
      <c r="AG135">
        <v>39999999</v>
      </c>
      <c r="AH135" s="36" t="s">
        <v>1662</v>
      </c>
      <c r="AI135" t="s">
        <v>1507</v>
      </c>
      <c r="AJ135" t="s">
        <v>1663</v>
      </c>
      <c r="AK135" t="s">
        <v>1664</v>
      </c>
      <c r="AL135" t="s">
        <v>1582</v>
      </c>
      <c r="AM135" t="s">
        <v>1582</v>
      </c>
      <c r="AQ135" s="36" t="s">
        <v>22</v>
      </c>
      <c r="AT135" t="s">
        <v>1528</v>
      </c>
      <c r="AU135" t="s">
        <v>1665</v>
      </c>
      <c r="AV135">
        <v>99</v>
      </c>
      <c r="AW135" t="s">
        <v>1664</v>
      </c>
      <c r="AX135">
        <v>99</v>
      </c>
      <c r="AY135" t="s">
        <v>1664</v>
      </c>
      <c r="AZ135">
        <v>85498512</v>
      </c>
      <c r="BA135">
        <v>8098</v>
      </c>
      <c r="BB135">
        <v>1</v>
      </c>
      <c r="BC135" s="36" t="s">
        <v>1542</v>
      </c>
      <c r="BD135" t="s">
        <v>2072</v>
      </c>
      <c r="BF135">
        <v>20170101</v>
      </c>
      <c r="BG135">
        <v>20171231</v>
      </c>
      <c r="BH135">
        <v>85449</v>
      </c>
      <c r="BI135" t="s">
        <v>1509</v>
      </c>
      <c r="BJ135" t="s">
        <v>1509</v>
      </c>
      <c r="BK135">
        <v>8.7499999999999994E-2</v>
      </c>
      <c r="BL135">
        <v>79.378664749999999</v>
      </c>
      <c r="BQ135">
        <v>2</v>
      </c>
      <c r="BY135" t="s">
        <v>12</v>
      </c>
      <c r="BZ135" t="s">
        <v>12</v>
      </c>
      <c r="CB135" t="s">
        <v>1518</v>
      </c>
      <c r="CC135" t="s">
        <v>1642</v>
      </c>
      <c r="CD135" t="s">
        <v>59</v>
      </c>
      <c r="CE135">
        <v>70805</v>
      </c>
      <c r="CF135" t="s">
        <v>1520</v>
      </c>
      <c r="CG135" s="9">
        <v>2017</v>
      </c>
      <c r="CO135">
        <v>284</v>
      </c>
      <c r="CP135">
        <v>105</v>
      </c>
      <c r="CQ135">
        <v>0</v>
      </c>
      <c r="CV135">
        <v>-91.186679999999996</v>
      </c>
      <c r="CW135">
        <v>30.482410000000002</v>
      </c>
      <c r="CX135" t="s">
        <v>1521</v>
      </c>
      <c r="CY135" s="34" t="s">
        <v>1522</v>
      </c>
      <c r="DI135">
        <v>39999999</v>
      </c>
      <c r="DJ135" t="s">
        <v>2071</v>
      </c>
    </row>
    <row r="136" spans="1:114" ht="90" x14ac:dyDescent="0.25">
      <c r="A136" s="34" t="s">
        <v>1514</v>
      </c>
      <c r="C136">
        <v>7226611</v>
      </c>
      <c r="D136">
        <v>22033</v>
      </c>
      <c r="E136" s="9">
        <v>110000449970</v>
      </c>
      <c r="F136">
        <v>7226611</v>
      </c>
      <c r="G136" t="s">
        <v>58</v>
      </c>
      <c r="H136" t="s">
        <v>55</v>
      </c>
      <c r="I136" t="s">
        <v>1631</v>
      </c>
      <c r="J136" t="s">
        <v>1632</v>
      </c>
      <c r="K136">
        <v>286</v>
      </c>
      <c r="L136" t="s">
        <v>1508</v>
      </c>
      <c r="M136">
        <v>129</v>
      </c>
      <c r="N136" t="s">
        <v>1499</v>
      </c>
      <c r="O136" t="s">
        <v>1500</v>
      </c>
      <c r="P136">
        <v>2023</v>
      </c>
      <c r="R136">
        <v>325110</v>
      </c>
      <c r="S136" t="s">
        <v>57</v>
      </c>
      <c r="T136">
        <v>81169713</v>
      </c>
      <c r="U136">
        <v>8093</v>
      </c>
      <c r="V136" t="s">
        <v>2073</v>
      </c>
      <c r="W136">
        <v>999</v>
      </c>
      <c r="X136" t="s">
        <v>1503</v>
      </c>
      <c r="AB136">
        <v>104617914</v>
      </c>
      <c r="AC136" t="s">
        <v>1954</v>
      </c>
      <c r="AG136">
        <v>39999999</v>
      </c>
      <c r="AH136" s="36" t="s">
        <v>1662</v>
      </c>
      <c r="AI136" t="s">
        <v>1507</v>
      </c>
      <c r="AJ136" t="s">
        <v>1663</v>
      </c>
      <c r="AK136" t="s">
        <v>1664</v>
      </c>
      <c r="AL136" t="s">
        <v>1582</v>
      </c>
      <c r="AM136" t="s">
        <v>1582</v>
      </c>
      <c r="AQ136" s="36" t="s">
        <v>22</v>
      </c>
      <c r="AT136" t="s">
        <v>1528</v>
      </c>
      <c r="AU136" t="s">
        <v>1665</v>
      </c>
      <c r="AV136">
        <v>99</v>
      </c>
      <c r="AW136" t="s">
        <v>1664</v>
      </c>
      <c r="AX136">
        <v>99</v>
      </c>
      <c r="AY136" t="s">
        <v>1664</v>
      </c>
      <c r="AZ136">
        <v>72334712</v>
      </c>
      <c r="BA136">
        <v>8093</v>
      </c>
      <c r="BB136">
        <v>1</v>
      </c>
      <c r="BC136" s="36" t="s">
        <v>1542</v>
      </c>
      <c r="BD136" t="s">
        <v>2073</v>
      </c>
      <c r="BF136">
        <v>20170101</v>
      </c>
      <c r="BG136">
        <v>20171231</v>
      </c>
      <c r="BH136">
        <v>85449</v>
      </c>
      <c r="BI136" t="s">
        <v>1509</v>
      </c>
      <c r="BJ136" t="s">
        <v>1509</v>
      </c>
      <c r="BK136">
        <v>8.6499999999999994E-2</v>
      </c>
      <c r="BL136">
        <v>78.471480009999993</v>
      </c>
      <c r="BQ136">
        <v>2</v>
      </c>
      <c r="BY136" t="s">
        <v>12</v>
      </c>
      <c r="BZ136" t="s">
        <v>12</v>
      </c>
      <c r="CB136" t="s">
        <v>1518</v>
      </c>
      <c r="CC136" t="s">
        <v>1642</v>
      </c>
      <c r="CD136" t="s">
        <v>59</v>
      </c>
      <c r="CE136">
        <v>70805</v>
      </c>
      <c r="CF136" t="s">
        <v>1520</v>
      </c>
      <c r="CG136" s="9">
        <v>2017</v>
      </c>
      <c r="CO136">
        <v>284</v>
      </c>
      <c r="CP136">
        <v>105</v>
      </c>
      <c r="CQ136">
        <v>0</v>
      </c>
      <c r="CV136">
        <v>-91.186679999999996</v>
      </c>
      <c r="CW136">
        <v>30.482410000000002</v>
      </c>
      <c r="CX136" t="s">
        <v>1521</v>
      </c>
      <c r="CY136" s="34" t="s">
        <v>1522</v>
      </c>
      <c r="DI136">
        <v>39999999</v>
      </c>
      <c r="DJ136" t="s">
        <v>2071</v>
      </c>
    </row>
    <row r="137" spans="1:114" ht="90" x14ac:dyDescent="0.25">
      <c r="A137" s="34" t="s">
        <v>1495</v>
      </c>
      <c r="C137">
        <v>7957811</v>
      </c>
      <c r="D137">
        <v>18127</v>
      </c>
      <c r="E137" s="9">
        <v>110000398310</v>
      </c>
      <c r="F137">
        <v>7957811</v>
      </c>
      <c r="G137" t="s">
        <v>492</v>
      </c>
      <c r="H137" t="s">
        <v>318</v>
      </c>
      <c r="I137" t="s">
        <v>1729</v>
      </c>
      <c r="J137" t="s">
        <v>1644</v>
      </c>
      <c r="K137" s="34" t="s">
        <v>1730</v>
      </c>
      <c r="L137" t="s">
        <v>1731</v>
      </c>
      <c r="N137" t="s">
        <v>1732</v>
      </c>
      <c r="O137" t="s">
        <v>1733</v>
      </c>
      <c r="P137">
        <v>2012</v>
      </c>
      <c r="R137">
        <v>325211</v>
      </c>
      <c r="S137" t="s">
        <v>259</v>
      </c>
      <c r="T137">
        <v>104781213</v>
      </c>
      <c r="U137" t="s">
        <v>12</v>
      </c>
      <c r="V137" t="s">
        <v>1647</v>
      </c>
      <c r="W137">
        <v>999</v>
      </c>
      <c r="X137" t="s">
        <v>1503</v>
      </c>
      <c r="AB137">
        <v>148827414</v>
      </c>
      <c r="AC137" t="s">
        <v>12</v>
      </c>
      <c r="AD137" t="s">
        <v>1726</v>
      </c>
      <c r="AG137">
        <v>39999999</v>
      </c>
      <c r="AH137" s="36" t="s">
        <v>1662</v>
      </c>
      <c r="AI137" t="s">
        <v>1507</v>
      </c>
      <c r="AJ137" t="s">
        <v>1663</v>
      </c>
      <c r="AK137" t="s">
        <v>1664</v>
      </c>
      <c r="AL137" t="s">
        <v>1582</v>
      </c>
      <c r="AM137" t="s">
        <v>1582</v>
      </c>
      <c r="AQ137" s="36" t="s">
        <v>426</v>
      </c>
      <c r="AT137" t="s">
        <v>1528</v>
      </c>
      <c r="AU137" t="s">
        <v>1665</v>
      </c>
      <c r="AV137">
        <v>99</v>
      </c>
      <c r="AW137" t="s">
        <v>1664</v>
      </c>
      <c r="AX137">
        <v>99</v>
      </c>
      <c r="AY137" t="s">
        <v>1664</v>
      </c>
      <c r="AZ137">
        <v>2876412</v>
      </c>
      <c r="BA137">
        <v>0</v>
      </c>
      <c r="BB137">
        <v>1</v>
      </c>
      <c r="BC137" s="36" t="s">
        <v>1542</v>
      </c>
      <c r="BF137">
        <v>20170101</v>
      </c>
      <c r="BG137">
        <v>20171231</v>
      </c>
      <c r="BH137">
        <v>85449</v>
      </c>
      <c r="BI137" t="s">
        <v>1509</v>
      </c>
      <c r="BJ137" t="s">
        <v>1509</v>
      </c>
      <c r="BK137">
        <v>8.5285650000000005E-2</v>
      </c>
      <c r="BL137">
        <v>77.369840220981004</v>
      </c>
      <c r="BQ137">
        <v>13</v>
      </c>
      <c r="BR137" t="s">
        <v>1655</v>
      </c>
      <c r="BY137" t="s">
        <v>12</v>
      </c>
      <c r="BZ137" t="s">
        <v>12</v>
      </c>
      <c r="CB137" t="s">
        <v>1598</v>
      </c>
      <c r="CC137" t="s">
        <v>1735</v>
      </c>
      <c r="CD137" t="s">
        <v>493</v>
      </c>
      <c r="CE137">
        <v>46383</v>
      </c>
      <c r="CF137" t="s">
        <v>1520</v>
      </c>
      <c r="CG137" s="9">
        <v>2017</v>
      </c>
      <c r="CK137">
        <v>72</v>
      </c>
      <c r="CV137">
        <v>-87.018889999999999</v>
      </c>
      <c r="CW137">
        <v>41.447780000000002</v>
      </c>
      <c r="CX137" t="s">
        <v>1657</v>
      </c>
      <c r="CY137" s="34" t="s">
        <v>1587</v>
      </c>
      <c r="DI137">
        <v>39999999</v>
      </c>
      <c r="DJ137" t="s">
        <v>2071</v>
      </c>
    </row>
    <row r="138" spans="1:114" ht="60" x14ac:dyDescent="0.25">
      <c r="A138" s="34" t="s">
        <v>1609</v>
      </c>
      <c r="C138">
        <v>7764511</v>
      </c>
      <c r="D138">
        <v>24043</v>
      </c>
      <c r="E138" s="9">
        <v>110000340523</v>
      </c>
      <c r="F138">
        <v>7764511</v>
      </c>
      <c r="G138" t="s">
        <v>138</v>
      </c>
      <c r="H138" t="s">
        <v>136</v>
      </c>
      <c r="I138" t="s">
        <v>1804</v>
      </c>
      <c r="J138" t="s">
        <v>1805</v>
      </c>
      <c r="K138" t="s">
        <v>1806</v>
      </c>
      <c r="L138" t="s">
        <v>1807</v>
      </c>
      <c r="N138" t="s">
        <v>1499</v>
      </c>
      <c r="O138" t="s">
        <v>1500</v>
      </c>
      <c r="P138">
        <v>2019</v>
      </c>
      <c r="Q138" t="s">
        <v>1808</v>
      </c>
      <c r="R138">
        <v>325510</v>
      </c>
      <c r="S138" t="s">
        <v>120</v>
      </c>
      <c r="T138">
        <v>88036013</v>
      </c>
      <c r="U138" t="s">
        <v>2074</v>
      </c>
      <c r="V138" t="s">
        <v>2075</v>
      </c>
      <c r="W138">
        <v>400</v>
      </c>
      <c r="X138" t="s">
        <v>1547</v>
      </c>
      <c r="Y138">
        <v>725</v>
      </c>
      <c r="Z138" t="s">
        <v>1636</v>
      </c>
      <c r="AA138" t="s">
        <v>2076</v>
      </c>
      <c r="AB138">
        <v>119458214</v>
      </c>
      <c r="AC138" t="s">
        <v>2077</v>
      </c>
      <c r="AG138">
        <v>42500302</v>
      </c>
      <c r="AH138" s="36" t="s">
        <v>2078</v>
      </c>
      <c r="AI138" t="s">
        <v>1549</v>
      </c>
      <c r="AJ138" t="s">
        <v>2079</v>
      </c>
      <c r="AK138" t="s">
        <v>2079</v>
      </c>
      <c r="AL138" t="s">
        <v>2080</v>
      </c>
      <c r="AM138" t="s">
        <v>2080</v>
      </c>
      <c r="AQ138" s="36" t="s">
        <v>114</v>
      </c>
      <c r="AT138" t="s">
        <v>1553</v>
      </c>
      <c r="AU138" t="s">
        <v>1554</v>
      </c>
      <c r="AV138" t="s">
        <v>1528</v>
      </c>
      <c r="AW138" t="s">
        <v>1550</v>
      </c>
      <c r="AX138">
        <v>99</v>
      </c>
      <c r="AY138" t="s">
        <v>1550</v>
      </c>
      <c r="AZ138">
        <v>91711912</v>
      </c>
      <c r="BA138" t="s">
        <v>2081</v>
      </c>
      <c r="BB138">
        <v>2</v>
      </c>
      <c r="BC138" s="36" t="s">
        <v>1516</v>
      </c>
      <c r="BD138" t="s">
        <v>1815</v>
      </c>
      <c r="BF138">
        <v>20170101</v>
      </c>
      <c r="BG138">
        <v>20171231</v>
      </c>
      <c r="BH138">
        <v>85449</v>
      </c>
      <c r="BI138" t="s">
        <v>1509</v>
      </c>
      <c r="BJ138" t="s">
        <v>1509</v>
      </c>
      <c r="BK138">
        <v>8.3949999999999997E-2</v>
      </c>
      <c r="BL138">
        <v>76.158158923000002</v>
      </c>
      <c r="BQ138">
        <v>2</v>
      </c>
      <c r="BY138" t="s">
        <v>12</v>
      </c>
      <c r="BZ138" t="s">
        <v>12</v>
      </c>
      <c r="CB138" t="s">
        <v>1817</v>
      </c>
      <c r="CC138" t="s">
        <v>1818</v>
      </c>
      <c r="CD138" t="s">
        <v>139</v>
      </c>
      <c r="CE138">
        <v>21795</v>
      </c>
      <c r="CF138" t="s">
        <v>1520</v>
      </c>
      <c r="CG138" s="9">
        <v>2017</v>
      </c>
      <c r="CJ138">
        <v>48</v>
      </c>
      <c r="CK138">
        <v>70</v>
      </c>
      <c r="CL138">
        <v>0.16700000000000001</v>
      </c>
      <c r="CM138">
        <v>38</v>
      </c>
      <c r="CV138">
        <v>-77.800420000000003</v>
      </c>
      <c r="CW138">
        <v>39.598039999999997</v>
      </c>
      <c r="CX138" t="s">
        <v>1657</v>
      </c>
      <c r="CY138" s="34" t="s">
        <v>1587</v>
      </c>
      <c r="DI138">
        <v>42500302</v>
      </c>
      <c r="DJ138" t="s">
        <v>2071</v>
      </c>
    </row>
    <row r="139" spans="1:114" ht="60" x14ac:dyDescent="0.25">
      <c r="A139" s="34" t="s">
        <v>1609</v>
      </c>
      <c r="C139">
        <v>7764511</v>
      </c>
      <c r="D139">
        <v>24043</v>
      </c>
      <c r="E139" s="9">
        <v>110000340523</v>
      </c>
      <c r="F139">
        <v>7764511</v>
      </c>
      <c r="G139" t="s">
        <v>138</v>
      </c>
      <c r="H139" t="s">
        <v>136</v>
      </c>
      <c r="I139" t="s">
        <v>1804</v>
      </c>
      <c r="J139" t="s">
        <v>1805</v>
      </c>
      <c r="K139" t="s">
        <v>1806</v>
      </c>
      <c r="L139" t="s">
        <v>1807</v>
      </c>
      <c r="N139" t="s">
        <v>1499</v>
      </c>
      <c r="O139" t="s">
        <v>1500</v>
      </c>
      <c r="P139">
        <v>2019</v>
      </c>
      <c r="Q139" t="s">
        <v>1808</v>
      </c>
      <c r="R139">
        <v>325510</v>
      </c>
      <c r="S139" t="s">
        <v>120</v>
      </c>
      <c r="T139">
        <v>88036013</v>
      </c>
      <c r="U139" t="s">
        <v>2074</v>
      </c>
      <c r="V139" t="s">
        <v>2075</v>
      </c>
      <c r="W139">
        <v>400</v>
      </c>
      <c r="X139" t="s">
        <v>1547</v>
      </c>
      <c r="Y139">
        <v>725</v>
      </c>
      <c r="Z139" t="s">
        <v>1636</v>
      </c>
      <c r="AA139" t="s">
        <v>2076</v>
      </c>
      <c r="AB139">
        <v>119458214</v>
      </c>
      <c r="AC139" t="s">
        <v>2077</v>
      </c>
      <c r="AG139">
        <v>42500302</v>
      </c>
      <c r="AH139" s="36" t="s">
        <v>2078</v>
      </c>
      <c r="AI139" t="s">
        <v>1549</v>
      </c>
      <c r="AJ139" t="s">
        <v>2079</v>
      </c>
      <c r="AK139" t="s">
        <v>2079</v>
      </c>
      <c r="AL139" t="s">
        <v>2080</v>
      </c>
      <c r="AM139" t="s">
        <v>2080</v>
      </c>
      <c r="AQ139" s="36" t="s">
        <v>114</v>
      </c>
      <c r="AT139" t="s">
        <v>1553</v>
      </c>
      <c r="AU139" t="s">
        <v>1554</v>
      </c>
      <c r="AV139" t="s">
        <v>1528</v>
      </c>
      <c r="AW139" t="s">
        <v>1550</v>
      </c>
      <c r="AX139">
        <v>99</v>
      </c>
      <c r="AY139" t="s">
        <v>1550</v>
      </c>
      <c r="AZ139">
        <v>84228312</v>
      </c>
      <c r="BA139" t="s">
        <v>2082</v>
      </c>
      <c r="BB139">
        <v>1</v>
      </c>
      <c r="BC139" s="36" t="s">
        <v>1542</v>
      </c>
      <c r="BF139">
        <v>20170101</v>
      </c>
      <c r="BG139">
        <v>20171231</v>
      </c>
      <c r="BH139">
        <v>85449</v>
      </c>
      <c r="BI139" t="s">
        <v>1509</v>
      </c>
      <c r="BJ139" t="s">
        <v>1509</v>
      </c>
      <c r="BK139">
        <v>8.3949999999999997E-2</v>
      </c>
      <c r="BL139">
        <v>76.158158923000002</v>
      </c>
      <c r="BQ139">
        <v>2</v>
      </c>
      <c r="BY139" t="s">
        <v>12</v>
      </c>
      <c r="BZ139" t="s">
        <v>12</v>
      </c>
      <c r="CB139" t="s">
        <v>1817</v>
      </c>
      <c r="CC139" t="s">
        <v>1818</v>
      </c>
      <c r="CD139" t="s">
        <v>139</v>
      </c>
      <c r="CE139">
        <v>21795</v>
      </c>
      <c r="CF139" t="s">
        <v>1520</v>
      </c>
      <c r="CG139" s="9">
        <v>2017</v>
      </c>
      <c r="CK139">
        <v>0</v>
      </c>
      <c r="CV139">
        <v>-77.800420000000003</v>
      </c>
      <c r="CW139">
        <v>39.598039999999997</v>
      </c>
      <c r="CX139" t="s">
        <v>1657</v>
      </c>
      <c r="CY139" s="34" t="s">
        <v>1587</v>
      </c>
      <c r="DI139">
        <v>42500302</v>
      </c>
      <c r="DJ139" t="s">
        <v>2071</v>
      </c>
    </row>
    <row r="140" spans="1:114" ht="75" x14ac:dyDescent="0.25">
      <c r="A140" s="34" t="s">
        <v>1609</v>
      </c>
      <c r="C140">
        <v>8003811</v>
      </c>
      <c r="D140">
        <v>42003</v>
      </c>
      <c r="E140" s="9">
        <v>110000329653</v>
      </c>
      <c r="F140">
        <v>8003811</v>
      </c>
      <c r="G140" t="s">
        <v>437</v>
      </c>
      <c r="H140" t="s">
        <v>125</v>
      </c>
      <c r="I140" t="s">
        <v>1785</v>
      </c>
      <c r="J140" t="s">
        <v>1786</v>
      </c>
      <c r="K140">
        <v>4200300121</v>
      </c>
      <c r="L140" t="s">
        <v>1787</v>
      </c>
      <c r="M140">
        <v>173</v>
      </c>
      <c r="N140" t="s">
        <v>1499</v>
      </c>
      <c r="O140" t="s">
        <v>1500</v>
      </c>
      <c r="P140">
        <v>2008</v>
      </c>
      <c r="R140">
        <v>325211</v>
      </c>
      <c r="S140" t="s">
        <v>259</v>
      </c>
      <c r="T140">
        <v>109533513</v>
      </c>
      <c r="U140" t="s">
        <v>2083</v>
      </c>
      <c r="V140" t="s">
        <v>2084</v>
      </c>
      <c r="W140">
        <v>690</v>
      </c>
      <c r="X140" t="s">
        <v>1693</v>
      </c>
      <c r="AB140">
        <v>155032414</v>
      </c>
      <c r="AC140">
        <v>1</v>
      </c>
      <c r="AD140" t="s">
        <v>2085</v>
      </c>
      <c r="AF140">
        <v>2023</v>
      </c>
      <c r="AG140">
        <v>40700406</v>
      </c>
      <c r="AH140" s="36" t="s">
        <v>1851</v>
      </c>
      <c r="AI140" t="s">
        <v>1549</v>
      </c>
      <c r="AJ140" t="s">
        <v>1550</v>
      </c>
      <c r="AK140" t="s">
        <v>1852</v>
      </c>
      <c r="AL140" t="s">
        <v>1853</v>
      </c>
      <c r="AM140" t="s">
        <v>1853</v>
      </c>
      <c r="AQ140" s="36" t="s">
        <v>426</v>
      </c>
      <c r="AT140" t="s">
        <v>1553</v>
      </c>
      <c r="AU140" t="s">
        <v>1554</v>
      </c>
      <c r="AV140" t="s">
        <v>1528</v>
      </c>
      <c r="AW140" t="s">
        <v>1550</v>
      </c>
      <c r="AX140">
        <v>99</v>
      </c>
      <c r="AY140" t="s">
        <v>1550</v>
      </c>
      <c r="AZ140">
        <v>95952612</v>
      </c>
      <c r="BA140" t="s">
        <v>1960</v>
      </c>
      <c r="BB140">
        <v>2</v>
      </c>
      <c r="BC140" s="36" t="s">
        <v>1516</v>
      </c>
      <c r="BD140" t="s">
        <v>1961</v>
      </c>
      <c r="BE140" t="s">
        <v>1790</v>
      </c>
      <c r="BF140">
        <v>20170101</v>
      </c>
      <c r="BG140">
        <v>20171231</v>
      </c>
      <c r="BH140">
        <v>85449</v>
      </c>
      <c r="BI140" t="s">
        <v>1509</v>
      </c>
      <c r="BJ140" t="s">
        <v>1509</v>
      </c>
      <c r="BK140">
        <v>8.2100000000000006E-2</v>
      </c>
      <c r="BL140">
        <v>74.479867154000004</v>
      </c>
      <c r="BM140">
        <v>5.0489999999999997E-4</v>
      </c>
      <c r="BN140" t="s">
        <v>1797</v>
      </c>
      <c r="BO140" t="s">
        <v>1860</v>
      </c>
      <c r="BP140" t="s">
        <v>1799</v>
      </c>
      <c r="BQ140">
        <v>8</v>
      </c>
      <c r="BY140" t="s">
        <v>12</v>
      </c>
      <c r="BZ140" t="s">
        <v>12</v>
      </c>
      <c r="CB140" t="s">
        <v>1800</v>
      </c>
      <c r="CC140" t="s">
        <v>1801</v>
      </c>
      <c r="CD140" t="s">
        <v>438</v>
      </c>
      <c r="CE140">
        <v>15225</v>
      </c>
      <c r="CF140" t="s">
        <v>1520</v>
      </c>
      <c r="CG140" s="9">
        <v>2017</v>
      </c>
      <c r="CJ140">
        <v>1</v>
      </c>
      <c r="CK140">
        <v>195</v>
      </c>
      <c r="CL140">
        <v>0.1</v>
      </c>
      <c r="CM140">
        <v>12.657999999999999</v>
      </c>
      <c r="CV140">
        <v>-80.091341999999997</v>
      </c>
      <c r="CW140">
        <v>40.497779999999999</v>
      </c>
      <c r="CX140" t="s">
        <v>1657</v>
      </c>
      <c r="CY140" s="34" t="s">
        <v>1587</v>
      </c>
      <c r="DA140">
        <v>8760</v>
      </c>
      <c r="DB140">
        <v>24</v>
      </c>
      <c r="DC140">
        <v>7</v>
      </c>
      <c r="DD140">
        <v>52</v>
      </c>
      <c r="DE140" t="s">
        <v>1803</v>
      </c>
      <c r="DF140">
        <v>162.6</v>
      </c>
      <c r="DG140" t="s">
        <v>1860</v>
      </c>
      <c r="DH140">
        <v>252</v>
      </c>
      <c r="DI140">
        <v>40700406</v>
      </c>
      <c r="DJ140" t="s">
        <v>2086</v>
      </c>
    </row>
    <row r="141" spans="1:114" ht="90" x14ac:dyDescent="0.25">
      <c r="A141" s="34" t="s">
        <v>1511</v>
      </c>
      <c r="C141">
        <v>2900711</v>
      </c>
      <c r="D141">
        <v>47047</v>
      </c>
      <c r="E141" s="9">
        <v>110000911737</v>
      </c>
      <c r="F141">
        <v>2900711</v>
      </c>
      <c r="G141" t="s">
        <v>574</v>
      </c>
      <c r="H141" t="s">
        <v>257</v>
      </c>
      <c r="I141" t="s">
        <v>1835</v>
      </c>
      <c r="J141" t="s">
        <v>1688</v>
      </c>
      <c r="L141" t="s">
        <v>1836</v>
      </c>
      <c r="N141" t="s">
        <v>1499</v>
      </c>
      <c r="O141" t="s">
        <v>1500</v>
      </c>
      <c r="P141">
        <v>2008</v>
      </c>
      <c r="R141">
        <v>325211</v>
      </c>
      <c r="S141" t="s">
        <v>259</v>
      </c>
      <c r="T141">
        <v>37888713</v>
      </c>
      <c r="U141" t="s">
        <v>12</v>
      </c>
      <c r="V141" t="s">
        <v>1647</v>
      </c>
      <c r="W141">
        <v>999</v>
      </c>
      <c r="X141" t="s">
        <v>1503</v>
      </c>
      <c r="AB141">
        <v>12425214</v>
      </c>
      <c r="AC141" t="s">
        <v>12</v>
      </c>
      <c r="AD141" t="s">
        <v>1726</v>
      </c>
      <c r="AG141">
        <v>39999999</v>
      </c>
      <c r="AH141" s="36" t="s">
        <v>1662</v>
      </c>
      <c r="AI141" t="s">
        <v>1507</v>
      </c>
      <c r="AJ141" t="s">
        <v>1663</v>
      </c>
      <c r="AK141" t="s">
        <v>1664</v>
      </c>
      <c r="AL141" t="s">
        <v>1582</v>
      </c>
      <c r="AM141" t="s">
        <v>1582</v>
      </c>
      <c r="AQ141" s="36" t="s">
        <v>426</v>
      </c>
      <c r="AT141" t="s">
        <v>1528</v>
      </c>
      <c r="AU141" t="s">
        <v>1665</v>
      </c>
      <c r="AV141">
        <v>99</v>
      </c>
      <c r="AW141" t="s">
        <v>1664</v>
      </c>
      <c r="AX141">
        <v>99</v>
      </c>
      <c r="AY141" t="s">
        <v>1664</v>
      </c>
      <c r="AZ141">
        <v>36148312</v>
      </c>
      <c r="BA141" t="s">
        <v>12</v>
      </c>
      <c r="BB141">
        <v>1</v>
      </c>
      <c r="BC141" s="36" t="s">
        <v>1542</v>
      </c>
      <c r="BF141">
        <v>20170101</v>
      </c>
      <c r="BG141">
        <v>20171231</v>
      </c>
      <c r="BH141">
        <v>85449</v>
      </c>
      <c r="BI141" t="s">
        <v>1509</v>
      </c>
      <c r="BJ141" t="s">
        <v>1509</v>
      </c>
      <c r="BK141">
        <v>0.08</v>
      </c>
      <c r="BL141">
        <v>72.574779200000009</v>
      </c>
      <c r="BQ141">
        <v>10</v>
      </c>
      <c r="BR141" t="s">
        <v>1655</v>
      </c>
      <c r="BY141" t="s">
        <v>12</v>
      </c>
      <c r="BZ141" t="s">
        <v>12</v>
      </c>
      <c r="CB141" t="s">
        <v>1598</v>
      </c>
      <c r="CC141" t="s">
        <v>1837</v>
      </c>
      <c r="CD141" t="s">
        <v>575</v>
      </c>
      <c r="CE141">
        <v>38017</v>
      </c>
      <c r="CF141" t="s">
        <v>1520</v>
      </c>
      <c r="CG141" s="9">
        <v>2017</v>
      </c>
      <c r="CK141">
        <v>72</v>
      </c>
      <c r="CL141">
        <v>0</v>
      </c>
      <c r="CV141">
        <v>-89.627589999999998</v>
      </c>
      <c r="CW141">
        <v>35.045580000000001</v>
      </c>
      <c r="CX141" t="s">
        <v>1657</v>
      </c>
      <c r="CY141" s="34" t="s">
        <v>1587</v>
      </c>
      <c r="DI141">
        <v>39999999</v>
      </c>
      <c r="DJ141" t="s">
        <v>1523</v>
      </c>
    </row>
    <row r="142" spans="1:114" ht="75" x14ac:dyDescent="0.25">
      <c r="A142" s="34" t="s">
        <v>1609</v>
      </c>
      <c r="C142">
        <v>8003811</v>
      </c>
      <c r="D142">
        <v>42003</v>
      </c>
      <c r="E142" s="9">
        <v>110000329653</v>
      </c>
      <c r="F142">
        <v>8003811</v>
      </c>
      <c r="G142" t="s">
        <v>437</v>
      </c>
      <c r="H142" t="s">
        <v>125</v>
      </c>
      <c r="I142" t="s">
        <v>1785</v>
      </c>
      <c r="J142" t="s">
        <v>1786</v>
      </c>
      <c r="K142">
        <v>4200300121</v>
      </c>
      <c r="L142" t="s">
        <v>1787</v>
      </c>
      <c r="M142">
        <v>173</v>
      </c>
      <c r="N142" t="s">
        <v>1499</v>
      </c>
      <c r="O142" t="s">
        <v>1500</v>
      </c>
      <c r="P142">
        <v>2008</v>
      </c>
      <c r="R142">
        <v>325211</v>
      </c>
      <c r="S142" t="s">
        <v>259</v>
      </c>
      <c r="T142">
        <v>109533513</v>
      </c>
      <c r="U142" t="s">
        <v>2083</v>
      </c>
      <c r="V142" t="s">
        <v>2084</v>
      </c>
      <c r="W142">
        <v>690</v>
      </c>
      <c r="X142" t="s">
        <v>1693</v>
      </c>
      <c r="AB142">
        <v>155032414</v>
      </c>
      <c r="AC142">
        <v>1</v>
      </c>
      <c r="AD142" t="s">
        <v>2085</v>
      </c>
      <c r="AF142">
        <v>2023</v>
      </c>
      <c r="AG142">
        <v>40700406</v>
      </c>
      <c r="AH142" s="36" t="s">
        <v>1851</v>
      </c>
      <c r="AI142" t="s">
        <v>1549</v>
      </c>
      <c r="AJ142" t="s">
        <v>1550</v>
      </c>
      <c r="AK142" t="s">
        <v>1852</v>
      </c>
      <c r="AL142" t="s">
        <v>1853</v>
      </c>
      <c r="AM142" t="s">
        <v>1853</v>
      </c>
      <c r="AQ142" s="36" t="s">
        <v>426</v>
      </c>
      <c r="AT142" t="s">
        <v>1553</v>
      </c>
      <c r="AU142" t="s">
        <v>1554</v>
      </c>
      <c r="AV142" t="s">
        <v>1528</v>
      </c>
      <c r="AW142" t="s">
        <v>1550</v>
      </c>
      <c r="AX142">
        <v>99</v>
      </c>
      <c r="AY142" t="s">
        <v>1550</v>
      </c>
      <c r="AZ142">
        <v>95952612</v>
      </c>
      <c r="BA142" t="s">
        <v>1960</v>
      </c>
      <c r="BB142">
        <v>2</v>
      </c>
      <c r="BC142" s="36" t="s">
        <v>1516</v>
      </c>
      <c r="BD142" t="s">
        <v>1961</v>
      </c>
      <c r="BE142" t="s">
        <v>1790</v>
      </c>
      <c r="BF142">
        <v>20200101</v>
      </c>
      <c r="BG142">
        <v>20201231</v>
      </c>
      <c r="BH142">
        <v>85449</v>
      </c>
      <c r="BI142" t="s">
        <v>1509</v>
      </c>
      <c r="BJ142" t="s">
        <v>1509</v>
      </c>
      <c r="BK142">
        <v>7.8399999999999997E-2</v>
      </c>
      <c r="BL142">
        <v>71.123283615999995</v>
      </c>
      <c r="BM142">
        <v>5.3589999999999996E-4</v>
      </c>
      <c r="BN142" t="s">
        <v>1797</v>
      </c>
      <c r="BO142" t="s">
        <v>1860</v>
      </c>
      <c r="BP142" t="s">
        <v>1799</v>
      </c>
      <c r="BQ142">
        <v>8</v>
      </c>
      <c r="BY142" t="s">
        <v>12</v>
      </c>
      <c r="BZ142" t="s">
        <v>12</v>
      </c>
      <c r="CB142" t="s">
        <v>1800</v>
      </c>
      <c r="CC142" t="s">
        <v>1801</v>
      </c>
      <c r="CD142" t="s">
        <v>438</v>
      </c>
      <c r="CE142">
        <v>15225</v>
      </c>
      <c r="CF142" t="s">
        <v>1802</v>
      </c>
      <c r="CG142" s="9">
        <v>2020</v>
      </c>
      <c r="CH142">
        <v>54</v>
      </c>
      <c r="CI142">
        <v>876</v>
      </c>
      <c r="CJ142">
        <v>1</v>
      </c>
      <c r="CK142">
        <v>195</v>
      </c>
      <c r="CL142">
        <v>0.1</v>
      </c>
      <c r="CM142">
        <v>12.657999999999999</v>
      </c>
      <c r="CV142">
        <v>-80.091341999999997</v>
      </c>
      <c r="CW142">
        <v>40.497779999999999</v>
      </c>
      <c r="CX142" t="s">
        <v>1657</v>
      </c>
      <c r="CY142" s="34" t="s">
        <v>1587</v>
      </c>
      <c r="DA142">
        <v>8760</v>
      </c>
      <c r="DB142">
        <v>24</v>
      </c>
      <c r="DC142">
        <v>7</v>
      </c>
      <c r="DD142">
        <v>52</v>
      </c>
      <c r="DE142" t="s">
        <v>1803</v>
      </c>
      <c r="DF142">
        <v>146.30000000000001</v>
      </c>
      <c r="DG142" t="s">
        <v>1860</v>
      </c>
      <c r="DH142">
        <v>252</v>
      </c>
      <c r="DI142">
        <v>40700406</v>
      </c>
      <c r="DJ142" t="s">
        <v>1523</v>
      </c>
    </row>
    <row r="143" spans="1:114" ht="90" x14ac:dyDescent="0.25">
      <c r="A143" s="34" t="s">
        <v>1511</v>
      </c>
      <c r="C143">
        <v>8109611</v>
      </c>
      <c r="D143">
        <v>21117</v>
      </c>
      <c r="E143" s="9">
        <v>110001376635</v>
      </c>
      <c r="F143">
        <v>8109611</v>
      </c>
      <c r="G143" t="s">
        <v>579</v>
      </c>
      <c r="H143" t="s">
        <v>289</v>
      </c>
      <c r="I143" t="s">
        <v>2087</v>
      </c>
      <c r="J143" t="s">
        <v>1680</v>
      </c>
      <c r="K143">
        <v>2111700086</v>
      </c>
      <c r="L143" t="s">
        <v>2088</v>
      </c>
      <c r="M143">
        <v>173</v>
      </c>
      <c r="N143" t="s">
        <v>1499</v>
      </c>
      <c r="O143" t="s">
        <v>1500</v>
      </c>
      <c r="P143">
        <v>2008</v>
      </c>
      <c r="R143">
        <v>325211</v>
      </c>
      <c r="S143" t="s">
        <v>259</v>
      </c>
      <c r="T143">
        <v>73017113</v>
      </c>
      <c r="U143" t="s">
        <v>2089</v>
      </c>
      <c r="V143" t="s">
        <v>2090</v>
      </c>
      <c r="W143">
        <v>999</v>
      </c>
      <c r="X143" t="s">
        <v>1503</v>
      </c>
      <c r="AB143">
        <v>107213814</v>
      </c>
      <c r="AC143">
        <v>1</v>
      </c>
      <c r="AD143" t="s">
        <v>2091</v>
      </c>
      <c r="AG143">
        <v>39999999</v>
      </c>
      <c r="AH143" s="36" t="s">
        <v>1662</v>
      </c>
      <c r="AI143" t="s">
        <v>1507</v>
      </c>
      <c r="AJ143" t="s">
        <v>1663</v>
      </c>
      <c r="AK143" t="s">
        <v>1664</v>
      </c>
      <c r="AL143" t="s">
        <v>1582</v>
      </c>
      <c r="AM143" t="s">
        <v>1582</v>
      </c>
      <c r="AQ143" s="36" t="s">
        <v>426</v>
      </c>
      <c r="AT143" t="s">
        <v>1528</v>
      </c>
      <c r="AU143" t="s">
        <v>1665</v>
      </c>
      <c r="AV143">
        <v>99</v>
      </c>
      <c r="AW143" t="s">
        <v>1664</v>
      </c>
      <c r="AX143">
        <v>99</v>
      </c>
      <c r="AY143" t="s">
        <v>1664</v>
      </c>
      <c r="AZ143">
        <v>67382212</v>
      </c>
      <c r="BA143" t="s">
        <v>2089</v>
      </c>
      <c r="BB143">
        <v>1</v>
      </c>
      <c r="BC143" s="36" t="s">
        <v>1542</v>
      </c>
      <c r="BD143" t="s">
        <v>2089</v>
      </c>
      <c r="BF143">
        <v>20200101</v>
      </c>
      <c r="BG143">
        <v>20201231</v>
      </c>
      <c r="BH143">
        <v>85449</v>
      </c>
      <c r="BI143" t="s">
        <v>1509</v>
      </c>
      <c r="BJ143" t="s">
        <v>1509</v>
      </c>
      <c r="BK143">
        <v>7.6109220000000005E-2</v>
      </c>
      <c r="BL143">
        <v>69.045122957302809</v>
      </c>
      <c r="BQ143">
        <v>33</v>
      </c>
      <c r="BY143" t="s">
        <v>12</v>
      </c>
      <c r="BZ143" t="s">
        <v>12</v>
      </c>
      <c r="CB143" t="s">
        <v>1800</v>
      </c>
      <c r="CC143" t="s">
        <v>2092</v>
      </c>
      <c r="CD143" t="s">
        <v>580</v>
      </c>
      <c r="CE143" t="s">
        <v>581</v>
      </c>
      <c r="CF143" t="s">
        <v>1769</v>
      </c>
      <c r="CG143" s="9">
        <v>2020</v>
      </c>
      <c r="CH143">
        <v>6</v>
      </c>
      <c r="CJ143">
        <v>5</v>
      </c>
      <c r="CK143">
        <v>68</v>
      </c>
      <c r="CV143">
        <v>-84.512410000000003</v>
      </c>
      <c r="CW143">
        <v>39.044809999999998</v>
      </c>
      <c r="CX143" t="s">
        <v>1521</v>
      </c>
      <c r="CY143" s="34" t="s">
        <v>1522</v>
      </c>
      <c r="DI143">
        <v>39999999</v>
      </c>
      <c r="DJ143" t="s">
        <v>1523</v>
      </c>
    </row>
    <row r="144" spans="1:114" ht="60" x14ac:dyDescent="0.25">
      <c r="A144" s="34" t="s">
        <v>1495</v>
      </c>
      <c r="C144">
        <v>8189311</v>
      </c>
      <c r="D144">
        <v>17031</v>
      </c>
      <c r="E144" s="9">
        <v>110000435413</v>
      </c>
      <c r="F144">
        <v>8189311</v>
      </c>
      <c r="G144" t="s">
        <v>219</v>
      </c>
      <c r="H144" t="s">
        <v>44</v>
      </c>
      <c r="I144" t="s">
        <v>1559</v>
      </c>
      <c r="J144" t="s">
        <v>1497</v>
      </c>
      <c r="K144" t="s">
        <v>2093</v>
      </c>
      <c r="L144" t="s">
        <v>1739</v>
      </c>
      <c r="M144">
        <v>129</v>
      </c>
      <c r="N144" t="s">
        <v>1499</v>
      </c>
      <c r="O144" t="s">
        <v>1500</v>
      </c>
      <c r="P144">
        <v>2009</v>
      </c>
      <c r="R144">
        <v>325998</v>
      </c>
      <c r="S144" t="s">
        <v>51</v>
      </c>
      <c r="T144">
        <v>104741513</v>
      </c>
      <c r="U144" t="s">
        <v>12</v>
      </c>
      <c r="V144" t="s">
        <v>1647</v>
      </c>
      <c r="W144">
        <v>999</v>
      </c>
      <c r="X144" t="s">
        <v>1503</v>
      </c>
      <c r="AB144">
        <v>250153014</v>
      </c>
      <c r="AC144" t="s">
        <v>12</v>
      </c>
      <c r="AD144" t="s">
        <v>1726</v>
      </c>
      <c r="AG144">
        <v>30182007</v>
      </c>
      <c r="AH144" s="36" t="s">
        <v>2094</v>
      </c>
      <c r="AI144" t="s">
        <v>1507</v>
      </c>
      <c r="AJ144" t="s">
        <v>1508</v>
      </c>
      <c r="AK144" t="s">
        <v>2095</v>
      </c>
      <c r="AL144" t="s">
        <v>2096</v>
      </c>
      <c r="AM144" t="s">
        <v>2096</v>
      </c>
      <c r="AQ144" s="36" t="s">
        <v>114</v>
      </c>
      <c r="AT144">
        <v>10</v>
      </c>
      <c r="AU144" t="s">
        <v>2097</v>
      </c>
      <c r="AV144" t="s">
        <v>1511</v>
      </c>
      <c r="AW144" t="s">
        <v>2098</v>
      </c>
      <c r="AX144">
        <v>99</v>
      </c>
      <c r="AY144" t="s">
        <v>2098</v>
      </c>
      <c r="AZ144">
        <v>4309012</v>
      </c>
      <c r="BA144" t="s">
        <v>12</v>
      </c>
      <c r="BB144">
        <v>1</v>
      </c>
      <c r="BC144" s="36" t="s">
        <v>1542</v>
      </c>
      <c r="BF144">
        <v>20200101</v>
      </c>
      <c r="BG144">
        <v>20201231</v>
      </c>
      <c r="BH144">
        <v>85449</v>
      </c>
      <c r="BI144" t="s">
        <v>1509</v>
      </c>
      <c r="BJ144" t="s">
        <v>1509</v>
      </c>
      <c r="BK144">
        <v>7.4999999999999997E-2</v>
      </c>
      <c r="BL144">
        <v>68.038855499999997</v>
      </c>
      <c r="BQ144">
        <v>2</v>
      </c>
      <c r="BR144" t="s">
        <v>1666</v>
      </c>
      <c r="BY144" t="s">
        <v>12</v>
      </c>
      <c r="BZ144" t="s">
        <v>12</v>
      </c>
      <c r="CB144" t="s">
        <v>1518</v>
      </c>
      <c r="CC144" t="s">
        <v>2099</v>
      </c>
      <c r="CD144" t="s">
        <v>220</v>
      </c>
      <c r="CE144" t="s">
        <v>221</v>
      </c>
      <c r="CF144" t="s">
        <v>1668</v>
      </c>
      <c r="CG144" s="9">
        <v>2020</v>
      </c>
      <c r="CH144">
        <v>39</v>
      </c>
      <c r="CI144">
        <v>1053</v>
      </c>
      <c r="CK144">
        <v>72</v>
      </c>
      <c r="CL144">
        <v>0</v>
      </c>
      <c r="CV144">
        <v>-87.767414000000002</v>
      </c>
      <c r="CW144">
        <v>41.758688999999997</v>
      </c>
      <c r="CX144" t="s">
        <v>1657</v>
      </c>
      <c r="CY144" s="34" t="s">
        <v>1522</v>
      </c>
      <c r="DI144">
        <v>30182007</v>
      </c>
      <c r="DJ144" t="s">
        <v>1523</v>
      </c>
    </row>
    <row r="145" spans="1:114" ht="90" x14ac:dyDescent="0.25">
      <c r="A145" s="34" t="s">
        <v>1514</v>
      </c>
      <c r="C145">
        <v>7226611</v>
      </c>
      <c r="D145">
        <v>22033</v>
      </c>
      <c r="E145" s="9">
        <v>110000449970</v>
      </c>
      <c r="F145">
        <v>7226611</v>
      </c>
      <c r="G145" t="s">
        <v>58</v>
      </c>
      <c r="H145" t="s">
        <v>55</v>
      </c>
      <c r="I145" t="s">
        <v>1631</v>
      </c>
      <c r="J145" t="s">
        <v>1632</v>
      </c>
      <c r="K145">
        <v>286</v>
      </c>
      <c r="L145" t="s">
        <v>1508</v>
      </c>
      <c r="M145">
        <v>129</v>
      </c>
      <c r="N145" t="s">
        <v>1499</v>
      </c>
      <c r="O145" t="s">
        <v>1500</v>
      </c>
      <c r="P145">
        <v>2023</v>
      </c>
      <c r="R145">
        <v>325110</v>
      </c>
      <c r="S145" t="s">
        <v>57</v>
      </c>
      <c r="T145">
        <v>81169713</v>
      </c>
      <c r="U145">
        <v>8093</v>
      </c>
      <c r="V145" t="s">
        <v>2073</v>
      </c>
      <c r="W145">
        <v>999</v>
      </c>
      <c r="X145" t="s">
        <v>1503</v>
      </c>
      <c r="AB145">
        <v>104617914</v>
      </c>
      <c r="AC145" t="s">
        <v>1954</v>
      </c>
      <c r="AG145">
        <v>39999999</v>
      </c>
      <c r="AH145" s="36" t="s">
        <v>1662</v>
      </c>
      <c r="AI145" t="s">
        <v>1507</v>
      </c>
      <c r="AJ145" t="s">
        <v>1663</v>
      </c>
      <c r="AK145" t="s">
        <v>1664</v>
      </c>
      <c r="AL145" t="s">
        <v>1582</v>
      </c>
      <c r="AM145" t="s">
        <v>1582</v>
      </c>
      <c r="AQ145" s="36" t="s">
        <v>22</v>
      </c>
      <c r="AT145" t="s">
        <v>1528</v>
      </c>
      <c r="AU145" t="s">
        <v>1665</v>
      </c>
      <c r="AV145">
        <v>99</v>
      </c>
      <c r="AW145" t="s">
        <v>1664</v>
      </c>
      <c r="AX145">
        <v>99</v>
      </c>
      <c r="AY145" t="s">
        <v>1664</v>
      </c>
      <c r="AZ145">
        <v>72334712</v>
      </c>
      <c r="BA145">
        <v>8093</v>
      </c>
      <c r="BB145">
        <v>1</v>
      </c>
      <c r="BC145" s="36" t="s">
        <v>1542</v>
      </c>
      <c r="BD145" t="s">
        <v>2073</v>
      </c>
      <c r="BF145">
        <v>20200101</v>
      </c>
      <c r="BG145">
        <v>20201231</v>
      </c>
      <c r="BH145">
        <v>85449</v>
      </c>
      <c r="BI145" t="s">
        <v>1509</v>
      </c>
      <c r="BJ145" t="s">
        <v>1509</v>
      </c>
      <c r="BK145">
        <v>7.4745000000000006E-2</v>
      </c>
      <c r="BL145">
        <v>67.807523391299995</v>
      </c>
      <c r="BQ145">
        <v>2</v>
      </c>
      <c r="BY145" t="s">
        <v>12</v>
      </c>
      <c r="BZ145" t="s">
        <v>12</v>
      </c>
      <c r="CB145" t="s">
        <v>1518</v>
      </c>
      <c r="CC145" t="s">
        <v>1642</v>
      </c>
      <c r="CD145" t="s">
        <v>59</v>
      </c>
      <c r="CE145">
        <v>70805</v>
      </c>
      <c r="CF145" t="s">
        <v>1736</v>
      </c>
      <c r="CG145" s="9">
        <v>2020</v>
      </c>
      <c r="CH145">
        <v>53</v>
      </c>
      <c r="CI145">
        <v>850</v>
      </c>
      <c r="CO145">
        <v>284</v>
      </c>
      <c r="CP145">
        <v>105</v>
      </c>
      <c r="CQ145">
        <v>0</v>
      </c>
      <c r="CV145">
        <v>-91.186679999999996</v>
      </c>
      <c r="CW145">
        <v>30.482410000000002</v>
      </c>
      <c r="CX145" t="s">
        <v>1521</v>
      </c>
      <c r="CY145" s="34" t="s">
        <v>1522</v>
      </c>
      <c r="DI145">
        <v>39999999</v>
      </c>
      <c r="DJ145" t="s">
        <v>2100</v>
      </c>
    </row>
    <row r="146" spans="1:114" ht="90" x14ac:dyDescent="0.25">
      <c r="A146" s="34" t="s">
        <v>1495</v>
      </c>
      <c r="C146">
        <v>7957811</v>
      </c>
      <c r="D146">
        <v>18127</v>
      </c>
      <c r="E146" s="9">
        <v>110000398310</v>
      </c>
      <c r="F146">
        <v>7957811</v>
      </c>
      <c r="G146" t="s">
        <v>492</v>
      </c>
      <c r="H146" t="s">
        <v>318</v>
      </c>
      <c r="I146" t="s">
        <v>1729</v>
      </c>
      <c r="J146" t="s">
        <v>1644</v>
      </c>
      <c r="K146" s="34" t="s">
        <v>1730</v>
      </c>
      <c r="L146" t="s">
        <v>1731</v>
      </c>
      <c r="N146" t="s">
        <v>1732</v>
      </c>
      <c r="O146" t="s">
        <v>1733</v>
      </c>
      <c r="P146">
        <v>2012</v>
      </c>
      <c r="R146">
        <v>325211</v>
      </c>
      <c r="S146" t="s">
        <v>259</v>
      </c>
      <c r="T146">
        <v>104781213</v>
      </c>
      <c r="U146" t="s">
        <v>12</v>
      </c>
      <c r="V146" t="s">
        <v>1647</v>
      </c>
      <c r="W146">
        <v>999</v>
      </c>
      <c r="X146" t="s">
        <v>1503</v>
      </c>
      <c r="AB146">
        <v>148827414</v>
      </c>
      <c r="AC146" t="s">
        <v>12</v>
      </c>
      <c r="AD146" t="s">
        <v>1726</v>
      </c>
      <c r="AG146">
        <v>39999999</v>
      </c>
      <c r="AH146" s="36" t="s">
        <v>1662</v>
      </c>
      <c r="AI146" t="s">
        <v>1507</v>
      </c>
      <c r="AJ146" t="s">
        <v>1663</v>
      </c>
      <c r="AK146" t="s">
        <v>1664</v>
      </c>
      <c r="AL146" t="s">
        <v>1582</v>
      </c>
      <c r="AM146" t="s">
        <v>1582</v>
      </c>
      <c r="AQ146" s="36" t="s">
        <v>426</v>
      </c>
      <c r="AT146" t="s">
        <v>1528</v>
      </c>
      <c r="AU146" t="s">
        <v>1665</v>
      </c>
      <c r="AV146">
        <v>99</v>
      </c>
      <c r="AW146" t="s">
        <v>1664</v>
      </c>
      <c r="AX146">
        <v>99</v>
      </c>
      <c r="AY146" t="s">
        <v>1664</v>
      </c>
      <c r="AZ146">
        <v>2876412</v>
      </c>
      <c r="BA146">
        <v>0</v>
      </c>
      <c r="BB146">
        <v>1</v>
      </c>
      <c r="BC146" s="36" t="s">
        <v>1542</v>
      </c>
      <c r="BF146">
        <v>20200101</v>
      </c>
      <c r="BG146">
        <v>20201231</v>
      </c>
      <c r="BH146">
        <v>85449</v>
      </c>
      <c r="BI146" t="s">
        <v>1509</v>
      </c>
      <c r="BJ146" t="s">
        <v>1509</v>
      </c>
      <c r="BK146">
        <v>7.3345499999999994E-2</v>
      </c>
      <c r="BL146">
        <v>66.537918347670001</v>
      </c>
      <c r="BQ146">
        <v>2</v>
      </c>
      <c r="BR146" t="s">
        <v>1666</v>
      </c>
      <c r="BY146" t="s">
        <v>12</v>
      </c>
      <c r="BZ146" t="s">
        <v>12</v>
      </c>
      <c r="CB146" t="s">
        <v>1598</v>
      </c>
      <c r="CC146" t="s">
        <v>1735</v>
      </c>
      <c r="CD146" t="s">
        <v>493</v>
      </c>
      <c r="CE146">
        <v>46383</v>
      </c>
      <c r="CF146" t="s">
        <v>1668</v>
      </c>
      <c r="CG146" s="9">
        <v>2020</v>
      </c>
      <c r="CK146">
        <v>72</v>
      </c>
      <c r="CV146">
        <v>-87.018889999999999</v>
      </c>
      <c r="CW146">
        <v>41.447780000000002</v>
      </c>
      <c r="CX146" t="s">
        <v>1657</v>
      </c>
      <c r="CY146" s="34" t="s">
        <v>1587</v>
      </c>
      <c r="DI146">
        <v>39999999</v>
      </c>
      <c r="DJ146" t="s">
        <v>2101</v>
      </c>
    </row>
    <row r="147" spans="1:114" ht="60" x14ac:dyDescent="0.25">
      <c r="A147" s="34" t="s">
        <v>1511</v>
      </c>
      <c r="C147">
        <v>13420811</v>
      </c>
      <c r="D147">
        <v>21015</v>
      </c>
      <c r="E147" s="9" t="s">
        <v>371</v>
      </c>
      <c r="F147">
        <v>13420811</v>
      </c>
      <c r="G147" t="s">
        <v>648</v>
      </c>
      <c r="H147" t="s">
        <v>289</v>
      </c>
      <c r="I147" t="s">
        <v>1758</v>
      </c>
      <c r="J147" t="s">
        <v>1680</v>
      </c>
      <c r="K147">
        <v>2101500225</v>
      </c>
      <c r="M147">
        <v>182</v>
      </c>
      <c r="N147" t="s">
        <v>1499</v>
      </c>
      <c r="O147" t="s">
        <v>1500</v>
      </c>
      <c r="R147">
        <v>326199</v>
      </c>
      <c r="S147" t="s">
        <v>443</v>
      </c>
      <c r="T147">
        <v>72901213</v>
      </c>
      <c r="U147" s="34" t="s">
        <v>1522</v>
      </c>
      <c r="V147" t="s">
        <v>1894</v>
      </c>
      <c r="W147">
        <v>999</v>
      </c>
      <c r="X147" t="s">
        <v>1503</v>
      </c>
      <c r="AB147">
        <v>107915814</v>
      </c>
      <c r="AC147">
        <v>1</v>
      </c>
      <c r="AD147" t="s">
        <v>1895</v>
      </c>
      <c r="AG147">
        <v>30101817</v>
      </c>
      <c r="AH147" s="36" t="s">
        <v>1695</v>
      </c>
      <c r="AI147" t="s">
        <v>1507</v>
      </c>
      <c r="AJ147" t="s">
        <v>1508</v>
      </c>
      <c r="AK147" t="s">
        <v>1696</v>
      </c>
      <c r="AL147" t="s">
        <v>1697</v>
      </c>
      <c r="AM147" t="s">
        <v>1697</v>
      </c>
      <c r="AQ147" s="36" t="s">
        <v>644</v>
      </c>
      <c r="AT147" t="s">
        <v>1511</v>
      </c>
      <c r="AU147" t="s">
        <v>1512</v>
      </c>
      <c r="AV147" t="s">
        <v>1609</v>
      </c>
      <c r="AW147" t="s">
        <v>1698</v>
      </c>
      <c r="AX147" t="s">
        <v>1609</v>
      </c>
      <c r="AY147" t="s">
        <v>1698</v>
      </c>
      <c r="AZ147">
        <v>67218012</v>
      </c>
      <c r="BA147" s="34" t="s">
        <v>1522</v>
      </c>
      <c r="BB147">
        <v>2</v>
      </c>
      <c r="BC147" s="36" t="s">
        <v>1516</v>
      </c>
      <c r="BD147" s="34" t="s">
        <v>1522</v>
      </c>
      <c r="BF147">
        <v>20200101</v>
      </c>
      <c r="BG147">
        <v>20201231</v>
      </c>
      <c r="BH147">
        <v>85449</v>
      </c>
      <c r="BI147" t="s">
        <v>1509</v>
      </c>
      <c r="BJ147" t="s">
        <v>1509</v>
      </c>
      <c r="BK147">
        <v>7.3130749999999994E-2</v>
      </c>
      <c r="BL147">
        <v>66.343100424755008</v>
      </c>
      <c r="BQ147">
        <v>33</v>
      </c>
      <c r="BY147" t="s">
        <v>12</v>
      </c>
      <c r="BZ147" t="s">
        <v>12</v>
      </c>
      <c r="CB147" t="s">
        <v>1800</v>
      </c>
      <c r="CC147" t="s">
        <v>1840</v>
      </c>
      <c r="CD147" t="s">
        <v>649</v>
      </c>
      <c r="CE147">
        <v>41018</v>
      </c>
      <c r="CF147" t="s">
        <v>1769</v>
      </c>
      <c r="CG147" s="9">
        <v>2020</v>
      </c>
      <c r="CH147">
        <v>75</v>
      </c>
      <c r="CI147">
        <v>685</v>
      </c>
      <c r="CJ147">
        <v>35</v>
      </c>
      <c r="CK147">
        <v>76</v>
      </c>
      <c r="CL147">
        <v>2.2599999999999998</v>
      </c>
      <c r="CM147">
        <v>37.39</v>
      </c>
      <c r="CN147">
        <v>150.00000299999999</v>
      </c>
      <c r="CV147">
        <v>-84.622490999999997</v>
      </c>
      <c r="CW147">
        <v>39.052491000000003</v>
      </c>
      <c r="CX147" t="s">
        <v>1521</v>
      </c>
      <c r="CY147" s="34" t="s">
        <v>1522</v>
      </c>
      <c r="DI147">
        <v>30101817</v>
      </c>
      <c r="DJ147" t="s">
        <v>2102</v>
      </c>
    </row>
    <row r="148" spans="1:114" ht="90" x14ac:dyDescent="0.25">
      <c r="A148" s="34" t="s">
        <v>1514</v>
      </c>
      <c r="C148">
        <v>7226611</v>
      </c>
      <c r="D148">
        <v>22033</v>
      </c>
      <c r="E148" s="9">
        <v>110000449970</v>
      </c>
      <c r="F148">
        <v>7226611</v>
      </c>
      <c r="G148" t="s">
        <v>58</v>
      </c>
      <c r="H148" t="s">
        <v>55</v>
      </c>
      <c r="I148" t="s">
        <v>1631</v>
      </c>
      <c r="J148" t="s">
        <v>1632</v>
      </c>
      <c r="K148">
        <v>286</v>
      </c>
      <c r="L148" t="s">
        <v>1508</v>
      </c>
      <c r="M148">
        <v>129</v>
      </c>
      <c r="N148" t="s">
        <v>1499</v>
      </c>
      <c r="O148" t="s">
        <v>1500</v>
      </c>
      <c r="P148">
        <v>2023</v>
      </c>
      <c r="R148">
        <v>325110</v>
      </c>
      <c r="S148" t="s">
        <v>57</v>
      </c>
      <c r="T148">
        <v>81238713</v>
      </c>
      <c r="U148" s="34" t="s">
        <v>1952</v>
      </c>
      <c r="V148" t="s">
        <v>1953</v>
      </c>
      <c r="W148">
        <v>350</v>
      </c>
      <c r="X148" t="s">
        <v>1535</v>
      </c>
      <c r="AB148">
        <v>151307114</v>
      </c>
      <c r="AC148" t="s">
        <v>1954</v>
      </c>
      <c r="AG148">
        <v>39999999</v>
      </c>
      <c r="AH148" s="36" t="s">
        <v>1662</v>
      </c>
      <c r="AI148" t="s">
        <v>1507</v>
      </c>
      <c r="AJ148" t="s">
        <v>1663</v>
      </c>
      <c r="AK148" t="s">
        <v>1664</v>
      </c>
      <c r="AL148" t="s">
        <v>1582</v>
      </c>
      <c r="AM148" t="s">
        <v>1582</v>
      </c>
      <c r="AQ148" s="36" t="s">
        <v>22</v>
      </c>
      <c r="AT148" t="s">
        <v>1528</v>
      </c>
      <c r="AU148" t="s">
        <v>1665</v>
      </c>
      <c r="AV148">
        <v>99</v>
      </c>
      <c r="AW148" t="s">
        <v>1664</v>
      </c>
      <c r="AX148">
        <v>99</v>
      </c>
      <c r="AY148" t="s">
        <v>1664</v>
      </c>
      <c r="AZ148">
        <v>72306312</v>
      </c>
      <c r="BA148" s="34" t="s">
        <v>1952</v>
      </c>
      <c r="BB148">
        <v>1</v>
      </c>
      <c r="BC148" s="36" t="s">
        <v>1542</v>
      </c>
      <c r="BD148" t="s">
        <v>1953</v>
      </c>
      <c r="BF148">
        <v>20170101</v>
      </c>
      <c r="BG148">
        <v>20171231</v>
      </c>
      <c r="BH148">
        <v>85449</v>
      </c>
      <c r="BI148" t="s">
        <v>1509</v>
      </c>
      <c r="BJ148" t="s">
        <v>1509</v>
      </c>
      <c r="BK148">
        <v>7.1499999999999994E-2</v>
      </c>
      <c r="BL148">
        <v>64.86370891</v>
      </c>
      <c r="BQ148">
        <v>13</v>
      </c>
      <c r="BY148" t="s">
        <v>12</v>
      </c>
      <c r="BZ148" t="s">
        <v>12</v>
      </c>
      <c r="CB148" t="s">
        <v>1518</v>
      </c>
      <c r="CC148" t="s">
        <v>1642</v>
      </c>
      <c r="CD148" t="s">
        <v>59</v>
      </c>
      <c r="CE148">
        <v>70805</v>
      </c>
      <c r="CF148" t="s">
        <v>1520</v>
      </c>
      <c r="CG148" s="9">
        <v>2017</v>
      </c>
      <c r="CJ148">
        <v>60</v>
      </c>
      <c r="CK148">
        <v>77</v>
      </c>
      <c r="CM148">
        <v>0.1</v>
      </c>
      <c r="CN148">
        <v>0.1</v>
      </c>
      <c r="CO148">
        <v>706</v>
      </c>
      <c r="CP148">
        <v>558</v>
      </c>
      <c r="CQ148">
        <v>0</v>
      </c>
      <c r="CV148">
        <v>-91.185820000000007</v>
      </c>
      <c r="CW148">
        <v>30.482669999999999</v>
      </c>
      <c r="CX148" t="s">
        <v>1521</v>
      </c>
      <c r="CY148" s="34" t="s">
        <v>1522</v>
      </c>
      <c r="DI148">
        <v>39999999</v>
      </c>
      <c r="DJ148" t="s">
        <v>2102</v>
      </c>
    </row>
    <row r="149" spans="1:114" ht="60" x14ac:dyDescent="0.25">
      <c r="A149" s="34" t="s">
        <v>1511</v>
      </c>
      <c r="C149">
        <v>750711</v>
      </c>
      <c r="D149">
        <v>12033</v>
      </c>
      <c r="E149" s="9">
        <v>110000362385</v>
      </c>
      <c r="F149">
        <v>750711</v>
      </c>
      <c r="G149" t="s">
        <v>447</v>
      </c>
      <c r="H149" t="s">
        <v>86</v>
      </c>
      <c r="I149" t="s">
        <v>1936</v>
      </c>
      <c r="J149" t="s">
        <v>1937</v>
      </c>
      <c r="K149" s="34" t="s">
        <v>1938</v>
      </c>
      <c r="L149" t="s">
        <v>1939</v>
      </c>
      <c r="M149">
        <v>173</v>
      </c>
      <c r="N149" t="s">
        <v>1499</v>
      </c>
      <c r="O149" t="s">
        <v>1500</v>
      </c>
      <c r="P149">
        <v>2008</v>
      </c>
      <c r="R149">
        <v>325211</v>
      </c>
      <c r="S149" t="s">
        <v>259</v>
      </c>
      <c r="T149">
        <v>46329013</v>
      </c>
      <c r="U149">
        <v>47</v>
      </c>
      <c r="V149" t="s">
        <v>2103</v>
      </c>
      <c r="W149">
        <v>600</v>
      </c>
      <c r="X149" t="s">
        <v>1563</v>
      </c>
      <c r="AB149">
        <v>48677114</v>
      </c>
      <c r="AC149">
        <v>1</v>
      </c>
      <c r="AD149" t="s">
        <v>2104</v>
      </c>
      <c r="AG149">
        <v>30101818</v>
      </c>
      <c r="AH149" s="36" t="s">
        <v>2105</v>
      </c>
      <c r="AI149" t="s">
        <v>1507</v>
      </c>
      <c r="AJ149" t="s">
        <v>1508</v>
      </c>
      <c r="AK149" t="s">
        <v>1696</v>
      </c>
      <c r="AL149" t="s">
        <v>2106</v>
      </c>
      <c r="AM149" t="s">
        <v>2106</v>
      </c>
      <c r="AQ149" s="36" t="s">
        <v>426</v>
      </c>
      <c r="AT149" t="s">
        <v>1511</v>
      </c>
      <c r="AU149" t="s">
        <v>1512</v>
      </c>
      <c r="AV149" t="s">
        <v>1609</v>
      </c>
      <c r="AW149" t="s">
        <v>1698</v>
      </c>
      <c r="AX149">
        <v>99</v>
      </c>
      <c r="AY149" t="s">
        <v>1698</v>
      </c>
      <c r="AZ149">
        <v>44002312</v>
      </c>
      <c r="BA149">
        <v>47</v>
      </c>
      <c r="BB149">
        <v>2</v>
      </c>
      <c r="BC149" s="36" t="s">
        <v>1516</v>
      </c>
      <c r="BD149" t="s">
        <v>1945</v>
      </c>
      <c r="BF149">
        <v>20170101</v>
      </c>
      <c r="BG149">
        <v>20171231</v>
      </c>
      <c r="BH149">
        <v>85449</v>
      </c>
      <c r="BI149" t="s">
        <v>1509</v>
      </c>
      <c r="BJ149" t="s">
        <v>1509</v>
      </c>
      <c r="BK149">
        <v>7.0000000000000007E-2</v>
      </c>
      <c r="BL149">
        <v>63.502931800000006</v>
      </c>
      <c r="BQ149">
        <v>8</v>
      </c>
      <c r="BR149" t="s">
        <v>1947</v>
      </c>
      <c r="BY149" t="s">
        <v>12</v>
      </c>
      <c r="BZ149" t="s">
        <v>12</v>
      </c>
      <c r="CA149" t="s">
        <v>1948</v>
      </c>
      <c r="CB149" t="s">
        <v>1800</v>
      </c>
      <c r="CC149" t="s">
        <v>1949</v>
      </c>
      <c r="CD149" t="s">
        <v>462</v>
      </c>
      <c r="CE149" t="s">
        <v>464</v>
      </c>
      <c r="CF149" t="s">
        <v>1520</v>
      </c>
      <c r="CG149" s="9">
        <v>2017</v>
      </c>
      <c r="CJ149">
        <v>40</v>
      </c>
      <c r="CK149">
        <v>85</v>
      </c>
      <c r="CL149">
        <v>0.5</v>
      </c>
      <c r="CM149">
        <v>42.4</v>
      </c>
      <c r="CN149">
        <v>8.3000000000000007</v>
      </c>
      <c r="CV149">
        <v>-87.244311999999994</v>
      </c>
      <c r="CW149">
        <v>30.406462999999999</v>
      </c>
      <c r="CX149" t="s">
        <v>1657</v>
      </c>
      <c r="CY149" s="34" t="s">
        <v>1587</v>
      </c>
      <c r="DA149">
        <v>8448</v>
      </c>
      <c r="DB149">
        <v>24</v>
      </c>
      <c r="DC149">
        <v>7</v>
      </c>
      <c r="DE149" t="s">
        <v>1599</v>
      </c>
      <c r="DF149">
        <v>32769.1</v>
      </c>
      <c r="DG149" t="s">
        <v>1797</v>
      </c>
      <c r="DH149">
        <v>253</v>
      </c>
      <c r="DI149">
        <v>30101818</v>
      </c>
      <c r="DJ149" t="s">
        <v>2107</v>
      </c>
    </row>
    <row r="150" spans="1:114" ht="90" x14ac:dyDescent="0.25">
      <c r="A150" s="34" t="s">
        <v>1553</v>
      </c>
      <c r="C150">
        <v>4841511</v>
      </c>
      <c r="D150" s="34" t="s">
        <v>2108</v>
      </c>
      <c r="E150" s="9">
        <v>110000479385</v>
      </c>
      <c r="F150">
        <v>4841511</v>
      </c>
      <c r="G150" t="s">
        <v>543</v>
      </c>
      <c r="H150" t="s">
        <v>285</v>
      </c>
      <c r="I150" t="s">
        <v>2109</v>
      </c>
      <c r="J150" t="s">
        <v>2035</v>
      </c>
      <c r="K150">
        <v>3310269659</v>
      </c>
      <c r="L150" t="s">
        <v>1739</v>
      </c>
      <c r="N150" t="s">
        <v>1732</v>
      </c>
      <c r="O150" t="s">
        <v>1733</v>
      </c>
      <c r="P150">
        <v>2023</v>
      </c>
      <c r="Q150" t="s">
        <v>2110</v>
      </c>
      <c r="R150">
        <v>325411</v>
      </c>
      <c r="S150" t="s">
        <v>545</v>
      </c>
      <c r="T150">
        <v>30543313</v>
      </c>
      <c r="U150" t="s">
        <v>12</v>
      </c>
      <c r="V150" t="s">
        <v>1647</v>
      </c>
      <c r="W150">
        <v>999</v>
      </c>
      <c r="X150" t="s">
        <v>1503</v>
      </c>
      <c r="AA150" t="s">
        <v>1661</v>
      </c>
      <c r="AB150">
        <v>63255414</v>
      </c>
      <c r="AC150" t="s">
        <v>12</v>
      </c>
      <c r="AD150" t="s">
        <v>1726</v>
      </c>
      <c r="AG150">
        <v>39999999</v>
      </c>
      <c r="AH150" s="36" t="s">
        <v>1662</v>
      </c>
      <c r="AI150" t="s">
        <v>1507</v>
      </c>
      <c r="AJ150" t="s">
        <v>1663</v>
      </c>
      <c r="AK150" t="s">
        <v>1664</v>
      </c>
      <c r="AL150" t="s">
        <v>1582</v>
      </c>
      <c r="AM150" t="s">
        <v>1582</v>
      </c>
      <c r="AQ150" s="36" t="s">
        <v>426</v>
      </c>
      <c r="AT150" t="s">
        <v>1528</v>
      </c>
      <c r="AU150" t="s">
        <v>1665</v>
      </c>
      <c r="AV150">
        <v>99</v>
      </c>
      <c r="AW150" t="s">
        <v>1664</v>
      </c>
      <c r="AX150">
        <v>99</v>
      </c>
      <c r="AY150" t="s">
        <v>1664</v>
      </c>
      <c r="AZ150">
        <v>29260112</v>
      </c>
      <c r="BA150" t="s">
        <v>12</v>
      </c>
      <c r="BB150">
        <v>1</v>
      </c>
      <c r="BC150" s="36" t="s">
        <v>1542</v>
      </c>
      <c r="BF150">
        <v>20170101</v>
      </c>
      <c r="BG150">
        <v>20171231</v>
      </c>
      <c r="BH150">
        <v>85449</v>
      </c>
      <c r="BI150" t="s">
        <v>1509</v>
      </c>
      <c r="BJ150" t="s">
        <v>1509</v>
      </c>
      <c r="BK150">
        <v>6.6000000000000003E-2</v>
      </c>
      <c r="BL150">
        <v>59.874192840000006</v>
      </c>
      <c r="BQ150">
        <v>2</v>
      </c>
      <c r="BR150" t="s">
        <v>1655</v>
      </c>
      <c r="BY150" t="s">
        <v>12</v>
      </c>
      <c r="BZ150" t="s">
        <v>12</v>
      </c>
      <c r="CB150" t="s">
        <v>1518</v>
      </c>
      <c r="CC150" t="s">
        <v>2111</v>
      </c>
      <c r="CD150" t="s">
        <v>544</v>
      </c>
      <c r="CE150">
        <v>92370</v>
      </c>
      <c r="CF150" t="s">
        <v>1520</v>
      </c>
      <c r="CG150" s="9">
        <v>2017</v>
      </c>
      <c r="CK150">
        <v>72</v>
      </c>
      <c r="CL150">
        <v>0</v>
      </c>
      <c r="CV150">
        <v>-117.26249</v>
      </c>
      <c r="CW150">
        <v>33.828600000000002</v>
      </c>
      <c r="CX150" t="s">
        <v>1657</v>
      </c>
      <c r="CY150" s="34" t="s">
        <v>1587</v>
      </c>
      <c r="DI150">
        <v>39999999</v>
      </c>
      <c r="DJ150" t="s">
        <v>2112</v>
      </c>
    </row>
    <row r="151" spans="1:114" ht="60" x14ac:dyDescent="0.25">
      <c r="A151" s="34" t="s">
        <v>1514</v>
      </c>
      <c r="C151">
        <v>7226611</v>
      </c>
      <c r="D151">
        <v>22033</v>
      </c>
      <c r="E151" s="9">
        <v>110000449970</v>
      </c>
      <c r="F151">
        <v>7226611</v>
      </c>
      <c r="G151" t="s">
        <v>58</v>
      </c>
      <c r="H151" t="s">
        <v>55</v>
      </c>
      <c r="I151" t="s">
        <v>1631</v>
      </c>
      <c r="J151" t="s">
        <v>1632</v>
      </c>
      <c r="K151">
        <v>286</v>
      </c>
      <c r="L151" t="s">
        <v>1508</v>
      </c>
      <c r="M151">
        <v>129</v>
      </c>
      <c r="N151" t="s">
        <v>1499</v>
      </c>
      <c r="O151" t="s">
        <v>1500</v>
      </c>
      <c r="P151">
        <v>2023</v>
      </c>
      <c r="R151">
        <v>325110</v>
      </c>
      <c r="S151" t="s">
        <v>57</v>
      </c>
      <c r="T151">
        <v>81212613</v>
      </c>
      <c r="U151" s="34" t="s">
        <v>2113</v>
      </c>
      <c r="V151" t="s">
        <v>2007</v>
      </c>
      <c r="W151">
        <v>400</v>
      </c>
      <c r="X151" t="s">
        <v>1547</v>
      </c>
      <c r="AB151">
        <v>104660814</v>
      </c>
      <c r="AC151" s="34" t="s">
        <v>2114</v>
      </c>
      <c r="AD151" t="s">
        <v>2007</v>
      </c>
      <c r="AG151">
        <v>30181003</v>
      </c>
      <c r="AH151" s="36" t="s">
        <v>1918</v>
      </c>
      <c r="AI151" t="s">
        <v>1507</v>
      </c>
      <c r="AJ151" t="s">
        <v>1508</v>
      </c>
      <c r="AK151" t="s">
        <v>1919</v>
      </c>
      <c r="AL151" t="s">
        <v>1917</v>
      </c>
      <c r="AM151" t="s">
        <v>1917</v>
      </c>
      <c r="AQ151" s="36" t="s">
        <v>22</v>
      </c>
      <c r="AT151" t="s">
        <v>1511</v>
      </c>
      <c r="AU151" t="s">
        <v>1512</v>
      </c>
      <c r="AV151" t="s">
        <v>1504</v>
      </c>
      <c r="AW151" t="s">
        <v>1513</v>
      </c>
      <c r="AX151">
        <v>99</v>
      </c>
      <c r="AY151" t="s">
        <v>1513</v>
      </c>
      <c r="AZ151">
        <v>72321512</v>
      </c>
      <c r="BA151" s="34" t="s">
        <v>2113</v>
      </c>
      <c r="BB151">
        <v>2</v>
      </c>
      <c r="BC151" s="36" t="s">
        <v>1516</v>
      </c>
      <c r="BD151" t="s">
        <v>2007</v>
      </c>
      <c r="BF151">
        <v>20170101</v>
      </c>
      <c r="BG151">
        <v>20171231</v>
      </c>
      <c r="BH151">
        <v>85449</v>
      </c>
      <c r="BI151" t="s">
        <v>1509</v>
      </c>
      <c r="BJ151" t="s">
        <v>1509</v>
      </c>
      <c r="BK151">
        <v>6.6000000000000003E-2</v>
      </c>
      <c r="BL151">
        <v>59.874192840000006</v>
      </c>
      <c r="BQ151">
        <v>13</v>
      </c>
      <c r="BY151" t="s">
        <v>12</v>
      </c>
      <c r="BZ151" t="s">
        <v>12</v>
      </c>
      <c r="CB151" t="s">
        <v>1518</v>
      </c>
      <c r="CC151" t="s">
        <v>1642</v>
      </c>
      <c r="CD151" t="s">
        <v>59</v>
      </c>
      <c r="CE151">
        <v>70805</v>
      </c>
      <c r="CF151" t="s">
        <v>1520</v>
      </c>
      <c r="CG151" s="9">
        <v>2017</v>
      </c>
      <c r="CJ151">
        <v>16</v>
      </c>
      <c r="CK151">
        <v>330</v>
      </c>
      <c r="CL151">
        <v>0.33</v>
      </c>
      <c r="CM151">
        <v>0.1</v>
      </c>
      <c r="CN151">
        <v>8.5529999999999998E-3</v>
      </c>
      <c r="CV151">
        <v>-91.186449999999994</v>
      </c>
      <c r="CW151">
        <v>30.482510000000001</v>
      </c>
      <c r="CX151" t="s">
        <v>1521</v>
      </c>
      <c r="CY151" s="34" t="s">
        <v>1522</v>
      </c>
      <c r="DA151">
        <v>8736</v>
      </c>
      <c r="DB151">
        <v>24</v>
      </c>
      <c r="DC151">
        <v>7</v>
      </c>
      <c r="DD151">
        <v>52</v>
      </c>
      <c r="DI151">
        <v>30181003</v>
      </c>
      <c r="DJ151" t="s">
        <v>1523</v>
      </c>
    </row>
    <row r="152" spans="1:114" ht="90" x14ac:dyDescent="0.25">
      <c r="A152" s="34" t="s">
        <v>1553</v>
      </c>
      <c r="C152">
        <v>4841511</v>
      </c>
      <c r="D152" s="34" t="s">
        <v>2108</v>
      </c>
      <c r="E152" s="9">
        <v>110000479385</v>
      </c>
      <c r="F152">
        <v>4841511</v>
      </c>
      <c r="G152" t="s">
        <v>543</v>
      </c>
      <c r="H152" t="s">
        <v>285</v>
      </c>
      <c r="I152" t="s">
        <v>2109</v>
      </c>
      <c r="J152" t="s">
        <v>2035</v>
      </c>
      <c r="K152">
        <v>3310269659</v>
      </c>
      <c r="L152" t="s">
        <v>1739</v>
      </c>
      <c r="N152" t="s">
        <v>1732</v>
      </c>
      <c r="O152" t="s">
        <v>1733</v>
      </c>
      <c r="P152">
        <v>2023</v>
      </c>
      <c r="Q152" t="s">
        <v>2110</v>
      </c>
      <c r="R152">
        <v>325411</v>
      </c>
      <c r="S152" t="s">
        <v>545</v>
      </c>
      <c r="T152">
        <v>30543313</v>
      </c>
      <c r="U152" t="s">
        <v>12</v>
      </c>
      <c r="V152" t="s">
        <v>1647</v>
      </c>
      <c r="W152">
        <v>999</v>
      </c>
      <c r="X152" t="s">
        <v>1503</v>
      </c>
      <c r="AA152" t="s">
        <v>1661</v>
      </c>
      <c r="AB152">
        <v>63255414</v>
      </c>
      <c r="AC152" t="s">
        <v>12</v>
      </c>
      <c r="AD152" t="s">
        <v>1726</v>
      </c>
      <c r="AG152">
        <v>39999999</v>
      </c>
      <c r="AH152" s="36" t="s">
        <v>1662</v>
      </c>
      <c r="AI152" t="s">
        <v>1507</v>
      </c>
      <c r="AJ152" t="s">
        <v>1663</v>
      </c>
      <c r="AK152" t="s">
        <v>1664</v>
      </c>
      <c r="AL152" t="s">
        <v>1582</v>
      </c>
      <c r="AM152" t="s">
        <v>1582</v>
      </c>
      <c r="AQ152" s="36" t="s">
        <v>426</v>
      </c>
      <c r="AT152" t="s">
        <v>1528</v>
      </c>
      <c r="AU152" t="s">
        <v>1665</v>
      </c>
      <c r="AV152">
        <v>99</v>
      </c>
      <c r="AW152" t="s">
        <v>1664</v>
      </c>
      <c r="AX152">
        <v>99</v>
      </c>
      <c r="AY152" t="s">
        <v>1664</v>
      </c>
      <c r="AZ152">
        <v>29260112</v>
      </c>
      <c r="BA152" t="s">
        <v>12</v>
      </c>
      <c r="BB152">
        <v>1</v>
      </c>
      <c r="BC152" s="36" t="s">
        <v>1542</v>
      </c>
      <c r="BF152">
        <v>20200101</v>
      </c>
      <c r="BG152">
        <v>20201231</v>
      </c>
      <c r="BH152">
        <v>85449</v>
      </c>
      <c r="BI152" t="s">
        <v>1509</v>
      </c>
      <c r="BJ152" t="s">
        <v>1509</v>
      </c>
      <c r="BK152">
        <v>6.5949999999999995E-2</v>
      </c>
      <c r="BL152">
        <v>59.828833602999993</v>
      </c>
      <c r="BQ152">
        <v>2</v>
      </c>
      <c r="BR152" t="s">
        <v>1666</v>
      </c>
      <c r="BY152" t="s">
        <v>12</v>
      </c>
      <c r="BZ152" t="s">
        <v>12</v>
      </c>
      <c r="CB152" t="s">
        <v>1518</v>
      </c>
      <c r="CC152" t="s">
        <v>2111</v>
      </c>
      <c r="CD152" t="s">
        <v>544</v>
      </c>
      <c r="CE152">
        <v>92370</v>
      </c>
      <c r="CF152" t="s">
        <v>1668</v>
      </c>
      <c r="CG152" s="9">
        <v>2020</v>
      </c>
      <c r="CH152">
        <v>33</v>
      </c>
      <c r="CI152">
        <v>840</v>
      </c>
      <c r="CK152">
        <v>72</v>
      </c>
      <c r="CL152">
        <v>0</v>
      </c>
      <c r="CV152">
        <v>-117.26249</v>
      </c>
      <c r="CW152">
        <v>33.828600000000002</v>
      </c>
      <c r="CX152" t="s">
        <v>1657</v>
      </c>
      <c r="CY152" s="34" t="s">
        <v>1587</v>
      </c>
      <c r="DI152">
        <v>39999999</v>
      </c>
      <c r="DJ152" t="s">
        <v>1523</v>
      </c>
    </row>
    <row r="153" spans="1:114" ht="90" x14ac:dyDescent="0.25">
      <c r="A153" s="34" t="s">
        <v>1553</v>
      </c>
      <c r="C153">
        <v>1174211</v>
      </c>
      <c r="D153" s="34" t="s">
        <v>2033</v>
      </c>
      <c r="E153" s="9">
        <v>110000862193</v>
      </c>
      <c r="F153">
        <v>1174211</v>
      </c>
      <c r="G153" t="s">
        <v>534</v>
      </c>
      <c r="H153" t="s">
        <v>285</v>
      </c>
      <c r="I153" t="s">
        <v>2034</v>
      </c>
      <c r="J153" t="s">
        <v>2035</v>
      </c>
      <c r="K153">
        <v>191026180410</v>
      </c>
      <c r="L153" t="s">
        <v>1739</v>
      </c>
      <c r="N153" t="s">
        <v>1499</v>
      </c>
      <c r="O153" t="s">
        <v>1500</v>
      </c>
      <c r="P153">
        <v>2009</v>
      </c>
      <c r="Q153" t="s">
        <v>2036</v>
      </c>
      <c r="R153">
        <v>325211</v>
      </c>
      <c r="S153" t="s">
        <v>259</v>
      </c>
      <c r="T153">
        <v>104695213</v>
      </c>
      <c r="U153" t="s">
        <v>12</v>
      </c>
      <c r="V153" t="s">
        <v>1647</v>
      </c>
      <c r="W153">
        <v>999</v>
      </c>
      <c r="X153" t="s">
        <v>1503</v>
      </c>
      <c r="AB153">
        <v>148711414</v>
      </c>
      <c r="AC153" t="s">
        <v>12</v>
      </c>
      <c r="AD153" t="s">
        <v>1648</v>
      </c>
      <c r="AG153">
        <v>39999999</v>
      </c>
      <c r="AH153" s="36" t="s">
        <v>1662</v>
      </c>
      <c r="AI153" t="s">
        <v>1507</v>
      </c>
      <c r="AJ153" t="s">
        <v>1663</v>
      </c>
      <c r="AK153" t="s">
        <v>1664</v>
      </c>
      <c r="AL153" t="s">
        <v>1582</v>
      </c>
      <c r="AM153" t="s">
        <v>1582</v>
      </c>
      <c r="AQ153" s="36" t="s">
        <v>426</v>
      </c>
      <c r="AT153" t="s">
        <v>1528</v>
      </c>
      <c r="AU153" t="s">
        <v>1665</v>
      </c>
      <c r="AV153">
        <v>99</v>
      </c>
      <c r="AW153" t="s">
        <v>1664</v>
      </c>
      <c r="AX153">
        <v>99</v>
      </c>
      <c r="AY153" t="s">
        <v>1664</v>
      </c>
      <c r="AZ153">
        <v>41388012</v>
      </c>
      <c r="BA153">
        <v>900001</v>
      </c>
      <c r="BB153">
        <v>2</v>
      </c>
      <c r="BC153" s="36" t="s">
        <v>1516</v>
      </c>
      <c r="BD153" t="s">
        <v>2115</v>
      </c>
      <c r="BF153">
        <v>20200101</v>
      </c>
      <c r="BG153">
        <v>20201231</v>
      </c>
      <c r="BH153">
        <v>85449</v>
      </c>
      <c r="BI153" t="s">
        <v>1509</v>
      </c>
      <c r="BJ153" t="s">
        <v>1509</v>
      </c>
      <c r="BK153">
        <v>6.5000000000000002E-2</v>
      </c>
      <c r="BL153">
        <v>58.967008100000001</v>
      </c>
      <c r="BQ153">
        <v>2</v>
      </c>
      <c r="BR153" t="s">
        <v>1666</v>
      </c>
      <c r="BY153" t="s">
        <v>12</v>
      </c>
      <c r="BZ153" t="s">
        <v>12</v>
      </c>
      <c r="CB153" t="s">
        <v>1518</v>
      </c>
      <c r="CC153" t="s">
        <v>1140</v>
      </c>
      <c r="CD153" t="s">
        <v>569</v>
      </c>
      <c r="CE153">
        <v>91702</v>
      </c>
      <c r="CF153" t="s">
        <v>1668</v>
      </c>
      <c r="CG153" s="9">
        <v>2020</v>
      </c>
      <c r="CH153">
        <v>40</v>
      </c>
      <c r="CI153">
        <v>735</v>
      </c>
      <c r="CJ153">
        <v>36.6</v>
      </c>
      <c r="CK153">
        <v>430</v>
      </c>
      <c r="CL153">
        <v>1.8</v>
      </c>
      <c r="CM153">
        <v>20.6</v>
      </c>
      <c r="CV153">
        <v>-117.93566</v>
      </c>
      <c r="CW153">
        <v>34.119630000000001</v>
      </c>
      <c r="CX153" t="s">
        <v>1657</v>
      </c>
      <c r="CY153" s="34" t="s">
        <v>1587</v>
      </c>
      <c r="DI153">
        <v>39999999</v>
      </c>
      <c r="DJ153" t="s">
        <v>1523</v>
      </c>
    </row>
    <row r="154" spans="1:114" ht="60" x14ac:dyDescent="0.25">
      <c r="A154" s="34" t="s">
        <v>1511</v>
      </c>
      <c r="C154">
        <v>7923411</v>
      </c>
      <c r="D154">
        <v>37129</v>
      </c>
      <c r="E154" s="9">
        <v>110007116101</v>
      </c>
      <c r="F154">
        <v>7923411</v>
      </c>
      <c r="G154" t="s">
        <v>585</v>
      </c>
      <c r="H154" t="s">
        <v>107</v>
      </c>
      <c r="I154" t="s">
        <v>1990</v>
      </c>
      <c r="J154" t="s">
        <v>1991</v>
      </c>
      <c r="K154">
        <v>3712900083</v>
      </c>
      <c r="L154" t="s">
        <v>1992</v>
      </c>
      <c r="N154" t="s">
        <v>1499</v>
      </c>
      <c r="O154" t="s">
        <v>1500</v>
      </c>
      <c r="P154">
        <v>2008</v>
      </c>
      <c r="R154">
        <v>325220</v>
      </c>
      <c r="S154" t="s">
        <v>89</v>
      </c>
      <c r="T154">
        <v>114093213</v>
      </c>
      <c r="U154" t="s">
        <v>2116</v>
      </c>
      <c r="V154" t="s">
        <v>2117</v>
      </c>
      <c r="W154">
        <v>400</v>
      </c>
      <c r="X154" t="s">
        <v>1547</v>
      </c>
      <c r="AB154">
        <v>202296414</v>
      </c>
      <c r="AC154">
        <v>270</v>
      </c>
      <c r="AD154" t="s">
        <v>2118</v>
      </c>
      <c r="AG154">
        <v>30199998</v>
      </c>
      <c r="AH154" s="36" t="s">
        <v>1580</v>
      </c>
      <c r="AI154" t="s">
        <v>1507</v>
      </c>
      <c r="AJ154" t="s">
        <v>1508</v>
      </c>
      <c r="AK154" t="s">
        <v>1581</v>
      </c>
      <c r="AL154" t="s">
        <v>1582</v>
      </c>
      <c r="AM154" t="s">
        <v>1582</v>
      </c>
      <c r="AQ154" s="36" t="s">
        <v>426</v>
      </c>
      <c r="AT154" t="s">
        <v>1511</v>
      </c>
      <c r="AU154" t="s">
        <v>1512</v>
      </c>
      <c r="AV154" t="s">
        <v>1528</v>
      </c>
      <c r="AW154" t="s">
        <v>1583</v>
      </c>
      <c r="AX154">
        <v>99</v>
      </c>
      <c r="AY154" t="s">
        <v>1583</v>
      </c>
      <c r="AZ154">
        <v>95922212</v>
      </c>
      <c r="BA154" t="s">
        <v>1996</v>
      </c>
      <c r="BB154">
        <v>4</v>
      </c>
      <c r="BC154" s="36" t="s">
        <v>1997</v>
      </c>
      <c r="BD154" t="s">
        <v>1998</v>
      </c>
      <c r="BF154">
        <v>20200101</v>
      </c>
      <c r="BG154">
        <v>20201231</v>
      </c>
      <c r="BH154">
        <v>85449</v>
      </c>
      <c r="BI154" t="s">
        <v>1509</v>
      </c>
      <c r="BJ154" t="s">
        <v>1509</v>
      </c>
      <c r="BK154">
        <v>6.3562999999999995E-2</v>
      </c>
      <c r="BL154">
        <v>57.663383628619997</v>
      </c>
      <c r="BQ154">
        <v>8</v>
      </c>
      <c r="BY154" t="s">
        <v>12</v>
      </c>
      <c r="BZ154" t="s">
        <v>12</v>
      </c>
      <c r="CB154" t="s">
        <v>1817</v>
      </c>
      <c r="CC154" t="s">
        <v>1999</v>
      </c>
      <c r="CD154" t="s">
        <v>586</v>
      </c>
      <c r="CE154">
        <v>28401</v>
      </c>
      <c r="CF154" t="s">
        <v>2027</v>
      </c>
      <c r="CG154" s="9">
        <v>2020</v>
      </c>
      <c r="CH154">
        <v>68</v>
      </c>
      <c r="CI154">
        <v>530</v>
      </c>
      <c r="CJ154">
        <v>15</v>
      </c>
      <c r="CK154">
        <v>75</v>
      </c>
      <c r="CL154">
        <v>0.5</v>
      </c>
      <c r="CM154">
        <v>0.1</v>
      </c>
      <c r="CN154">
        <v>1.9500000390000001E-2</v>
      </c>
      <c r="CV154">
        <v>-77.980549999999994</v>
      </c>
      <c r="CW154">
        <v>34.313566000000002</v>
      </c>
      <c r="CX154" t="s">
        <v>1521</v>
      </c>
      <c r="CY154" s="34" t="s">
        <v>1522</v>
      </c>
      <c r="DA154">
        <v>8736</v>
      </c>
      <c r="DB154">
        <v>24</v>
      </c>
      <c r="DC154">
        <v>7</v>
      </c>
      <c r="DD154">
        <v>52</v>
      </c>
      <c r="DE154" t="s">
        <v>1803</v>
      </c>
      <c r="DF154">
        <v>8784</v>
      </c>
      <c r="DG154" t="s">
        <v>1600</v>
      </c>
      <c r="DH154">
        <v>124</v>
      </c>
      <c r="DI154">
        <v>30199998</v>
      </c>
      <c r="DJ154" t="s">
        <v>1523</v>
      </c>
    </row>
    <row r="155" spans="1:114" ht="90" x14ac:dyDescent="0.25">
      <c r="A155" s="34" t="s">
        <v>1539</v>
      </c>
      <c r="C155">
        <v>7989411</v>
      </c>
      <c r="D155">
        <v>34039</v>
      </c>
      <c r="E155" s="9">
        <v>110007393766</v>
      </c>
      <c r="F155">
        <v>7989411</v>
      </c>
      <c r="G155" t="s">
        <v>596</v>
      </c>
      <c r="H155" t="s">
        <v>263</v>
      </c>
      <c r="I155" t="s">
        <v>1589</v>
      </c>
      <c r="J155" t="s">
        <v>1670</v>
      </c>
      <c r="K155">
        <v>40177</v>
      </c>
      <c r="L155" t="s">
        <v>1739</v>
      </c>
      <c r="N155" t="s">
        <v>1499</v>
      </c>
      <c r="O155" t="s">
        <v>1500</v>
      </c>
      <c r="P155">
        <v>2023</v>
      </c>
      <c r="R155">
        <v>325211</v>
      </c>
      <c r="S155" t="s">
        <v>259</v>
      </c>
      <c r="T155">
        <v>65612713</v>
      </c>
      <c r="U155" t="s">
        <v>1671</v>
      </c>
      <c r="W155">
        <v>999</v>
      </c>
      <c r="X155" t="s">
        <v>1503</v>
      </c>
      <c r="AB155">
        <v>90980714</v>
      </c>
      <c r="AC155" t="s">
        <v>1672</v>
      </c>
      <c r="AG155">
        <v>39999999</v>
      </c>
      <c r="AH155" s="36" t="s">
        <v>1662</v>
      </c>
      <c r="AI155" t="s">
        <v>1507</v>
      </c>
      <c r="AJ155" t="s">
        <v>1663</v>
      </c>
      <c r="AK155" t="s">
        <v>1664</v>
      </c>
      <c r="AL155" t="s">
        <v>1582</v>
      </c>
      <c r="AM155" t="s">
        <v>1582</v>
      </c>
      <c r="AQ155" s="36" t="s">
        <v>426</v>
      </c>
      <c r="AT155" t="s">
        <v>1528</v>
      </c>
      <c r="AU155" t="s">
        <v>1665</v>
      </c>
      <c r="AV155">
        <v>99</v>
      </c>
      <c r="AW155" t="s">
        <v>1664</v>
      </c>
      <c r="AX155">
        <v>99</v>
      </c>
      <c r="AY155" t="s">
        <v>1664</v>
      </c>
      <c r="AZ155">
        <v>60229212</v>
      </c>
      <c r="BA155" t="s">
        <v>1673</v>
      </c>
      <c r="BB155">
        <v>1</v>
      </c>
      <c r="BC155" s="36" t="s">
        <v>1542</v>
      </c>
      <c r="BF155">
        <v>20200101</v>
      </c>
      <c r="BG155">
        <v>20201231</v>
      </c>
      <c r="BH155">
        <v>85449</v>
      </c>
      <c r="BI155" t="s">
        <v>1509</v>
      </c>
      <c r="BJ155" t="s">
        <v>1509</v>
      </c>
      <c r="BK155">
        <v>6.2E-2</v>
      </c>
      <c r="BL155">
        <v>56.245453879999999</v>
      </c>
      <c r="BQ155">
        <v>7</v>
      </c>
      <c r="BY155" t="s">
        <v>12</v>
      </c>
      <c r="BZ155" t="s">
        <v>12</v>
      </c>
      <c r="CB155" t="s">
        <v>1598</v>
      </c>
      <c r="CC155" t="s">
        <v>2119</v>
      </c>
      <c r="CD155" t="s">
        <v>593</v>
      </c>
      <c r="CE155" s="34" t="s">
        <v>594</v>
      </c>
      <c r="CF155" t="s">
        <v>1720</v>
      </c>
      <c r="CG155" s="9">
        <v>2020</v>
      </c>
      <c r="CH155">
        <v>120</v>
      </c>
      <c r="CI155">
        <v>125</v>
      </c>
      <c r="CK155">
        <v>70</v>
      </c>
      <c r="CN155">
        <v>0.50000001000000005</v>
      </c>
      <c r="CV155">
        <v>-74.288270999999995</v>
      </c>
      <c r="CW155">
        <v>40.681255999999998</v>
      </c>
      <c r="CX155" t="s">
        <v>1521</v>
      </c>
      <c r="CY155" s="34" t="s">
        <v>1587</v>
      </c>
      <c r="DI155">
        <v>39999999</v>
      </c>
      <c r="DJ155" t="s">
        <v>1523</v>
      </c>
    </row>
    <row r="156" spans="1:114" ht="60" x14ac:dyDescent="0.25">
      <c r="A156" s="34" t="s">
        <v>1514</v>
      </c>
      <c r="C156">
        <v>7226611</v>
      </c>
      <c r="D156">
        <v>22033</v>
      </c>
      <c r="E156" s="9">
        <v>110000449970</v>
      </c>
      <c r="F156">
        <v>7226611</v>
      </c>
      <c r="G156" t="s">
        <v>58</v>
      </c>
      <c r="H156" t="s">
        <v>55</v>
      </c>
      <c r="I156" t="s">
        <v>1631</v>
      </c>
      <c r="J156" t="s">
        <v>1632</v>
      </c>
      <c r="K156">
        <v>286</v>
      </c>
      <c r="L156" t="s">
        <v>1508</v>
      </c>
      <c r="M156">
        <v>129</v>
      </c>
      <c r="N156" t="s">
        <v>1499</v>
      </c>
      <c r="O156" t="s">
        <v>1500</v>
      </c>
      <c r="P156">
        <v>2023</v>
      </c>
      <c r="R156">
        <v>325110</v>
      </c>
      <c r="S156" t="s">
        <v>57</v>
      </c>
      <c r="T156">
        <v>81212613</v>
      </c>
      <c r="U156" s="34" t="s">
        <v>2113</v>
      </c>
      <c r="V156" t="s">
        <v>2007</v>
      </c>
      <c r="W156">
        <v>400</v>
      </c>
      <c r="X156" t="s">
        <v>1547</v>
      </c>
      <c r="AB156">
        <v>104660814</v>
      </c>
      <c r="AC156" s="34" t="s">
        <v>2114</v>
      </c>
      <c r="AD156" t="s">
        <v>2007</v>
      </c>
      <c r="AG156">
        <v>30181003</v>
      </c>
      <c r="AH156" s="36" t="s">
        <v>1918</v>
      </c>
      <c r="AI156" t="s">
        <v>1507</v>
      </c>
      <c r="AJ156" t="s">
        <v>1508</v>
      </c>
      <c r="AK156" t="s">
        <v>1919</v>
      </c>
      <c r="AL156" t="s">
        <v>1917</v>
      </c>
      <c r="AM156" t="s">
        <v>1917</v>
      </c>
      <c r="AQ156" s="36" t="s">
        <v>22</v>
      </c>
      <c r="AT156" t="s">
        <v>1511</v>
      </c>
      <c r="AU156" t="s">
        <v>1512</v>
      </c>
      <c r="AV156" t="s">
        <v>1504</v>
      </c>
      <c r="AW156" t="s">
        <v>1513</v>
      </c>
      <c r="AX156">
        <v>99</v>
      </c>
      <c r="AY156" t="s">
        <v>1513</v>
      </c>
      <c r="AZ156">
        <v>72321512</v>
      </c>
      <c r="BA156" s="34" t="s">
        <v>2113</v>
      </c>
      <c r="BB156">
        <v>2</v>
      </c>
      <c r="BC156" s="36" t="s">
        <v>1516</v>
      </c>
      <c r="BD156" t="s">
        <v>2007</v>
      </c>
      <c r="BF156">
        <v>20200101</v>
      </c>
      <c r="BG156">
        <v>20201231</v>
      </c>
      <c r="BH156">
        <v>85449</v>
      </c>
      <c r="BI156" t="s">
        <v>1509</v>
      </c>
      <c r="BJ156" t="s">
        <v>1509</v>
      </c>
      <c r="BK156">
        <v>6.1069999999999999E-2</v>
      </c>
      <c r="BL156">
        <v>55.401772071799996</v>
      </c>
      <c r="BQ156">
        <v>13</v>
      </c>
      <c r="BY156" t="s">
        <v>12</v>
      </c>
      <c r="BZ156" t="s">
        <v>12</v>
      </c>
      <c r="CB156" t="s">
        <v>1518</v>
      </c>
      <c r="CC156" t="s">
        <v>1642</v>
      </c>
      <c r="CD156" t="s">
        <v>59</v>
      </c>
      <c r="CE156">
        <v>70805</v>
      </c>
      <c r="CF156" t="s">
        <v>1736</v>
      </c>
      <c r="CG156" s="9">
        <v>2020</v>
      </c>
      <c r="CH156">
        <v>16</v>
      </c>
      <c r="CI156">
        <v>826</v>
      </c>
      <c r="CJ156">
        <v>16</v>
      </c>
      <c r="CK156">
        <v>330</v>
      </c>
      <c r="CL156">
        <v>0.33</v>
      </c>
      <c r="CM156">
        <v>0.1</v>
      </c>
      <c r="CN156">
        <v>8.5529999999999998E-3</v>
      </c>
      <c r="CV156">
        <v>-91.186449999999994</v>
      </c>
      <c r="CW156">
        <v>30.482510000000001</v>
      </c>
      <c r="CX156" t="s">
        <v>1521</v>
      </c>
      <c r="CY156" s="34" t="s">
        <v>1522</v>
      </c>
      <c r="DA156">
        <v>8736</v>
      </c>
      <c r="DB156">
        <v>24</v>
      </c>
      <c r="DC156">
        <v>7</v>
      </c>
      <c r="DD156">
        <v>52</v>
      </c>
      <c r="DI156">
        <v>30181003</v>
      </c>
      <c r="DJ156" t="s">
        <v>1523</v>
      </c>
    </row>
    <row r="157" spans="1:114" ht="60" x14ac:dyDescent="0.25">
      <c r="A157" s="34" t="s">
        <v>1495</v>
      </c>
      <c r="C157">
        <v>8189311</v>
      </c>
      <c r="D157">
        <v>17031</v>
      </c>
      <c r="E157" s="9">
        <v>110000435413</v>
      </c>
      <c r="F157">
        <v>8189311</v>
      </c>
      <c r="G157" t="s">
        <v>219</v>
      </c>
      <c r="H157" t="s">
        <v>44</v>
      </c>
      <c r="I157" t="s">
        <v>1559</v>
      </c>
      <c r="J157" t="s">
        <v>1497</v>
      </c>
      <c r="K157" t="s">
        <v>2093</v>
      </c>
      <c r="L157" t="s">
        <v>1739</v>
      </c>
      <c r="M157">
        <v>129</v>
      </c>
      <c r="N157" t="s">
        <v>1499</v>
      </c>
      <c r="O157" t="s">
        <v>1500</v>
      </c>
      <c r="P157">
        <v>2009</v>
      </c>
      <c r="R157">
        <v>325998</v>
      </c>
      <c r="S157" t="s">
        <v>51</v>
      </c>
      <c r="T157">
        <v>104741513</v>
      </c>
      <c r="U157" t="s">
        <v>12</v>
      </c>
      <c r="V157" t="s">
        <v>1647</v>
      </c>
      <c r="W157">
        <v>999</v>
      </c>
      <c r="X157" t="s">
        <v>1503</v>
      </c>
      <c r="AB157">
        <v>250153014</v>
      </c>
      <c r="AC157" t="s">
        <v>12</v>
      </c>
      <c r="AD157" t="s">
        <v>1726</v>
      </c>
      <c r="AG157">
        <v>30182007</v>
      </c>
      <c r="AH157" s="36" t="s">
        <v>2094</v>
      </c>
      <c r="AI157" t="s">
        <v>1507</v>
      </c>
      <c r="AJ157" t="s">
        <v>1508</v>
      </c>
      <c r="AK157" t="s">
        <v>2095</v>
      </c>
      <c r="AL157" t="s">
        <v>2096</v>
      </c>
      <c r="AM157" t="s">
        <v>2096</v>
      </c>
      <c r="AQ157" s="36" t="s">
        <v>114</v>
      </c>
      <c r="AT157">
        <v>10</v>
      </c>
      <c r="AU157" t="s">
        <v>2097</v>
      </c>
      <c r="AV157" t="s">
        <v>1511</v>
      </c>
      <c r="AW157" t="s">
        <v>2098</v>
      </c>
      <c r="AX157">
        <v>99</v>
      </c>
      <c r="AY157" t="s">
        <v>2098</v>
      </c>
      <c r="AZ157">
        <v>4309012</v>
      </c>
      <c r="BA157" t="s">
        <v>12</v>
      </c>
      <c r="BB157">
        <v>1</v>
      </c>
      <c r="BC157" s="36" t="s">
        <v>1542</v>
      </c>
      <c r="BF157">
        <v>20170101</v>
      </c>
      <c r="BG157">
        <v>20171231</v>
      </c>
      <c r="BH157">
        <v>85449</v>
      </c>
      <c r="BI157" t="s">
        <v>1509</v>
      </c>
      <c r="BJ157" t="s">
        <v>1509</v>
      </c>
      <c r="BK157">
        <v>6.0499999999999998E-2</v>
      </c>
      <c r="BL157">
        <v>54.884676769999999</v>
      </c>
      <c r="BQ157">
        <v>10</v>
      </c>
      <c r="BR157" t="s">
        <v>1655</v>
      </c>
      <c r="BY157" t="s">
        <v>12</v>
      </c>
      <c r="BZ157" t="s">
        <v>12</v>
      </c>
      <c r="CB157" t="s">
        <v>1518</v>
      </c>
      <c r="CC157" t="s">
        <v>2099</v>
      </c>
      <c r="CD157" t="s">
        <v>220</v>
      </c>
      <c r="CE157" t="s">
        <v>221</v>
      </c>
      <c r="CF157" t="s">
        <v>1520</v>
      </c>
      <c r="CG157" s="9">
        <v>2017</v>
      </c>
      <c r="CK157">
        <v>72</v>
      </c>
      <c r="CL157">
        <v>0</v>
      </c>
      <c r="CV157">
        <v>-87.767414000000002</v>
      </c>
      <c r="CW157">
        <v>41.758688999999997</v>
      </c>
      <c r="CX157" t="s">
        <v>1657</v>
      </c>
      <c r="CY157" s="34" t="s">
        <v>1522</v>
      </c>
      <c r="DI157">
        <v>30182007</v>
      </c>
      <c r="DJ157" t="s">
        <v>1523</v>
      </c>
    </row>
    <row r="158" spans="1:114" ht="60" x14ac:dyDescent="0.25">
      <c r="A158" s="34" t="s">
        <v>1511</v>
      </c>
      <c r="C158">
        <v>750711</v>
      </c>
      <c r="D158">
        <v>12033</v>
      </c>
      <c r="E158" s="9">
        <v>110000362385</v>
      </c>
      <c r="F158">
        <v>750711</v>
      </c>
      <c r="G158" t="s">
        <v>447</v>
      </c>
      <c r="H158" t="s">
        <v>86</v>
      </c>
      <c r="I158" t="s">
        <v>1936</v>
      </c>
      <c r="J158" t="s">
        <v>1937</v>
      </c>
      <c r="K158" s="34" t="s">
        <v>1938</v>
      </c>
      <c r="L158" t="s">
        <v>1939</v>
      </c>
      <c r="M158">
        <v>173</v>
      </c>
      <c r="N158" t="s">
        <v>1499</v>
      </c>
      <c r="O158" t="s">
        <v>1500</v>
      </c>
      <c r="P158">
        <v>2008</v>
      </c>
      <c r="R158">
        <v>325211</v>
      </c>
      <c r="S158" t="s">
        <v>259</v>
      </c>
      <c r="T158">
        <v>46329013</v>
      </c>
      <c r="U158">
        <v>47</v>
      </c>
      <c r="V158" t="s">
        <v>2103</v>
      </c>
      <c r="W158">
        <v>600</v>
      </c>
      <c r="X158" t="s">
        <v>1563</v>
      </c>
      <c r="AB158">
        <v>48677114</v>
      </c>
      <c r="AC158">
        <v>1</v>
      </c>
      <c r="AD158" t="s">
        <v>2104</v>
      </c>
      <c r="AG158">
        <v>30101818</v>
      </c>
      <c r="AH158" s="36" t="s">
        <v>2105</v>
      </c>
      <c r="AI158" t="s">
        <v>1507</v>
      </c>
      <c r="AJ158" t="s">
        <v>1508</v>
      </c>
      <c r="AK158" t="s">
        <v>1696</v>
      </c>
      <c r="AL158" t="s">
        <v>2106</v>
      </c>
      <c r="AM158" t="s">
        <v>2106</v>
      </c>
      <c r="AQ158" s="36" t="s">
        <v>426</v>
      </c>
      <c r="AT158" t="s">
        <v>1511</v>
      </c>
      <c r="AU158" t="s">
        <v>1512</v>
      </c>
      <c r="AV158" t="s">
        <v>1609</v>
      </c>
      <c r="AW158" t="s">
        <v>1698</v>
      </c>
      <c r="AX158">
        <v>99</v>
      </c>
      <c r="AY158" t="s">
        <v>1698</v>
      </c>
      <c r="AZ158">
        <v>44002312</v>
      </c>
      <c r="BA158">
        <v>47</v>
      </c>
      <c r="BB158">
        <v>2</v>
      </c>
      <c r="BC158" s="36" t="s">
        <v>1516</v>
      </c>
      <c r="BD158" t="s">
        <v>1945</v>
      </c>
      <c r="BF158">
        <v>20200101</v>
      </c>
      <c r="BG158">
        <v>20201231</v>
      </c>
      <c r="BH158">
        <v>85449</v>
      </c>
      <c r="BI158" t="s">
        <v>1509</v>
      </c>
      <c r="BJ158" t="s">
        <v>1509</v>
      </c>
      <c r="BK158">
        <v>0.06</v>
      </c>
      <c r="BL158">
        <v>54.431084400000003</v>
      </c>
      <c r="BQ158">
        <v>8</v>
      </c>
      <c r="BR158" t="s">
        <v>1947</v>
      </c>
      <c r="BY158" t="s">
        <v>12</v>
      </c>
      <c r="BZ158" t="s">
        <v>12</v>
      </c>
      <c r="CA158" t="s">
        <v>1948</v>
      </c>
      <c r="CB158" t="s">
        <v>1800</v>
      </c>
      <c r="CC158" t="s">
        <v>1949</v>
      </c>
      <c r="CD158" t="s">
        <v>462</v>
      </c>
      <c r="CE158" t="s">
        <v>464</v>
      </c>
      <c r="CF158" t="s">
        <v>1950</v>
      </c>
      <c r="CG158" s="9">
        <v>2020</v>
      </c>
      <c r="CI158">
        <v>68</v>
      </c>
      <c r="CJ158">
        <v>40</v>
      </c>
      <c r="CK158">
        <v>85</v>
      </c>
      <c r="CL158">
        <v>0.5</v>
      </c>
      <c r="CM158">
        <v>42.4</v>
      </c>
      <c r="CN158">
        <v>8.3000000000000007</v>
      </c>
      <c r="CV158">
        <v>-87.244311999999994</v>
      </c>
      <c r="CW158">
        <v>30.406462999999999</v>
      </c>
      <c r="CX158" t="s">
        <v>1657</v>
      </c>
      <c r="CY158" s="34" t="s">
        <v>1587</v>
      </c>
      <c r="DA158">
        <v>8448</v>
      </c>
      <c r="DB158">
        <v>24</v>
      </c>
      <c r="DC158">
        <v>7</v>
      </c>
      <c r="DE158" t="s">
        <v>1599</v>
      </c>
      <c r="DF158">
        <v>29522</v>
      </c>
      <c r="DG158" t="s">
        <v>1797</v>
      </c>
      <c r="DH158">
        <v>253</v>
      </c>
      <c r="DI158">
        <v>30101818</v>
      </c>
      <c r="DJ158" t="s">
        <v>2120</v>
      </c>
    </row>
    <row r="159" spans="1:114" ht="60" x14ac:dyDescent="0.25">
      <c r="A159" s="34" t="s">
        <v>1514</v>
      </c>
      <c r="C159">
        <v>7226611</v>
      </c>
      <c r="D159">
        <v>22033</v>
      </c>
      <c r="E159" s="9">
        <v>110000449970</v>
      </c>
      <c r="F159">
        <v>7226611</v>
      </c>
      <c r="G159" t="s">
        <v>58</v>
      </c>
      <c r="H159" t="s">
        <v>55</v>
      </c>
      <c r="I159" t="s">
        <v>1631</v>
      </c>
      <c r="J159" t="s">
        <v>1632</v>
      </c>
      <c r="K159">
        <v>286</v>
      </c>
      <c r="L159" t="s">
        <v>1508</v>
      </c>
      <c r="M159">
        <v>129</v>
      </c>
      <c r="N159" t="s">
        <v>1499</v>
      </c>
      <c r="O159" t="s">
        <v>1500</v>
      </c>
      <c r="P159">
        <v>2023</v>
      </c>
      <c r="R159">
        <v>325110</v>
      </c>
      <c r="S159" t="s">
        <v>57</v>
      </c>
      <c r="T159">
        <v>81212813</v>
      </c>
      <c r="U159" s="34" t="s">
        <v>2121</v>
      </c>
      <c r="V159" t="s">
        <v>2007</v>
      </c>
      <c r="W159">
        <v>400</v>
      </c>
      <c r="X159" t="s">
        <v>1547</v>
      </c>
      <c r="AB159">
        <v>104661014</v>
      </c>
      <c r="AC159" s="34" t="s">
        <v>2122</v>
      </c>
      <c r="AD159" t="s">
        <v>2007</v>
      </c>
      <c r="AG159">
        <v>30181003</v>
      </c>
      <c r="AH159" s="36" t="s">
        <v>1918</v>
      </c>
      <c r="AI159" t="s">
        <v>1507</v>
      </c>
      <c r="AJ159" t="s">
        <v>1508</v>
      </c>
      <c r="AK159" t="s">
        <v>1919</v>
      </c>
      <c r="AL159" t="s">
        <v>1917</v>
      </c>
      <c r="AM159" t="s">
        <v>1917</v>
      </c>
      <c r="AQ159" s="36" t="s">
        <v>22</v>
      </c>
      <c r="AT159" t="s">
        <v>1511</v>
      </c>
      <c r="AU159" t="s">
        <v>1512</v>
      </c>
      <c r="AV159" t="s">
        <v>1504</v>
      </c>
      <c r="AW159" t="s">
        <v>1513</v>
      </c>
      <c r="AX159">
        <v>99</v>
      </c>
      <c r="AY159" t="s">
        <v>1513</v>
      </c>
      <c r="AZ159">
        <v>72273712</v>
      </c>
      <c r="BA159" s="34" t="s">
        <v>2121</v>
      </c>
      <c r="BB159">
        <v>2</v>
      </c>
      <c r="BC159" s="36" t="s">
        <v>1516</v>
      </c>
      <c r="BD159" t="s">
        <v>2007</v>
      </c>
      <c r="BF159">
        <v>20170101</v>
      </c>
      <c r="BG159">
        <v>20171231</v>
      </c>
      <c r="BH159">
        <v>85449</v>
      </c>
      <c r="BI159" t="s">
        <v>1509</v>
      </c>
      <c r="BJ159" t="s">
        <v>1509</v>
      </c>
      <c r="BK159">
        <v>5.8999999999999997E-2</v>
      </c>
      <c r="BL159">
        <v>53.523899659999998</v>
      </c>
      <c r="BQ159">
        <v>13</v>
      </c>
      <c r="BY159" t="s">
        <v>12</v>
      </c>
      <c r="BZ159" t="s">
        <v>12</v>
      </c>
      <c r="CB159" t="s">
        <v>1518</v>
      </c>
      <c r="CC159" t="s">
        <v>1642</v>
      </c>
      <c r="CD159" t="s">
        <v>59</v>
      </c>
      <c r="CE159">
        <v>70805</v>
      </c>
      <c r="CF159" t="s">
        <v>1520</v>
      </c>
      <c r="CG159" s="9">
        <v>2017</v>
      </c>
      <c r="CJ159">
        <v>60</v>
      </c>
      <c r="CK159">
        <v>312</v>
      </c>
      <c r="CL159">
        <v>38</v>
      </c>
      <c r="CM159">
        <v>0.1</v>
      </c>
      <c r="CN159">
        <v>113.411495</v>
      </c>
      <c r="CV159">
        <v>-91.18656</v>
      </c>
      <c r="CW159">
        <v>30.482469999999999</v>
      </c>
      <c r="CX159" t="s">
        <v>1521</v>
      </c>
      <c r="CY159" s="34" t="s">
        <v>1522</v>
      </c>
      <c r="DA159">
        <v>8736</v>
      </c>
      <c r="DB159">
        <v>24</v>
      </c>
      <c r="DC159">
        <v>7</v>
      </c>
      <c r="DD159">
        <v>52</v>
      </c>
      <c r="DI159">
        <v>30181003</v>
      </c>
      <c r="DJ159" t="s">
        <v>2120</v>
      </c>
    </row>
    <row r="160" spans="1:114" ht="60" x14ac:dyDescent="0.25">
      <c r="A160" s="34" t="s">
        <v>1511</v>
      </c>
      <c r="C160">
        <v>13420811</v>
      </c>
      <c r="D160">
        <v>21015</v>
      </c>
      <c r="E160" s="9" t="s">
        <v>371</v>
      </c>
      <c r="F160">
        <v>13420811</v>
      </c>
      <c r="G160" t="s">
        <v>648</v>
      </c>
      <c r="H160" t="s">
        <v>289</v>
      </c>
      <c r="I160" t="s">
        <v>1758</v>
      </c>
      <c r="J160" t="s">
        <v>1680</v>
      </c>
      <c r="K160">
        <v>2101500225</v>
      </c>
      <c r="M160">
        <v>182</v>
      </c>
      <c r="N160" t="s">
        <v>1499</v>
      </c>
      <c r="O160" t="s">
        <v>1500</v>
      </c>
      <c r="R160">
        <v>326199</v>
      </c>
      <c r="S160" t="s">
        <v>443</v>
      </c>
      <c r="T160">
        <v>88481513</v>
      </c>
      <c r="U160" s="34" t="s">
        <v>2019</v>
      </c>
      <c r="V160" t="s">
        <v>2020</v>
      </c>
      <c r="W160">
        <v>999</v>
      </c>
      <c r="X160" t="s">
        <v>1503</v>
      </c>
      <c r="AB160">
        <v>120116914</v>
      </c>
      <c r="AC160">
        <v>1</v>
      </c>
      <c r="AD160" t="s">
        <v>2021</v>
      </c>
      <c r="AG160">
        <v>30101817</v>
      </c>
      <c r="AH160" s="36" t="s">
        <v>1695</v>
      </c>
      <c r="AI160" t="s">
        <v>1507</v>
      </c>
      <c r="AJ160" t="s">
        <v>1508</v>
      </c>
      <c r="AK160" t="s">
        <v>1696</v>
      </c>
      <c r="AL160" t="s">
        <v>1697</v>
      </c>
      <c r="AM160" t="s">
        <v>1697</v>
      </c>
      <c r="AQ160" s="36" t="s">
        <v>644</v>
      </c>
      <c r="AT160" t="s">
        <v>1511</v>
      </c>
      <c r="AU160" t="s">
        <v>1512</v>
      </c>
      <c r="AV160" t="s">
        <v>1609</v>
      </c>
      <c r="AW160" t="s">
        <v>1698</v>
      </c>
      <c r="AX160" t="s">
        <v>1609</v>
      </c>
      <c r="AY160" t="s">
        <v>1698</v>
      </c>
      <c r="AZ160">
        <v>84787512</v>
      </c>
      <c r="BA160" s="34" t="s">
        <v>2019</v>
      </c>
      <c r="BB160">
        <v>2</v>
      </c>
      <c r="BC160" s="36" t="s">
        <v>1516</v>
      </c>
      <c r="BD160" s="34" t="s">
        <v>2019</v>
      </c>
      <c r="BF160">
        <v>20200101</v>
      </c>
      <c r="BG160">
        <v>20201231</v>
      </c>
      <c r="BH160">
        <v>85449</v>
      </c>
      <c r="BI160" t="s">
        <v>1509</v>
      </c>
      <c r="BJ160" t="s">
        <v>1509</v>
      </c>
      <c r="BK160">
        <v>5.8917249999999997E-2</v>
      </c>
      <c r="BL160">
        <v>53.448830122764996</v>
      </c>
      <c r="BQ160">
        <v>33</v>
      </c>
      <c r="BY160" t="s">
        <v>12</v>
      </c>
      <c r="BZ160" t="s">
        <v>12</v>
      </c>
      <c r="CB160" t="s">
        <v>1800</v>
      </c>
      <c r="CC160" t="s">
        <v>1840</v>
      </c>
      <c r="CD160" t="s">
        <v>649</v>
      </c>
      <c r="CE160">
        <v>41018</v>
      </c>
      <c r="CF160" t="s">
        <v>1769</v>
      </c>
      <c r="CG160" s="9">
        <v>2020</v>
      </c>
      <c r="CH160">
        <v>75</v>
      </c>
      <c r="CI160">
        <v>685</v>
      </c>
      <c r="CJ160">
        <v>35</v>
      </c>
      <c r="CK160">
        <v>76</v>
      </c>
      <c r="CL160">
        <v>2.2599999999999998</v>
      </c>
      <c r="CM160">
        <v>37.39</v>
      </c>
      <c r="CN160">
        <v>150.00000299999999</v>
      </c>
      <c r="CV160">
        <v>-84.622490999999997</v>
      </c>
      <c r="CW160">
        <v>39.052491000000003</v>
      </c>
      <c r="CX160" t="s">
        <v>1521</v>
      </c>
      <c r="CY160" s="34" t="s">
        <v>1522</v>
      </c>
      <c r="DI160">
        <v>30101817</v>
      </c>
      <c r="DJ160" t="s">
        <v>2123</v>
      </c>
    </row>
    <row r="161" spans="1:114" ht="90" x14ac:dyDescent="0.25">
      <c r="A161" s="34" t="s">
        <v>1553</v>
      </c>
      <c r="C161">
        <v>863011</v>
      </c>
      <c r="D161" s="34" t="s">
        <v>2124</v>
      </c>
      <c r="E161" s="9" t="s">
        <v>371</v>
      </c>
      <c r="F161">
        <v>863011</v>
      </c>
      <c r="G161" t="s">
        <v>851</v>
      </c>
      <c r="H161" t="s">
        <v>674</v>
      </c>
      <c r="I161" t="s">
        <v>2125</v>
      </c>
      <c r="J161" t="s">
        <v>2126</v>
      </c>
      <c r="K161">
        <v>447</v>
      </c>
      <c r="L161" t="s">
        <v>2127</v>
      </c>
      <c r="M161">
        <v>125</v>
      </c>
      <c r="N161" t="s">
        <v>1499</v>
      </c>
      <c r="O161" t="s">
        <v>1500</v>
      </c>
      <c r="P161">
        <v>2008</v>
      </c>
      <c r="R161">
        <v>221112</v>
      </c>
      <c r="S161" t="s">
        <v>853</v>
      </c>
      <c r="T161">
        <v>111574813</v>
      </c>
      <c r="U161" t="s">
        <v>2128</v>
      </c>
      <c r="V161" t="s">
        <v>2129</v>
      </c>
      <c r="W161">
        <v>100</v>
      </c>
      <c r="X161" t="s">
        <v>1789</v>
      </c>
      <c r="Y161">
        <v>6860</v>
      </c>
      <c r="Z161" t="s">
        <v>1636</v>
      </c>
      <c r="AB161">
        <v>157736414</v>
      </c>
      <c r="AC161" t="s">
        <v>2130</v>
      </c>
      <c r="AD161" t="s">
        <v>2131</v>
      </c>
      <c r="AF161">
        <v>2021</v>
      </c>
      <c r="AG161">
        <v>10100212</v>
      </c>
      <c r="AH161" s="36" t="s">
        <v>2132</v>
      </c>
      <c r="AI161" t="s">
        <v>1650</v>
      </c>
      <c r="AJ161" t="s">
        <v>2133</v>
      </c>
      <c r="AK161" t="s">
        <v>1652</v>
      </c>
      <c r="AL161" t="s">
        <v>2134</v>
      </c>
      <c r="AM161" t="s">
        <v>2134</v>
      </c>
      <c r="AQ161" s="36" t="s">
        <v>777</v>
      </c>
      <c r="AT161" t="s">
        <v>1504</v>
      </c>
      <c r="AU161" t="s">
        <v>2135</v>
      </c>
      <c r="AV161" t="s">
        <v>1504</v>
      </c>
      <c r="AW161" t="s">
        <v>1654</v>
      </c>
      <c r="AX161" t="s">
        <v>1504</v>
      </c>
      <c r="AY161" t="s">
        <v>1654</v>
      </c>
      <c r="AZ161">
        <v>45043812</v>
      </c>
      <c r="BA161">
        <v>4</v>
      </c>
      <c r="BB161">
        <v>2</v>
      </c>
      <c r="BC161" s="36" t="s">
        <v>1516</v>
      </c>
      <c r="BD161" t="s">
        <v>2136</v>
      </c>
      <c r="BF161">
        <v>20170101</v>
      </c>
      <c r="BG161">
        <v>20171231</v>
      </c>
      <c r="BH161">
        <v>85449</v>
      </c>
      <c r="BI161" t="s">
        <v>1509</v>
      </c>
      <c r="BJ161" t="s">
        <v>1509</v>
      </c>
      <c r="BK161">
        <v>5.8872969999999997E-2</v>
      </c>
      <c r="BL161">
        <v>53.408659982477793</v>
      </c>
      <c r="BM161">
        <v>4.8999999999999997E-6</v>
      </c>
      <c r="BN161" t="s">
        <v>1883</v>
      </c>
      <c r="BO161" t="s">
        <v>2137</v>
      </c>
      <c r="BQ161">
        <v>8</v>
      </c>
      <c r="BY161" t="s">
        <v>12</v>
      </c>
      <c r="BZ161" t="s">
        <v>12</v>
      </c>
      <c r="CB161" t="s">
        <v>1685</v>
      </c>
      <c r="CC161" t="s">
        <v>2138</v>
      </c>
      <c r="CD161" t="s">
        <v>852</v>
      </c>
      <c r="CE161">
        <v>86032</v>
      </c>
      <c r="CF161" t="s">
        <v>1520</v>
      </c>
      <c r="CG161" s="9">
        <v>2017</v>
      </c>
      <c r="CJ161">
        <v>550</v>
      </c>
      <c r="CK161">
        <v>255</v>
      </c>
      <c r="CL161">
        <v>19.2</v>
      </c>
      <c r="CM161">
        <v>70.099999999999994</v>
      </c>
      <c r="CV161">
        <v>-110.3004</v>
      </c>
      <c r="CW161">
        <v>34.940899999999999</v>
      </c>
      <c r="CX161" t="s">
        <v>1521</v>
      </c>
      <c r="CY161" s="34" t="s">
        <v>1587</v>
      </c>
      <c r="DI161">
        <v>10100212</v>
      </c>
      <c r="DJ161" t="s">
        <v>2123</v>
      </c>
    </row>
    <row r="162" spans="1:114" ht="90" x14ac:dyDescent="0.25">
      <c r="A162" s="34" t="s">
        <v>1553</v>
      </c>
      <c r="C162">
        <v>1174211</v>
      </c>
      <c r="D162" s="34" t="s">
        <v>2033</v>
      </c>
      <c r="E162" s="9">
        <v>110000862193</v>
      </c>
      <c r="F162">
        <v>1174211</v>
      </c>
      <c r="G162" t="s">
        <v>534</v>
      </c>
      <c r="H162" t="s">
        <v>285</v>
      </c>
      <c r="I162" t="s">
        <v>2034</v>
      </c>
      <c r="J162" t="s">
        <v>2035</v>
      </c>
      <c r="K162">
        <v>191026180410</v>
      </c>
      <c r="L162" t="s">
        <v>1739</v>
      </c>
      <c r="N162" t="s">
        <v>1499</v>
      </c>
      <c r="O162" t="s">
        <v>1500</v>
      </c>
      <c r="P162">
        <v>2009</v>
      </c>
      <c r="Q162" t="s">
        <v>2036</v>
      </c>
      <c r="R162">
        <v>325211</v>
      </c>
      <c r="S162" t="s">
        <v>259</v>
      </c>
      <c r="T162">
        <v>104695213</v>
      </c>
      <c r="U162" t="s">
        <v>12</v>
      </c>
      <c r="V162" t="s">
        <v>1647</v>
      </c>
      <c r="W162">
        <v>999</v>
      </c>
      <c r="X162" t="s">
        <v>1503</v>
      </c>
      <c r="AB162">
        <v>148711414</v>
      </c>
      <c r="AC162" t="s">
        <v>12</v>
      </c>
      <c r="AD162" t="s">
        <v>1648</v>
      </c>
      <c r="AG162">
        <v>39999999</v>
      </c>
      <c r="AH162" s="36" t="s">
        <v>1662</v>
      </c>
      <c r="AI162" t="s">
        <v>1507</v>
      </c>
      <c r="AJ162" t="s">
        <v>1663</v>
      </c>
      <c r="AK162" t="s">
        <v>1664</v>
      </c>
      <c r="AL162" t="s">
        <v>1582</v>
      </c>
      <c r="AM162" t="s">
        <v>1582</v>
      </c>
      <c r="AQ162" s="36" t="s">
        <v>426</v>
      </c>
      <c r="AT162" t="s">
        <v>1528</v>
      </c>
      <c r="AU162" t="s">
        <v>1665</v>
      </c>
      <c r="AV162">
        <v>99</v>
      </c>
      <c r="AW162" t="s">
        <v>1664</v>
      </c>
      <c r="AX162">
        <v>99</v>
      </c>
      <c r="AY162" t="s">
        <v>1664</v>
      </c>
      <c r="AZ162">
        <v>41388012</v>
      </c>
      <c r="BA162">
        <v>900001</v>
      </c>
      <c r="BB162">
        <v>2</v>
      </c>
      <c r="BC162" s="36" t="s">
        <v>1516</v>
      </c>
      <c r="BD162" t="s">
        <v>2115</v>
      </c>
      <c r="BF162">
        <v>20170101</v>
      </c>
      <c r="BG162">
        <v>20171231</v>
      </c>
      <c r="BH162">
        <v>85449</v>
      </c>
      <c r="BI162" t="s">
        <v>1509</v>
      </c>
      <c r="BJ162" t="s">
        <v>1509</v>
      </c>
      <c r="BK162">
        <v>5.8500000000000003E-2</v>
      </c>
      <c r="BL162">
        <v>53.070307290000002</v>
      </c>
      <c r="BQ162">
        <v>2</v>
      </c>
      <c r="BR162" t="s">
        <v>1655</v>
      </c>
      <c r="BY162" t="s">
        <v>12</v>
      </c>
      <c r="BZ162" t="s">
        <v>12</v>
      </c>
      <c r="CB162" t="s">
        <v>1518</v>
      </c>
      <c r="CC162" t="s">
        <v>1140</v>
      </c>
      <c r="CD162" t="s">
        <v>569</v>
      </c>
      <c r="CE162">
        <v>91702</v>
      </c>
      <c r="CF162" t="s">
        <v>1520</v>
      </c>
      <c r="CG162" s="9">
        <v>2017</v>
      </c>
      <c r="CJ162">
        <v>36.6</v>
      </c>
      <c r="CK162">
        <v>430</v>
      </c>
      <c r="CL162">
        <v>1.8</v>
      </c>
      <c r="CM162">
        <v>20.6</v>
      </c>
      <c r="CV162">
        <v>-117.93566</v>
      </c>
      <c r="CW162">
        <v>34.119630000000001</v>
      </c>
      <c r="CX162" t="s">
        <v>1657</v>
      </c>
      <c r="CY162" s="34" t="s">
        <v>1587</v>
      </c>
      <c r="DI162">
        <v>39999999</v>
      </c>
      <c r="DJ162" t="s">
        <v>2139</v>
      </c>
    </row>
    <row r="163" spans="1:114" ht="60" x14ac:dyDescent="0.25">
      <c r="A163" s="34" t="s">
        <v>1514</v>
      </c>
      <c r="C163">
        <v>993411</v>
      </c>
      <c r="D163" s="34" t="s">
        <v>1588</v>
      </c>
      <c r="E163" s="9">
        <v>110000451038</v>
      </c>
      <c r="F163">
        <v>993411</v>
      </c>
      <c r="G163" t="s">
        <v>237</v>
      </c>
      <c r="H163" t="s">
        <v>234</v>
      </c>
      <c r="I163" t="s">
        <v>1589</v>
      </c>
      <c r="J163" t="s">
        <v>1590</v>
      </c>
      <c r="K163" s="34" t="s">
        <v>1591</v>
      </c>
      <c r="L163" t="s">
        <v>1592</v>
      </c>
      <c r="M163">
        <v>129</v>
      </c>
      <c r="N163" t="s">
        <v>1499</v>
      </c>
      <c r="O163" t="s">
        <v>1500</v>
      </c>
      <c r="P163">
        <v>2008</v>
      </c>
      <c r="R163">
        <v>325998</v>
      </c>
      <c r="S163" t="s">
        <v>51</v>
      </c>
      <c r="T163">
        <v>47049613</v>
      </c>
      <c r="U163">
        <v>604</v>
      </c>
      <c r="V163" t="s">
        <v>1593</v>
      </c>
      <c r="W163">
        <v>999</v>
      </c>
      <c r="X163" t="s">
        <v>1503</v>
      </c>
      <c r="AB163">
        <v>87296014</v>
      </c>
      <c r="AC163">
        <v>8</v>
      </c>
      <c r="AD163" t="s">
        <v>1593</v>
      </c>
      <c r="AG163">
        <v>30112699</v>
      </c>
      <c r="AH163" s="36" t="s">
        <v>1594</v>
      </c>
      <c r="AI163" t="s">
        <v>1507</v>
      </c>
      <c r="AJ163" t="s">
        <v>1508</v>
      </c>
      <c r="AK163" t="s">
        <v>1595</v>
      </c>
      <c r="AL163" t="s">
        <v>1596</v>
      </c>
      <c r="AM163" t="s">
        <v>1596</v>
      </c>
      <c r="AQ163" s="36" t="s">
        <v>114</v>
      </c>
      <c r="AT163" t="s">
        <v>1511</v>
      </c>
      <c r="AU163" t="s">
        <v>1512</v>
      </c>
      <c r="AV163" t="s">
        <v>1504</v>
      </c>
      <c r="AW163" t="s">
        <v>1513</v>
      </c>
      <c r="AX163">
        <v>99</v>
      </c>
      <c r="AY163" t="s">
        <v>1513</v>
      </c>
      <c r="AZ163">
        <v>57931712</v>
      </c>
      <c r="BA163">
        <v>604</v>
      </c>
      <c r="BB163">
        <v>2</v>
      </c>
      <c r="BC163" s="36" t="s">
        <v>1516</v>
      </c>
      <c r="BD163" t="s">
        <v>1597</v>
      </c>
      <c r="BF163">
        <v>20200101</v>
      </c>
      <c r="BG163">
        <v>20201231</v>
      </c>
      <c r="BH163">
        <v>85449</v>
      </c>
      <c r="BI163" t="s">
        <v>1509</v>
      </c>
      <c r="BJ163" t="s">
        <v>1509</v>
      </c>
      <c r="BK163">
        <v>5.83194E-2</v>
      </c>
      <c r="BL163">
        <v>52.906469725956001</v>
      </c>
      <c r="BQ163">
        <v>2</v>
      </c>
      <c r="BY163" t="s">
        <v>12</v>
      </c>
      <c r="BZ163" t="s">
        <v>12</v>
      </c>
      <c r="CB163" t="s">
        <v>1598</v>
      </c>
      <c r="CC163" t="s">
        <v>1291</v>
      </c>
      <c r="CD163" t="s">
        <v>233</v>
      </c>
      <c r="CE163">
        <v>71730</v>
      </c>
      <c r="CF163" t="s">
        <v>1776</v>
      </c>
      <c r="CG163" s="9">
        <v>2020</v>
      </c>
      <c r="CH163">
        <v>25.9</v>
      </c>
      <c r="CI163">
        <v>126</v>
      </c>
      <c r="CJ163">
        <v>35</v>
      </c>
      <c r="CK163">
        <v>200</v>
      </c>
      <c r="CL163">
        <v>0.5</v>
      </c>
      <c r="CM163">
        <v>1</v>
      </c>
      <c r="CN163">
        <v>0.19635</v>
      </c>
      <c r="CV163">
        <v>-92.676389</v>
      </c>
      <c r="CW163">
        <v>33.112499999999997</v>
      </c>
      <c r="CX163" t="s">
        <v>1521</v>
      </c>
      <c r="CY163" s="34" t="s">
        <v>1587</v>
      </c>
      <c r="DA163">
        <v>8244</v>
      </c>
      <c r="DE163" t="s">
        <v>1599</v>
      </c>
      <c r="DF163">
        <v>171666</v>
      </c>
      <c r="DG163" t="s">
        <v>2140</v>
      </c>
      <c r="DH163">
        <v>189</v>
      </c>
      <c r="DI163">
        <v>30112699</v>
      </c>
      <c r="DJ163" t="s">
        <v>2107</v>
      </c>
    </row>
    <row r="164" spans="1:114" ht="90" x14ac:dyDescent="0.25">
      <c r="A164" s="34" t="s">
        <v>1514</v>
      </c>
      <c r="C164">
        <v>9095511</v>
      </c>
      <c r="D164">
        <v>48139</v>
      </c>
      <c r="E164" s="9">
        <v>110022532918</v>
      </c>
      <c r="F164">
        <v>9095511</v>
      </c>
      <c r="G164" t="s">
        <v>607</v>
      </c>
      <c r="H164" t="s">
        <v>62</v>
      </c>
      <c r="I164" t="s">
        <v>2141</v>
      </c>
      <c r="J164" t="s">
        <v>1576</v>
      </c>
      <c r="K164">
        <v>27</v>
      </c>
      <c r="L164" t="s">
        <v>2142</v>
      </c>
      <c r="N164" t="s">
        <v>1499</v>
      </c>
      <c r="O164" t="s">
        <v>1500</v>
      </c>
      <c r="P164">
        <v>1983</v>
      </c>
      <c r="R164">
        <v>325211</v>
      </c>
      <c r="S164" t="s">
        <v>259</v>
      </c>
      <c r="T164">
        <v>17622413</v>
      </c>
      <c r="U164" t="s">
        <v>12</v>
      </c>
      <c r="V164" t="s">
        <v>1647</v>
      </c>
      <c r="W164">
        <v>999</v>
      </c>
      <c r="X164" t="s">
        <v>1503</v>
      </c>
      <c r="AA164" t="s">
        <v>1661</v>
      </c>
      <c r="AB164">
        <v>1799914</v>
      </c>
      <c r="AC164" t="s">
        <v>12</v>
      </c>
      <c r="AD164" t="s">
        <v>1726</v>
      </c>
      <c r="AG164">
        <v>39999999</v>
      </c>
      <c r="AH164" s="36" t="s">
        <v>1662</v>
      </c>
      <c r="AI164" t="s">
        <v>1507</v>
      </c>
      <c r="AJ164" t="s">
        <v>1663</v>
      </c>
      <c r="AK164" t="s">
        <v>1664</v>
      </c>
      <c r="AL164" t="s">
        <v>1582</v>
      </c>
      <c r="AM164" t="s">
        <v>1582</v>
      </c>
      <c r="AQ164" s="36" t="s">
        <v>426</v>
      </c>
      <c r="AT164" t="s">
        <v>1528</v>
      </c>
      <c r="AU164" t="s">
        <v>1665</v>
      </c>
      <c r="AV164">
        <v>99</v>
      </c>
      <c r="AW164" t="s">
        <v>1664</v>
      </c>
      <c r="AX164">
        <v>99</v>
      </c>
      <c r="AY164" t="s">
        <v>1664</v>
      </c>
      <c r="AZ164">
        <v>17138212</v>
      </c>
      <c r="BA164" t="s">
        <v>12</v>
      </c>
      <c r="BB164">
        <v>1</v>
      </c>
      <c r="BC164" s="36" t="s">
        <v>1542</v>
      </c>
      <c r="BF164">
        <v>20170101</v>
      </c>
      <c r="BG164">
        <v>20171231</v>
      </c>
      <c r="BH164">
        <v>85449</v>
      </c>
      <c r="BI164" t="s">
        <v>1509</v>
      </c>
      <c r="BJ164" t="s">
        <v>1509</v>
      </c>
      <c r="BK164">
        <v>5.425E-2</v>
      </c>
      <c r="BL164">
        <v>49.214772145000005</v>
      </c>
      <c r="BQ164">
        <v>13</v>
      </c>
      <c r="BR164" t="s">
        <v>1655</v>
      </c>
      <c r="BY164" t="s">
        <v>12</v>
      </c>
      <c r="BZ164" t="s">
        <v>12</v>
      </c>
      <c r="CB164" t="s">
        <v>1518</v>
      </c>
      <c r="CC164" t="s">
        <v>2142</v>
      </c>
      <c r="CD164" t="s">
        <v>605</v>
      </c>
      <c r="CE164">
        <v>75120</v>
      </c>
      <c r="CF164" t="s">
        <v>1520</v>
      </c>
      <c r="CG164" s="9">
        <v>2017</v>
      </c>
      <c r="CK164">
        <v>72</v>
      </c>
      <c r="CV164">
        <v>-96.642965000000004</v>
      </c>
      <c r="CW164">
        <v>32.354745000000001</v>
      </c>
      <c r="CX164" t="s">
        <v>1657</v>
      </c>
      <c r="CY164" s="34" t="s">
        <v>1587</v>
      </c>
      <c r="DI164">
        <v>39999999</v>
      </c>
      <c r="DJ164" t="s">
        <v>2143</v>
      </c>
    </row>
    <row r="165" spans="1:114" ht="90" x14ac:dyDescent="0.25">
      <c r="A165" s="34" t="s">
        <v>1514</v>
      </c>
      <c r="C165">
        <v>9095511</v>
      </c>
      <c r="D165">
        <v>48139</v>
      </c>
      <c r="E165" s="9">
        <v>110022532918</v>
      </c>
      <c r="F165">
        <v>9095511</v>
      </c>
      <c r="G165" t="s">
        <v>607</v>
      </c>
      <c r="H165" t="s">
        <v>62</v>
      </c>
      <c r="I165" t="s">
        <v>2141</v>
      </c>
      <c r="J165" t="s">
        <v>1576</v>
      </c>
      <c r="K165">
        <v>27</v>
      </c>
      <c r="L165" t="s">
        <v>2142</v>
      </c>
      <c r="N165" t="s">
        <v>1499</v>
      </c>
      <c r="O165" t="s">
        <v>1500</v>
      </c>
      <c r="P165">
        <v>1983</v>
      </c>
      <c r="R165">
        <v>325211</v>
      </c>
      <c r="S165" t="s">
        <v>259</v>
      </c>
      <c r="T165">
        <v>17622413</v>
      </c>
      <c r="U165" t="s">
        <v>12</v>
      </c>
      <c r="V165" t="s">
        <v>1647</v>
      </c>
      <c r="W165">
        <v>999</v>
      </c>
      <c r="X165" t="s">
        <v>1503</v>
      </c>
      <c r="AA165" t="s">
        <v>1661</v>
      </c>
      <c r="AB165">
        <v>1799914</v>
      </c>
      <c r="AC165" t="s">
        <v>12</v>
      </c>
      <c r="AD165" t="s">
        <v>1726</v>
      </c>
      <c r="AG165">
        <v>39999999</v>
      </c>
      <c r="AH165" s="36" t="s">
        <v>1662</v>
      </c>
      <c r="AI165" t="s">
        <v>1507</v>
      </c>
      <c r="AJ165" t="s">
        <v>1663</v>
      </c>
      <c r="AK165" t="s">
        <v>1664</v>
      </c>
      <c r="AL165" t="s">
        <v>1582</v>
      </c>
      <c r="AM165" t="s">
        <v>1582</v>
      </c>
      <c r="AQ165" s="36" t="s">
        <v>426</v>
      </c>
      <c r="AT165" t="s">
        <v>1528</v>
      </c>
      <c r="AU165" t="s">
        <v>1665</v>
      </c>
      <c r="AV165">
        <v>99</v>
      </c>
      <c r="AW165" t="s">
        <v>1664</v>
      </c>
      <c r="AX165">
        <v>99</v>
      </c>
      <c r="AY165" t="s">
        <v>1664</v>
      </c>
      <c r="AZ165">
        <v>17138212</v>
      </c>
      <c r="BA165" t="s">
        <v>12</v>
      </c>
      <c r="BB165">
        <v>1</v>
      </c>
      <c r="BC165" s="36" t="s">
        <v>1542</v>
      </c>
      <c r="BF165">
        <v>20200101</v>
      </c>
      <c r="BG165">
        <v>20201231</v>
      </c>
      <c r="BH165">
        <v>85449</v>
      </c>
      <c r="BI165" t="s">
        <v>1509</v>
      </c>
      <c r="BJ165" t="s">
        <v>1509</v>
      </c>
      <c r="BK165">
        <v>5.4205000000000003E-2</v>
      </c>
      <c r="BL165">
        <v>49.173948831700002</v>
      </c>
      <c r="BQ165">
        <v>2</v>
      </c>
      <c r="BR165" t="s">
        <v>1666</v>
      </c>
      <c r="BY165" t="s">
        <v>12</v>
      </c>
      <c r="BZ165" t="s">
        <v>12</v>
      </c>
      <c r="CB165" t="s">
        <v>1518</v>
      </c>
      <c r="CC165" t="s">
        <v>2142</v>
      </c>
      <c r="CD165" t="s">
        <v>605</v>
      </c>
      <c r="CE165">
        <v>75120</v>
      </c>
      <c r="CF165" t="s">
        <v>1668</v>
      </c>
      <c r="CG165" s="9">
        <v>2020</v>
      </c>
      <c r="CK165">
        <v>72</v>
      </c>
      <c r="CV165">
        <v>-96.642965000000004</v>
      </c>
      <c r="CW165">
        <v>32.354745000000001</v>
      </c>
      <c r="CX165" t="s">
        <v>1657</v>
      </c>
      <c r="CY165" s="34" t="s">
        <v>1587</v>
      </c>
      <c r="DI165">
        <v>39999999</v>
      </c>
      <c r="DJ165" t="s">
        <v>2143</v>
      </c>
    </row>
    <row r="166" spans="1:114" ht="90" x14ac:dyDescent="0.25">
      <c r="A166" s="34" t="s">
        <v>1553</v>
      </c>
      <c r="C166">
        <v>863011</v>
      </c>
      <c r="D166" s="34" t="s">
        <v>2124</v>
      </c>
      <c r="E166" s="9" t="s">
        <v>371</v>
      </c>
      <c r="F166">
        <v>863011</v>
      </c>
      <c r="G166" t="s">
        <v>851</v>
      </c>
      <c r="H166" t="s">
        <v>674</v>
      </c>
      <c r="I166" t="s">
        <v>2125</v>
      </c>
      <c r="J166" t="s">
        <v>2126</v>
      </c>
      <c r="K166">
        <v>447</v>
      </c>
      <c r="L166" t="s">
        <v>2127</v>
      </c>
      <c r="M166">
        <v>125</v>
      </c>
      <c r="N166" t="s">
        <v>1499</v>
      </c>
      <c r="O166" t="s">
        <v>1500</v>
      </c>
      <c r="P166">
        <v>2008</v>
      </c>
      <c r="R166">
        <v>221112</v>
      </c>
      <c r="S166" t="s">
        <v>853</v>
      </c>
      <c r="T166">
        <v>111574813</v>
      </c>
      <c r="U166" t="s">
        <v>2128</v>
      </c>
      <c r="V166" t="s">
        <v>2129</v>
      </c>
      <c r="W166">
        <v>100</v>
      </c>
      <c r="X166" t="s">
        <v>1789</v>
      </c>
      <c r="Y166">
        <v>6860</v>
      </c>
      <c r="Z166" t="s">
        <v>1636</v>
      </c>
      <c r="AB166">
        <v>157736414</v>
      </c>
      <c r="AC166" t="s">
        <v>2130</v>
      </c>
      <c r="AD166" t="s">
        <v>2131</v>
      </c>
      <c r="AF166">
        <v>2021</v>
      </c>
      <c r="AG166">
        <v>10100212</v>
      </c>
      <c r="AH166" s="36" t="s">
        <v>2132</v>
      </c>
      <c r="AI166" t="s">
        <v>1650</v>
      </c>
      <c r="AJ166" t="s">
        <v>2133</v>
      </c>
      <c r="AK166" t="s">
        <v>1652</v>
      </c>
      <c r="AL166" t="s">
        <v>2134</v>
      </c>
      <c r="AM166" t="s">
        <v>2134</v>
      </c>
      <c r="AQ166" s="36" t="s">
        <v>777</v>
      </c>
      <c r="AT166" t="s">
        <v>1504</v>
      </c>
      <c r="AU166" t="s">
        <v>2135</v>
      </c>
      <c r="AV166" t="s">
        <v>1504</v>
      </c>
      <c r="AW166" t="s">
        <v>1654</v>
      </c>
      <c r="AX166" t="s">
        <v>1504</v>
      </c>
      <c r="AY166" t="s">
        <v>1654</v>
      </c>
      <c r="AZ166">
        <v>45043812</v>
      </c>
      <c r="BA166">
        <v>4</v>
      </c>
      <c r="BB166">
        <v>2</v>
      </c>
      <c r="BC166" s="36" t="s">
        <v>1516</v>
      </c>
      <c r="BD166" t="s">
        <v>2136</v>
      </c>
      <c r="BF166">
        <v>20200101</v>
      </c>
      <c r="BG166">
        <v>20201231</v>
      </c>
      <c r="BH166">
        <v>85449</v>
      </c>
      <c r="BI166" t="s">
        <v>1509</v>
      </c>
      <c r="BJ166" t="s">
        <v>1509</v>
      </c>
      <c r="BK166">
        <v>5.0816279999999998E-2</v>
      </c>
      <c r="BL166">
        <v>46.0997537595672</v>
      </c>
      <c r="BM166">
        <v>4.8999999999999997E-6</v>
      </c>
      <c r="BN166" t="s">
        <v>1883</v>
      </c>
      <c r="BO166" t="s">
        <v>2137</v>
      </c>
      <c r="BQ166">
        <v>8</v>
      </c>
      <c r="BY166" t="s">
        <v>12</v>
      </c>
      <c r="BZ166" t="s">
        <v>12</v>
      </c>
      <c r="CB166" t="s">
        <v>1685</v>
      </c>
      <c r="CC166" t="s">
        <v>2138</v>
      </c>
      <c r="CD166" t="s">
        <v>852</v>
      </c>
      <c r="CE166">
        <v>86032</v>
      </c>
      <c r="CF166" t="s">
        <v>2144</v>
      </c>
      <c r="CG166" s="9">
        <v>2020</v>
      </c>
      <c r="CH166">
        <v>22</v>
      </c>
      <c r="CI166">
        <v>611</v>
      </c>
      <c r="CJ166">
        <v>550</v>
      </c>
      <c r="CK166">
        <v>255</v>
      </c>
      <c r="CL166">
        <v>19.2</v>
      </c>
      <c r="CM166">
        <v>70.099999999999994</v>
      </c>
      <c r="CV166">
        <v>-110.3004</v>
      </c>
      <c r="CW166">
        <v>34.940899999999999</v>
      </c>
      <c r="CX166" t="s">
        <v>1521</v>
      </c>
      <c r="CY166" s="34" t="s">
        <v>1587</v>
      </c>
      <c r="DA166">
        <v>5456</v>
      </c>
      <c r="DB166">
        <v>15</v>
      </c>
      <c r="DC166">
        <v>7</v>
      </c>
      <c r="DD166">
        <v>52</v>
      </c>
      <c r="DE166" t="s">
        <v>1803</v>
      </c>
      <c r="DF166">
        <v>20741300</v>
      </c>
      <c r="DG166" t="s">
        <v>2137</v>
      </c>
      <c r="DH166">
        <v>663</v>
      </c>
      <c r="DI166">
        <v>10100212</v>
      </c>
      <c r="DJ166" t="s">
        <v>2143</v>
      </c>
    </row>
    <row r="167" spans="1:114" ht="90" x14ac:dyDescent="0.25">
      <c r="A167" s="34" t="s">
        <v>1609</v>
      </c>
      <c r="C167">
        <v>7473211</v>
      </c>
      <c r="D167">
        <v>51143</v>
      </c>
      <c r="E167" s="9">
        <v>110000343940</v>
      </c>
      <c r="F167">
        <v>7473211</v>
      </c>
      <c r="G167" t="s">
        <v>450</v>
      </c>
      <c r="H167" t="s">
        <v>142</v>
      </c>
      <c r="I167" t="s">
        <v>1965</v>
      </c>
      <c r="J167" t="s">
        <v>1966</v>
      </c>
      <c r="N167" t="s">
        <v>1499</v>
      </c>
      <c r="O167" t="s">
        <v>1500</v>
      </c>
      <c r="P167">
        <v>2008</v>
      </c>
      <c r="R167">
        <v>325211</v>
      </c>
      <c r="S167" t="s">
        <v>259</v>
      </c>
      <c r="T167">
        <v>12377513</v>
      </c>
      <c r="U167" t="s">
        <v>12</v>
      </c>
      <c r="V167" t="s">
        <v>1647</v>
      </c>
      <c r="W167">
        <v>999</v>
      </c>
      <c r="X167" t="s">
        <v>1503</v>
      </c>
      <c r="AB167">
        <v>2118614</v>
      </c>
      <c r="AC167" t="s">
        <v>12</v>
      </c>
      <c r="AD167" t="s">
        <v>1726</v>
      </c>
      <c r="AG167">
        <v>39999999</v>
      </c>
      <c r="AH167" s="36" t="s">
        <v>1662</v>
      </c>
      <c r="AI167" t="s">
        <v>1507</v>
      </c>
      <c r="AJ167" t="s">
        <v>1663</v>
      </c>
      <c r="AK167" t="s">
        <v>1664</v>
      </c>
      <c r="AL167" t="s">
        <v>1582</v>
      </c>
      <c r="AM167" t="s">
        <v>1582</v>
      </c>
      <c r="AQ167" s="36" t="s">
        <v>426</v>
      </c>
      <c r="AT167" t="s">
        <v>1528</v>
      </c>
      <c r="AU167" t="s">
        <v>1665</v>
      </c>
      <c r="AV167">
        <v>99</v>
      </c>
      <c r="AW167" t="s">
        <v>1664</v>
      </c>
      <c r="AX167">
        <v>99</v>
      </c>
      <c r="AY167" t="s">
        <v>1664</v>
      </c>
      <c r="AZ167">
        <v>12311112</v>
      </c>
      <c r="BA167" t="s">
        <v>12</v>
      </c>
      <c r="BB167">
        <v>1</v>
      </c>
      <c r="BC167" s="36" t="s">
        <v>1542</v>
      </c>
      <c r="BF167">
        <v>20170101</v>
      </c>
      <c r="BG167">
        <v>20171231</v>
      </c>
      <c r="BH167">
        <v>85449</v>
      </c>
      <c r="BI167" t="s">
        <v>1509</v>
      </c>
      <c r="BJ167" t="s">
        <v>1509</v>
      </c>
      <c r="BK167">
        <v>4.6949999999999999E-2</v>
      </c>
      <c r="BL167">
        <v>42.592323542999999</v>
      </c>
      <c r="BQ167">
        <v>2</v>
      </c>
      <c r="BR167" t="s">
        <v>1655</v>
      </c>
      <c r="BY167" t="s">
        <v>12</v>
      </c>
      <c r="BZ167" t="s">
        <v>12</v>
      </c>
      <c r="CB167" t="s">
        <v>1518</v>
      </c>
      <c r="CC167" t="s">
        <v>1967</v>
      </c>
      <c r="CD167" t="s">
        <v>451</v>
      </c>
      <c r="CE167">
        <v>24531</v>
      </c>
      <c r="CF167" t="s">
        <v>1520</v>
      </c>
      <c r="CG167" s="9">
        <v>2017</v>
      </c>
      <c r="CK167">
        <v>72</v>
      </c>
      <c r="CL167">
        <v>0</v>
      </c>
      <c r="CV167">
        <v>-79.410899999999998</v>
      </c>
      <c r="CW167">
        <v>36.776800000000001</v>
      </c>
      <c r="CX167" t="s">
        <v>1657</v>
      </c>
      <c r="CY167" s="34" t="s">
        <v>1587</v>
      </c>
      <c r="DI167">
        <v>39999999</v>
      </c>
      <c r="DJ167" t="s">
        <v>2145</v>
      </c>
    </row>
    <row r="168" spans="1:114" ht="60" x14ac:dyDescent="0.25">
      <c r="A168" s="34" t="s">
        <v>1514</v>
      </c>
      <c r="C168">
        <v>7226611</v>
      </c>
      <c r="D168">
        <v>22033</v>
      </c>
      <c r="E168" s="9">
        <v>110000449970</v>
      </c>
      <c r="F168">
        <v>7226611</v>
      </c>
      <c r="G168" t="s">
        <v>58</v>
      </c>
      <c r="H168" t="s">
        <v>55</v>
      </c>
      <c r="I168" t="s">
        <v>1631</v>
      </c>
      <c r="J168" t="s">
        <v>1632</v>
      </c>
      <c r="K168">
        <v>286</v>
      </c>
      <c r="L168" t="s">
        <v>1508</v>
      </c>
      <c r="M168">
        <v>129</v>
      </c>
      <c r="N168" t="s">
        <v>1499</v>
      </c>
      <c r="O168" t="s">
        <v>1500</v>
      </c>
      <c r="P168">
        <v>2023</v>
      </c>
      <c r="R168">
        <v>325110</v>
      </c>
      <c r="S168" t="s">
        <v>57</v>
      </c>
      <c r="T168">
        <v>81231713</v>
      </c>
      <c r="U168" s="34" t="s">
        <v>2146</v>
      </c>
      <c r="V168" t="s">
        <v>2007</v>
      </c>
      <c r="W168">
        <v>400</v>
      </c>
      <c r="X168" t="s">
        <v>1547</v>
      </c>
      <c r="AB168">
        <v>104679914</v>
      </c>
      <c r="AC168" s="34" t="s">
        <v>2147</v>
      </c>
      <c r="AD168" t="s">
        <v>2007</v>
      </c>
      <c r="AG168">
        <v>30181003</v>
      </c>
      <c r="AH168" s="36" t="s">
        <v>1918</v>
      </c>
      <c r="AI168" t="s">
        <v>1507</v>
      </c>
      <c r="AJ168" t="s">
        <v>1508</v>
      </c>
      <c r="AK168" t="s">
        <v>1919</v>
      </c>
      <c r="AL168" t="s">
        <v>1917</v>
      </c>
      <c r="AM168" t="s">
        <v>1917</v>
      </c>
      <c r="AQ168" s="36" t="s">
        <v>22</v>
      </c>
      <c r="AT168" t="s">
        <v>1511</v>
      </c>
      <c r="AU168" t="s">
        <v>1512</v>
      </c>
      <c r="AV168" t="s">
        <v>1504</v>
      </c>
      <c r="AW168" t="s">
        <v>1513</v>
      </c>
      <c r="AX168">
        <v>99</v>
      </c>
      <c r="AY168" t="s">
        <v>1513</v>
      </c>
      <c r="AZ168">
        <v>72331312</v>
      </c>
      <c r="BA168" s="34" t="s">
        <v>2146</v>
      </c>
      <c r="BB168">
        <v>2</v>
      </c>
      <c r="BC168" s="36" t="s">
        <v>1516</v>
      </c>
      <c r="BD168" t="s">
        <v>2007</v>
      </c>
      <c r="BF168">
        <v>20170101</v>
      </c>
      <c r="BG168">
        <v>20171231</v>
      </c>
      <c r="BH168">
        <v>85449</v>
      </c>
      <c r="BI168" t="s">
        <v>1509</v>
      </c>
      <c r="BJ168" t="s">
        <v>1509</v>
      </c>
      <c r="BK168">
        <v>4.5499999999999999E-2</v>
      </c>
      <c r="BL168">
        <v>41.276905669999998</v>
      </c>
      <c r="BQ168">
        <v>13</v>
      </c>
      <c r="BY168" t="s">
        <v>12</v>
      </c>
      <c r="BZ168" t="s">
        <v>12</v>
      </c>
      <c r="CB168" t="s">
        <v>1518</v>
      </c>
      <c r="CC168" t="s">
        <v>1642</v>
      </c>
      <c r="CD168" t="s">
        <v>59</v>
      </c>
      <c r="CE168">
        <v>70805</v>
      </c>
      <c r="CF168" t="s">
        <v>1520</v>
      </c>
      <c r="CG168" s="9">
        <v>2017</v>
      </c>
      <c r="CJ168">
        <v>60</v>
      </c>
      <c r="CK168">
        <v>276</v>
      </c>
      <c r="CL168">
        <v>38</v>
      </c>
      <c r="CM168">
        <v>0.1</v>
      </c>
      <c r="CN168">
        <v>113.411495</v>
      </c>
      <c r="CV168">
        <v>-91.186499999999995</v>
      </c>
      <c r="CW168">
        <v>30.482839999999999</v>
      </c>
      <c r="CX168" t="s">
        <v>1521</v>
      </c>
      <c r="CY168" s="34" t="s">
        <v>1522</v>
      </c>
      <c r="DA168">
        <v>8736</v>
      </c>
      <c r="DB168">
        <v>24</v>
      </c>
      <c r="DC168">
        <v>7</v>
      </c>
      <c r="DD168">
        <v>52</v>
      </c>
      <c r="DI168">
        <v>30181003</v>
      </c>
      <c r="DJ168" t="s">
        <v>2148</v>
      </c>
    </row>
    <row r="169" spans="1:114" ht="60" x14ac:dyDescent="0.25">
      <c r="A169" s="34" t="s">
        <v>1514</v>
      </c>
      <c r="C169">
        <v>7226611</v>
      </c>
      <c r="D169">
        <v>22033</v>
      </c>
      <c r="E169" s="9">
        <v>110000449970</v>
      </c>
      <c r="F169">
        <v>7226611</v>
      </c>
      <c r="G169" t="s">
        <v>58</v>
      </c>
      <c r="H169" t="s">
        <v>55</v>
      </c>
      <c r="I169" t="s">
        <v>1631</v>
      </c>
      <c r="J169" t="s">
        <v>1632</v>
      </c>
      <c r="K169">
        <v>286</v>
      </c>
      <c r="L169" t="s">
        <v>1508</v>
      </c>
      <c r="M169">
        <v>129</v>
      </c>
      <c r="N169" t="s">
        <v>1499</v>
      </c>
      <c r="O169" t="s">
        <v>1500</v>
      </c>
      <c r="P169">
        <v>2023</v>
      </c>
      <c r="R169">
        <v>325110</v>
      </c>
      <c r="S169" t="s">
        <v>57</v>
      </c>
      <c r="T169">
        <v>81231613</v>
      </c>
      <c r="U169" s="34" t="s">
        <v>2063</v>
      </c>
      <c r="V169" t="s">
        <v>2007</v>
      </c>
      <c r="W169">
        <v>400</v>
      </c>
      <c r="X169" t="s">
        <v>1547</v>
      </c>
      <c r="AB169">
        <v>104679814</v>
      </c>
      <c r="AC169" s="34" t="s">
        <v>2064</v>
      </c>
      <c r="AD169" t="s">
        <v>2007</v>
      </c>
      <c r="AG169">
        <v>30181003</v>
      </c>
      <c r="AH169" s="36" t="s">
        <v>1918</v>
      </c>
      <c r="AI169" t="s">
        <v>1507</v>
      </c>
      <c r="AJ169" t="s">
        <v>1508</v>
      </c>
      <c r="AK169" t="s">
        <v>1919</v>
      </c>
      <c r="AL169" t="s">
        <v>1917</v>
      </c>
      <c r="AM169" t="s">
        <v>1917</v>
      </c>
      <c r="AQ169" s="36" t="s">
        <v>22</v>
      </c>
      <c r="AT169" t="s">
        <v>1511</v>
      </c>
      <c r="AU169" t="s">
        <v>1512</v>
      </c>
      <c r="AV169" t="s">
        <v>1504</v>
      </c>
      <c r="AW169" t="s">
        <v>1513</v>
      </c>
      <c r="AX169">
        <v>99</v>
      </c>
      <c r="AY169" t="s">
        <v>1513</v>
      </c>
      <c r="AZ169">
        <v>72321612</v>
      </c>
      <c r="BA169" s="34" t="s">
        <v>2063</v>
      </c>
      <c r="BB169">
        <v>2</v>
      </c>
      <c r="BC169" s="36" t="s">
        <v>1516</v>
      </c>
      <c r="BD169" t="s">
        <v>2007</v>
      </c>
      <c r="BF169">
        <v>20170101</v>
      </c>
      <c r="BG169">
        <v>20171231</v>
      </c>
      <c r="BH169">
        <v>85449</v>
      </c>
      <c r="BI169" t="s">
        <v>1509</v>
      </c>
      <c r="BJ169" t="s">
        <v>1509</v>
      </c>
      <c r="BK169">
        <v>4.4999999999999998E-2</v>
      </c>
      <c r="BL169">
        <v>40.823313300000002</v>
      </c>
      <c r="BQ169">
        <v>13</v>
      </c>
      <c r="BY169" t="s">
        <v>12</v>
      </c>
      <c r="BZ169" t="s">
        <v>12</v>
      </c>
      <c r="CB169" t="s">
        <v>1518</v>
      </c>
      <c r="CC169" t="s">
        <v>1642</v>
      </c>
      <c r="CD169" t="s">
        <v>59</v>
      </c>
      <c r="CE169">
        <v>70805</v>
      </c>
      <c r="CF169" t="s">
        <v>1520</v>
      </c>
      <c r="CG169" s="9">
        <v>2017</v>
      </c>
      <c r="CJ169">
        <v>60</v>
      </c>
      <c r="CK169">
        <v>316</v>
      </c>
      <c r="CL169">
        <v>20</v>
      </c>
      <c r="CM169">
        <v>0.1</v>
      </c>
      <c r="CN169">
        <v>31.415927</v>
      </c>
      <c r="CV169">
        <v>-91.186440000000005</v>
      </c>
      <c r="CW169">
        <v>30.482600000000001</v>
      </c>
      <c r="CX169" t="s">
        <v>1521</v>
      </c>
      <c r="CY169" s="34" t="s">
        <v>1522</v>
      </c>
      <c r="DA169">
        <v>8736</v>
      </c>
      <c r="DB169">
        <v>24</v>
      </c>
      <c r="DC169">
        <v>7</v>
      </c>
      <c r="DD169">
        <v>52</v>
      </c>
      <c r="DI169">
        <v>30181003</v>
      </c>
      <c r="DJ169" t="s">
        <v>2149</v>
      </c>
    </row>
    <row r="170" spans="1:114" ht="75" x14ac:dyDescent="0.25">
      <c r="A170" s="34" t="s">
        <v>1528</v>
      </c>
      <c r="C170">
        <v>7768011</v>
      </c>
      <c r="D170">
        <v>31105</v>
      </c>
      <c r="E170" s="9">
        <v>110041638458</v>
      </c>
      <c r="F170">
        <v>7768011</v>
      </c>
      <c r="G170" t="s">
        <v>836</v>
      </c>
      <c r="H170" t="s">
        <v>834</v>
      </c>
      <c r="I170" t="s">
        <v>837</v>
      </c>
      <c r="J170" t="s">
        <v>2150</v>
      </c>
      <c r="K170">
        <v>58562</v>
      </c>
      <c r="N170" t="s">
        <v>1499</v>
      </c>
      <c r="O170" t="s">
        <v>1500</v>
      </c>
      <c r="P170">
        <v>2014</v>
      </c>
      <c r="R170">
        <v>562211</v>
      </c>
      <c r="S170" t="s">
        <v>781</v>
      </c>
      <c r="T170">
        <v>1714813</v>
      </c>
      <c r="U170" s="34" t="s">
        <v>1522</v>
      </c>
      <c r="V170" t="s">
        <v>2151</v>
      </c>
      <c r="W170">
        <v>270</v>
      </c>
      <c r="X170" t="s">
        <v>1635</v>
      </c>
      <c r="AB170">
        <v>21761714</v>
      </c>
      <c r="AC170" s="34" t="s">
        <v>1504</v>
      </c>
      <c r="AD170" t="s">
        <v>2152</v>
      </c>
      <c r="AG170">
        <v>50300502</v>
      </c>
      <c r="AH170" s="36" t="s">
        <v>2153</v>
      </c>
      <c r="AI170" t="s">
        <v>2154</v>
      </c>
      <c r="AJ170" t="s">
        <v>2155</v>
      </c>
      <c r="AK170" t="s">
        <v>2156</v>
      </c>
      <c r="AL170" t="s">
        <v>2157</v>
      </c>
      <c r="AM170" t="s">
        <v>2157</v>
      </c>
      <c r="AQ170" s="36" t="s">
        <v>777</v>
      </c>
      <c r="AT170">
        <v>10</v>
      </c>
      <c r="AU170" t="s">
        <v>2097</v>
      </c>
      <c r="AV170" t="s">
        <v>1504</v>
      </c>
      <c r="AW170" t="s">
        <v>2156</v>
      </c>
      <c r="AX170" t="s">
        <v>1609</v>
      </c>
      <c r="AY170" t="s">
        <v>2156</v>
      </c>
      <c r="AZ170">
        <v>1635912</v>
      </c>
      <c r="BA170" s="34" t="s">
        <v>2158</v>
      </c>
      <c r="BB170">
        <v>2</v>
      </c>
      <c r="BC170" s="36" t="s">
        <v>1516</v>
      </c>
      <c r="BD170" t="s">
        <v>1516</v>
      </c>
      <c r="BF170">
        <v>20200101</v>
      </c>
      <c r="BG170">
        <v>20201231</v>
      </c>
      <c r="BH170">
        <v>85449</v>
      </c>
      <c r="BI170" t="s">
        <v>1509</v>
      </c>
      <c r="BJ170" t="s">
        <v>1509</v>
      </c>
      <c r="BK170">
        <v>4.4999999999999998E-2</v>
      </c>
      <c r="BL170">
        <v>40.823313300000002</v>
      </c>
      <c r="BQ170">
        <v>3</v>
      </c>
      <c r="BY170" t="s">
        <v>12</v>
      </c>
      <c r="BZ170" t="s">
        <v>12</v>
      </c>
      <c r="CB170" t="s">
        <v>1598</v>
      </c>
      <c r="CC170" t="s">
        <v>2159</v>
      </c>
      <c r="CD170" t="s">
        <v>837</v>
      </c>
      <c r="CE170" t="s">
        <v>838</v>
      </c>
      <c r="CF170" t="s">
        <v>2160</v>
      </c>
      <c r="CG170" s="9">
        <v>2020</v>
      </c>
      <c r="CH170">
        <v>28</v>
      </c>
      <c r="CI170">
        <v>700</v>
      </c>
      <c r="CJ170">
        <v>140</v>
      </c>
      <c r="CK170">
        <v>290</v>
      </c>
      <c r="CL170">
        <v>3.31</v>
      </c>
      <c r="CM170">
        <v>0.80500001610000005</v>
      </c>
      <c r="CN170">
        <v>6.9269453052055701</v>
      </c>
      <c r="CV170">
        <v>-103.65900000000001</v>
      </c>
      <c r="CW170">
        <v>41.154400000000003</v>
      </c>
      <c r="CX170" t="s">
        <v>1521</v>
      </c>
      <c r="CY170" s="34" t="s">
        <v>1587</v>
      </c>
      <c r="DA170">
        <v>8784</v>
      </c>
      <c r="DB170">
        <v>24</v>
      </c>
      <c r="DC170">
        <v>7</v>
      </c>
      <c r="DD170">
        <v>52</v>
      </c>
      <c r="DE170" t="s">
        <v>1599</v>
      </c>
      <c r="DF170">
        <v>7134</v>
      </c>
      <c r="DG170" t="s">
        <v>1797</v>
      </c>
      <c r="DH170">
        <v>567</v>
      </c>
      <c r="DI170">
        <v>50300502</v>
      </c>
      <c r="DJ170" t="s">
        <v>2161</v>
      </c>
    </row>
    <row r="171" spans="1:114" ht="90" x14ac:dyDescent="0.25">
      <c r="A171" s="34" t="s">
        <v>1528</v>
      </c>
      <c r="C171">
        <v>7768011</v>
      </c>
      <c r="D171">
        <v>31105</v>
      </c>
      <c r="E171" s="9">
        <v>110041638458</v>
      </c>
      <c r="F171">
        <v>7768011</v>
      </c>
      <c r="G171" t="s">
        <v>836</v>
      </c>
      <c r="H171" t="s">
        <v>834</v>
      </c>
      <c r="I171" t="s">
        <v>837</v>
      </c>
      <c r="J171" t="s">
        <v>2150</v>
      </c>
      <c r="K171">
        <v>58562</v>
      </c>
      <c r="N171" t="s">
        <v>1499</v>
      </c>
      <c r="O171" t="s">
        <v>1500</v>
      </c>
      <c r="P171">
        <v>2014</v>
      </c>
      <c r="R171">
        <v>562211</v>
      </c>
      <c r="S171" t="s">
        <v>781</v>
      </c>
      <c r="T171">
        <v>1715013</v>
      </c>
      <c r="U171" s="34" t="s">
        <v>1587</v>
      </c>
      <c r="V171" t="s">
        <v>2162</v>
      </c>
      <c r="W171">
        <v>390</v>
      </c>
      <c r="X171" t="s">
        <v>2163</v>
      </c>
      <c r="AB171">
        <v>21761514</v>
      </c>
      <c r="AC171" s="34" t="s">
        <v>1504</v>
      </c>
      <c r="AD171" t="s">
        <v>2164</v>
      </c>
      <c r="AG171">
        <v>39999999</v>
      </c>
      <c r="AH171" s="36" t="s">
        <v>1662</v>
      </c>
      <c r="AI171" t="s">
        <v>1507</v>
      </c>
      <c r="AJ171" t="s">
        <v>1663</v>
      </c>
      <c r="AK171" t="s">
        <v>1664</v>
      </c>
      <c r="AL171" t="s">
        <v>1582</v>
      </c>
      <c r="AM171" t="s">
        <v>1582</v>
      </c>
      <c r="AQ171" s="36" t="s">
        <v>777</v>
      </c>
      <c r="AT171" t="s">
        <v>1528</v>
      </c>
      <c r="AU171" t="s">
        <v>1665</v>
      </c>
      <c r="AV171">
        <v>99</v>
      </c>
      <c r="AW171" t="s">
        <v>1664</v>
      </c>
      <c r="AX171">
        <v>99</v>
      </c>
      <c r="AY171" t="s">
        <v>1664</v>
      </c>
      <c r="AZ171">
        <v>142004612</v>
      </c>
      <c r="BA171">
        <v>2</v>
      </c>
      <c r="BB171">
        <v>1</v>
      </c>
      <c r="BC171" s="36" t="s">
        <v>1542</v>
      </c>
      <c r="BD171" t="s">
        <v>1607</v>
      </c>
      <c r="BF171">
        <v>20200101</v>
      </c>
      <c r="BG171">
        <v>20201231</v>
      </c>
      <c r="BH171">
        <v>85449</v>
      </c>
      <c r="BI171" t="s">
        <v>1509</v>
      </c>
      <c r="BJ171" t="s">
        <v>1509</v>
      </c>
      <c r="BK171">
        <v>4.3999999999999997E-2</v>
      </c>
      <c r="BL171">
        <v>39.916128559999997</v>
      </c>
      <c r="BQ171">
        <v>3</v>
      </c>
      <c r="BY171" t="s">
        <v>12</v>
      </c>
      <c r="BZ171" t="s">
        <v>12</v>
      </c>
      <c r="CB171" t="s">
        <v>1598</v>
      </c>
      <c r="CC171" t="s">
        <v>2159</v>
      </c>
      <c r="CD171" t="s">
        <v>837</v>
      </c>
      <c r="CE171" t="s">
        <v>838</v>
      </c>
      <c r="CF171" t="s">
        <v>2160</v>
      </c>
      <c r="CG171" s="9">
        <v>2020</v>
      </c>
      <c r="CH171">
        <v>29</v>
      </c>
      <c r="CI171">
        <v>800</v>
      </c>
      <c r="CV171">
        <v>-103.6563</v>
      </c>
      <c r="CW171">
        <v>41.154400000000003</v>
      </c>
      <c r="CX171" t="s">
        <v>1521</v>
      </c>
      <c r="CY171" s="34" t="s">
        <v>1587</v>
      </c>
      <c r="DA171">
        <v>8784</v>
      </c>
      <c r="DB171">
        <v>24</v>
      </c>
      <c r="DC171">
        <v>7</v>
      </c>
      <c r="DD171">
        <v>52</v>
      </c>
      <c r="DE171" t="s">
        <v>1803</v>
      </c>
      <c r="DF171">
        <v>8784</v>
      </c>
      <c r="DG171" t="s">
        <v>1600</v>
      </c>
      <c r="DH171">
        <v>1</v>
      </c>
      <c r="DI171">
        <v>39999999</v>
      </c>
      <c r="DJ171" t="s">
        <v>2161</v>
      </c>
    </row>
    <row r="172" spans="1:114" ht="90" x14ac:dyDescent="0.25">
      <c r="A172" s="34" t="s">
        <v>1511</v>
      </c>
      <c r="C172">
        <v>8048311</v>
      </c>
      <c r="D172">
        <v>37097</v>
      </c>
      <c r="E172" s="9">
        <v>110000861648</v>
      </c>
      <c r="F172">
        <v>8048311</v>
      </c>
      <c r="G172" t="s">
        <v>664</v>
      </c>
      <c r="H172" t="s">
        <v>107</v>
      </c>
      <c r="I172" t="s">
        <v>2165</v>
      </c>
      <c r="J172" t="s">
        <v>1991</v>
      </c>
      <c r="K172">
        <v>3709700048</v>
      </c>
      <c r="L172" t="s">
        <v>2166</v>
      </c>
      <c r="N172" t="s">
        <v>1499</v>
      </c>
      <c r="O172" t="s">
        <v>1500</v>
      </c>
      <c r="P172">
        <v>2018</v>
      </c>
      <c r="R172">
        <v>337127</v>
      </c>
      <c r="S172" t="s">
        <v>659</v>
      </c>
      <c r="T172">
        <v>105075313</v>
      </c>
      <c r="U172" t="s">
        <v>12</v>
      </c>
      <c r="V172" t="s">
        <v>1647</v>
      </c>
      <c r="W172">
        <v>999</v>
      </c>
      <c r="X172" t="s">
        <v>1503</v>
      </c>
      <c r="AB172">
        <v>149269514</v>
      </c>
      <c r="AC172" t="s">
        <v>12</v>
      </c>
      <c r="AD172" t="s">
        <v>1726</v>
      </c>
      <c r="AG172">
        <v>39999999</v>
      </c>
      <c r="AH172" s="36" t="s">
        <v>1662</v>
      </c>
      <c r="AI172" t="s">
        <v>1507</v>
      </c>
      <c r="AJ172" t="s">
        <v>1663</v>
      </c>
      <c r="AK172" t="s">
        <v>1664</v>
      </c>
      <c r="AL172" t="s">
        <v>1582</v>
      </c>
      <c r="AM172" t="s">
        <v>1582</v>
      </c>
      <c r="AQ172" s="36" t="s">
        <v>655</v>
      </c>
      <c r="AT172" t="s">
        <v>1528</v>
      </c>
      <c r="AU172" t="s">
        <v>1665</v>
      </c>
      <c r="AV172">
        <v>99</v>
      </c>
      <c r="AW172" t="s">
        <v>1664</v>
      </c>
      <c r="AX172">
        <v>99</v>
      </c>
      <c r="AY172" t="s">
        <v>1664</v>
      </c>
      <c r="AZ172">
        <v>108590412</v>
      </c>
      <c r="BA172" t="s">
        <v>12</v>
      </c>
      <c r="BB172">
        <v>1</v>
      </c>
      <c r="BC172" s="36" t="s">
        <v>1542</v>
      </c>
      <c r="BF172">
        <v>20200101</v>
      </c>
      <c r="BG172">
        <v>20201231</v>
      </c>
      <c r="BH172">
        <v>85449</v>
      </c>
      <c r="BI172" t="s">
        <v>1509</v>
      </c>
      <c r="BJ172" t="s">
        <v>1509</v>
      </c>
      <c r="BK172">
        <v>4.2229999999999997E-2</v>
      </c>
      <c r="BL172">
        <v>38.310411570199996</v>
      </c>
      <c r="BQ172">
        <v>2</v>
      </c>
      <c r="BR172" t="s">
        <v>1666</v>
      </c>
      <c r="BY172" t="s">
        <v>12</v>
      </c>
      <c r="BZ172" t="s">
        <v>12</v>
      </c>
      <c r="CB172" t="s">
        <v>1800</v>
      </c>
      <c r="CC172" t="s">
        <v>2167</v>
      </c>
      <c r="CD172" t="s">
        <v>665</v>
      </c>
      <c r="CE172">
        <v>28677</v>
      </c>
      <c r="CF172" t="s">
        <v>1668</v>
      </c>
      <c r="CG172" s="9">
        <v>2020</v>
      </c>
      <c r="CH172">
        <v>28</v>
      </c>
      <c r="CI172">
        <v>500</v>
      </c>
      <c r="CV172">
        <v>-80.932209999999998</v>
      </c>
      <c r="CW172">
        <v>35.793480000000002</v>
      </c>
      <c r="CX172" t="s">
        <v>1657</v>
      </c>
      <c r="CY172" s="34" t="s">
        <v>1522</v>
      </c>
      <c r="DI172">
        <v>39999999</v>
      </c>
      <c r="DJ172" t="s">
        <v>1902</v>
      </c>
    </row>
    <row r="173" spans="1:114" ht="90" x14ac:dyDescent="0.25">
      <c r="A173" s="34" t="s">
        <v>1514</v>
      </c>
      <c r="C173">
        <v>7226611</v>
      </c>
      <c r="D173">
        <v>22033</v>
      </c>
      <c r="E173" s="9">
        <v>110000449970</v>
      </c>
      <c r="F173">
        <v>7226611</v>
      </c>
      <c r="G173" t="s">
        <v>58</v>
      </c>
      <c r="H173" t="s">
        <v>55</v>
      </c>
      <c r="I173" t="s">
        <v>1631</v>
      </c>
      <c r="J173" t="s">
        <v>1632</v>
      </c>
      <c r="K173">
        <v>286</v>
      </c>
      <c r="L173" t="s">
        <v>1508</v>
      </c>
      <c r="M173">
        <v>129</v>
      </c>
      <c r="N173" t="s">
        <v>1499</v>
      </c>
      <c r="O173" t="s">
        <v>1500</v>
      </c>
      <c r="P173">
        <v>2023</v>
      </c>
      <c r="R173">
        <v>325110</v>
      </c>
      <c r="S173" t="s">
        <v>57</v>
      </c>
      <c r="T173">
        <v>81191913</v>
      </c>
      <c r="U173">
        <v>8080</v>
      </c>
      <c r="V173" t="s">
        <v>2168</v>
      </c>
      <c r="W173">
        <v>999</v>
      </c>
      <c r="X173" t="s">
        <v>1503</v>
      </c>
      <c r="AB173">
        <v>104640114</v>
      </c>
      <c r="AC173" t="s">
        <v>1954</v>
      </c>
      <c r="AG173">
        <v>39999999</v>
      </c>
      <c r="AH173" s="36" t="s">
        <v>1662</v>
      </c>
      <c r="AI173" t="s">
        <v>1507</v>
      </c>
      <c r="AJ173" t="s">
        <v>1663</v>
      </c>
      <c r="AK173" t="s">
        <v>1664</v>
      </c>
      <c r="AL173" t="s">
        <v>1582</v>
      </c>
      <c r="AM173" t="s">
        <v>1582</v>
      </c>
      <c r="AQ173" s="36" t="s">
        <v>22</v>
      </c>
      <c r="AT173" t="s">
        <v>1528</v>
      </c>
      <c r="AU173" t="s">
        <v>1665</v>
      </c>
      <c r="AV173">
        <v>99</v>
      </c>
      <c r="AW173" t="s">
        <v>1664</v>
      </c>
      <c r="AX173">
        <v>99</v>
      </c>
      <c r="AY173" t="s">
        <v>1664</v>
      </c>
      <c r="AZ173">
        <v>72278612</v>
      </c>
      <c r="BA173">
        <v>8080</v>
      </c>
      <c r="BB173">
        <v>1</v>
      </c>
      <c r="BC173" s="36" t="s">
        <v>1542</v>
      </c>
      <c r="BD173" t="s">
        <v>2168</v>
      </c>
      <c r="BF173">
        <v>20200101</v>
      </c>
      <c r="BG173">
        <v>20201231</v>
      </c>
      <c r="BH173">
        <v>85449</v>
      </c>
      <c r="BI173" t="s">
        <v>1509</v>
      </c>
      <c r="BJ173" t="s">
        <v>1509</v>
      </c>
      <c r="BK173">
        <v>4.2079999999999999E-2</v>
      </c>
      <c r="BL173">
        <v>38.174333859199997</v>
      </c>
      <c r="BQ173">
        <v>2</v>
      </c>
      <c r="BY173" t="s">
        <v>12</v>
      </c>
      <c r="BZ173" t="s">
        <v>12</v>
      </c>
      <c r="CB173" t="s">
        <v>1518</v>
      </c>
      <c r="CC173" t="s">
        <v>1642</v>
      </c>
      <c r="CD173" t="s">
        <v>59</v>
      </c>
      <c r="CE173">
        <v>70805</v>
      </c>
      <c r="CF173" t="s">
        <v>1736</v>
      </c>
      <c r="CG173" s="9">
        <v>2020</v>
      </c>
      <c r="CH173">
        <v>12.4</v>
      </c>
      <c r="CI173">
        <v>1382</v>
      </c>
      <c r="CO173">
        <v>132</v>
      </c>
      <c r="CP173">
        <v>93</v>
      </c>
      <c r="CQ173">
        <v>0</v>
      </c>
      <c r="CV173">
        <v>-91.176090000000002</v>
      </c>
      <c r="CW173">
        <v>30.485330000000001</v>
      </c>
      <c r="CX173" t="s">
        <v>1521</v>
      </c>
      <c r="CY173" s="34" t="s">
        <v>1522</v>
      </c>
      <c r="DI173">
        <v>39999999</v>
      </c>
      <c r="DJ173" t="s">
        <v>1902</v>
      </c>
    </row>
    <row r="174" spans="1:114" ht="60" x14ac:dyDescent="0.25">
      <c r="A174" s="34" t="s">
        <v>1528</v>
      </c>
      <c r="C174">
        <v>8080111</v>
      </c>
      <c r="D174">
        <v>20209</v>
      </c>
      <c r="E174" s="9" t="s">
        <v>371</v>
      </c>
      <c r="F174">
        <v>8080111</v>
      </c>
      <c r="G174" t="s">
        <v>709</v>
      </c>
      <c r="H174" t="s">
        <v>707</v>
      </c>
      <c r="I174" t="s">
        <v>2169</v>
      </c>
      <c r="J174" t="s">
        <v>2170</v>
      </c>
      <c r="K174" s="34" t="s">
        <v>2171</v>
      </c>
      <c r="L174" t="s">
        <v>2172</v>
      </c>
      <c r="M174">
        <v>137</v>
      </c>
      <c r="N174" t="s">
        <v>1499</v>
      </c>
      <c r="O174" t="s">
        <v>1500</v>
      </c>
      <c r="P174">
        <v>2013</v>
      </c>
      <c r="R174">
        <v>336110</v>
      </c>
      <c r="S174" t="s">
        <v>701</v>
      </c>
      <c r="T174">
        <v>6212713</v>
      </c>
      <c r="U174" s="34" t="s">
        <v>2173</v>
      </c>
      <c r="V174" t="s">
        <v>2174</v>
      </c>
      <c r="W174">
        <v>999</v>
      </c>
      <c r="X174" t="s">
        <v>1503</v>
      </c>
      <c r="AB174">
        <v>40286614</v>
      </c>
      <c r="AC174">
        <v>2</v>
      </c>
      <c r="AD174" t="s">
        <v>2175</v>
      </c>
      <c r="AG174">
        <v>40288801</v>
      </c>
      <c r="AH174" s="36" t="s">
        <v>2176</v>
      </c>
      <c r="AI174" t="s">
        <v>1549</v>
      </c>
      <c r="AJ174" t="s">
        <v>1984</v>
      </c>
      <c r="AK174" t="s">
        <v>1607</v>
      </c>
      <c r="AL174" t="s">
        <v>1697</v>
      </c>
      <c r="AM174" t="s">
        <v>1697</v>
      </c>
      <c r="AQ174" s="36" t="s">
        <v>655</v>
      </c>
      <c r="AT174" t="s">
        <v>1627</v>
      </c>
      <c r="AU174" t="s">
        <v>1628</v>
      </c>
      <c r="AV174" t="s">
        <v>1511</v>
      </c>
      <c r="AW174" t="s">
        <v>1986</v>
      </c>
      <c r="AX174">
        <v>99</v>
      </c>
      <c r="AY174" t="s">
        <v>1986</v>
      </c>
      <c r="AZ174">
        <v>112285912</v>
      </c>
      <c r="BA174">
        <v>0</v>
      </c>
      <c r="BB174">
        <v>1</v>
      </c>
      <c r="BC174" s="36" t="s">
        <v>1542</v>
      </c>
      <c r="BD174" t="s">
        <v>2177</v>
      </c>
      <c r="BF174">
        <v>20200101</v>
      </c>
      <c r="BG174">
        <v>20201231</v>
      </c>
      <c r="BH174">
        <v>85449</v>
      </c>
      <c r="BI174" t="s">
        <v>1509</v>
      </c>
      <c r="BJ174" t="s">
        <v>1509</v>
      </c>
      <c r="BK174">
        <v>4.2053E-2</v>
      </c>
      <c r="BL174">
        <v>38.149839871220003</v>
      </c>
      <c r="BQ174">
        <v>3</v>
      </c>
      <c r="BY174" t="s">
        <v>12</v>
      </c>
      <c r="BZ174" t="s">
        <v>12</v>
      </c>
      <c r="CB174" t="s">
        <v>1685</v>
      </c>
      <c r="CC174" t="s">
        <v>2178</v>
      </c>
      <c r="CD174" t="s">
        <v>710</v>
      </c>
      <c r="CE174">
        <v>66115</v>
      </c>
      <c r="CF174" t="s">
        <v>2179</v>
      </c>
      <c r="CG174" s="9">
        <v>2020</v>
      </c>
      <c r="CH174">
        <v>59.1</v>
      </c>
      <c r="CI174">
        <v>329</v>
      </c>
      <c r="CV174">
        <v>-94.601883999999998</v>
      </c>
      <c r="CW174">
        <v>39.147533000000003</v>
      </c>
      <c r="CX174" t="s">
        <v>1521</v>
      </c>
      <c r="CY174" s="34" t="s">
        <v>1522</v>
      </c>
      <c r="DA174">
        <v>3008</v>
      </c>
      <c r="DB174">
        <v>16</v>
      </c>
      <c r="DC174">
        <v>5</v>
      </c>
      <c r="DD174">
        <v>38</v>
      </c>
      <c r="DE174" t="s">
        <v>1803</v>
      </c>
      <c r="DF174">
        <v>141265</v>
      </c>
      <c r="DG174" t="s">
        <v>2180</v>
      </c>
      <c r="DH174">
        <v>368</v>
      </c>
      <c r="DI174">
        <v>40288801</v>
      </c>
      <c r="DJ174" t="s">
        <v>1902</v>
      </c>
    </row>
    <row r="175" spans="1:114" ht="60" x14ac:dyDescent="0.25">
      <c r="A175" s="34" t="s">
        <v>1514</v>
      </c>
      <c r="C175">
        <v>7226611</v>
      </c>
      <c r="D175">
        <v>22033</v>
      </c>
      <c r="E175" s="9">
        <v>110000449970</v>
      </c>
      <c r="F175">
        <v>7226611</v>
      </c>
      <c r="G175" t="s">
        <v>58</v>
      </c>
      <c r="H175" t="s">
        <v>55</v>
      </c>
      <c r="I175" t="s">
        <v>1631</v>
      </c>
      <c r="J175" t="s">
        <v>1632</v>
      </c>
      <c r="K175">
        <v>286</v>
      </c>
      <c r="L175" t="s">
        <v>1508</v>
      </c>
      <c r="M175">
        <v>129</v>
      </c>
      <c r="N175" t="s">
        <v>1499</v>
      </c>
      <c r="O175" t="s">
        <v>1500</v>
      </c>
      <c r="P175">
        <v>2023</v>
      </c>
      <c r="R175">
        <v>325110</v>
      </c>
      <c r="S175" t="s">
        <v>57</v>
      </c>
      <c r="T175">
        <v>81180713</v>
      </c>
      <c r="U175" s="34" t="s">
        <v>2181</v>
      </c>
      <c r="V175" t="s">
        <v>2182</v>
      </c>
      <c r="W175">
        <v>400</v>
      </c>
      <c r="X175" t="s">
        <v>1547</v>
      </c>
      <c r="AB175">
        <v>104628914</v>
      </c>
      <c r="AC175" s="34" t="s">
        <v>2183</v>
      </c>
      <c r="AD175" t="s">
        <v>2184</v>
      </c>
      <c r="AG175">
        <v>30181003</v>
      </c>
      <c r="AH175" s="36" t="s">
        <v>1918</v>
      </c>
      <c r="AI175" t="s">
        <v>1507</v>
      </c>
      <c r="AJ175" t="s">
        <v>1508</v>
      </c>
      <c r="AK175" t="s">
        <v>1919</v>
      </c>
      <c r="AL175" t="s">
        <v>1917</v>
      </c>
      <c r="AM175" t="s">
        <v>1917</v>
      </c>
      <c r="AQ175" s="36" t="s">
        <v>22</v>
      </c>
      <c r="AT175" t="s">
        <v>1511</v>
      </c>
      <c r="AU175" t="s">
        <v>1512</v>
      </c>
      <c r="AV175" t="s">
        <v>1504</v>
      </c>
      <c r="AW175" t="s">
        <v>1513</v>
      </c>
      <c r="AX175">
        <v>99</v>
      </c>
      <c r="AY175" t="s">
        <v>1513</v>
      </c>
      <c r="AZ175">
        <v>72266012</v>
      </c>
      <c r="BA175" s="34" t="s">
        <v>2181</v>
      </c>
      <c r="BB175">
        <v>2</v>
      </c>
      <c r="BC175" s="36" t="s">
        <v>1516</v>
      </c>
      <c r="BD175" t="s">
        <v>2184</v>
      </c>
      <c r="BF175">
        <v>20170101</v>
      </c>
      <c r="BG175">
        <v>20171231</v>
      </c>
      <c r="BH175">
        <v>85449</v>
      </c>
      <c r="BI175" t="s">
        <v>1509</v>
      </c>
      <c r="BJ175" t="s">
        <v>1509</v>
      </c>
      <c r="BK175">
        <v>4.2000000000000003E-2</v>
      </c>
      <c r="BL175">
        <v>38.101759080000001</v>
      </c>
      <c r="BQ175">
        <v>13</v>
      </c>
      <c r="BY175" t="s">
        <v>12</v>
      </c>
      <c r="BZ175" t="s">
        <v>12</v>
      </c>
      <c r="CB175" t="s">
        <v>1518</v>
      </c>
      <c r="CC175" t="s">
        <v>1642</v>
      </c>
      <c r="CD175" t="s">
        <v>59</v>
      </c>
      <c r="CE175">
        <v>70805</v>
      </c>
      <c r="CF175" t="s">
        <v>1520</v>
      </c>
      <c r="CG175" s="9">
        <v>2017</v>
      </c>
      <c r="CJ175">
        <v>40</v>
      </c>
      <c r="CK175">
        <v>276</v>
      </c>
      <c r="CL175">
        <v>0.33</v>
      </c>
      <c r="CM175">
        <v>3.0000000000000001E-3</v>
      </c>
      <c r="CN175">
        <v>2.5999999999999998E-4</v>
      </c>
      <c r="CV175">
        <v>-91.176060000000007</v>
      </c>
      <c r="CW175">
        <v>30.485949999999999</v>
      </c>
      <c r="CX175" t="s">
        <v>1521</v>
      </c>
      <c r="CY175" s="34" t="s">
        <v>1522</v>
      </c>
      <c r="DA175">
        <v>8736</v>
      </c>
      <c r="DB175">
        <v>24</v>
      </c>
      <c r="DC175">
        <v>7</v>
      </c>
      <c r="DD175">
        <v>52</v>
      </c>
      <c r="DI175">
        <v>30181003</v>
      </c>
      <c r="DJ175" t="s">
        <v>1902</v>
      </c>
    </row>
    <row r="176" spans="1:114" ht="90" x14ac:dyDescent="0.25">
      <c r="A176" s="34" t="s">
        <v>1539</v>
      </c>
      <c r="C176">
        <v>7311411</v>
      </c>
      <c r="D176">
        <v>34013</v>
      </c>
      <c r="E176" s="9" t="s">
        <v>371</v>
      </c>
      <c r="F176">
        <v>7311411</v>
      </c>
      <c r="G176" t="s">
        <v>641</v>
      </c>
      <c r="H176" t="s">
        <v>263</v>
      </c>
      <c r="I176" t="s">
        <v>2185</v>
      </c>
      <c r="J176" t="s">
        <v>1670</v>
      </c>
      <c r="K176" s="34" t="s">
        <v>2186</v>
      </c>
      <c r="N176" t="s">
        <v>1499</v>
      </c>
      <c r="O176" t="s">
        <v>1500</v>
      </c>
      <c r="P176">
        <v>2018</v>
      </c>
      <c r="R176">
        <v>325211</v>
      </c>
      <c r="S176" t="s">
        <v>259</v>
      </c>
      <c r="T176">
        <v>86797513</v>
      </c>
      <c r="U176" t="s">
        <v>1671</v>
      </c>
      <c r="W176">
        <v>999</v>
      </c>
      <c r="X176" t="s">
        <v>1503</v>
      </c>
      <c r="AB176">
        <v>117445714</v>
      </c>
      <c r="AC176" t="s">
        <v>1672</v>
      </c>
      <c r="AG176">
        <v>39999999</v>
      </c>
      <c r="AH176" s="36" t="s">
        <v>1662</v>
      </c>
      <c r="AI176" t="s">
        <v>1507</v>
      </c>
      <c r="AJ176" t="s">
        <v>1663</v>
      </c>
      <c r="AK176" t="s">
        <v>1664</v>
      </c>
      <c r="AL176" t="s">
        <v>1582</v>
      </c>
      <c r="AM176" t="s">
        <v>1582</v>
      </c>
      <c r="AQ176" s="36" t="s">
        <v>426</v>
      </c>
      <c r="AT176" t="s">
        <v>1528</v>
      </c>
      <c r="AU176" t="s">
        <v>1665</v>
      </c>
      <c r="AV176">
        <v>99</v>
      </c>
      <c r="AW176" t="s">
        <v>1664</v>
      </c>
      <c r="AX176">
        <v>99</v>
      </c>
      <c r="AY176" t="s">
        <v>1664</v>
      </c>
      <c r="AZ176">
        <v>60494812</v>
      </c>
      <c r="BA176" t="s">
        <v>1673</v>
      </c>
      <c r="BB176">
        <v>1</v>
      </c>
      <c r="BC176" s="36" t="s">
        <v>1542</v>
      </c>
      <c r="BF176">
        <v>20170101</v>
      </c>
      <c r="BG176">
        <v>20171231</v>
      </c>
      <c r="BH176">
        <v>85449</v>
      </c>
      <c r="BI176" t="s">
        <v>1509</v>
      </c>
      <c r="BJ176" t="s">
        <v>1509</v>
      </c>
      <c r="BK176">
        <v>4.1500000000000002E-2</v>
      </c>
      <c r="BL176">
        <v>37.648166710000005</v>
      </c>
      <c r="BQ176">
        <v>7</v>
      </c>
      <c r="BY176" t="s">
        <v>12</v>
      </c>
      <c r="BZ176" t="s">
        <v>12</v>
      </c>
      <c r="CB176" t="s">
        <v>1598</v>
      </c>
      <c r="CC176" t="s">
        <v>2187</v>
      </c>
      <c r="CD176" t="s">
        <v>642</v>
      </c>
      <c r="CE176" s="34" t="s">
        <v>643</v>
      </c>
      <c r="CF176" t="s">
        <v>1520</v>
      </c>
      <c r="CG176" s="9">
        <v>2017</v>
      </c>
      <c r="CK176">
        <v>70</v>
      </c>
      <c r="CN176">
        <v>0.50000001000000005</v>
      </c>
      <c r="CV176">
        <v>-74.139194000000003</v>
      </c>
      <c r="CW176">
        <v>40.712569999999999</v>
      </c>
      <c r="CX176" t="s">
        <v>1521</v>
      </c>
      <c r="CY176" s="34" t="s">
        <v>1587</v>
      </c>
      <c r="DI176">
        <v>39999999</v>
      </c>
      <c r="DJ176" t="s">
        <v>2188</v>
      </c>
    </row>
    <row r="177" spans="1:114" ht="90" x14ac:dyDescent="0.25">
      <c r="A177" s="34" t="s">
        <v>1514</v>
      </c>
      <c r="C177">
        <v>7226611</v>
      </c>
      <c r="D177">
        <v>22033</v>
      </c>
      <c r="E177" s="9">
        <v>110000449970</v>
      </c>
      <c r="F177">
        <v>7226611</v>
      </c>
      <c r="G177" t="s">
        <v>58</v>
      </c>
      <c r="H177" t="s">
        <v>55</v>
      </c>
      <c r="I177" t="s">
        <v>1631</v>
      </c>
      <c r="J177" t="s">
        <v>1632</v>
      </c>
      <c r="K177">
        <v>286</v>
      </c>
      <c r="L177" t="s">
        <v>1508</v>
      </c>
      <c r="M177">
        <v>129</v>
      </c>
      <c r="N177" t="s">
        <v>1499</v>
      </c>
      <c r="O177" t="s">
        <v>1500</v>
      </c>
      <c r="P177">
        <v>2023</v>
      </c>
      <c r="R177">
        <v>325110</v>
      </c>
      <c r="S177" t="s">
        <v>57</v>
      </c>
      <c r="T177">
        <v>81191913</v>
      </c>
      <c r="U177">
        <v>8080</v>
      </c>
      <c r="V177" t="s">
        <v>2168</v>
      </c>
      <c r="W177">
        <v>999</v>
      </c>
      <c r="X177" t="s">
        <v>1503</v>
      </c>
      <c r="AB177">
        <v>104640114</v>
      </c>
      <c r="AC177" t="s">
        <v>1954</v>
      </c>
      <c r="AG177">
        <v>39999999</v>
      </c>
      <c r="AH177" s="36" t="s">
        <v>1662</v>
      </c>
      <c r="AI177" t="s">
        <v>1507</v>
      </c>
      <c r="AJ177" t="s">
        <v>1663</v>
      </c>
      <c r="AK177" t="s">
        <v>1664</v>
      </c>
      <c r="AL177" t="s">
        <v>1582</v>
      </c>
      <c r="AM177" t="s">
        <v>1582</v>
      </c>
      <c r="AQ177" s="36" t="s">
        <v>22</v>
      </c>
      <c r="AT177" t="s">
        <v>1528</v>
      </c>
      <c r="AU177" t="s">
        <v>1665</v>
      </c>
      <c r="AV177">
        <v>99</v>
      </c>
      <c r="AW177" t="s">
        <v>1664</v>
      </c>
      <c r="AX177">
        <v>99</v>
      </c>
      <c r="AY177" t="s">
        <v>1664</v>
      </c>
      <c r="AZ177">
        <v>72278612</v>
      </c>
      <c r="BA177">
        <v>8080</v>
      </c>
      <c r="BB177">
        <v>1</v>
      </c>
      <c r="BC177" s="36" t="s">
        <v>1542</v>
      </c>
      <c r="BD177" t="s">
        <v>2168</v>
      </c>
      <c r="BF177">
        <v>20170101</v>
      </c>
      <c r="BG177">
        <v>20171231</v>
      </c>
      <c r="BH177">
        <v>85449</v>
      </c>
      <c r="BI177" t="s">
        <v>1509</v>
      </c>
      <c r="BJ177" t="s">
        <v>1509</v>
      </c>
      <c r="BK177">
        <v>4.1000000000000002E-2</v>
      </c>
      <c r="BL177">
        <v>37.194574340000003</v>
      </c>
      <c r="BQ177">
        <v>2</v>
      </c>
      <c r="BY177" t="s">
        <v>12</v>
      </c>
      <c r="BZ177" t="s">
        <v>12</v>
      </c>
      <c r="CB177" t="s">
        <v>1518</v>
      </c>
      <c r="CC177" t="s">
        <v>1642</v>
      </c>
      <c r="CD177" t="s">
        <v>59</v>
      </c>
      <c r="CE177">
        <v>70805</v>
      </c>
      <c r="CF177" t="s">
        <v>1520</v>
      </c>
      <c r="CG177" s="9">
        <v>2017</v>
      </c>
      <c r="CO177">
        <v>132</v>
      </c>
      <c r="CP177">
        <v>93</v>
      </c>
      <c r="CQ177">
        <v>0</v>
      </c>
      <c r="CV177">
        <v>-91.176090000000002</v>
      </c>
      <c r="CW177">
        <v>30.485330000000001</v>
      </c>
      <c r="CX177" t="s">
        <v>1521</v>
      </c>
      <c r="CY177" s="34" t="s">
        <v>1522</v>
      </c>
      <c r="DI177">
        <v>39999999</v>
      </c>
      <c r="DJ177" t="s">
        <v>2188</v>
      </c>
    </row>
    <row r="178" spans="1:114" ht="75" x14ac:dyDescent="0.25">
      <c r="A178">
        <v>10</v>
      </c>
      <c r="C178">
        <v>8405111</v>
      </c>
      <c r="D178">
        <v>41067</v>
      </c>
      <c r="E178" s="9" t="s">
        <v>371</v>
      </c>
      <c r="F178">
        <v>8405111</v>
      </c>
      <c r="G178" t="s">
        <v>734</v>
      </c>
      <c r="H178" t="s">
        <v>736</v>
      </c>
      <c r="I178" t="s">
        <v>1804</v>
      </c>
      <c r="J178" t="s">
        <v>2189</v>
      </c>
      <c r="K178" t="s">
        <v>2190</v>
      </c>
      <c r="N178" t="s">
        <v>1499</v>
      </c>
      <c r="O178" t="s">
        <v>1500</v>
      </c>
      <c r="P178">
        <v>2007</v>
      </c>
      <c r="R178">
        <v>334515</v>
      </c>
      <c r="S178" t="s">
        <v>737</v>
      </c>
      <c r="T178">
        <v>138928313</v>
      </c>
      <c r="U178" t="s">
        <v>2191</v>
      </c>
      <c r="V178" t="s">
        <v>2192</v>
      </c>
      <c r="W178">
        <v>490</v>
      </c>
      <c r="X178" t="s">
        <v>2193</v>
      </c>
      <c r="AB178">
        <v>221772714</v>
      </c>
      <c r="AC178" t="s">
        <v>2194</v>
      </c>
      <c r="AG178">
        <v>40202599</v>
      </c>
      <c r="AH178" s="36" t="s">
        <v>2195</v>
      </c>
      <c r="AI178" t="s">
        <v>1549</v>
      </c>
      <c r="AJ178" t="s">
        <v>1984</v>
      </c>
      <c r="AK178" t="s">
        <v>2196</v>
      </c>
      <c r="AL178" t="s">
        <v>1581</v>
      </c>
      <c r="AM178" t="s">
        <v>1581</v>
      </c>
      <c r="AQ178" s="36" t="s">
        <v>655</v>
      </c>
      <c r="AT178" t="s">
        <v>1627</v>
      </c>
      <c r="AU178" t="s">
        <v>1628</v>
      </c>
      <c r="AV178" t="s">
        <v>1511</v>
      </c>
      <c r="AW178" t="s">
        <v>1986</v>
      </c>
      <c r="AX178">
        <v>15</v>
      </c>
      <c r="AY178" t="s">
        <v>1986</v>
      </c>
      <c r="AZ178">
        <v>144253812</v>
      </c>
      <c r="BA178" t="s">
        <v>2197</v>
      </c>
      <c r="BB178">
        <v>1</v>
      </c>
      <c r="BC178" s="36" t="s">
        <v>1542</v>
      </c>
      <c r="BD178" t="s">
        <v>2198</v>
      </c>
      <c r="BF178">
        <v>20200101</v>
      </c>
      <c r="BG178">
        <v>20210101</v>
      </c>
      <c r="BH178">
        <v>85449</v>
      </c>
      <c r="BI178" t="s">
        <v>1509</v>
      </c>
      <c r="BJ178" t="s">
        <v>1509</v>
      </c>
      <c r="BK178">
        <v>4.1000000000000002E-2</v>
      </c>
      <c r="BL178">
        <v>37.194574340000003</v>
      </c>
      <c r="BN178" t="s">
        <v>1883</v>
      </c>
      <c r="BO178" t="s">
        <v>1883</v>
      </c>
      <c r="BQ178">
        <v>3</v>
      </c>
      <c r="BY178" t="s">
        <v>12</v>
      </c>
      <c r="BZ178" t="s">
        <v>12</v>
      </c>
      <c r="CB178" t="s">
        <v>1833</v>
      </c>
      <c r="CC178" t="s">
        <v>2199</v>
      </c>
      <c r="CD178" t="s">
        <v>735</v>
      </c>
      <c r="CE178">
        <v>97077</v>
      </c>
      <c r="CF178" t="s">
        <v>2200</v>
      </c>
      <c r="CG178" s="9">
        <v>2020</v>
      </c>
      <c r="CH178">
        <v>34</v>
      </c>
      <c r="CI178">
        <v>724</v>
      </c>
      <c r="CK178">
        <v>72</v>
      </c>
      <c r="CM178">
        <v>0.1</v>
      </c>
      <c r="CN178">
        <v>7.8500001570000005E-2</v>
      </c>
      <c r="CV178">
        <v>-122.8233</v>
      </c>
      <c r="CW178">
        <v>45.499099999999999</v>
      </c>
      <c r="CX178" t="s">
        <v>1657</v>
      </c>
      <c r="CY178" s="34" t="s">
        <v>1587</v>
      </c>
      <c r="DE178" t="s">
        <v>1803</v>
      </c>
      <c r="DF178">
        <v>1</v>
      </c>
      <c r="DG178" t="s">
        <v>1883</v>
      </c>
      <c r="DH178">
        <v>189</v>
      </c>
      <c r="DI178">
        <v>40202599</v>
      </c>
      <c r="DJ178" t="s">
        <v>2188</v>
      </c>
    </row>
    <row r="179" spans="1:114" ht="60" x14ac:dyDescent="0.25">
      <c r="A179" s="34" t="s">
        <v>1495</v>
      </c>
      <c r="C179">
        <v>8172311</v>
      </c>
      <c r="D179">
        <v>26021</v>
      </c>
      <c r="E179" s="9">
        <v>110000409638</v>
      </c>
      <c r="F179">
        <v>8172311</v>
      </c>
      <c r="G179" t="s">
        <v>408</v>
      </c>
      <c r="H179" t="s">
        <v>364</v>
      </c>
      <c r="I179" t="s">
        <v>2201</v>
      </c>
      <c r="J179" t="s">
        <v>2044</v>
      </c>
      <c r="K179" t="s">
        <v>2202</v>
      </c>
      <c r="L179" t="s">
        <v>2203</v>
      </c>
      <c r="N179" t="s">
        <v>1499</v>
      </c>
      <c r="O179" t="s">
        <v>1500</v>
      </c>
      <c r="P179">
        <v>2020</v>
      </c>
      <c r="Q179" t="s">
        <v>2204</v>
      </c>
      <c r="R179">
        <v>325510</v>
      </c>
      <c r="S179" t="s">
        <v>120</v>
      </c>
      <c r="T179">
        <v>4498713</v>
      </c>
      <c r="U179" t="s">
        <v>12</v>
      </c>
      <c r="V179" t="s">
        <v>1647</v>
      </c>
      <c r="W179">
        <v>999</v>
      </c>
      <c r="X179" t="s">
        <v>1503</v>
      </c>
      <c r="AA179" t="s">
        <v>1661</v>
      </c>
      <c r="AB179">
        <v>66847914</v>
      </c>
      <c r="AC179" t="s">
        <v>12</v>
      </c>
      <c r="AD179" t="s">
        <v>1648</v>
      </c>
      <c r="AG179">
        <v>30101401</v>
      </c>
      <c r="AH179" s="36" t="s">
        <v>1742</v>
      </c>
      <c r="AI179" t="s">
        <v>1507</v>
      </c>
      <c r="AJ179" t="s">
        <v>1508</v>
      </c>
      <c r="AK179" t="s">
        <v>1743</v>
      </c>
      <c r="AL179" t="s">
        <v>1744</v>
      </c>
      <c r="AM179" t="s">
        <v>1744</v>
      </c>
      <c r="AQ179" s="36" t="s">
        <v>388</v>
      </c>
      <c r="AT179" t="s">
        <v>1511</v>
      </c>
      <c r="AU179" t="s">
        <v>1512</v>
      </c>
      <c r="AV179" t="s">
        <v>1495</v>
      </c>
      <c r="AW179" t="s">
        <v>1745</v>
      </c>
      <c r="AX179" t="s">
        <v>1504</v>
      </c>
      <c r="AY179" t="s">
        <v>1745</v>
      </c>
      <c r="AZ179">
        <v>4374012</v>
      </c>
      <c r="BA179" t="s">
        <v>12</v>
      </c>
      <c r="BB179">
        <v>2</v>
      </c>
      <c r="BC179" s="36" t="s">
        <v>1516</v>
      </c>
      <c r="BF179">
        <v>20200101</v>
      </c>
      <c r="BG179">
        <v>20201231</v>
      </c>
      <c r="BH179">
        <v>85449</v>
      </c>
      <c r="BI179" t="s">
        <v>1509</v>
      </c>
      <c r="BJ179" t="s">
        <v>1509</v>
      </c>
      <c r="BK179">
        <v>4.0500000000000001E-2</v>
      </c>
      <c r="BL179">
        <v>36.74098197</v>
      </c>
      <c r="BQ179">
        <v>2</v>
      </c>
      <c r="BR179" t="s">
        <v>1666</v>
      </c>
      <c r="BY179" t="s">
        <v>12</v>
      </c>
      <c r="BZ179" t="s">
        <v>12</v>
      </c>
      <c r="CB179" t="s">
        <v>1598</v>
      </c>
      <c r="CC179" t="s">
        <v>2205</v>
      </c>
      <c r="CD179" t="s">
        <v>406</v>
      </c>
      <c r="CE179">
        <v>49120</v>
      </c>
      <c r="CF179" t="s">
        <v>1668</v>
      </c>
      <c r="CG179" s="9">
        <v>2020</v>
      </c>
      <c r="CH179">
        <v>24</v>
      </c>
      <c r="CI179">
        <v>1040</v>
      </c>
      <c r="CJ179">
        <v>32</v>
      </c>
      <c r="CK179">
        <v>131</v>
      </c>
      <c r="CL179">
        <v>1.8</v>
      </c>
      <c r="CM179">
        <v>19.399999999999999</v>
      </c>
      <c r="CV179">
        <v>-86.255499999999998</v>
      </c>
      <c r="CW179">
        <v>41.8127</v>
      </c>
      <c r="CX179" t="s">
        <v>1657</v>
      </c>
      <c r="CY179" s="34" t="s">
        <v>1587</v>
      </c>
      <c r="DI179">
        <v>30101401</v>
      </c>
      <c r="DJ179" t="s">
        <v>2188</v>
      </c>
    </row>
    <row r="180" spans="1:114" ht="90" x14ac:dyDescent="0.25">
      <c r="A180" s="34" t="s">
        <v>1553</v>
      </c>
      <c r="C180">
        <v>863011</v>
      </c>
      <c r="D180" s="34" t="s">
        <v>2124</v>
      </c>
      <c r="E180" s="9" t="s">
        <v>371</v>
      </c>
      <c r="F180">
        <v>863011</v>
      </c>
      <c r="G180" t="s">
        <v>851</v>
      </c>
      <c r="H180" t="s">
        <v>674</v>
      </c>
      <c r="I180" t="s">
        <v>2125</v>
      </c>
      <c r="J180" t="s">
        <v>2126</v>
      </c>
      <c r="K180">
        <v>447</v>
      </c>
      <c r="L180" t="s">
        <v>2127</v>
      </c>
      <c r="M180">
        <v>125</v>
      </c>
      <c r="N180" t="s">
        <v>1499</v>
      </c>
      <c r="O180" t="s">
        <v>1500</v>
      </c>
      <c r="P180">
        <v>2008</v>
      </c>
      <c r="R180">
        <v>221112</v>
      </c>
      <c r="S180" t="s">
        <v>853</v>
      </c>
      <c r="T180">
        <v>111574713</v>
      </c>
      <c r="U180" t="s">
        <v>2206</v>
      </c>
      <c r="V180" t="s">
        <v>2207</v>
      </c>
      <c r="W180">
        <v>100</v>
      </c>
      <c r="X180" t="s">
        <v>1789</v>
      </c>
      <c r="Y180">
        <v>5940</v>
      </c>
      <c r="Z180" t="s">
        <v>1636</v>
      </c>
      <c r="AB180">
        <v>157736314</v>
      </c>
      <c r="AC180" t="s">
        <v>2208</v>
      </c>
      <c r="AD180" t="s">
        <v>2209</v>
      </c>
      <c r="AG180">
        <v>10100212</v>
      </c>
      <c r="AH180" s="36" t="s">
        <v>2132</v>
      </c>
      <c r="AI180" t="s">
        <v>1650</v>
      </c>
      <c r="AJ180" t="s">
        <v>2133</v>
      </c>
      <c r="AK180" t="s">
        <v>1652</v>
      </c>
      <c r="AL180" t="s">
        <v>2134</v>
      </c>
      <c r="AM180" t="s">
        <v>2134</v>
      </c>
      <c r="AQ180" s="36" t="s">
        <v>777</v>
      </c>
      <c r="AT180" t="s">
        <v>1504</v>
      </c>
      <c r="AU180" t="s">
        <v>2135</v>
      </c>
      <c r="AV180" t="s">
        <v>1504</v>
      </c>
      <c r="AW180" t="s">
        <v>1654</v>
      </c>
      <c r="AX180" t="s">
        <v>1504</v>
      </c>
      <c r="AY180" t="s">
        <v>1654</v>
      </c>
      <c r="AZ180">
        <v>45043912</v>
      </c>
      <c r="BA180">
        <v>3</v>
      </c>
      <c r="BB180">
        <v>2</v>
      </c>
      <c r="BC180" s="36" t="s">
        <v>1516</v>
      </c>
      <c r="BD180" t="s">
        <v>2210</v>
      </c>
      <c r="BF180">
        <v>20170101</v>
      </c>
      <c r="BG180">
        <v>20171231</v>
      </c>
      <c r="BH180">
        <v>85449</v>
      </c>
      <c r="BI180" t="s">
        <v>1509</v>
      </c>
      <c r="BJ180" t="s">
        <v>1509</v>
      </c>
      <c r="BK180">
        <v>4.0111059999999997E-2</v>
      </c>
      <c r="BL180">
        <v>36.388141537224392</v>
      </c>
      <c r="BM180">
        <v>4.8999999999999997E-6</v>
      </c>
      <c r="BN180" t="s">
        <v>1883</v>
      </c>
      <c r="BO180" t="s">
        <v>2137</v>
      </c>
      <c r="BQ180">
        <v>8</v>
      </c>
      <c r="BY180" t="s">
        <v>12</v>
      </c>
      <c r="BZ180" t="s">
        <v>12</v>
      </c>
      <c r="CB180" t="s">
        <v>1685</v>
      </c>
      <c r="CC180" t="s">
        <v>2138</v>
      </c>
      <c r="CD180" t="s">
        <v>852</v>
      </c>
      <c r="CE180">
        <v>86032</v>
      </c>
      <c r="CF180" t="s">
        <v>1520</v>
      </c>
      <c r="CG180" s="9">
        <v>2017</v>
      </c>
      <c r="CJ180">
        <v>550</v>
      </c>
      <c r="CK180">
        <v>309</v>
      </c>
      <c r="CL180">
        <v>17.5</v>
      </c>
      <c r="CM180">
        <v>92.6</v>
      </c>
      <c r="CV180">
        <v>-110.3004</v>
      </c>
      <c r="CW180">
        <v>34.940899999999999</v>
      </c>
      <c r="CX180" t="s">
        <v>1521</v>
      </c>
      <c r="CY180" s="34" t="s">
        <v>1587</v>
      </c>
      <c r="DI180">
        <v>10100212</v>
      </c>
      <c r="DJ180" t="s">
        <v>2211</v>
      </c>
    </row>
    <row r="181" spans="1:114" ht="90" x14ac:dyDescent="0.25">
      <c r="A181" s="34" t="s">
        <v>1511</v>
      </c>
      <c r="C181">
        <v>8048311</v>
      </c>
      <c r="D181">
        <v>37097</v>
      </c>
      <c r="E181" s="9">
        <v>110000861648</v>
      </c>
      <c r="F181">
        <v>8048311</v>
      </c>
      <c r="G181" t="s">
        <v>664</v>
      </c>
      <c r="H181" t="s">
        <v>107</v>
      </c>
      <c r="I181" t="s">
        <v>2165</v>
      </c>
      <c r="J181" t="s">
        <v>1991</v>
      </c>
      <c r="K181">
        <v>3709700048</v>
      </c>
      <c r="L181" t="s">
        <v>2166</v>
      </c>
      <c r="N181" t="s">
        <v>1499</v>
      </c>
      <c r="O181" t="s">
        <v>1500</v>
      </c>
      <c r="P181">
        <v>2018</v>
      </c>
      <c r="R181">
        <v>337127</v>
      </c>
      <c r="S181" t="s">
        <v>659</v>
      </c>
      <c r="T181">
        <v>105075313</v>
      </c>
      <c r="U181" t="s">
        <v>12</v>
      </c>
      <c r="V181" t="s">
        <v>1647</v>
      </c>
      <c r="W181">
        <v>999</v>
      </c>
      <c r="X181" t="s">
        <v>1503</v>
      </c>
      <c r="AB181">
        <v>149269514</v>
      </c>
      <c r="AC181" t="s">
        <v>12</v>
      </c>
      <c r="AD181" t="s">
        <v>1726</v>
      </c>
      <c r="AG181">
        <v>39999999</v>
      </c>
      <c r="AH181" s="36" t="s">
        <v>1662</v>
      </c>
      <c r="AI181" t="s">
        <v>1507</v>
      </c>
      <c r="AJ181" t="s">
        <v>1663</v>
      </c>
      <c r="AK181" t="s">
        <v>1664</v>
      </c>
      <c r="AL181" t="s">
        <v>1582</v>
      </c>
      <c r="AM181" t="s">
        <v>1582</v>
      </c>
      <c r="AQ181" s="36" t="s">
        <v>655</v>
      </c>
      <c r="AT181" t="s">
        <v>1528</v>
      </c>
      <c r="AU181" t="s">
        <v>1665</v>
      </c>
      <c r="AV181">
        <v>99</v>
      </c>
      <c r="AW181" t="s">
        <v>1664</v>
      </c>
      <c r="AX181">
        <v>99</v>
      </c>
      <c r="AY181" t="s">
        <v>1664</v>
      </c>
      <c r="AZ181">
        <v>108590412</v>
      </c>
      <c r="BA181" t="s">
        <v>12</v>
      </c>
      <c r="BB181">
        <v>1</v>
      </c>
      <c r="BC181" s="36" t="s">
        <v>1542</v>
      </c>
      <c r="BF181">
        <v>20170101</v>
      </c>
      <c r="BG181">
        <v>20171231</v>
      </c>
      <c r="BH181">
        <v>85449</v>
      </c>
      <c r="BI181" t="s">
        <v>1509</v>
      </c>
      <c r="BJ181" t="s">
        <v>1509</v>
      </c>
      <c r="BK181">
        <v>3.8714999999999999E-2</v>
      </c>
      <c r="BL181">
        <v>35.1216572091</v>
      </c>
      <c r="BQ181">
        <v>2</v>
      </c>
      <c r="BR181" t="s">
        <v>1655</v>
      </c>
      <c r="BY181" t="s">
        <v>12</v>
      </c>
      <c r="BZ181" t="s">
        <v>12</v>
      </c>
      <c r="CB181" t="s">
        <v>1800</v>
      </c>
      <c r="CC181" t="s">
        <v>2167</v>
      </c>
      <c r="CD181" t="s">
        <v>665</v>
      </c>
      <c r="CE181">
        <v>28677</v>
      </c>
      <c r="CF181" t="s">
        <v>1520</v>
      </c>
      <c r="CG181" s="9">
        <v>2017</v>
      </c>
      <c r="CV181">
        <v>-80.932209999999998</v>
      </c>
      <c r="CW181">
        <v>35.793480000000002</v>
      </c>
      <c r="CX181" t="s">
        <v>1657</v>
      </c>
      <c r="CY181" s="34" t="s">
        <v>1522</v>
      </c>
      <c r="DI181">
        <v>39999999</v>
      </c>
      <c r="DJ181" t="s">
        <v>2211</v>
      </c>
    </row>
    <row r="182" spans="1:114" ht="90" x14ac:dyDescent="0.25">
      <c r="A182" s="34" t="s">
        <v>1511</v>
      </c>
      <c r="C182">
        <v>8506611</v>
      </c>
      <c r="D182">
        <v>37157</v>
      </c>
      <c r="E182" s="9">
        <v>110009856165</v>
      </c>
      <c r="F182">
        <v>8506611</v>
      </c>
      <c r="G182" t="s">
        <v>305</v>
      </c>
      <c r="H182" t="s">
        <v>107</v>
      </c>
      <c r="I182" t="s">
        <v>2212</v>
      </c>
      <c r="J182" t="s">
        <v>1991</v>
      </c>
      <c r="K182">
        <v>3715700163</v>
      </c>
      <c r="L182" t="s">
        <v>1739</v>
      </c>
      <c r="N182" t="s">
        <v>1732</v>
      </c>
      <c r="O182" t="s">
        <v>1733</v>
      </c>
      <c r="P182">
        <v>2023</v>
      </c>
      <c r="R182">
        <v>325613</v>
      </c>
      <c r="S182" t="s">
        <v>46</v>
      </c>
      <c r="T182">
        <v>111915313</v>
      </c>
      <c r="U182" t="s">
        <v>2213</v>
      </c>
      <c r="V182" t="s">
        <v>2214</v>
      </c>
      <c r="W182">
        <v>600</v>
      </c>
      <c r="X182" t="s">
        <v>1563</v>
      </c>
      <c r="AB182">
        <v>174549214</v>
      </c>
      <c r="AC182">
        <v>32</v>
      </c>
      <c r="AD182" t="s">
        <v>2215</v>
      </c>
      <c r="AG182">
        <v>49099998</v>
      </c>
      <c r="AH182" s="36" t="s">
        <v>1623</v>
      </c>
      <c r="AI182" t="s">
        <v>1549</v>
      </c>
      <c r="AJ182" t="s">
        <v>1624</v>
      </c>
      <c r="AK182" t="s">
        <v>1625</v>
      </c>
      <c r="AL182" t="s">
        <v>1626</v>
      </c>
      <c r="AM182" t="s">
        <v>1626</v>
      </c>
      <c r="AQ182" s="36" t="s">
        <v>114</v>
      </c>
      <c r="AT182" t="s">
        <v>1627</v>
      </c>
      <c r="AU182" t="s">
        <v>1628</v>
      </c>
      <c r="AV182" t="s">
        <v>1495</v>
      </c>
      <c r="AW182" t="s">
        <v>1629</v>
      </c>
      <c r="AX182">
        <v>99</v>
      </c>
      <c r="AY182" t="s">
        <v>1629</v>
      </c>
      <c r="AZ182">
        <v>115052412</v>
      </c>
      <c r="BA182" t="s">
        <v>2216</v>
      </c>
      <c r="BB182">
        <v>1</v>
      </c>
      <c r="BC182" s="36" t="s">
        <v>1542</v>
      </c>
      <c r="BD182" t="s">
        <v>2217</v>
      </c>
      <c r="BF182">
        <v>20170101</v>
      </c>
      <c r="BG182">
        <v>20171231</v>
      </c>
      <c r="BH182">
        <v>85449</v>
      </c>
      <c r="BI182" t="s">
        <v>1509</v>
      </c>
      <c r="BJ182" t="s">
        <v>1509</v>
      </c>
      <c r="BK182">
        <v>3.5799999999999998E-2</v>
      </c>
      <c r="BL182">
        <v>32.477213691999999</v>
      </c>
      <c r="BQ182">
        <v>3</v>
      </c>
      <c r="BR182" t="s">
        <v>2218</v>
      </c>
      <c r="BY182" t="s">
        <v>12</v>
      </c>
      <c r="BZ182" t="s">
        <v>12</v>
      </c>
      <c r="CB182" t="s">
        <v>1833</v>
      </c>
      <c r="CC182" t="s">
        <v>2219</v>
      </c>
      <c r="CD182" t="s">
        <v>306</v>
      </c>
      <c r="CE182">
        <v>27320</v>
      </c>
      <c r="CF182" t="s">
        <v>1520</v>
      </c>
      <c r="CG182" s="9">
        <v>2017</v>
      </c>
      <c r="CJ182">
        <v>10</v>
      </c>
      <c r="CK182">
        <v>72</v>
      </c>
      <c r="CM182">
        <v>0.2</v>
      </c>
      <c r="CN182">
        <v>0.15700000314000001</v>
      </c>
      <c r="CO182">
        <v>1</v>
      </c>
      <c r="CP182">
        <v>1</v>
      </c>
      <c r="CV182">
        <v>-79.649721</v>
      </c>
      <c r="CW182">
        <v>36.320646000000004</v>
      </c>
      <c r="CX182" t="s">
        <v>1657</v>
      </c>
      <c r="CY182" s="34" t="s">
        <v>1522</v>
      </c>
      <c r="DA182">
        <v>8736</v>
      </c>
      <c r="DB182">
        <v>24</v>
      </c>
      <c r="DC182">
        <v>7</v>
      </c>
      <c r="DD182">
        <v>52</v>
      </c>
      <c r="DE182" t="s">
        <v>1803</v>
      </c>
      <c r="DF182">
        <v>4754940</v>
      </c>
      <c r="DG182" t="s">
        <v>1883</v>
      </c>
      <c r="DH182">
        <v>189</v>
      </c>
      <c r="DI182">
        <v>49099998</v>
      </c>
      <c r="DJ182" t="s">
        <v>2220</v>
      </c>
    </row>
    <row r="183" spans="1:114" ht="90" x14ac:dyDescent="0.25">
      <c r="A183" s="34" t="s">
        <v>1553</v>
      </c>
      <c r="C183">
        <v>863011</v>
      </c>
      <c r="D183" s="34" t="s">
        <v>2124</v>
      </c>
      <c r="E183" s="9" t="s">
        <v>371</v>
      </c>
      <c r="F183">
        <v>863011</v>
      </c>
      <c r="G183" t="s">
        <v>851</v>
      </c>
      <c r="H183" t="s">
        <v>674</v>
      </c>
      <c r="I183" t="s">
        <v>2125</v>
      </c>
      <c r="J183" t="s">
        <v>2126</v>
      </c>
      <c r="K183">
        <v>447</v>
      </c>
      <c r="L183" t="s">
        <v>2127</v>
      </c>
      <c r="M183">
        <v>125</v>
      </c>
      <c r="N183" t="s">
        <v>1499</v>
      </c>
      <c r="O183" t="s">
        <v>1500</v>
      </c>
      <c r="P183">
        <v>2008</v>
      </c>
      <c r="R183">
        <v>221112</v>
      </c>
      <c r="S183" t="s">
        <v>853</v>
      </c>
      <c r="T183">
        <v>111574713</v>
      </c>
      <c r="U183" t="s">
        <v>2206</v>
      </c>
      <c r="V183" t="s">
        <v>2207</v>
      </c>
      <c r="W183">
        <v>100</v>
      </c>
      <c r="X183" t="s">
        <v>1789</v>
      </c>
      <c r="Y183">
        <v>5940</v>
      </c>
      <c r="Z183" t="s">
        <v>1636</v>
      </c>
      <c r="AB183">
        <v>157736314</v>
      </c>
      <c r="AC183" t="s">
        <v>2208</v>
      </c>
      <c r="AD183" t="s">
        <v>2209</v>
      </c>
      <c r="AG183">
        <v>10100212</v>
      </c>
      <c r="AH183" s="36" t="s">
        <v>2132</v>
      </c>
      <c r="AI183" t="s">
        <v>1650</v>
      </c>
      <c r="AJ183" t="s">
        <v>2133</v>
      </c>
      <c r="AK183" t="s">
        <v>1652</v>
      </c>
      <c r="AL183" t="s">
        <v>2134</v>
      </c>
      <c r="AM183" t="s">
        <v>2134</v>
      </c>
      <c r="AQ183" s="36" t="s">
        <v>777</v>
      </c>
      <c r="AT183" t="s">
        <v>1504</v>
      </c>
      <c r="AU183" t="s">
        <v>2135</v>
      </c>
      <c r="AV183" t="s">
        <v>1504</v>
      </c>
      <c r="AW183" t="s">
        <v>1654</v>
      </c>
      <c r="AX183" t="s">
        <v>1504</v>
      </c>
      <c r="AY183" t="s">
        <v>1654</v>
      </c>
      <c r="AZ183">
        <v>45043912</v>
      </c>
      <c r="BA183">
        <v>3</v>
      </c>
      <c r="BB183">
        <v>2</v>
      </c>
      <c r="BC183" s="36" t="s">
        <v>1516</v>
      </c>
      <c r="BD183" t="s">
        <v>2210</v>
      </c>
      <c r="BF183">
        <v>20200101</v>
      </c>
      <c r="BG183">
        <v>20201231</v>
      </c>
      <c r="BH183">
        <v>85449</v>
      </c>
      <c r="BI183" t="s">
        <v>1509</v>
      </c>
      <c r="BJ183" t="s">
        <v>1509</v>
      </c>
      <c r="BK183">
        <v>3.5368509999999999E-2</v>
      </c>
      <c r="BL183">
        <v>32.085772548537399</v>
      </c>
      <c r="BM183">
        <v>4.8999999999999997E-6</v>
      </c>
      <c r="BN183" t="s">
        <v>1883</v>
      </c>
      <c r="BO183" t="s">
        <v>2137</v>
      </c>
      <c r="BQ183">
        <v>8</v>
      </c>
      <c r="BY183" t="s">
        <v>12</v>
      </c>
      <c r="BZ183" t="s">
        <v>12</v>
      </c>
      <c r="CB183" t="s">
        <v>1685</v>
      </c>
      <c r="CC183" t="s">
        <v>2138</v>
      </c>
      <c r="CD183" t="s">
        <v>852</v>
      </c>
      <c r="CE183">
        <v>86032</v>
      </c>
      <c r="CF183" t="s">
        <v>2144</v>
      </c>
      <c r="CG183" s="9">
        <v>2020</v>
      </c>
      <c r="CH183">
        <v>48</v>
      </c>
      <c r="CI183">
        <v>660</v>
      </c>
      <c r="CJ183">
        <v>550</v>
      </c>
      <c r="CK183">
        <v>309</v>
      </c>
      <c r="CL183">
        <v>17.5</v>
      </c>
      <c r="CM183">
        <v>92.6</v>
      </c>
      <c r="CV183">
        <v>-110.3004</v>
      </c>
      <c r="CW183">
        <v>34.940899999999999</v>
      </c>
      <c r="CX183" t="s">
        <v>1521</v>
      </c>
      <c r="CY183" s="34" t="s">
        <v>1587</v>
      </c>
      <c r="DA183">
        <v>7107</v>
      </c>
      <c r="DB183">
        <v>20</v>
      </c>
      <c r="DC183">
        <v>7</v>
      </c>
      <c r="DD183">
        <v>52</v>
      </c>
      <c r="DE183" t="s">
        <v>1803</v>
      </c>
      <c r="DF183">
        <v>14436100</v>
      </c>
      <c r="DG183" t="s">
        <v>2137</v>
      </c>
      <c r="DH183">
        <v>663</v>
      </c>
      <c r="DI183">
        <v>10100212</v>
      </c>
      <c r="DJ183" t="s">
        <v>2220</v>
      </c>
    </row>
    <row r="184" spans="1:114" ht="75" x14ac:dyDescent="0.25">
      <c r="A184" s="34" t="s">
        <v>1511</v>
      </c>
      <c r="C184">
        <v>8109611</v>
      </c>
      <c r="D184">
        <v>21117</v>
      </c>
      <c r="E184" s="9">
        <v>110001376635</v>
      </c>
      <c r="F184">
        <v>8109611</v>
      </c>
      <c r="G184" t="s">
        <v>579</v>
      </c>
      <c r="H184" t="s">
        <v>289</v>
      </c>
      <c r="I184" t="s">
        <v>2087</v>
      </c>
      <c r="J184" t="s">
        <v>1680</v>
      </c>
      <c r="K184">
        <v>2111700086</v>
      </c>
      <c r="L184" t="s">
        <v>2088</v>
      </c>
      <c r="M184">
        <v>173</v>
      </c>
      <c r="N184" t="s">
        <v>1499</v>
      </c>
      <c r="O184" t="s">
        <v>1500</v>
      </c>
      <c r="P184">
        <v>2008</v>
      </c>
      <c r="R184">
        <v>325211</v>
      </c>
      <c r="S184" t="s">
        <v>259</v>
      </c>
      <c r="T184">
        <v>146399913</v>
      </c>
      <c r="U184" t="s">
        <v>2221</v>
      </c>
      <c r="V184" t="s">
        <v>2222</v>
      </c>
      <c r="W184">
        <v>400</v>
      </c>
      <c r="X184" t="s">
        <v>1547</v>
      </c>
      <c r="AB184">
        <v>229977714</v>
      </c>
      <c r="AC184">
        <v>1</v>
      </c>
      <c r="AD184" t="s">
        <v>2223</v>
      </c>
      <c r="AG184">
        <v>40700406</v>
      </c>
      <c r="AH184" s="36" t="s">
        <v>1851</v>
      </c>
      <c r="AI184" t="s">
        <v>1549</v>
      </c>
      <c r="AJ184" t="s">
        <v>1550</v>
      </c>
      <c r="AK184" t="s">
        <v>1852</v>
      </c>
      <c r="AL184" t="s">
        <v>1853</v>
      </c>
      <c r="AM184" t="s">
        <v>1853</v>
      </c>
      <c r="AQ184" s="36" t="s">
        <v>426</v>
      </c>
      <c r="AT184" t="s">
        <v>1553</v>
      </c>
      <c r="AU184" t="s">
        <v>1554</v>
      </c>
      <c r="AV184" t="s">
        <v>1528</v>
      </c>
      <c r="AW184" t="s">
        <v>1550</v>
      </c>
      <c r="AX184">
        <v>99</v>
      </c>
      <c r="AY184" t="s">
        <v>1550</v>
      </c>
      <c r="AZ184">
        <v>153157112</v>
      </c>
      <c r="BA184" t="s">
        <v>2221</v>
      </c>
      <c r="BB184">
        <v>1</v>
      </c>
      <c r="BC184" s="36" t="s">
        <v>1542</v>
      </c>
      <c r="BD184" t="s">
        <v>2221</v>
      </c>
      <c r="BF184">
        <v>20200101</v>
      </c>
      <c r="BG184">
        <v>20201231</v>
      </c>
      <c r="BH184">
        <v>85449</v>
      </c>
      <c r="BI184" t="s">
        <v>1509</v>
      </c>
      <c r="BJ184" t="s">
        <v>1509</v>
      </c>
      <c r="BK184">
        <v>3.3510829999999998E-2</v>
      </c>
      <c r="BL184">
        <v>30.400513600734197</v>
      </c>
      <c r="BQ184">
        <v>33</v>
      </c>
      <c r="BY184" t="s">
        <v>12</v>
      </c>
      <c r="BZ184" t="s">
        <v>12</v>
      </c>
      <c r="CB184" t="s">
        <v>1800</v>
      </c>
      <c r="CC184" t="s">
        <v>2092</v>
      </c>
      <c r="CD184" t="s">
        <v>580</v>
      </c>
      <c r="CE184" t="s">
        <v>581</v>
      </c>
      <c r="CF184" t="s">
        <v>1769</v>
      </c>
      <c r="CG184" s="9">
        <v>2020</v>
      </c>
      <c r="CH184">
        <v>40</v>
      </c>
      <c r="CI184">
        <v>131</v>
      </c>
      <c r="CJ184">
        <v>25</v>
      </c>
      <c r="CK184">
        <v>68</v>
      </c>
      <c r="CV184">
        <v>-84.512410000000003</v>
      </c>
      <c r="CW184">
        <v>39.044809999999998</v>
      </c>
      <c r="CX184" t="s">
        <v>1521</v>
      </c>
      <c r="CY184" s="34" t="s">
        <v>1522</v>
      </c>
      <c r="DI184">
        <v>40700406</v>
      </c>
      <c r="DJ184" t="s">
        <v>1962</v>
      </c>
    </row>
    <row r="185" spans="1:114" ht="75" x14ac:dyDescent="0.25">
      <c r="A185" s="34" t="s">
        <v>1514</v>
      </c>
      <c r="C185">
        <v>6444911</v>
      </c>
      <c r="D185">
        <v>48245</v>
      </c>
      <c r="E185" s="9">
        <v>110035783658</v>
      </c>
      <c r="F185">
        <v>6444911</v>
      </c>
      <c r="G185" t="s">
        <v>830</v>
      </c>
      <c r="H185" t="s">
        <v>62</v>
      </c>
      <c r="I185" t="s">
        <v>2224</v>
      </c>
      <c r="J185" t="s">
        <v>1576</v>
      </c>
      <c r="K185">
        <v>118</v>
      </c>
      <c r="L185" t="s">
        <v>2225</v>
      </c>
      <c r="N185" t="s">
        <v>1499</v>
      </c>
      <c r="O185" t="s">
        <v>1500</v>
      </c>
      <c r="P185">
        <v>1980</v>
      </c>
      <c r="R185">
        <v>562212</v>
      </c>
      <c r="S185" t="s">
        <v>800</v>
      </c>
      <c r="T185">
        <v>71015113</v>
      </c>
      <c r="U185" s="34" t="s">
        <v>2226</v>
      </c>
      <c r="V185" t="s">
        <v>2227</v>
      </c>
      <c r="W185">
        <v>999</v>
      </c>
      <c r="X185" t="s">
        <v>1503</v>
      </c>
      <c r="AB185">
        <v>98393614</v>
      </c>
      <c r="AC185" s="34" t="s">
        <v>2228</v>
      </c>
      <c r="AE185">
        <v>389451852006062</v>
      </c>
      <c r="AG185">
        <v>50300899</v>
      </c>
      <c r="AH185" s="36" t="s">
        <v>2229</v>
      </c>
      <c r="AI185" t="s">
        <v>2154</v>
      </c>
      <c r="AJ185" t="s">
        <v>2155</v>
      </c>
      <c r="AK185" t="s">
        <v>2230</v>
      </c>
      <c r="AL185" t="s">
        <v>2231</v>
      </c>
      <c r="AM185" t="s">
        <v>2231</v>
      </c>
      <c r="AQ185" s="36" t="s">
        <v>777</v>
      </c>
      <c r="AT185">
        <v>10</v>
      </c>
      <c r="AU185" t="s">
        <v>2097</v>
      </c>
      <c r="AV185" t="s">
        <v>1495</v>
      </c>
      <c r="AW185" t="s">
        <v>2232</v>
      </c>
      <c r="AX185" t="s">
        <v>1504</v>
      </c>
      <c r="AY185" t="s">
        <v>2232</v>
      </c>
      <c r="AZ185">
        <v>65295412</v>
      </c>
      <c r="BA185" s="34" t="s">
        <v>2233</v>
      </c>
      <c r="BB185">
        <v>2</v>
      </c>
      <c r="BC185" s="36" t="s">
        <v>1516</v>
      </c>
      <c r="BD185" t="s">
        <v>2234</v>
      </c>
      <c r="BF185">
        <v>20170101</v>
      </c>
      <c r="BG185">
        <v>20171231</v>
      </c>
      <c r="BH185">
        <v>85449</v>
      </c>
      <c r="BI185" t="s">
        <v>1509</v>
      </c>
      <c r="BJ185" t="s">
        <v>1509</v>
      </c>
      <c r="BK185">
        <v>3.3399999999999999E-2</v>
      </c>
      <c r="BL185">
        <v>30.299970316</v>
      </c>
      <c r="BQ185">
        <v>8</v>
      </c>
      <c r="BY185" t="s">
        <v>12</v>
      </c>
      <c r="BZ185" t="s">
        <v>12</v>
      </c>
      <c r="CB185" t="s">
        <v>1518</v>
      </c>
      <c r="CC185" t="s">
        <v>2225</v>
      </c>
      <c r="CD185" t="s">
        <v>831</v>
      </c>
      <c r="CE185">
        <v>77643</v>
      </c>
      <c r="CF185" t="s">
        <v>1520</v>
      </c>
      <c r="CG185" s="9">
        <v>2017</v>
      </c>
      <c r="CJ185">
        <v>70</v>
      </c>
      <c r="CK185">
        <v>198</v>
      </c>
      <c r="CL185">
        <v>5</v>
      </c>
      <c r="CM185">
        <v>52.89</v>
      </c>
      <c r="CV185">
        <v>-94.094811000000007</v>
      </c>
      <c r="CW185">
        <v>29.852042000000001</v>
      </c>
      <c r="CX185" t="s">
        <v>1521</v>
      </c>
      <c r="CY185" s="34" t="s">
        <v>1587</v>
      </c>
      <c r="DI185">
        <v>50300899</v>
      </c>
      <c r="DJ185" t="s">
        <v>2235</v>
      </c>
    </row>
    <row r="186" spans="1:114" ht="60" x14ac:dyDescent="0.25">
      <c r="A186" s="34" t="s">
        <v>1511</v>
      </c>
      <c r="C186">
        <v>13420811</v>
      </c>
      <c r="D186">
        <v>21015</v>
      </c>
      <c r="E186" s="9" t="s">
        <v>371</v>
      </c>
      <c r="F186">
        <v>13420811</v>
      </c>
      <c r="G186" t="s">
        <v>648</v>
      </c>
      <c r="H186" t="s">
        <v>289</v>
      </c>
      <c r="I186" t="s">
        <v>1758</v>
      </c>
      <c r="J186" t="s">
        <v>1680</v>
      </c>
      <c r="K186">
        <v>2101500225</v>
      </c>
      <c r="M186">
        <v>182</v>
      </c>
      <c r="N186" t="s">
        <v>1499</v>
      </c>
      <c r="O186" t="s">
        <v>1500</v>
      </c>
      <c r="R186">
        <v>326199</v>
      </c>
      <c r="S186" t="s">
        <v>443</v>
      </c>
      <c r="T186">
        <v>72901413</v>
      </c>
      <c r="U186" s="34" t="s">
        <v>1587</v>
      </c>
      <c r="V186" t="s">
        <v>1838</v>
      </c>
      <c r="W186">
        <v>999</v>
      </c>
      <c r="X186" t="s">
        <v>1503</v>
      </c>
      <c r="AB186">
        <v>107915114</v>
      </c>
      <c r="AC186">
        <v>1</v>
      </c>
      <c r="AD186" t="s">
        <v>1839</v>
      </c>
      <c r="AG186">
        <v>30101817</v>
      </c>
      <c r="AH186" s="36" t="s">
        <v>1695</v>
      </c>
      <c r="AI186" t="s">
        <v>1507</v>
      </c>
      <c r="AJ186" t="s">
        <v>1508</v>
      </c>
      <c r="AK186" t="s">
        <v>1696</v>
      </c>
      <c r="AL186" t="s">
        <v>1697</v>
      </c>
      <c r="AM186" t="s">
        <v>1697</v>
      </c>
      <c r="AQ186" s="36" t="s">
        <v>644</v>
      </c>
      <c r="AT186" t="s">
        <v>1511</v>
      </c>
      <c r="AU186" t="s">
        <v>1512</v>
      </c>
      <c r="AV186" t="s">
        <v>1609</v>
      </c>
      <c r="AW186" t="s">
        <v>1698</v>
      </c>
      <c r="AX186" t="s">
        <v>1609</v>
      </c>
      <c r="AY186" t="s">
        <v>1698</v>
      </c>
      <c r="AZ186">
        <v>67218112</v>
      </c>
      <c r="BA186" s="34" t="s">
        <v>1587</v>
      </c>
      <c r="BB186">
        <v>2</v>
      </c>
      <c r="BC186" s="36" t="s">
        <v>1516</v>
      </c>
      <c r="BD186" s="34" t="s">
        <v>1587</v>
      </c>
      <c r="BF186">
        <v>20200101</v>
      </c>
      <c r="BG186">
        <v>20201231</v>
      </c>
      <c r="BH186">
        <v>85449</v>
      </c>
      <c r="BI186" t="s">
        <v>1509</v>
      </c>
      <c r="BJ186" t="s">
        <v>1509</v>
      </c>
      <c r="BK186">
        <v>3.3012E-2</v>
      </c>
      <c r="BL186">
        <v>29.947982636879999</v>
      </c>
      <c r="BQ186">
        <v>33</v>
      </c>
      <c r="BY186" t="s">
        <v>12</v>
      </c>
      <c r="BZ186" t="s">
        <v>12</v>
      </c>
      <c r="CB186" t="s">
        <v>1800</v>
      </c>
      <c r="CC186" t="s">
        <v>1840</v>
      </c>
      <c r="CD186" t="s">
        <v>649</v>
      </c>
      <c r="CE186">
        <v>41018</v>
      </c>
      <c r="CF186" t="s">
        <v>1769</v>
      </c>
      <c r="CG186" s="9">
        <v>2020</v>
      </c>
      <c r="CH186">
        <v>75</v>
      </c>
      <c r="CI186">
        <v>685</v>
      </c>
      <c r="CJ186">
        <v>13</v>
      </c>
      <c r="CK186">
        <v>76</v>
      </c>
      <c r="CL186">
        <v>2.76</v>
      </c>
      <c r="CM186">
        <v>20.89</v>
      </c>
      <c r="CN186">
        <v>125.00000249999999</v>
      </c>
      <c r="CV186">
        <v>-84.622490999999997</v>
      </c>
      <c r="CW186">
        <v>39.052491000000003</v>
      </c>
      <c r="CX186" t="s">
        <v>1521</v>
      </c>
      <c r="CY186" s="34" t="s">
        <v>1522</v>
      </c>
      <c r="DI186">
        <v>30101817</v>
      </c>
      <c r="DJ186" t="s">
        <v>2235</v>
      </c>
    </row>
    <row r="187" spans="1:114" ht="60" x14ac:dyDescent="0.25">
      <c r="A187" s="34" t="s">
        <v>1511</v>
      </c>
      <c r="C187">
        <v>13420811</v>
      </c>
      <c r="D187">
        <v>21015</v>
      </c>
      <c r="E187" s="9" t="s">
        <v>371</v>
      </c>
      <c r="F187">
        <v>13420811</v>
      </c>
      <c r="G187" t="s">
        <v>648</v>
      </c>
      <c r="H187" t="s">
        <v>289</v>
      </c>
      <c r="I187" t="s">
        <v>1758</v>
      </c>
      <c r="J187" t="s">
        <v>1680</v>
      </c>
      <c r="K187">
        <v>2101500225</v>
      </c>
      <c r="M187">
        <v>182</v>
      </c>
      <c r="N187" t="s">
        <v>1499</v>
      </c>
      <c r="O187" t="s">
        <v>1500</v>
      </c>
      <c r="R187">
        <v>326199</v>
      </c>
      <c r="S187" t="s">
        <v>443</v>
      </c>
      <c r="T187">
        <v>88481113</v>
      </c>
      <c r="U187" s="34" t="s">
        <v>2023</v>
      </c>
      <c r="V187" t="s">
        <v>2024</v>
      </c>
      <c r="W187">
        <v>999</v>
      </c>
      <c r="X187" t="s">
        <v>1503</v>
      </c>
      <c r="AB187">
        <v>120116514</v>
      </c>
      <c r="AC187">
        <v>1</v>
      </c>
      <c r="AD187" t="s">
        <v>2025</v>
      </c>
      <c r="AG187">
        <v>30101817</v>
      </c>
      <c r="AH187" s="36" t="s">
        <v>1695</v>
      </c>
      <c r="AI187" t="s">
        <v>1507</v>
      </c>
      <c r="AJ187" t="s">
        <v>1508</v>
      </c>
      <c r="AK187" t="s">
        <v>1696</v>
      </c>
      <c r="AL187" t="s">
        <v>1697</v>
      </c>
      <c r="AM187" t="s">
        <v>1697</v>
      </c>
      <c r="AQ187" s="36" t="s">
        <v>644</v>
      </c>
      <c r="AT187" t="s">
        <v>1511</v>
      </c>
      <c r="AU187" t="s">
        <v>1512</v>
      </c>
      <c r="AV187" t="s">
        <v>1609</v>
      </c>
      <c r="AW187" t="s">
        <v>1698</v>
      </c>
      <c r="AX187" t="s">
        <v>1609</v>
      </c>
      <c r="AY187" t="s">
        <v>1698</v>
      </c>
      <c r="AZ187">
        <v>84787612</v>
      </c>
      <c r="BA187" s="34" t="s">
        <v>2023</v>
      </c>
      <c r="BB187">
        <v>2</v>
      </c>
      <c r="BC187" s="36" t="s">
        <v>1516</v>
      </c>
      <c r="BD187" s="34" t="s">
        <v>2023</v>
      </c>
      <c r="BF187">
        <v>20200101</v>
      </c>
      <c r="BG187">
        <v>20201231</v>
      </c>
      <c r="BH187">
        <v>85449</v>
      </c>
      <c r="BI187" t="s">
        <v>1509</v>
      </c>
      <c r="BJ187" t="s">
        <v>1509</v>
      </c>
      <c r="BK187">
        <v>3.1178000000000001E-2</v>
      </c>
      <c r="BL187">
        <v>28.284205823720001</v>
      </c>
      <c r="BQ187">
        <v>33</v>
      </c>
      <c r="BY187" t="s">
        <v>12</v>
      </c>
      <c r="BZ187" t="s">
        <v>12</v>
      </c>
      <c r="CB187" t="s">
        <v>1800</v>
      </c>
      <c r="CC187" t="s">
        <v>1840</v>
      </c>
      <c r="CD187" t="s">
        <v>649</v>
      </c>
      <c r="CE187">
        <v>41018</v>
      </c>
      <c r="CF187" t="s">
        <v>1769</v>
      </c>
      <c r="CG187" s="9">
        <v>2020</v>
      </c>
      <c r="CH187">
        <v>80</v>
      </c>
      <c r="CI187">
        <v>689</v>
      </c>
      <c r="CJ187">
        <v>13</v>
      </c>
      <c r="CK187">
        <v>76</v>
      </c>
      <c r="CL187">
        <v>2.76</v>
      </c>
      <c r="CM187">
        <v>20.89</v>
      </c>
      <c r="CN187">
        <v>125.00000249999999</v>
      </c>
      <c r="CV187">
        <v>-84.622490999999997</v>
      </c>
      <c r="CW187">
        <v>39.052491000000003</v>
      </c>
      <c r="CX187" t="s">
        <v>1521</v>
      </c>
      <c r="CY187" s="34" t="s">
        <v>1522</v>
      </c>
      <c r="DI187">
        <v>30101817</v>
      </c>
      <c r="DJ187" t="s">
        <v>2235</v>
      </c>
    </row>
    <row r="188" spans="1:114" ht="75" x14ac:dyDescent="0.25">
      <c r="A188" s="34" t="s">
        <v>1495</v>
      </c>
      <c r="C188">
        <v>13571911</v>
      </c>
      <c r="D188">
        <v>39061</v>
      </c>
      <c r="E188" s="9">
        <v>110066942321</v>
      </c>
      <c r="F188">
        <v>13571911</v>
      </c>
      <c r="G188" t="s">
        <v>351</v>
      </c>
      <c r="H188" t="s">
        <v>103</v>
      </c>
      <c r="I188" t="s">
        <v>2236</v>
      </c>
      <c r="J188" t="s">
        <v>1704</v>
      </c>
      <c r="K188">
        <v>1431074278</v>
      </c>
      <c r="L188" t="s">
        <v>2237</v>
      </c>
      <c r="M188">
        <v>129</v>
      </c>
      <c r="N188" t="s">
        <v>1499</v>
      </c>
      <c r="O188" t="s">
        <v>1500</v>
      </c>
      <c r="P188">
        <v>2007</v>
      </c>
      <c r="Q188" t="s">
        <v>2238</v>
      </c>
      <c r="R188">
        <v>325199</v>
      </c>
      <c r="S188" t="s">
        <v>68</v>
      </c>
      <c r="T188">
        <v>104923913</v>
      </c>
      <c r="U188" t="s">
        <v>12</v>
      </c>
      <c r="V188" t="s">
        <v>1647</v>
      </c>
      <c r="W188">
        <v>999</v>
      </c>
      <c r="X188" t="s">
        <v>1503</v>
      </c>
      <c r="AB188">
        <v>149033614</v>
      </c>
      <c r="AC188" t="s">
        <v>12</v>
      </c>
      <c r="AD188" t="s">
        <v>1726</v>
      </c>
      <c r="AG188">
        <v>30113227</v>
      </c>
      <c r="AH188" s="36" t="s">
        <v>2239</v>
      </c>
      <c r="AI188" t="s">
        <v>1507</v>
      </c>
      <c r="AJ188" t="s">
        <v>1508</v>
      </c>
      <c r="AK188" t="s">
        <v>2240</v>
      </c>
      <c r="AL188" t="s">
        <v>1607</v>
      </c>
      <c r="AM188" t="s">
        <v>1607</v>
      </c>
      <c r="AQ188" s="36" t="s">
        <v>114</v>
      </c>
      <c r="AT188" t="s">
        <v>1511</v>
      </c>
      <c r="AU188" t="s">
        <v>1512</v>
      </c>
      <c r="AV188" t="s">
        <v>1504</v>
      </c>
      <c r="AW188" t="s">
        <v>1513</v>
      </c>
      <c r="AX188">
        <v>10</v>
      </c>
      <c r="AY188" t="s">
        <v>1513</v>
      </c>
      <c r="AZ188">
        <v>88692612</v>
      </c>
      <c r="BA188" t="s">
        <v>2241</v>
      </c>
      <c r="BB188">
        <v>1</v>
      </c>
      <c r="BC188" s="36" t="s">
        <v>1542</v>
      </c>
      <c r="BE188" t="s">
        <v>2241</v>
      </c>
      <c r="BF188">
        <v>20200101</v>
      </c>
      <c r="BG188">
        <v>20201231</v>
      </c>
      <c r="BH188">
        <v>85449</v>
      </c>
      <c r="BI188" t="s">
        <v>1509</v>
      </c>
      <c r="BJ188" t="s">
        <v>1509</v>
      </c>
      <c r="BK188">
        <v>2.8500000000000001E-2</v>
      </c>
      <c r="BL188">
        <v>25.854765090000001</v>
      </c>
      <c r="BQ188">
        <v>2</v>
      </c>
      <c r="BR188" t="s">
        <v>1666</v>
      </c>
      <c r="BY188" t="s">
        <v>12</v>
      </c>
      <c r="BZ188" t="s">
        <v>12</v>
      </c>
      <c r="CB188" t="s">
        <v>1598</v>
      </c>
      <c r="CC188" t="s">
        <v>2242</v>
      </c>
      <c r="CD188" t="s">
        <v>352</v>
      </c>
      <c r="CE188" t="s">
        <v>353</v>
      </c>
      <c r="CF188" t="s">
        <v>1668</v>
      </c>
      <c r="CG188" s="9">
        <v>2020</v>
      </c>
      <c r="CH188">
        <v>30.4</v>
      </c>
      <c r="CI188">
        <v>900</v>
      </c>
      <c r="CV188">
        <v>-84.505279999999999</v>
      </c>
      <c r="CW188">
        <v>39.179160000000003</v>
      </c>
      <c r="CX188" t="s">
        <v>1521</v>
      </c>
      <c r="CY188" s="34" t="s">
        <v>1587</v>
      </c>
      <c r="DI188">
        <v>30113227</v>
      </c>
      <c r="DJ188" t="s">
        <v>2235</v>
      </c>
    </row>
    <row r="189" spans="1:114" ht="45" x14ac:dyDescent="0.25">
      <c r="A189" s="34" t="s">
        <v>1609</v>
      </c>
      <c r="C189">
        <v>5747911</v>
      </c>
      <c r="D189">
        <v>51187</v>
      </c>
      <c r="E189" s="9">
        <v>110000341149</v>
      </c>
      <c r="F189">
        <v>5747911</v>
      </c>
      <c r="G189" t="s">
        <v>148</v>
      </c>
      <c r="H189" t="s">
        <v>142</v>
      </c>
      <c r="I189" t="s">
        <v>2243</v>
      </c>
      <c r="J189" t="s">
        <v>1966</v>
      </c>
      <c r="K189">
        <v>80992</v>
      </c>
      <c r="L189" t="s">
        <v>2244</v>
      </c>
      <c r="N189" t="s">
        <v>1724</v>
      </c>
      <c r="O189" t="s">
        <v>1725</v>
      </c>
      <c r="P189">
        <v>2023</v>
      </c>
      <c r="Q189" t="s">
        <v>2245</v>
      </c>
      <c r="R189">
        <v>325510</v>
      </c>
      <c r="S189" t="s">
        <v>120</v>
      </c>
      <c r="T189">
        <v>21785713</v>
      </c>
      <c r="U189" t="s">
        <v>12</v>
      </c>
      <c r="V189" t="s">
        <v>1647</v>
      </c>
      <c r="W189">
        <v>999</v>
      </c>
      <c r="X189" t="s">
        <v>1503</v>
      </c>
      <c r="AA189" t="s">
        <v>1661</v>
      </c>
      <c r="AB189">
        <v>64655214</v>
      </c>
      <c r="AC189" t="s">
        <v>12</v>
      </c>
      <c r="AD189" t="s">
        <v>1648</v>
      </c>
      <c r="AG189">
        <v>10200602</v>
      </c>
      <c r="AH189" s="36" t="s">
        <v>1792</v>
      </c>
      <c r="AI189" t="s">
        <v>1650</v>
      </c>
      <c r="AJ189" t="s">
        <v>1651</v>
      </c>
      <c r="AK189" t="s">
        <v>1793</v>
      </c>
      <c r="AL189" t="s">
        <v>1794</v>
      </c>
      <c r="AM189" t="s">
        <v>1794</v>
      </c>
      <c r="AQ189" s="36" t="s">
        <v>114</v>
      </c>
      <c r="AT189" t="s">
        <v>1539</v>
      </c>
      <c r="AU189" t="s">
        <v>1640</v>
      </c>
      <c r="AV189" t="s">
        <v>1609</v>
      </c>
      <c r="AW189" t="s">
        <v>1641</v>
      </c>
      <c r="AX189" t="s">
        <v>1504</v>
      </c>
      <c r="AY189" t="s">
        <v>1641</v>
      </c>
      <c r="AZ189">
        <v>20880212</v>
      </c>
      <c r="BA189" t="s">
        <v>12</v>
      </c>
      <c r="BB189">
        <v>2</v>
      </c>
      <c r="BC189" s="36" t="s">
        <v>1516</v>
      </c>
      <c r="BF189">
        <v>20200101</v>
      </c>
      <c r="BG189">
        <v>20201231</v>
      </c>
      <c r="BH189">
        <v>85449</v>
      </c>
      <c r="BI189" t="s">
        <v>1509</v>
      </c>
      <c r="BJ189" t="s">
        <v>1509</v>
      </c>
      <c r="BK189">
        <v>2.75E-2</v>
      </c>
      <c r="BL189">
        <v>24.947580349999999</v>
      </c>
      <c r="BQ189">
        <v>2</v>
      </c>
      <c r="BR189" t="s">
        <v>1666</v>
      </c>
      <c r="BY189" t="s">
        <v>12</v>
      </c>
      <c r="BZ189" t="s">
        <v>12</v>
      </c>
      <c r="CB189" t="s">
        <v>1518</v>
      </c>
      <c r="CC189" t="s">
        <v>2246</v>
      </c>
      <c r="CD189" t="s">
        <v>149</v>
      </c>
      <c r="CE189">
        <v>22630</v>
      </c>
      <c r="CF189" t="s">
        <v>1668</v>
      </c>
      <c r="CG189" s="9">
        <v>2020</v>
      </c>
      <c r="CJ189">
        <v>32</v>
      </c>
      <c r="CK189">
        <v>131</v>
      </c>
      <c r="CL189">
        <v>1.8</v>
      </c>
      <c r="CM189">
        <v>19.399999999999999</v>
      </c>
      <c r="CV189">
        <v>-78.174130000000005</v>
      </c>
      <c r="CW189">
        <v>38.980089999999997</v>
      </c>
      <c r="CX189" t="s">
        <v>1657</v>
      </c>
      <c r="CY189" s="34" t="s">
        <v>1587</v>
      </c>
      <c r="DI189">
        <v>10200602</v>
      </c>
      <c r="DJ189" t="s">
        <v>2247</v>
      </c>
    </row>
    <row r="190" spans="1:114" ht="45" x14ac:dyDescent="0.25">
      <c r="A190" s="34" t="s">
        <v>1609</v>
      </c>
      <c r="C190">
        <v>5747911</v>
      </c>
      <c r="D190">
        <v>51187</v>
      </c>
      <c r="E190" s="9">
        <v>110000341149</v>
      </c>
      <c r="F190">
        <v>5747911</v>
      </c>
      <c r="G190" t="s">
        <v>148</v>
      </c>
      <c r="H190" t="s">
        <v>142</v>
      </c>
      <c r="I190" t="s">
        <v>2243</v>
      </c>
      <c r="J190" t="s">
        <v>1966</v>
      </c>
      <c r="K190">
        <v>80992</v>
      </c>
      <c r="L190" t="s">
        <v>2244</v>
      </c>
      <c r="N190" t="s">
        <v>1724</v>
      </c>
      <c r="O190" t="s">
        <v>1725</v>
      </c>
      <c r="P190">
        <v>2023</v>
      </c>
      <c r="Q190" t="s">
        <v>2245</v>
      </c>
      <c r="R190">
        <v>325510</v>
      </c>
      <c r="S190" t="s">
        <v>120</v>
      </c>
      <c r="T190">
        <v>21785713</v>
      </c>
      <c r="U190" t="s">
        <v>12</v>
      </c>
      <c r="V190" t="s">
        <v>1647</v>
      </c>
      <c r="W190">
        <v>999</v>
      </c>
      <c r="X190" t="s">
        <v>1503</v>
      </c>
      <c r="AA190" t="s">
        <v>1661</v>
      </c>
      <c r="AB190">
        <v>64655214</v>
      </c>
      <c r="AC190" t="s">
        <v>12</v>
      </c>
      <c r="AD190" t="s">
        <v>1648</v>
      </c>
      <c r="AG190">
        <v>10200602</v>
      </c>
      <c r="AH190" s="36" t="s">
        <v>1792</v>
      </c>
      <c r="AI190" t="s">
        <v>1650</v>
      </c>
      <c r="AJ190" t="s">
        <v>1651</v>
      </c>
      <c r="AK190" t="s">
        <v>1793</v>
      </c>
      <c r="AL190" t="s">
        <v>1794</v>
      </c>
      <c r="AM190" t="s">
        <v>1794</v>
      </c>
      <c r="AQ190" s="36" t="s">
        <v>114</v>
      </c>
      <c r="AT190" t="s">
        <v>1539</v>
      </c>
      <c r="AU190" t="s">
        <v>1640</v>
      </c>
      <c r="AV190" t="s">
        <v>1609</v>
      </c>
      <c r="AW190" t="s">
        <v>1641</v>
      </c>
      <c r="AX190" t="s">
        <v>1504</v>
      </c>
      <c r="AY190" t="s">
        <v>1641</v>
      </c>
      <c r="AZ190">
        <v>20880212</v>
      </c>
      <c r="BA190" t="s">
        <v>12</v>
      </c>
      <c r="BB190">
        <v>2</v>
      </c>
      <c r="BC190" s="36" t="s">
        <v>1516</v>
      </c>
      <c r="BF190">
        <v>20170101</v>
      </c>
      <c r="BG190">
        <v>20171231</v>
      </c>
      <c r="BH190">
        <v>85449</v>
      </c>
      <c r="BI190" t="s">
        <v>1509</v>
      </c>
      <c r="BJ190" t="s">
        <v>1509</v>
      </c>
      <c r="BK190">
        <v>2.75E-2</v>
      </c>
      <c r="BL190">
        <v>24.947580349999999</v>
      </c>
      <c r="BQ190">
        <v>13</v>
      </c>
      <c r="BR190" t="s">
        <v>1655</v>
      </c>
      <c r="BY190" t="s">
        <v>12</v>
      </c>
      <c r="BZ190" t="s">
        <v>12</v>
      </c>
      <c r="CB190" t="s">
        <v>1518</v>
      </c>
      <c r="CC190" t="s">
        <v>2246</v>
      </c>
      <c r="CD190" t="s">
        <v>149</v>
      </c>
      <c r="CE190">
        <v>22630</v>
      </c>
      <c r="CF190" t="s">
        <v>1520</v>
      </c>
      <c r="CG190" s="9">
        <v>2017</v>
      </c>
      <c r="CJ190">
        <v>32</v>
      </c>
      <c r="CK190">
        <v>131</v>
      </c>
      <c r="CL190">
        <v>1.8</v>
      </c>
      <c r="CM190">
        <v>19.399999999999999</v>
      </c>
      <c r="CV190">
        <v>-78.174130000000005</v>
      </c>
      <c r="CW190">
        <v>38.980089999999997</v>
      </c>
      <c r="CX190" t="s">
        <v>1657</v>
      </c>
      <c r="CY190" s="34" t="s">
        <v>1587</v>
      </c>
      <c r="DI190">
        <v>10200602</v>
      </c>
      <c r="DJ190" t="s">
        <v>2248</v>
      </c>
    </row>
    <row r="191" spans="1:114" ht="90" x14ac:dyDescent="0.25">
      <c r="A191" s="34" t="s">
        <v>1528</v>
      </c>
      <c r="C191">
        <v>7768011</v>
      </c>
      <c r="D191">
        <v>31105</v>
      </c>
      <c r="E191" s="9">
        <v>110041638458</v>
      </c>
      <c r="F191">
        <v>7768011</v>
      </c>
      <c r="G191" t="s">
        <v>836</v>
      </c>
      <c r="H191" t="s">
        <v>834</v>
      </c>
      <c r="I191" t="s">
        <v>837</v>
      </c>
      <c r="J191" t="s">
        <v>2150</v>
      </c>
      <c r="K191">
        <v>58562</v>
      </c>
      <c r="N191" t="s">
        <v>1499</v>
      </c>
      <c r="O191" t="s">
        <v>1500</v>
      </c>
      <c r="P191">
        <v>2014</v>
      </c>
      <c r="R191">
        <v>562211</v>
      </c>
      <c r="S191" t="s">
        <v>781</v>
      </c>
      <c r="T191">
        <v>1714913</v>
      </c>
      <c r="U191" s="34" t="s">
        <v>1862</v>
      </c>
      <c r="V191" t="s">
        <v>2249</v>
      </c>
      <c r="W191">
        <v>390</v>
      </c>
      <c r="X191" t="s">
        <v>2163</v>
      </c>
      <c r="AB191">
        <v>21761614</v>
      </c>
      <c r="AC191" s="34" t="s">
        <v>1504</v>
      </c>
      <c r="AD191" t="s">
        <v>2250</v>
      </c>
      <c r="AG191">
        <v>39999999</v>
      </c>
      <c r="AH191" s="36" t="s">
        <v>1662</v>
      </c>
      <c r="AI191" t="s">
        <v>1507</v>
      </c>
      <c r="AJ191" t="s">
        <v>1663</v>
      </c>
      <c r="AK191" t="s">
        <v>1664</v>
      </c>
      <c r="AL191" t="s">
        <v>1582</v>
      </c>
      <c r="AM191" t="s">
        <v>1582</v>
      </c>
      <c r="AQ191" s="36" t="s">
        <v>777</v>
      </c>
      <c r="AT191" t="s">
        <v>1528</v>
      </c>
      <c r="AU191" t="s">
        <v>1665</v>
      </c>
      <c r="AV191">
        <v>99</v>
      </c>
      <c r="AW191" t="s">
        <v>1664</v>
      </c>
      <c r="AX191">
        <v>99</v>
      </c>
      <c r="AY191" t="s">
        <v>1664</v>
      </c>
      <c r="AZ191">
        <v>142004612</v>
      </c>
      <c r="BA191">
        <v>2</v>
      </c>
      <c r="BB191">
        <v>1</v>
      </c>
      <c r="BC191" s="36" t="s">
        <v>1542</v>
      </c>
      <c r="BD191" t="s">
        <v>1607</v>
      </c>
      <c r="BF191">
        <v>20200101</v>
      </c>
      <c r="BG191">
        <v>20201231</v>
      </c>
      <c r="BH191">
        <v>85449</v>
      </c>
      <c r="BI191" t="s">
        <v>1509</v>
      </c>
      <c r="BJ191" t="s">
        <v>1509</v>
      </c>
      <c r="BK191">
        <v>2.7E-2</v>
      </c>
      <c r="BL191">
        <v>24.493987979999996</v>
      </c>
      <c r="BQ191">
        <v>3</v>
      </c>
      <c r="BY191" t="s">
        <v>12</v>
      </c>
      <c r="BZ191" t="s">
        <v>12</v>
      </c>
      <c r="CB191" t="s">
        <v>1598</v>
      </c>
      <c r="CC191" t="s">
        <v>2159</v>
      </c>
      <c r="CD191" t="s">
        <v>837</v>
      </c>
      <c r="CE191" t="s">
        <v>838</v>
      </c>
      <c r="CF191" t="s">
        <v>2160</v>
      </c>
      <c r="CG191" s="9">
        <v>2020</v>
      </c>
      <c r="CH191">
        <v>36</v>
      </c>
      <c r="CI191">
        <v>800</v>
      </c>
      <c r="CV191">
        <v>-103.6563</v>
      </c>
      <c r="CW191">
        <v>41.154400000000003</v>
      </c>
      <c r="CX191" t="s">
        <v>1521</v>
      </c>
      <c r="CY191" s="34" t="s">
        <v>1587</v>
      </c>
      <c r="DA191">
        <v>8784</v>
      </c>
      <c r="DB191">
        <v>24</v>
      </c>
      <c r="DC191">
        <v>7</v>
      </c>
      <c r="DD191">
        <v>52</v>
      </c>
      <c r="DE191" t="s">
        <v>1599</v>
      </c>
      <c r="DF191">
        <v>1.99</v>
      </c>
      <c r="DG191" t="s">
        <v>1797</v>
      </c>
      <c r="DH191">
        <v>1</v>
      </c>
      <c r="DI191">
        <v>39999999</v>
      </c>
      <c r="DJ191" t="s">
        <v>2248</v>
      </c>
    </row>
    <row r="192" spans="1:114" ht="60" x14ac:dyDescent="0.25">
      <c r="A192" s="34" t="s">
        <v>1514</v>
      </c>
      <c r="C192">
        <v>7226611</v>
      </c>
      <c r="D192">
        <v>22033</v>
      </c>
      <c r="E192" s="9">
        <v>110000449970</v>
      </c>
      <c r="F192">
        <v>7226611</v>
      </c>
      <c r="G192" t="s">
        <v>58</v>
      </c>
      <c r="H192" t="s">
        <v>55</v>
      </c>
      <c r="I192" t="s">
        <v>1631</v>
      </c>
      <c r="J192" t="s">
        <v>1632</v>
      </c>
      <c r="K192">
        <v>286</v>
      </c>
      <c r="L192" t="s">
        <v>1508</v>
      </c>
      <c r="M192">
        <v>129</v>
      </c>
      <c r="N192" t="s">
        <v>1499</v>
      </c>
      <c r="O192" t="s">
        <v>1500</v>
      </c>
      <c r="P192">
        <v>2023</v>
      </c>
      <c r="R192">
        <v>325110</v>
      </c>
      <c r="S192" t="s">
        <v>57</v>
      </c>
      <c r="T192">
        <v>81212813</v>
      </c>
      <c r="U192" s="34" t="s">
        <v>2121</v>
      </c>
      <c r="V192" t="s">
        <v>2007</v>
      </c>
      <c r="W192">
        <v>400</v>
      </c>
      <c r="X192" t="s">
        <v>1547</v>
      </c>
      <c r="AB192">
        <v>104661014</v>
      </c>
      <c r="AC192" s="34" t="s">
        <v>2122</v>
      </c>
      <c r="AD192" t="s">
        <v>2007</v>
      </c>
      <c r="AG192">
        <v>30181003</v>
      </c>
      <c r="AH192" s="36" t="s">
        <v>1918</v>
      </c>
      <c r="AI192" t="s">
        <v>1507</v>
      </c>
      <c r="AJ192" t="s">
        <v>1508</v>
      </c>
      <c r="AK192" t="s">
        <v>1919</v>
      </c>
      <c r="AL192" t="s">
        <v>1917</v>
      </c>
      <c r="AM192" t="s">
        <v>1917</v>
      </c>
      <c r="AQ192" s="36" t="s">
        <v>22</v>
      </c>
      <c r="AT192" t="s">
        <v>1511</v>
      </c>
      <c r="AU192" t="s">
        <v>1512</v>
      </c>
      <c r="AV192" t="s">
        <v>1504</v>
      </c>
      <c r="AW192" t="s">
        <v>1513</v>
      </c>
      <c r="AX192">
        <v>99</v>
      </c>
      <c r="AY192" t="s">
        <v>1513</v>
      </c>
      <c r="AZ192">
        <v>72273712</v>
      </c>
      <c r="BA192" s="34" t="s">
        <v>2121</v>
      </c>
      <c r="BB192">
        <v>2</v>
      </c>
      <c r="BC192" s="36" t="s">
        <v>1516</v>
      </c>
      <c r="BD192" t="s">
        <v>2007</v>
      </c>
      <c r="BF192">
        <v>20200101</v>
      </c>
      <c r="BG192">
        <v>20201231</v>
      </c>
      <c r="BH192">
        <v>85449</v>
      </c>
      <c r="BI192" t="s">
        <v>1509</v>
      </c>
      <c r="BJ192" t="s">
        <v>1509</v>
      </c>
      <c r="BK192">
        <v>2.647E-2</v>
      </c>
      <c r="BL192">
        <v>24.0131800678</v>
      </c>
      <c r="BQ192">
        <v>13</v>
      </c>
      <c r="BY192" t="s">
        <v>12</v>
      </c>
      <c r="BZ192" t="s">
        <v>12</v>
      </c>
      <c r="CB192" t="s">
        <v>1518</v>
      </c>
      <c r="CC192" t="s">
        <v>1642</v>
      </c>
      <c r="CD192" t="s">
        <v>59</v>
      </c>
      <c r="CE192">
        <v>70805</v>
      </c>
      <c r="CF192" t="s">
        <v>1736</v>
      </c>
      <c r="CG192" s="9">
        <v>2020</v>
      </c>
      <c r="CH192">
        <v>20.100000000000001</v>
      </c>
      <c r="CI192">
        <v>475</v>
      </c>
      <c r="CJ192">
        <v>60</v>
      </c>
      <c r="CK192">
        <v>312</v>
      </c>
      <c r="CL192">
        <v>38</v>
      </c>
      <c r="CM192">
        <v>0.1</v>
      </c>
      <c r="CN192">
        <v>113.411495</v>
      </c>
      <c r="CV192">
        <v>-91.18656</v>
      </c>
      <c r="CW192">
        <v>30.482469999999999</v>
      </c>
      <c r="CX192" t="s">
        <v>1521</v>
      </c>
      <c r="CY192" s="34" t="s">
        <v>1522</v>
      </c>
      <c r="DA192">
        <v>8736</v>
      </c>
      <c r="DB192">
        <v>24</v>
      </c>
      <c r="DC192">
        <v>7</v>
      </c>
      <c r="DD192">
        <v>52</v>
      </c>
      <c r="DI192">
        <v>30181003</v>
      </c>
      <c r="DJ192" t="s">
        <v>2251</v>
      </c>
    </row>
    <row r="193" spans="1:114" ht="60" x14ac:dyDescent="0.25">
      <c r="A193" s="34" t="s">
        <v>1495</v>
      </c>
      <c r="C193">
        <v>8172311</v>
      </c>
      <c r="D193">
        <v>26021</v>
      </c>
      <c r="E193" s="9">
        <v>110000409638</v>
      </c>
      <c r="F193">
        <v>8172311</v>
      </c>
      <c r="G193" t="s">
        <v>408</v>
      </c>
      <c r="H193" t="s">
        <v>364</v>
      </c>
      <c r="I193" t="s">
        <v>2201</v>
      </c>
      <c r="J193" t="s">
        <v>2044</v>
      </c>
      <c r="K193" t="s">
        <v>2202</v>
      </c>
      <c r="L193" t="s">
        <v>2203</v>
      </c>
      <c r="N193" t="s">
        <v>1499</v>
      </c>
      <c r="O193" t="s">
        <v>1500</v>
      </c>
      <c r="P193">
        <v>2020</v>
      </c>
      <c r="Q193" t="s">
        <v>2204</v>
      </c>
      <c r="R193">
        <v>325510</v>
      </c>
      <c r="S193" t="s">
        <v>120</v>
      </c>
      <c r="T193">
        <v>4498713</v>
      </c>
      <c r="U193" t="s">
        <v>12</v>
      </c>
      <c r="V193" t="s">
        <v>1647</v>
      </c>
      <c r="W193">
        <v>999</v>
      </c>
      <c r="X193" t="s">
        <v>1503</v>
      </c>
      <c r="AA193" t="s">
        <v>1661</v>
      </c>
      <c r="AB193">
        <v>66847914</v>
      </c>
      <c r="AC193" t="s">
        <v>12</v>
      </c>
      <c r="AD193" t="s">
        <v>1648</v>
      </c>
      <c r="AG193">
        <v>30101401</v>
      </c>
      <c r="AH193" s="36" t="s">
        <v>1742</v>
      </c>
      <c r="AI193" t="s">
        <v>1507</v>
      </c>
      <c r="AJ193" t="s">
        <v>1508</v>
      </c>
      <c r="AK193" t="s">
        <v>1743</v>
      </c>
      <c r="AL193" t="s">
        <v>1744</v>
      </c>
      <c r="AM193" t="s">
        <v>1744</v>
      </c>
      <c r="AQ193" s="36" t="s">
        <v>388</v>
      </c>
      <c r="AT193" t="s">
        <v>1511</v>
      </c>
      <c r="AU193" t="s">
        <v>1512</v>
      </c>
      <c r="AV193" t="s">
        <v>1495</v>
      </c>
      <c r="AW193" t="s">
        <v>1745</v>
      </c>
      <c r="AX193" t="s">
        <v>1504</v>
      </c>
      <c r="AY193" t="s">
        <v>1745</v>
      </c>
      <c r="AZ193">
        <v>4374012</v>
      </c>
      <c r="BA193" t="s">
        <v>12</v>
      </c>
      <c r="BB193">
        <v>2</v>
      </c>
      <c r="BC193" s="36" t="s">
        <v>1516</v>
      </c>
      <c r="BF193">
        <v>20170101</v>
      </c>
      <c r="BG193">
        <v>20171231</v>
      </c>
      <c r="BH193">
        <v>85449</v>
      </c>
      <c r="BI193" t="s">
        <v>1509</v>
      </c>
      <c r="BJ193" t="s">
        <v>1509</v>
      </c>
      <c r="BK193">
        <v>2.5000000000000001E-2</v>
      </c>
      <c r="BL193">
        <v>22.6796185</v>
      </c>
      <c r="BQ193">
        <v>3</v>
      </c>
      <c r="BR193" t="s">
        <v>1655</v>
      </c>
      <c r="BY193" t="s">
        <v>12</v>
      </c>
      <c r="BZ193" t="s">
        <v>12</v>
      </c>
      <c r="CB193" t="s">
        <v>1598</v>
      </c>
      <c r="CC193" t="s">
        <v>2205</v>
      </c>
      <c r="CD193" t="s">
        <v>406</v>
      </c>
      <c r="CE193">
        <v>49120</v>
      </c>
      <c r="CF193" t="s">
        <v>1520</v>
      </c>
      <c r="CG193" s="9">
        <v>2017</v>
      </c>
      <c r="CJ193">
        <v>32</v>
      </c>
      <c r="CK193">
        <v>131</v>
      </c>
      <c r="CL193">
        <v>1.8</v>
      </c>
      <c r="CM193">
        <v>19.399999999999999</v>
      </c>
      <c r="CV193">
        <v>-86.255499999999998</v>
      </c>
      <c r="CW193">
        <v>41.8127</v>
      </c>
      <c r="CX193" t="s">
        <v>1657</v>
      </c>
      <c r="CY193" s="34" t="s">
        <v>1587</v>
      </c>
      <c r="DI193">
        <v>30101401</v>
      </c>
      <c r="DJ193" t="s">
        <v>2251</v>
      </c>
    </row>
    <row r="194" spans="1:114" ht="60" x14ac:dyDescent="0.25">
      <c r="A194" s="34" t="s">
        <v>1495</v>
      </c>
      <c r="C194">
        <v>930911</v>
      </c>
      <c r="D194">
        <v>17007</v>
      </c>
      <c r="E194" s="9" t="s">
        <v>371</v>
      </c>
      <c r="F194">
        <v>930911</v>
      </c>
      <c r="G194" t="s">
        <v>698</v>
      </c>
      <c r="H194" t="s">
        <v>44</v>
      </c>
      <c r="I194" t="s">
        <v>1758</v>
      </c>
      <c r="J194" t="s">
        <v>1497</v>
      </c>
      <c r="K194" t="s">
        <v>2252</v>
      </c>
      <c r="M194">
        <v>137</v>
      </c>
      <c r="N194" t="s">
        <v>1499</v>
      </c>
      <c r="O194" t="s">
        <v>1500</v>
      </c>
      <c r="P194">
        <v>2008</v>
      </c>
      <c r="R194">
        <v>336110</v>
      </c>
      <c r="S194" t="s">
        <v>701</v>
      </c>
      <c r="T194">
        <v>59304013</v>
      </c>
      <c r="U194" s="34" t="s">
        <v>2253</v>
      </c>
      <c r="V194" t="s">
        <v>2254</v>
      </c>
      <c r="W194">
        <v>450</v>
      </c>
      <c r="X194" t="s">
        <v>2255</v>
      </c>
      <c r="AB194">
        <v>85390514</v>
      </c>
      <c r="AC194" s="34" t="s">
        <v>1504</v>
      </c>
      <c r="AD194" t="s">
        <v>1505</v>
      </c>
      <c r="AG194">
        <v>40201607</v>
      </c>
      <c r="AH194" s="36" t="s">
        <v>2256</v>
      </c>
      <c r="AI194" t="s">
        <v>1549</v>
      </c>
      <c r="AJ194" t="s">
        <v>1984</v>
      </c>
      <c r="AK194" t="s">
        <v>1985</v>
      </c>
      <c r="AL194" t="s">
        <v>2257</v>
      </c>
      <c r="AM194" t="s">
        <v>2257</v>
      </c>
      <c r="AQ194" s="36" t="s">
        <v>655</v>
      </c>
      <c r="AT194" t="s">
        <v>1627</v>
      </c>
      <c r="AU194" t="s">
        <v>1628</v>
      </c>
      <c r="AV194" t="s">
        <v>1511</v>
      </c>
      <c r="AW194" t="s">
        <v>1986</v>
      </c>
      <c r="AX194" t="s">
        <v>1514</v>
      </c>
      <c r="AY194" t="s">
        <v>1986</v>
      </c>
      <c r="AZ194">
        <v>55889712</v>
      </c>
      <c r="BA194" s="34" t="s">
        <v>2258</v>
      </c>
      <c r="BB194">
        <v>2</v>
      </c>
      <c r="BC194" s="36" t="s">
        <v>1516</v>
      </c>
      <c r="BD194" t="s">
        <v>2254</v>
      </c>
      <c r="BF194">
        <v>20170101</v>
      </c>
      <c r="BG194">
        <v>20171231</v>
      </c>
      <c r="BH194">
        <v>85449</v>
      </c>
      <c r="BI194" t="s">
        <v>1509</v>
      </c>
      <c r="BJ194" t="s">
        <v>1509</v>
      </c>
      <c r="BK194">
        <v>2.4511999999999999E-2</v>
      </c>
      <c r="BL194">
        <v>22.236912346880001</v>
      </c>
      <c r="BQ194">
        <v>3</v>
      </c>
      <c r="BY194" t="s">
        <v>12</v>
      </c>
      <c r="BZ194" t="s">
        <v>12</v>
      </c>
      <c r="CB194" t="s">
        <v>1518</v>
      </c>
      <c r="CC194" t="s">
        <v>2259</v>
      </c>
      <c r="CD194" t="s">
        <v>699</v>
      </c>
      <c r="CE194" t="s">
        <v>700</v>
      </c>
      <c r="CF194" t="s">
        <v>1520</v>
      </c>
      <c r="CG194" s="9">
        <v>2017</v>
      </c>
      <c r="CJ194">
        <v>71</v>
      </c>
      <c r="CK194">
        <v>112</v>
      </c>
      <c r="CL194">
        <v>2.9</v>
      </c>
      <c r="CN194">
        <v>214.566670958</v>
      </c>
      <c r="CV194">
        <v>-88.869135</v>
      </c>
      <c r="CW194">
        <v>42.236390999999998</v>
      </c>
      <c r="CX194" t="s">
        <v>1521</v>
      </c>
      <c r="CY194" s="34" t="s">
        <v>1522</v>
      </c>
      <c r="DA194">
        <v>3830</v>
      </c>
      <c r="DI194">
        <v>40201607</v>
      </c>
      <c r="DJ194" t="s">
        <v>2251</v>
      </c>
    </row>
    <row r="195" spans="1:114" ht="75" x14ac:dyDescent="0.25">
      <c r="A195" s="34" t="s">
        <v>1511</v>
      </c>
      <c r="C195">
        <v>717911</v>
      </c>
      <c r="D195">
        <v>12105</v>
      </c>
      <c r="E195" s="9">
        <v>110000364891</v>
      </c>
      <c r="F195">
        <v>717911</v>
      </c>
      <c r="G195" t="s">
        <v>468</v>
      </c>
      <c r="H195" t="s">
        <v>86</v>
      </c>
      <c r="I195" t="s">
        <v>2010</v>
      </c>
      <c r="J195" t="s">
        <v>1937</v>
      </c>
      <c r="K195">
        <v>1050099</v>
      </c>
      <c r="L195" t="s">
        <v>2011</v>
      </c>
      <c r="M195">
        <v>173</v>
      </c>
      <c r="N195" t="s">
        <v>1499</v>
      </c>
      <c r="O195" t="s">
        <v>1500</v>
      </c>
      <c r="P195">
        <v>2008</v>
      </c>
      <c r="R195">
        <v>325211</v>
      </c>
      <c r="S195" t="s">
        <v>259</v>
      </c>
      <c r="T195">
        <v>46330113</v>
      </c>
      <c r="U195">
        <v>6</v>
      </c>
      <c r="V195" t="s">
        <v>2012</v>
      </c>
      <c r="W195">
        <v>400</v>
      </c>
      <c r="X195" t="s">
        <v>1547</v>
      </c>
      <c r="AB195">
        <v>45812314</v>
      </c>
      <c r="AC195">
        <v>1</v>
      </c>
      <c r="AG195">
        <v>40700497</v>
      </c>
      <c r="AH195" s="36" t="s">
        <v>2260</v>
      </c>
      <c r="AI195" t="s">
        <v>1549</v>
      </c>
      <c r="AJ195" t="s">
        <v>1550</v>
      </c>
      <c r="AK195" t="s">
        <v>1852</v>
      </c>
      <c r="AL195" t="s">
        <v>2261</v>
      </c>
      <c r="AM195" t="s">
        <v>2261</v>
      </c>
      <c r="AQ195" s="36" t="s">
        <v>426</v>
      </c>
      <c r="AT195" t="s">
        <v>1553</v>
      </c>
      <c r="AU195" t="s">
        <v>1554</v>
      </c>
      <c r="AV195" t="s">
        <v>1528</v>
      </c>
      <c r="AW195" t="s">
        <v>1550</v>
      </c>
      <c r="AX195">
        <v>99</v>
      </c>
      <c r="AY195" t="s">
        <v>1550</v>
      </c>
      <c r="AZ195">
        <v>44004212</v>
      </c>
      <c r="BA195">
        <v>6</v>
      </c>
      <c r="BB195">
        <v>2</v>
      </c>
      <c r="BC195" s="36" t="s">
        <v>1516</v>
      </c>
      <c r="BD195" t="s">
        <v>2015</v>
      </c>
      <c r="BF195">
        <v>20200101</v>
      </c>
      <c r="BG195">
        <v>20201231</v>
      </c>
      <c r="BH195">
        <v>85449</v>
      </c>
      <c r="BI195" t="s">
        <v>1509</v>
      </c>
      <c r="BJ195" t="s">
        <v>1509</v>
      </c>
      <c r="BK195">
        <v>2.4E-2</v>
      </c>
      <c r="BL195">
        <v>21.772433759999998</v>
      </c>
      <c r="BQ195">
        <v>8</v>
      </c>
      <c r="BR195" t="s">
        <v>2016</v>
      </c>
      <c r="BY195" t="s">
        <v>12</v>
      </c>
      <c r="BZ195" t="s">
        <v>12</v>
      </c>
      <c r="CB195" t="s">
        <v>1800</v>
      </c>
      <c r="CC195" t="s">
        <v>2017</v>
      </c>
      <c r="CD195" t="s">
        <v>466</v>
      </c>
      <c r="CE195" t="s">
        <v>469</v>
      </c>
      <c r="CF195" t="s">
        <v>1950</v>
      </c>
      <c r="CG195" s="9">
        <v>2020</v>
      </c>
      <c r="CH195">
        <v>203</v>
      </c>
      <c r="CI195">
        <v>180</v>
      </c>
      <c r="CJ195">
        <v>30</v>
      </c>
      <c r="CK195">
        <v>240</v>
      </c>
      <c r="CL195">
        <v>0.8</v>
      </c>
      <c r="CM195">
        <v>1.3</v>
      </c>
      <c r="CV195">
        <v>-82.007542000000001</v>
      </c>
      <c r="CW195">
        <v>28.101669999999999</v>
      </c>
      <c r="CX195" t="s">
        <v>1657</v>
      </c>
      <c r="CY195" s="34" t="s">
        <v>1587</v>
      </c>
      <c r="DA195">
        <v>8760</v>
      </c>
      <c r="DB195">
        <v>24</v>
      </c>
      <c r="DC195">
        <v>7</v>
      </c>
      <c r="DE195" t="s">
        <v>2262</v>
      </c>
      <c r="DF195">
        <v>92.67</v>
      </c>
      <c r="DG195" t="s">
        <v>1860</v>
      </c>
      <c r="DH195">
        <v>789</v>
      </c>
      <c r="DI195">
        <v>40700497</v>
      </c>
      <c r="DJ195" t="s">
        <v>2251</v>
      </c>
    </row>
    <row r="196" spans="1:114" ht="75" x14ac:dyDescent="0.25">
      <c r="A196" s="34" t="s">
        <v>1511</v>
      </c>
      <c r="C196">
        <v>717911</v>
      </c>
      <c r="D196">
        <v>12105</v>
      </c>
      <c r="E196" s="9">
        <v>110000364891</v>
      </c>
      <c r="F196">
        <v>717911</v>
      </c>
      <c r="G196" t="s">
        <v>468</v>
      </c>
      <c r="H196" t="s">
        <v>86</v>
      </c>
      <c r="I196" t="s">
        <v>2010</v>
      </c>
      <c r="J196" t="s">
        <v>1937</v>
      </c>
      <c r="K196">
        <v>1050099</v>
      </c>
      <c r="L196" t="s">
        <v>2011</v>
      </c>
      <c r="M196">
        <v>173</v>
      </c>
      <c r="N196" t="s">
        <v>1499</v>
      </c>
      <c r="O196" t="s">
        <v>1500</v>
      </c>
      <c r="P196">
        <v>2008</v>
      </c>
      <c r="R196">
        <v>325211</v>
      </c>
      <c r="S196" t="s">
        <v>259</v>
      </c>
      <c r="T196">
        <v>46330113</v>
      </c>
      <c r="U196">
        <v>6</v>
      </c>
      <c r="V196" t="s">
        <v>2012</v>
      </c>
      <c r="W196">
        <v>400</v>
      </c>
      <c r="X196" t="s">
        <v>1547</v>
      </c>
      <c r="AB196">
        <v>45812314</v>
      </c>
      <c r="AC196">
        <v>1</v>
      </c>
      <c r="AG196">
        <v>40700497</v>
      </c>
      <c r="AH196" s="36" t="s">
        <v>2260</v>
      </c>
      <c r="AI196" t="s">
        <v>1549</v>
      </c>
      <c r="AJ196" t="s">
        <v>1550</v>
      </c>
      <c r="AK196" t="s">
        <v>1852</v>
      </c>
      <c r="AL196" t="s">
        <v>2261</v>
      </c>
      <c r="AM196" t="s">
        <v>2261</v>
      </c>
      <c r="AQ196" s="36" t="s">
        <v>426</v>
      </c>
      <c r="AT196" t="s">
        <v>1553</v>
      </c>
      <c r="AU196" t="s">
        <v>1554</v>
      </c>
      <c r="AV196" t="s">
        <v>1528</v>
      </c>
      <c r="AW196" t="s">
        <v>1550</v>
      </c>
      <c r="AX196">
        <v>99</v>
      </c>
      <c r="AY196" t="s">
        <v>1550</v>
      </c>
      <c r="AZ196">
        <v>44004212</v>
      </c>
      <c r="BA196">
        <v>6</v>
      </c>
      <c r="BB196">
        <v>2</v>
      </c>
      <c r="BC196" s="36" t="s">
        <v>1516</v>
      </c>
      <c r="BD196" t="s">
        <v>2015</v>
      </c>
      <c r="BF196">
        <v>20170101</v>
      </c>
      <c r="BG196">
        <v>20171231</v>
      </c>
      <c r="BH196">
        <v>85449</v>
      </c>
      <c r="BI196" t="s">
        <v>1509</v>
      </c>
      <c r="BJ196" t="s">
        <v>1509</v>
      </c>
      <c r="BK196">
        <v>2.4E-2</v>
      </c>
      <c r="BL196">
        <v>21.772433759999998</v>
      </c>
      <c r="BQ196">
        <v>8</v>
      </c>
      <c r="BR196" t="s">
        <v>2016</v>
      </c>
      <c r="BY196" t="s">
        <v>12</v>
      </c>
      <c r="BZ196" t="s">
        <v>12</v>
      </c>
      <c r="CB196" t="s">
        <v>1800</v>
      </c>
      <c r="CC196" t="s">
        <v>2017</v>
      </c>
      <c r="CD196" t="s">
        <v>466</v>
      </c>
      <c r="CE196" t="s">
        <v>469</v>
      </c>
      <c r="CF196" t="s">
        <v>1520</v>
      </c>
      <c r="CG196" s="9">
        <v>2017</v>
      </c>
      <c r="CJ196">
        <v>30</v>
      </c>
      <c r="CK196">
        <v>240</v>
      </c>
      <c r="CL196">
        <v>0.8</v>
      </c>
      <c r="CM196">
        <v>1.3</v>
      </c>
      <c r="CV196">
        <v>-82.007542000000001</v>
      </c>
      <c r="CW196">
        <v>28.101669999999999</v>
      </c>
      <c r="CX196" t="s">
        <v>1657</v>
      </c>
      <c r="CY196" s="34" t="s">
        <v>1587</v>
      </c>
      <c r="DI196">
        <v>40700497</v>
      </c>
      <c r="DJ196" t="s">
        <v>2251</v>
      </c>
    </row>
    <row r="197" spans="1:114" ht="60" x14ac:dyDescent="0.25">
      <c r="A197" s="34" t="s">
        <v>1495</v>
      </c>
      <c r="C197">
        <v>7049111</v>
      </c>
      <c r="D197">
        <v>55025</v>
      </c>
      <c r="E197" s="9">
        <v>110000419609</v>
      </c>
      <c r="F197">
        <v>7049111</v>
      </c>
      <c r="G197" t="s">
        <v>213</v>
      </c>
      <c r="H197" t="s">
        <v>211</v>
      </c>
      <c r="I197" t="s">
        <v>2263</v>
      </c>
      <c r="J197" t="s">
        <v>1885</v>
      </c>
      <c r="K197">
        <v>113063390</v>
      </c>
      <c r="M197">
        <v>129</v>
      </c>
      <c r="N197" t="s">
        <v>1499</v>
      </c>
      <c r="O197" t="s">
        <v>1500</v>
      </c>
      <c r="P197">
        <v>2023</v>
      </c>
      <c r="R197">
        <v>325199</v>
      </c>
      <c r="S197" t="s">
        <v>68</v>
      </c>
      <c r="T197">
        <v>14662113</v>
      </c>
      <c r="U197" t="s">
        <v>12</v>
      </c>
      <c r="V197" t="s">
        <v>1647</v>
      </c>
      <c r="W197">
        <v>999</v>
      </c>
      <c r="X197" t="s">
        <v>1503</v>
      </c>
      <c r="AA197" t="s">
        <v>1661</v>
      </c>
      <c r="AB197">
        <v>64968014</v>
      </c>
      <c r="AC197" t="s">
        <v>12</v>
      </c>
      <c r="AD197" t="s">
        <v>1648</v>
      </c>
      <c r="AG197">
        <v>40799999</v>
      </c>
      <c r="AH197" s="36" t="s">
        <v>2264</v>
      </c>
      <c r="AI197" t="s">
        <v>1549</v>
      </c>
      <c r="AJ197" t="s">
        <v>1550</v>
      </c>
      <c r="AK197" t="s">
        <v>2265</v>
      </c>
      <c r="AL197" t="s">
        <v>1581</v>
      </c>
      <c r="AM197" t="s">
        <v>1581</v>
      </c>
      <c r="AQ197" s="36" t="s">
        <v>114</v>
      </c>
      <c r="AT197" t="s">
        <v>1553</v>
      </c>
      <c r="AU197" t="s">
        <v>1554</v>
      </c>
      <c r="AV197" t="s">
        <v>1528</v>
      </c>
      <c r="AW197" t="s">
        <v>1550</v>
      </c>
      <c r="AX197">
        <v>99</v>
      </c>
      <c r="AY197" t="s">
        <v>1550</v>
      </c>
      <c r="AZ197">
        <v>14361012</v>
      </c>
      <c r="BA197" t="s">
        <v>12</v>
      </c>
      <c r="BB197">
        <v>2</v>
      </c>
      <c r="BC197" s="36" t="s">
        <v>1516</v>
      </c>
      <c r="BF197">
        <v>20170101</v>
      </c>
      <c r="BG197">
        <v>20171231</v>
      </c>
      <c r="BH197">
        <v>85449</v>
      </c>
      <c r="BI197" t="s">
        <v>1509</v>
      </c>
      <c r="BJ197" t="s">
        <v>1509</v>
      </c>
      <c r="BK197">
        <v>2.35E-2</v>
      </c>
      <c r="BL197">
        <v>21.318841390000003</v>
      </c>
      <c r="BQ197">
        <v>2</v>
      </c>
      <c r="BR197" t="s">
        <v>1655</v>
      </c>
      <c r="BY197" t="s">
        <v>12</v>
      </c>
      <c r="BZ197" t="s">
        <v>12</v>
      </c>
      <c r="CB197" t="s">
        <v>1518</v>
      </c>
      <c r="CC197" t="s">
        <v>2266</v>
      </c>
      <c r="CD197" t="s">
        <v>214</v>
      </c>
      <c r="CE197" t="s">
        <v>215</v>
      </c>
      <c r="CF197" t="s">
        <v>1520</v>
      </c>
      <c r="CG197" s="9">
        <v>2017</v>
      </c>
      <c r="CJ197">
        <v>47.7</v>
      </c>
      <c r="CK197">
        <v>206</v>
      </c>
      <c r="CL197">
        <v>2.6</v>
      </c>
      <c r="CM197">
        <v>16.3</v>
      </c>
      <c r="CN197">
        <v>87.7</v>
      </c>
      <c r="CV197">
        <v>-89.197599999999994</v>
      </c>
      <c r="CW197">
        <v>43.0777</v>
      </c>
      <c r="CX197" t="s">
        <v>1657</v>
      </c>
      <c r="CY197" s="34" t="s">
        <v>1587</v>
      </c>
      <c r="DI197">
        <v>40799999</v>
      </c>
      <c r="DJ197" t="s">
        <v>2251</v>
      </c>
    </row>
    <row r="198" spans="1:114" ht="75" x14ac:dyDescent="0.25">
      <c r="A198" s="34" t="s">
        <v>1528</v>
      </c>
      <c r="C198">
        <v>7543411</v>
      </c>
      <c r="D198">
        <v>29051</v>
      </c>
      <c r="E198" s="9" t="s">
        <v>371</v>
      </c>
      <c r="F198">
        <v>7543411</v>
      </c>
      <c r="G198" t="s">
        <v>723</v>
      </c>
      <c r="H198" t="s">
        <v>230</v>
      </c>
      <c r="I198" t="s">
        <v>2267</v>
      </c>
      <c r="J198" t="s">
        <v>1759</v>
      </c>
      <c r="K198" s="34" t="s">
        <v>2171</v>
      </c>
      <c r="L198" t="s">
        <v>2268</v>
      </c>
      <c r="N198" t="s">
        <v>1499</v>
      </c>
      <c r="O198" t="s">
        <v>1500</v>
      </c>
      <c r="P198">
        <v>2022</v>
      </c>
      <c r="R198">
        <v>326191</v>
      </c>
      <c r="S198" t="s">
        <v>725</v>
      </c>
      <c r="T198">
        <v>11983113</v>
      </c>
      <c r="U198">
        <v>5941</v>
      </c>
      <c r="V198" t="s">
        <v>2269</v>
      </c>
      <c r="W198">
        <v>450</v>
      </c>
      <c r="X198" t="s">
        <v>2255</v>
      </c>
      <c r="AB198">
        <v>25593014</v>
      </c>
      <c r="AC198">
        <v>7046</v>
      </c>
      <c r="AD198" t="s">
        <v>2270</v>
      </c>
      <c r="AG198">
        <v>30800722</v>
      </c>
      <c r="AH198" s="36" t="s">
        <v>2271</v>
      </c>
      <c r="AI198" t="s">
        <v>1507</v>
      </c>
      <c r="AJ198" t="s">
        <v>2272</v>
      </c>
      <c r="AK198" t="s">
        <v>2273</v>
      </c>
      <c r="AL198" t="s">
        <v>2274</v>
      </c>
      <c r="AM198" t="s">
        <v>2274</v>
      </c>
      <c r="AQ198" s="36" t="s">
        <v>655</v>
      </c>
      <c r="AT198" t="s">
        <v>1528</v>
      </c>
      <c r="AU198" t="s">
        <v>1665</v>
      </c>
      <c r="AV198" t="s">
        <v>1511</v>
      </c>
      <c r="AW198" t="s">
        <v>2275</v>
      </c>
      <c r="AX198">
        <v>99</v>
      </c>
      <c r="AY198" t="s">
        <v>2275</v>
      </c>
      <c r="AZ198">
        <v>11877912</v>
      </c>
      <c r="BA198">
        <v>7542</v>
      </c>
      <c r="BB198">
        <v>2</v>
      </c>
      <c r="BC198" s="36" t="s">
        <v>1516</v>
      </c>
      <c r="BD198" t="s">
        <v>2276</v>
      </c>
      <c r="BF198">
        <v>20200101</v>
      </c>
      <c r="BG198">
        <v>20201231</v>
      </c>
      <c r="BH198">
        <v>85449</v>
      </c>
      <c r="BI198" t="s">
        <v>1509</v>
      </c>
      <c r="BJ198" t="s">
        <v>1509</v>
      </c>
      <c r="BK198">
        <v>2.2655000000000002E-2</v>
      </c>
      <c r="BL198">
        <v>20.552270284700001</v>
      </c>
      <c r="BQ198">
        <v>2</v>
      </c>
      <c r="BY198" t="s">
        <v>12</v>
      </c>
      <c r="BZ198" t="s">
        <v>12</v>
      </c>
      <c r="CB198" t="s">
        <v>1598</v>
      </c>
      <c r="CC198" t="s">
        <v>2277</v>
      </c>
      <c r="CD198" t="s">
        <v>724</v>
      </c>
      <c r="CE198">
        <v>65109</v>
      </c>
      <c r="CF198" t="s">
        <v>1921</v>
      </c>
      <c r="CG198" s="9">
        <v>2020</v>
      </c>
      <c r="CH198">
        <v>51.6</v>
      </c>
      <c r="CI198">
        <v>869</v>
      </c>
      <c r="CJ198">
        <v>15</v>
      </c>
      <c r="CK198">
        <v>77</v>
      </c>
      <c r="CL198">
        <v>2.83</v>
      </c>
      <c r="CM198">
        <v>23.87</v>
      </c>
      <c r="CV198">
        <v>-92.290890000000005</v>
      </c>
      <c r="CW198">
        <v>38.583930000000002</v>
      </c>
      <c r="CX198" t="s">
        <v>1657</v>
      </c>
      <c r="CY198" s="34" t="s">
        <v>1522</v>
      </c>
      <c r="DI198">
        <v>30800722</v>
      </c>
      <c r="DJ198" t="s">
        <v>2251</v>
      </c>
    </row>
    <row r="199" spans="1:114" ht="90" x14ac:dyDescent="0.25">
      <c r="A199" s="34" t="s">
        <v>1495</v>
      </c>
      <c r="C199">
        <v>13572511</v>
      </c>
      <c r="D199">
        <v>39129</v>
      </c>
      <c r="E199" s="9">
        <v>110007158128</v>
      </c>
      <c r="F199">
        <v>13572511</v>
      </c>
      <c r="G199" t="s">
        <v>590</v>
      </c>
      <c r="H199" t="s">
        <v>103</v>
      </c>
      <c r="I199" t="s">
        <v>2278</v>
      </c>
      <c r="J199" t="s">
        <v>1704</v>
      </c>
      <c r="K199" s="34" t="s">
        <v>2279</v>
      </c>
      <c r="L199" t="s">
        <v>2280</v>
      </c>
      <c r="M199">
        <v>173</v>
      </c>
      <c r="N199" t="s">
        <v>1499</v>
      </c>
      <c r="O199" t="s">
        <v>1500</v>
      </c>
      <c r="P199">
        <v>2007</v>
      </c>
      <c r="Q199" t="s">
        <v>2281</v>
      </c>
      <c r="R199">
        <v>325211</v>
      </c>
      <c r="S199" t="s">
        <v>259</v>
      </c>
      <c r="T199">
        <v>126824313</v>
      </c>
      <c r="U199" t="s">
        <v>12</v>
      </c>
      <c r="V199" t="s">
        <v>1647</v>
      </c>
      <c r="W199">
        <v>999</v>
      </c>
      <c r="X199" t="s">
        <v>1503</v>
      </c>
      <c r="AB199">
        <v>182229914</v>
      </c>
      <c r="AC199" t="s">
        <v>12</v>
      </c>
      <c r="AD199" t="s">
        <v>1648</v>
      </c>
      <c r="AG199">
        <v>39999999</v>
      </c>
      <c r="AH199" s="36" t="s">
        <v>1662</v>
      </c>
      <c r="AI199" t="s">
        <v>1507</v>
      </c>
      <c r="AJ199" t="s">
        <v>1663</v>
      </c>
      <c r="AK199" t="s">
        <v>1664</v>
      </c>
      <c r="AL199" t="s">
        <v>1582</v>
      </c>
      <c r="AM199" t="s">
        <v>1582</v>
      </c>
      <c r="AQ199" s="36" t="s">
        <v>426</v>
      </c>
      <c r="AT199" t="s">
        <v>1528</v>
      </c>
      <c r="AU199" t="s">
        <v>1665</v>
      </c>
      <c r="AV199">
        <v>99</v>
      </c>
      <c r="AW199" t="s">
        <v>1664</v>
      </c>
      <c r="AX199">
        <v>99</v>
      </c>
      <c r="AY199" t="s">
        <v>1664</v>
      </c>
      <c r="AZ199">
        <v>128458612</v>
      </c>
      <c r="BA199" t="s">
        <v>12</v>
      </c>
      <c r="BB199">
        <v>2</v>
      </c>
      <c r="BC199" s="36" t="s">
        <v>1516</v>
      </c>
      <c r="BF199">
        <v>20170101</v>
      </c>
      <c r="BG199">
        <v>20171231</v>
      </c>
      <c r="BH199">
        <v>85449</v>
      </c>
      <c r="BI199" t="s">
        <v>1509</v>
      </c>
      <c r="BJ199" t="s">
        <v>1509</v>
      </c>
      <c r="BK199">
        <v>2.2499999999999999E-2</v>
      </c>
      <c r="BL199">
        <v>20.411656650000001</v>
      </c>
      <c r="BQ199">
        <v>2</v>
      </c>
      <c r="BR199" t="s">
        <v>1655</v>
      </c>
      <c r="BY199" t="s">
        <v>12</v>
      </c>
      <c r="BZ199" t="s">
        <v>12</v>
      </c>
      <c r="CB199" t="s">
        <v>1598</v>
      </c>
      <c r="CC199" t="s">
        <v>2282</v>
      </c>
      <c r="CD199" t="s">
        <v>591</v>
      </c>
      <c r="CE199">
        <v>43113</v>
      </c>
      <c r="CF199" t="s">
        <v>1520</v>
      </c>
      <c r="CG199" s="9">
        <v>2017</v>
      </c>
      <c r="CJ199">
        <v>100</v>
      </c>
      <c r="CK199">
        <v>200</v>
      </c>
      <c r="CL199">
        <v>1</v>
      </c>
      <c r="CM199">
        <v>50</v>
      </c>
      <c r="CV199">
        <v>-82.943967999999998</v>
      </c>
      <c r="CW199">
        <v>39.555770000000003</v>
      </c>
      <c r="CX199" t="s">
        <v>1657</v>
      </c>
      <c r="CY199" s="34" t="s">
        <v>1587</v>
      </c>
      <c r="DI199">
        <v>39999999</v>
      </c>
      <c r="DJ199" t="s">
        <v>2251</v>
      </c>
    </row>
    <row r="200" spans="1:114" ht="60" x14ac:dyDescent="0.25">
      <c r="A200" s="34" t="s">
        <v>1495</v>
      </c>
      <c r="C200">
        <v>8172311</v>
      </c>
      <c r="D200">
        <v>26021</v>
      </c>
      <c r="E200" s="9">
        <v>110000409638</v>
      </c>
      <c r="F200">
        <v>8172311</v>
      </c>
      <c r="G200" t="s">
        <v>408</v>
      </c>
      <c r="H200" t="s">
        <v>364</v>
      </c>
      <c r="I200" t="s">
        <v>2201</v>
      </c>
      <c r="J200" t="s">
        <v>2044</v>
      </c>
      <c r="K200" t="s">
        <v>2202</v>
      </c>
      <c r="L200" t="s">
        <v>2203</v>
      </c>
      <c r="N200" t="s">
        <v>1499</v>
      </c>
      <c r="O200" t="s">
        <v>1500</v>
      </c>
      <c r="P200">
        <v>2020</v>
      </c>
      <c r="Q200" t="s">
        <v>2204</v>
      </c>
      <c r="R200">
        <v>325510</v>
      </c>
      <c r="S200" t="s">
        <v>120</v>
      </c>
      <c r="T200">
        <v>4498713</v>
      </c>
      <c r="U200" t="s">
        <v>12</v>
      </c>
      <c r="V200" t="s">
        <v>1647</v>
      </c>
      <c r="W200">
        <v>999</v>
      </c>
      <c r="X200" t="s">
        <v>1503</v>
      </c>
      <c r="AA200" t="s">
        <v>1661</v>
      </c>
      <c r="AB200">
        <v>66848014</v>
      </c>
      <c r="AC200" t="s">
        <v>12</v>
      </c>
      <c r="AD200" t="s">
        <v>1726</v>
      </c>
      <c r="AG200">
        <v>30101401</v>
      </c>
      <c r="AH200" s="36" t="s">
        <v>1742</v>
      </c>
      <c r="AI200" t="s">
        <v>1507</v>
      </c>
      <c r="AJ200" t="s">
        <v>1508</v>
      </c>
      <c r="AK200" t="s">
        <v>1743</v>
      </c>
      <c r="AL200" t="s">
        <v>1744</v>
      </c>
      <c r="AM200" t="s">
        <v>1744</v>
      </c>
      <c r="AQ200" s="36" t="s">
        <v>388</v>
      </c>
      <c r="AT200" t="s">
        <v>1511</v>
      </c>
      <c r="AU200" t="s">
        <v>1512</v>
      </c>
      <c r="AV200" t="s">
        <v>1495</v>
      </c>
      <c r="AW200" t="s">
        <v>1745</v>
      </c>
      <c r="AX200" t="s">
        <v>1504</v>
      </c>
      <c r="AY200" t="s">
        <v>1745</v>
      </c>
      <c r="AZ200">
        <v>4374112</v>
      </c>
      <c r="BA200" t="s">
        <v>12</v>
      </c>
      <c r="BB200">
        <v>1</v>
      </c>
      <c r="BC200" s="36" t="s">
        <v>1542</v>
      </c>
      <c r="BF200">
        <v>20200101</v>
      </c>
      <c r="BG200">
        <v>20201231</v>
      </c>
      <c r="BH200">
        <v>85449</v>
      </c>
      <c r="BI200" t="s">
        <v>1509</v>
      </c>
      <c r="BJ200" t="s">
        <v>1509</v>
      </c>
      <c r="BK200">
        <v>2.1999999999999999E-2</v>
      </c>
      <c r="BL200">
        <v>19.958064279999999</v>
      </c>
      <c r="BQ200">
        <v>2</v>
      </c>
      <c r="BR200" t="s">
        <v>1666</v>
      </c>
      <c r="BY200" t="s">
        <v>12</v>
      </c>
      <c r="BZ200" t="s">
        <v>12</v>
      </c>
      <c r="CB200" t="s">
        <v>1598</v>
      </c>
      <c r="CC200" t="s">
        <v>2205</v>
      </c>
      <c r="CD200" t="s">
        <v>406</v>
      </c>
      <c r="CE200">
        <v>49120</v>
      </c>
      <c r="CF200" t="s">
        <v>1668</v>
      </c>
      <c r="CG200" s="9">
        <v>2020</v>
      </c>
      <c r="CH200">
        <v>24</v>
      </c>
      <c r="CI200">
        <v>1040</v>
      </c>
      <c r="CK200">
        <v>72</v>
      </c>
      <c r="CL200">
        <v>0</v>
      </c>
      <c r="CV200">
        <v>-86.255499999999998</v>
      </c>
      <c r="CW200">
        <v>41.8127</v>
      </c>
      <c r="CX200" t="s">
        <v>1657</v>
      </c>
      <c r="CY200" s="34" t="s">
        <v>1587</v>
      </c>
      <c r="DI200">
        <v>30101401</v>
      </c>
      <c r="DJ200" t="s">
        <v>2283</v>
      </c>
    </row>
    <row r="201" spans="1:114" ht="90" x14ac:dyDescent="0.25">
      <c r="A201" s="34" t="s">
        <v>1514</v>
      </c>
      <c r="C201">
        <v>7226611</v>
      </c>
      <c r="D201">
        <v>22033</v>
      </c>
      <c r="E201" s="9">
        <v>110000449970</v>
      </c>
      <c r="F201">
        <v>7226611</v>
      </c>
      <c r="G201" t="s">
        <v>58</v>
      </c>
      <c r="H201" t="s">
        <v>55</v>
      </c>
      <c r="I201" t="s">
        <v>1631</v>
      </c>
      <c r="J201" t="s">
        <v>1632</v>
      </c>
      <c r="K201">
        <v>286</v>
      </c>
      <c r="L201" t="s">
        <v>1508</v>
      </c>
      <c r="M201">
        <v>129</v>
      </c>
      <c r="N201" t="s">
        <v>1499</v>
      </c>
      <c r="O201" t="s">
        <v>1500</v>
      </c>
      <c r="P201">
        <v>2023</v>
      </c>
      <c r="R201">
        <v>325110</v>
      </c>
      <c r="S201" t="s">
        <v>57</v>
      </c>
      <c r="T201">
        <v>81192013</v>
      </c>
      <c r="U201">
        <v>8094</v>
      </c>
      <c r="V201" t="s">
        <v>2284</v>
      </c>
      <c r="W201">
        <v>999</v>
      </c>
      <c r="X201" t="s">
        <v>1503</v>
      </c>
      <c r="AB201">
        <v>104640214</v>
      </c>
      <c r="AC201" t="s">
        <v>1954</v>
      </c>
      <c r="AG201">
        <v>39999999</v>
      </c>
      <c r="AH201" s="36" t="s">
        <v>1662</v>
      </c>
      <c r="AI201" t="s">
        <v>1507</v>
      </c>
      <c r="AJ201" t="s">
        <v>1663</v>
      </c>
      <c r="AK201" t="s">
        <v>1664</v>
      </c>
      <c r="AL201" t="s">
        <v>1582</v>
      </c>
      <c r="AM201" t="s">
        <v>1582</v>
      </c>
      <c r="AQ201" s="36" t="s">
        <v>22</v>
      </c>
      <c r="AT201" t="s">
        <v>1528</v>
      </c>
      <c r="AU201" t="s">
        <v>1665</v>
      </c>
      <c r="AV201">
        <v>99</v>
      </c>
      <c r="AW201" t="s">
        <v>1664</v>
      </c>
      <c r="AX201">
        <v>99</v>
      </c>
      <c r="AY201" t="s">
        <v>1664</v>
      </c>
      <c r="AZ201">
        <v>72277512</v>
      </c>
      <c r="BA201">
        <v>8094</v>
      </c>
      <c r="BB201">
        <v>1</v>
      </c>
      <c r="BC201" s="36" t="s">
        <v>1542</v>
      </c>
      <c r="BD201" t="s">
        <v>2284</v>
      </c>
      <c r="BF201">
        <v>20170101</v>
      </c>
      <c r="BG201">
        <v>20171231</v>
      </c>
      <c r="BH201">
        <v>85449</v>
      </c>
      <c r="BI201" t="s">
        <v>1509</v>
      </c>
      <c r="BJ201" t="s">
        <v>1509</v>
      </c>
      <c r="BK201">
        <v>2.1499999999999998E-2</v>
      </c>
      <c r="BL201">
        <v>19.504471909999996</v>
      </c>
      <c r="BQ201">
        <v>2</v>
      </c>
      <c r="BY201" t="s">
        <v>12</v>
      </c>
      <c r="BZ201" t="s">
        <v>12</v>
      </c>
      <c r="CB201" t="s">
        <v>1518</v>
      </c>
      <c r="CC201" t="s">
        <v>1642</v>
      </c>
      <c r="CD201" t="s">
        <v>59</v>
      </c>
      <c r="CE201">
        <v>70805</v>
      </c>
      <c r="CF201" t="s">
        <v>1520</v>
      </c>
      <c r="CG201" s="9">
        <v>2017</v>
      </c>
      <c r="CO201">
        <v>284</v>
      </c>
      <c r="CP201">
        <v>105</v>
      </c>
      <c r="CQ201">
        <v>0</v>
      </c>
      <c r="CV201">
        <v>-91.186679999999996</v>
      </c>
      <c r="CW201">
        <v>30.482410000000002</v>
      </c>
      <c r="CX201" t="s">
        <v>1521</v>
      </c>
      <c r="CY201" s="34" t="s">
        <v>1522</v>
      </c>
      <c r="DI201">
        <v>39999999</v>
      </c>
      <c r="DJ201" t="s">
        <v>2283</v>
      </c>
    </row>
    <row r="202" spans="1:114" ht="90" x14ac:dyDescent="0.25">
      <c r="A202" s="34" t="s">
        <v>1514</v>
      </c>
      <c r="C202">
        <v>7226611</v>
      </c>
      <c r="D202">
        <v>22033</v>
      </c>
      <c r="E202" s="9">
        <v>110000449970</v>
      </c>
      <c r="F202">
        <v>7226611</v>
      </c>
      <c r="G202" t="s">
        <v>58</v>
      </c>
      <c r="H202" t="s">
        <v>55</v>
      </c>
      <c r="I202" t="s">
        <v>1631</v>
      </c>
      <c r="J202" t="s">
        <v>1632</v>
      </c>
      <c r="K202">
        <v>286</v>
      </c>
      <c r="L202" t="s">
        <v>1508</v>
      </c>
      <c r="M202">
        <v>129</v>
      </c>
      <c r="N202" t="s">
        <v>1499</v>
      </c>
      <c r="O202" t="s">
        <v>1500</v>
      </c>
      <c r="P202">
        <v>2023</v>
      </c>
      <c r="R202">
        <v>325110</v>
      </c>
      <c r="S202" t="s">
        <v>57</v>
      </c>
      <c r="T202">
        <v>81228013</v>
      </c>
      <c r="U202">
        <v>8092</v>
      </c>
      <c r="V202" t="s">
        <v>2285</v>
      </c>
      <c r="W202">
        <v>999</v>
      </c>
      <c r="X202" t="s">
        <v>1503</v>
      </c>
      <c r="AB202">
        <v>104676214</v>
      </c>
      <c r="AC202" t="s">
        <v>1954</v>
      </c>
      <c r="AG202">
        <v>39999999</v>
      </c>
      <c r="AH202" s="36" t="s">
        <v>1662</v>
      </c>
      <c r="AI202" t="s">
        <v>1507</v>
      </c>
      <c r="AJ202" t="s">
        <v>1663</v>
      </c>
      <c r="AK202" t="s">
        <v>1664</v>
      </c>
      <c r="AL202" t="s">
        <v>1582</v>
      </c>
      <c r="AM202" t="s">
        <v>1582</v>
      </c>
      <c r="AQ202" s="36" t="s">
        <v>22</v>
      </c>
      <c r="AT202" t="s">
        <v>1528</v>
      </c>
      <c r="AU202" t="s">
        <v>1665</v>
      </c>
      <c r="AV202">
        <v>99</v>
      </c>
      <c r="AW202" t="s">
        <v>1664</v>
      </c>
      <c r="AX202">
        <v>99</v>
      </c>
      <c r="AY202" t="s">
        <v>1664</v>
      </c>
      <c r="AZ202">
        <v>72325712</v>
      </c>
      <c r="BA202">
        <v>8092</v>
      </c>
      <c r="BB202">
        <v>1</v>
      </c>
      <c r="BC202" s="36" t="s">
        <v>1542</v>
      </c>
      <c r="BD202" t="s">
        <v>2285</v>
      </c>
      <c r="BF202">
        <v>20170101</v>
      </c>
      <c r="BG202">
        <v>20171231</v>
      </c>
      <c r="BH202">
        <v>85449</v>
      </c>
      <c r="BI202" t="s">
        <v>1509</v>
      </c>
      <c r="BJ202" t="s">
        <v>1509</v>
      </c>
      <c r="BK202">
        <v>2.1499999999999998E-2</v>
      </c>
      <c r="BL202">
        <v>19.504471909999996</v>
      </c>
      <c r="BQ202">
        <v>2</v>
      </c>
      <c r="BY202" t="s">
        <v>12</v>
      </c>
      <c r="BZ202" t="s">
        <v>12</v>
      </c>
      <c r="CB202" t="s">
        <v>1518</v>
      </c>
      <c r="CC202" t="s">
        <v>1642</v>
      </c>
      <c r="CD202" t="s">
        <v>59</v>
      </c>
      <c r="CE202">
        <v>70805</v>
      </c>
      <c r="CF202" t="s">
        <v>1520</v>
      </c>
      <c r="CG202" s="9">
        <v>2017</v>
      </c>
      <c r="CO202">
        <v>284</v>
      </c>
      <c r="CP202">
        <v>105</v>
      </c>
      <c r="CQ202">
        <v>0</v>
      </c>
      <c r="CV202">
        <v>-91.186679999999996</v>
      </c>
      <c r="CW202">
        <v>30.482410000000002</v>
      </c>
      <c r="CX202" t="s">
        <v>1521</v>
      </c>
      <c r="CY202" s="34" t="s">
        <v>1522</v>
      </c>
      <c r="DI202">
        <v>39999999</v>
      </c>
      <c r="DJ202" t="s">
        <v>2283</v>
      </c>
    </row>
    <row r="203" spans="1:114" ht="75" x14ac:dyDescent="0.25">
      <c r="A203" s="34" t="s">
        <v>1495</v>
      </c>
      <c r="C203">
        <v>8209511</v>
      </c>
      <c r="D203">
        <v>17089</v>
      </c>
      <c r="E203" s="9">
        <v>110000430784</v>
      </c>
      <c r="F203">
        <v>8209511</v>
      </c>
      <c r="G203" t="s">
        <v>516</v>
      </c>
      <c r="H203" t="s">
        <v>44</v>
      </c>
      <c r="I203" t="s">
        <v>2286</v>
      </c>
      <c r="J203" t="s">
        <v>1497</v>
      </c>
      <c r="K203" t="s">
        <v>2287</v>
      </c>
      <c r="L203" t="s">
        <v>1739</v>
      </c>
      <c r="M203">
        <v>173</v>
      </c>
      <c r="N203" t="s">
        <v>1499</v>
      </c>
      <c r="O203" t="s">
        <v>1500</v>
      </c>
      <c r="P203">
        <v>2009</v>
      </c>
      <c r="R203">
        <v>325211</v>
      </c>
      <c r="S203" t="s">
        <v>259</v>
      </c>
      <c r="T203">
        <v>4293913</v>
      </c>
      <c r="U203" t="s">
        <v>12</v>
      </c>
      <c r="V203" t="s">
        <v>1647</v>
      </c>
      <c r="W203">
        <v>999</v>
      </c>
      <c r="X203" t="s">
        <v>1503</v>
      </c>
      <c r="AA203" t="s">
        <v>1661</v>
      </c>
      <c r="AB203">
        <v>67388514</v>
      </c>
      <c r="AC203" t="s">
        <v>12</v>
      </c>
      <c r="AD203" t="s">
        <v>1648</v>
      </c>
      <c r="AG203">
        <v>30102699</v>
      </c>
      <c r="AH203" s="36" t="s">
        <v>2288</v>
      </c>
      <c r="AI203" t="s">
        <v>1507</v>
      </c>
      <c r="AJ203" t="s">
        <v>1508</v>
      </c>
      <c r="AK203" t="s">
        <v>2289</v>
      </c>
      <c r="AL203" t="s">
        <v>1581</v>
      </c>
      <c r="AM203" t="s">
        <v>1581</v>
      </c>
      <c r="AQ203" s="36" t="s">
        <v>426</v>
      </c>
      <c r="AT203" t="s">
        <v>1511</v>
      </c>
      <c r="AU203" t="s">
        <v>1512</v>
      </c>
      <c r="AV203" t="s">
        <v>1609</v>
      </c>
      <c r="AW203" t="s">
        <v>1698</v>
      </c>
      <c r="AX203" t="s">
        <v>1495</v>
      </c>
      <c r="AY203" t="s">
        <v>1698</v>
      </c>
      <c r="AZ203">
        <v>4195412</v>
      </c>
      <c r="BA203" t="s">
        <v>12</v>
      </c>
      <c r="BB203">
        <v>2</v>
      </c>
      <c r="BC203" s="36" t="s">
        <v>1516</v>
      </c>
      <c r="BF203">
        <v>20200101</v>
      </c>
      <c r="BG203">
        <v>20201231</v>
      </c>
      <c r="BH203">
        <v>85449</v>
      </c>
      <c r="BI203" t="s">
        <v>1509</v>
      </c>
      <c r="BJ203" t="s">
        <v>1509</v>
      </c>
      <c r="BK203">
        <v>2.1499999999999998E-2</v>
      </c>
      <c r="BL203">
        <v>19.504471909999996</v>
      </c>
      <c r="BQ203">
        <v>2</v>
      </c>
      <c r="BR203" t="s">
        <v>1666</v>
      </c>
      <c r="BY203" t="s">
        <v>12</v>
      </c>
      <c r="BZ203" t="s">
        <v>12</v>
      </c>
      <c r="CB203" t="s">
        <v>1518</v>
      </c>
      <c r="CC203" t="s">
        <v>2290</v>
      </c>
      <c r="CD203" t="s">
        <v>517</v>
      </c>
      <c r="CE203" t="s">
        <v>518</v>
      </c>
      <c r="CF203" t="s">
        <v>1668</v>
      </c>
      <c r="CG203" s="9">
        <v>2020</v>
      </c>
      <c r="CH203">
        <v>20</v>
      </c>
      <c r="CI203">
        <v>876</v>
      </c>
      <c r="CJ203">
        <v>52.1</v>
      </c>
      <c r="CK203">
        <v>215</v>
      </c>
      <c r="CL203">
        <v>1.9</v>
      </c>
      <c r="CM203">
        <v>25.2</v>
      </c>
      <c r="CV203">
        <v>-88.288060999999999</v>
      </c>
      <c r="CW203">
        <v>42.117975999999999</v>
      </c>
      <c r="CX203" t="s">
        <v>1657</v>
      </c>
      <c r="CY203" s="34" t="s">
        <v>1522</v>
      </c>
      <c r="DI203">
        <v>30102699</v>
      </c>
      <c r="DJ203" t="s">
        <v>2283</v>
      </c>
    </row>
    <row r="204" spans="1:114" ht="60" x14ac:dyDescent="0.25">
      <c r="A204" s="34" t="s">
        <v>1514</v>
      </c>
      <c r="C204">
        <v>7226611</v>
      </c>
      <c r="D204">
        <v>22033</v>
      </c>
      <c r="E204" s="9">
        <v>110000449970</v>
      </c>
      <c r="F204">
        <v>7226611</v>
      </c>
      <c r="G204" t="s">
        <v>58</v>
      </c>
      <c r="H204" t="s">
        <v>55</v>
      </c>
      <c r="I204" t="s">
        <v>1631</v>
      </c>
      <c r="J204" t="s">
        <v>1632</v>
      </c>
      <c r="K204">
        <v>286</v>
      </c>
      <c r="L204" t="s">
        <v>1508</v>
      </c>
      <c r="M204">
        <v>129</v>
      </c>
      <c r="N204" t="s">
        <v>1499</v>
      </c>
      <c r="O204" t="s">
        <v>1500</v>
      </c>
      <c r="P204">
        <v>2023</v>
      </c>
      <c r="R204">
        <v>325110</v>
      </c>
      <c r="S204" t="s">
        <v>57</v>
      </c>
      <c r="T204">
        <v>81231713</v>
      </c>
      <c r="U204" s="34" t="s">
        <v>2146</v>
      </c>
      <c r="V204" t="s">
        <v>2007</v>
      </c>
      <c r="W204">
        <v>400</v>
      </c>
      <c r="X204" t="s">
        <v>1547</v>
      </c>
      <c r="AB204">
        <v>104679914</v>
      </c>
      <c r="AC204" s="34" t="s">
        <v>2147</v>
      </c>
      <c r="AD204" t="s">
        <v>2007</v>
      </c>
      <c r="AG204">
        <v>30181003</v>
      </c>
      <c r="AH204" s="36" t="s">
        <v>1918</v>
      </c>
      <c r="AI204" t="s">
        <v>1507</v>
      </c>
      <c r="AJ204" t="s">
        <v>1508</v>
      </c>
      <c r="AK204" t="s">
        <v>1919</v>
      </c>
      <c r="AL204" t="s">
        <v>1917</v>
      </c>
      <c r="AM204" t="s">
        <v>1917</v>
      </c>
      <c r="AQ204" s="36" t="s">
        <v>22</v>
      </c>
      <c r="AT204" t="s">
        <v>1511</v>
      </c>
      <c r="AU204" t="s">
        <v>1512</v>
      </c>
      <c r="AV204" t="s">
        <v>1504</v>
      </c>
      <c r="AW204" t="s">
        <v>1513</v>
      </c>
      <c r="AX204">
        <v>99</v>
      </c>
      <c r="AY204" t="s">
        <v>1513</v>
      </c>
      <c r="AZ204">
        <v>72331312</v>
      </c>
      <c r="BA204" s="34" t="s">
        <v>2146</v>
      </c>
      <c r="BB204">
        <v>2</v>
      </c>
      <c r="BC204" s="36" t="s">
        <v>1516</v>
      </c>
      <c r="BD204" t="s">
        <v>2007</v>
      </c>
      <c r="BF204">
        <v>20200101</v>
      </c>
      <c r="BG204">
        <v>20201231</v>
      </c>
      <c r="BH204">
        <v>85449</v>
      </c>
      <c r="BI204" t="s">
        <v>1509</v>
      </c>
      <c r="BJ204" t="s">
        <v>1509</v>
      </c>
      <c r="BK204">
        <v>2.1298500000000001E-2</v>
      </c>
      <c r="BL204">
        <v>19.321674184890004</v>
      </c>
      <c r="BQ204">
        <v>13</v>
      </c>
      <c r="BY204" t="s">
        <v>12</v>
      </c>
      <c r="BZ204" t="s">
        <v>12</v>
      </c>
      <c r="CB204" t="s">
        <v>1518</v>
      </c>
      <c r="CC204" t="s">
        <v>1642</v>
      </c>
      <c r="CD204" t="s">
        <v>59</v>
      </c>
      <c r="CE204">
        <v>70805</v>
      </c>
      <c r="CF204" t="s">
        <v>1736</v>
      </c>
      <c r="CG204" s="9">
        <v>2020</v>
      </c>
      <c r="CH204">
        <v>30</v>
      </c>
      <c r="CI204">
        <v>900</v>
      </c>
      <c r="CJ204">
        <v>60</v>
      </c>
      <c r="CK204">
        <v>276</v>
      </c>
      <c r="CL204">
        <v>38</v>
      </c>
      <c r="CM204">
        <v>0.1</v>
      </c>
      <c r="CN204">
        <v>113.411495</v>
      </c>
      <c r="CV204">
        <v>-91.186499999999995</v>
      </c>
      <c r="CW204">
        <v>30.482839999999999</v>
      </c>
      <c r="CX204" t="s">
        <v>1521</v>
      </c>
      <c r="CY204" s="34" t="s">
        <v>1522</v>
      </c>
      <c r="DA204">
        <v>8736</v>
      </c>
      <c r="DB204">
        <v>24</v>
      </c>
      <c r="DC204">
        <v>7</v>
      </c>
      <c r="DD204">
        <v>52</v>
      </c>
      <c r="DI204">
        <v>30181003</v>
      </c>
      <c r="DJ204" t="s">
        <v>2251</v>
      </c>
    </row>
    <row r="205" spans="1:114" ht="90" x14ac:dyDescent="0.25">
      <c r="A205" s="34" t="s">
        <v>1514</v>
      </c>
      <c r="C205">
        <v>7226611</v>
      </c>
      <c r="D205">
        <v>22033</v>
      </c>
      <c r="E205" s="9">
        <v>110000449970</v>
      </c>
      <c r="F205">
        <v>7226611</v>
      </c>
      <c r="G205" t="s">
        <v>58</v>
      </c>
      <c r="H205" t="s">
        <v>55</v>
      </c>
      <c r="I205" t="s">
        <v>1631</v>
      </c>
      <c r="J205" t="s">
        <v>1632</v>
      </c>
      <c r="K205">
        <v>286</v>
      </c>
      <c r="L205" t="s">
        <v>1508</v>
      </c>
      <c r="M205">
        <v>129</v>
      </c>
      <c r="N205" t="s">
        <v>1499</v>
      </c>
      <c r="O205" t="s">
        <v>1500</v>
      </c>
      <c r="P205">
        <v>2023</v>
      </c>
      <c r="R205">
        <v>325110</v>
      </c>
      <c r="S205" t="s">
        <v>57</v>
      </c>
      <c r="T205">
        <v>81228013</v>
      </c>
      <c r="U205">
        <v>8092</v>
      </c>
      <c r="V205" t="s">
        <v>2285</v>
      </c>
      <c r="W205">
        <v>999</v>
      </c>
      <c r="X205" t="s">
        <v>1503</v>
      </c>
      <c r="AB205">
        <v>104676214</v>
      </c>
      <c r="AC205" t="s">
        <v>1954</v>
      </c>
      <c r="AG205">
        <v>39999999</v>
      </c>
      <c r="AH205" s="36" t="s">
        <v>1662</v>
      </c>
      <c r="AI205" t="s">
        <v>1507</v>
      </c>
      <c r="AJ205" t="s">
        <v>1663</v>
      </c>
      <c r="AK205" t="s">
        <v>1664</v>
      </c>
      <c r="AL205" t="s">
        <v>1582</v>
      </c>
      <c r="AM205" t="s">
        <v>1582</v>
      </c>
      <c r="AQ205" s="36" t="s">
        <v>22</v>
      </c>
      <c r="AT205" t="s">
        <v>1528</v>
      </c>
      <c r="AU205" t="s">
        <v>1665</v>
      </c>
      <c r="AV205">
        <v>99</v>
      </c>
      <c r="AW205" t="s">
        <v>1664</v>
      </c>
      <c r="AX205">
        <v>99</v>
      </c>
      <c r="AY205" t="s">
        <v>1664</v>
      </c>
      <c r="AZ205">
        <v>72325712</v>
      </c>
      <c r="BA205">
        <v>8092</v>
      </c>
      <c r="BB205">
        <v>1</v>
      </c>
      <c r="BC205" s="36" t="s">
        <v>1542</v>
      </c>
      <c r="BD205" t="s">
        <v>2285</v>
      </c>
      <c r="BF205">
        <v>20200101</v>
      </c>
      <c r="BG205">
        <v>20201231</v>
      </c>
      <c r="BH205">
        <v>85449</v>
      </c>
      <c r="BI205" t="s">
        <v>1509</v>
      </c>
      <c r="BJ205" t="s">
        <v>1509</v>
      </c>
      <c r="BK205">
        <v>1.9838499999999998E-2</v>
      </c>
      <c r="BL205">
        <v>17.997184464489997</v>
      </c>
      <c r="BQ205">
        <v>2</v>
      </c>
      <c r="BY205" t="s">
        <v>12</v>
      </c>
      <c r="BZ205" t="s">
        <v>12</v>
      </c>
      <c r="CB205" t="s">
        <v>1518</v>
      </c>
      <c r="CC205" t="s">
        <v>1642</v>
      </c>
      <c r="CD205" t="s">
        <v>59</v>
      </c>
      <c r="CE205">
        <v>70805</v>
      </c>
      <c r="CF205" t="s">
        <v>1736</v>
      </c>
      <c r="CG205" s="9">
        <v>2020</v>
      </c>
      <c r="CH205">
        <v>12.8</v>
      </c>
      <c r="CI205">
        <v>1086</v>
      </c>
      <c r="CO205">
        <v>284</v>
      </c>
      <c r="CP205">
        <v>105</v>
      </c>
      <c r="CQ205">
        <v>0</v>
      </c>
      <c r="CV205">
        <v>-91.186679999999996</v>
      </c>
      <c r="CW205">
        <v>30.482410000000002</v>
      </c>
      <c r="CX205" t="s">
        <v>1521</v>
      </c>
      <c r="CY205" s="34" t="s">
        <v>1522</v>
      </c>
      <c r="DI205">
        <v>39999999</v>
      </c>
      <c r="DJ205" t="s">
        <v>2251</v>
      </c>
    </row>
    <row r="206" spans="1:114" ht="90" x14ac:dyDescent="0.25">
      <c r="A206" s="34" t="s">
        <v>1495</v>
      </c>
      <c r="C206">
        <v>12789311</v>
      </c>
      <c r="D206">
        <v>55079</v>
      </c>
      <c r="E206" s="9">
        <v>110000417754</v>
      </c>
      <c r="F206">
        <v>12789311</v>
      </c>
      <c r="G206" t="s">
        <v>504</v>
      </c>
      <c r="H206" t="s">
        <v>211</v>
      </c>
      <c r="I206" t="s">
        <v>1884</v>
      </c>
      <c r="J206" t="s">
        <v>1885</v>
      </c>
      <c r="K206">
        <v>241014620</v>
      </c>
      <c r="N206" t="s">
        <v>1499</v>
      </c>
      <c r="O206" t="s">
        <v>1500</v>
      </c>
      <c r="P206">
        <v>2023</v>
      </c>
      <c r="Q206" t="s">
        <v>1886</v>
      </c>
      <c r="R206">
        <v>325510</v>
      </c>
      <c r="S206" t="s">
        <v>120</v>
      </c>
      <c r="T206">
        <v>128022413</v>
      </c>
      <c r="U206" t="s">
        <v>12</v>
      </c>
      <c r="V206" t="s">
        <v>1647</v>
      </c>
      <c r="W206">
        <v>999</v>
      </c>
      <c r="X206" t="s">
        <v>1503</v>
      </c>
      <c r="AB206">
        <v>184163814</v>
      </c>
      <c r="AC206" t="s">
        <v>12</v>
      </c>
      <c r="AD206" t="s">
        <v>1726</v>
      </c>
      <c r="AG206">
        <v>39999999</v>
      </c>
      <c r="AH206" s="36" t="s">
        <v>1662</v>
      </c>
      <c r="AI206" t="s">
        <v>1507</v>
      </c>
      <c r="AJ206" t="s">
        <v>1663</v>
      </c>
      <c r="AK206" t="s">
        <v>1664</v>
      </c>
      <c r="AL206" t="s">
        <v>1582</v>
      </c>
      <c r="AM206" t="s">
        <v>1582</v>
      </c>
      <c r="AQ206" s="36" t="s">
        <v>426</v>
      </c>
      <c r="AT206" t="s">
        <v>1528</v>
      </c>
      <c r="AU206" t="s">
        <v>1665</v>
      </c>
      <c r="AV206">
        <v>99</v>
      </c>
      <c r="AW206" t="s">
        <v>1664</v>
      </c>
      <c r="AX206">
        <v>99</v>
      </c>
      <c r="AY206" t="s">
        <v>1664</v>
      </c>
      <c r="AZ206">
        <v>129972412</v>
      </c>
      <c r="BA206" t="s">
        <v>12</v>
      </c>
      <c r="BB206">
        <v>1</v>
      </c>
      <c r="BC206" s="36" t="s">
        <v>1542</v>
      </c>
      <c r="BF206">
        <v>20170101</v>
      </c>
      <c r="BG206">
        <v>20171231</v>
      </c>
      <c r="BH206">
        <v>85449</v>
      </c>
      <c r="BI206" t="s">
        <v>1509</v>
      </c>
      <c r="BJ206" t="s">
        <v>1509</v>
      </c>
      <c r="BK206">
        <v>1.9664999999999998E-2</v>
      </c>
      <c r="BL206">
        <v>17.839787912099997</v>
      </c>
      <c r="BQ206">
        <v>2</v>
      </c>
      <c r="BR206" t="s">
        <v>1655</v>
      </c>
      <c r="BY206" t="s">
        <v>12</v>
      </c>
      <c r="BZ206" t="s">
        <v>12</v>
      </c>
      <c r="CC206" t="s">
        <v>1887</v>
      </c>
      <c r="CD206" t="s">
        <v>505</v>
      </c>
      <c r="CE206" t="s">
        <v>506</v>
      </c>
      <c r="CF206" t="s">
        <v>1520</v>
      </c>
      <c r="CG206" s="9">
        <v>2017</v>
      </c>
      <c r="CV206">
        <v>-87.93</v>
      </c>
      <c r="CW206">
        <v>42.848399999999998</v>
      </c>
      <c r="CX206" t="s">
        <v>1657</v>
      </c>
      <c r="CY206" s="34" t="s">
        <v>1587</v>
      </c>
      <c r="DI206">
        <v>39999999</v>
      </c>
      <c r="DJ206" t="s">
        <v>2251</v>
      </c>
    </row>
    <row r="207" spans="1:114" ht="75" x14ac:dyDescent="0.25">
      <c r="A207" s="34" t="s">
        <v>1495</v>
      </c>
      <c r="C207">
        <v>8209511</v>
      </c>
      <c r="D207">
        <v>17089</v>
      </c>
      <c r="E207" s="9">
        <v>110000430784</v>
      </c>
      <c r="F207">
        <v>8209511</v>
      </c>
      <c r="G207" t="s">
        <v>516</v>
      </c>
      <c r="H207" t="s">
        <v>44</v>
      </c>
      <c r="I207" t="s">
        <v>2286</v>
      </c>
      <c r="J207" t="s">
        <v>1497</v>
      </c>
      <c r="K207" t="s">
        <v>2287</v>
      </c>
      <c r="L207" t="s">
        <v>1739</v>
      </c>
      <c r="M207">
        <v>173</v>
      </c>
      <c r="N207" t="s">
        <v>1499</v>
      </c>
      <c r="O207" t="s">
        <v>1500</v>
      </c>
      <c r="P207">
        <v>2009</v>
      </c>
      <c r="R207">
        <v>325211</v>
      </c>
      <c r="S207" t="s">
        <v>259</v>
      </c>
      <c r="T207">
        <v>4293913</v>
      </c>
      <c r="U207" t="s">
        <v>12</v>
      </c>
      <c r="V207" t="s">
        <v>1647</v>
      </c>
      <c r="W207">
        <v>999</v>
      </c>
      <c r="X207" t="s">
        <v>1503</v>
      </c>
      <c r="AA207" t="s">
        <v>1661</v>
      </c>
      <c r="AB207">
        <v>67388514</v>
      </c>
      <c r="AC207" t="s">
        <v>12</v>
      </c>
      <c r="AD207" t="s">
        <v>1648</v>
      </c>
      <c r="AG207">
        <v>30102699</v>
      </c>
      <c r="AH207" s="36" t="s">
        <v>2288</v>
      </c>
      <c r="AI207" t="s">
        <v>1507</v>
      </c>
      <c r="AJ207" t="s">
        <v>1508</v>
      </c>
      <c r="AK207" t="s">
        <v>2289</v>
      </c>
      <c r="AL207" t="s">
        <v>1581</v>
      </c>
      <c r="AM207" t="s">
        <v>1581</v>
      </c>
      <c r="AQ207" s="36" t="s">
        <v>426</v>
      </c>
      <c r="AT207" t="s">
        <v>1511</v>
      </c>
      <c r="AU207" t="s">
        <v>1512</v>
      </c>
      <c r="AV207" t="s">
        <v>1609</v>
      </c>
      <c r="AW207" t="s">
        <v>1698</v>
      </c>
      <c r="AX207" t="s">
        <v>1495</v>
      </c>
      <c r="AY207" t="s">
        <v>1698</v>
      </c>
      <c r="AZ207">
        <v>4195412</v>
      </c>
      <c r="BA207" t="s">
        <v>12</v>
      </c>
      <c r="BB207">
        <v>2</v>
      </c>
      <c r="BC207" s="36" t="s">
        <v>1516</v>
      </c>
      <c r="BF207">
        <v>20170101</v>
      </c>
      <c r="BG207">
        <v>20171231</v>
      </c>
      <c r="BH207">
        <v>85449</v>
      </c>
      <c r="BI207" t="s">
        <v>1509</v>
      </c>
      <c r="BJ207" t="s">
        <v>1509</v>
      </c>
      <c r="BK207">
        <v>1.9E-2</v>
      </c>
      <c r="BL207">
        <v>17.236510060000001</v>
      </c>
      <c r="BQ207">
        <v>10</v>
      </c>
      <c r="BR207" t="s">
        <v>1655</v>
      </c>
      <c r="BY207" t="s">
        <v>12</v>
      </c>
      <c r="BZ207" t="s">
        <v>12</v>
      </c>
      <c r="CB207" t="s">
        <v>1518</v>
      </c>
      <c r="CC207" t="s">
        <v>2290</v>
      </c>
      <c r="CD207" t="s">
        <v>517</v>
      </c>
      <c r="CE207" t="s">
        <v>518</v>
      </c>
      <c r="CF207" t="s">
        <v>1520</v>
      </c>
      <c r="CG207" s="9">
        <v>2017</v>
      </c>
      <c r="CJ207">
        <v>52.1</v>
      </c>
      <c r="CK207">
        <v>215</v>
      </c>
      <c r="CL207">
        <v>1.9</v>
      </c>
      <c r="CM207">
        <v>25.2</v>
      </c>
      <c r="CV207">
        <v>-88.288060999999999</v>
      </c>
      <c r="CW207">
        <v>42.117975999999999</v>
      </c>
      <c r="CX207" t="s">
        <v>1657</v>
      </c>
      <c r="CY207" s="34" t="s">
        <v>1522</v>
      </c>
      <c r="DI207">
        <v>30102699</v>
      </c>
      <c r="DJ207" t="s">
        <v>2251</v>
      </c>
    </row>
    <row r="208" spans="1:114" ht="90" x14ac:dyDescent="0.25">
      <c r="A208" s="34" t="s">
        <v>1495</v>
      </c>
      <c r="C208">
        <v>13572511</v>
      </c>
      <c r="D208">
        <v>39129</v>
      </c>
      <c r="E208" s="9">
        <v>110007158128</v>
      </c>
      <c r="F208">
        <v>13572511</v>
      </c>
      <c r="G208" t="s">
        <v>590</v>
      </c>
      <c r="H208" t="s">
        <v>103</v>
      </c>
      <c r="I208" t="s">
        <v>2278</v>
      </c>
      <c r="J208" t="s">
        <v>1704</v>
      </c>
      <c r="K208" s="34" t="s">
        <v>2279</v>
      </c>
      <c r="L208" t="s">
        <v>2280</v>
      </c>
      <c r="M208">
        <v>173</v>
      </c>
      <c r="N208" t="s">
        <v>1499</v>
      </c>
      <c r="O208" t="s">
        <v>1500</v>
      </c>
      <c r="P208">
        <v>2007</v>
      </c>
      <c r="Q208" t="s">
        <v>2281</v>
      </c>
      <c r="R208">
        <v>325211</v>
      </c>
      <c r="S208" t="s">
        <v>259</v>
      </c>
      <c r="T208">
        <v>126824313</v>
      </c>
      <c r="U208" t="s">
        <v>12</v>
      </c>
      <c r="V208" t="s">
        <v>1647</v>
      </c>
      <c r="W208">
        <v>999</v>
      </c>
      <c r="X208" t="s">
        <v>1503</v>
      </c>
      <c r="AB208">
        <v>182229914</v>
      </c>
      <c r="AC208" t="s">
        <v>12</v>
      </c>
      <c r="AD208" t="s">
        <v>1648</v>
      </c>
      <c r="AG208">
        <v>39999999</v>
      </c>
      <c r="AH208" s="36" t="s">
        <v>1662</v>
      </c>
      <c r="AI208" t="s">
        <v>1507</v>
      </c>
      <c r="AJ208" t="s">
        <v>1663</v>
      </c>
      <c r="AK208" t="s">
        <v>1664</v>
      </c>
      <c r="AL208" t="s">
        <v>1582</v>
      </c>
      <c r="AM208" t="s">
        <v>1582</v>
      </c>
      <c r="AQ208" s="36" t="s">
        <v>426</v>
      </c>
      <c r="AT208" t="s">
        <v>1528</v>
      </c>
      <c r="AU208" t="s">
        <v>1665</v>
      </c>
      <c r="AV208">
        <v>99</v>
      </c>
      <c r="AW208" t="s">
        <v>1664</v>
      </c>
      <c r="AX208">
        <v>99</v>
      </c>
      <c r="AY208" t="s">
        <v>1664</v>
      </c>
      <c r="AZ208">
        <v>128458612</v>
      </c>
      <c r="BA208" t="s">
        <v>12</v>
      </c>
      <c r="BB208">
        <v>2</v>
      </c>
      <c r="BC208" s="36" t="s">
        <v>1516</v>
      </c>
      <c r="BF208">
        <v>20200101</v>
      </c>
      <c r="BG208">
        <v>20201231</v>
      </c>
      <c r="BH208">
        <v>85449</v>
      </c>
      <c r="BI208" t="s">
        <v>1509</v>
      </c>
      <c r="BJ208" t="s">
        <v>1509</v>
      </c>
      <c r="BK208">
        <v>1.9E-2</v>
      </c>
      <c r="BL208">
        <v>17.236510060000001</v>
      </c>
      <c r="BQ208">
        <v>2</v>
      </c>
      <c r="BR208" t="s">
        <v>1666</v>
      </c>
      <c r="BY208" t="s">
        <v>12</v>
      </c>
      <c r="BZ208" t="s">
        <v>12</v>
      </c>
      <c r="CB208" t="s">
        <v>1598</v>
      </c>
      <c r="CC208" t="s">
        <v>2282</v>
      </c>
      <c r="CD208" t="s">
        <v>591</v>
      </c>
      <c r="CE208">
        <v>43113</v>
      </c>
      <c r="CF208" t="s">
        <v>1668</v>
      </c>
      <c r="CG208" s="9">
        <v>2020</v>
      </c>
      <c r="CH208">
        <v>40</v>
      </c>
      <c r="CI208">
        <v>838</v>
      </c>
      <c r="CJ208">
        <v>100</v>
      </c>
      <c r="CK208">
        <v>200</v>
      </c>
      <c r="CL208">
        <v>1</v>
      </c>
      <c r="CM208">
        <v>50</v>
      </c>
      <c r="CV208">
        <v>-82.943967999999998</v>
      </c>
      <c r="CW208">
        <v>39.555770000000003</v>
      </c>
      <c r="CX208" t="s">
        <v>1657</v>
      </c>
      <c r="CY208" s="34" t="s">
        <v>1587</v>
      </c>
      <c r="DI208">
        <v>39999999</v>
      </c>
      <c r="DJ208" t="s">
        <v>2251</v>
      </c>
    </row>
    <row r="209" spans="1:114" ht="60" x14ac:dyDescent="0.25">
      <c r="A209" s="34" t="s">
        <v>1495</v>
      </c>
      <c r="C209">
        <v>930911</v>
      </c>
      <c r="D209">
        <v>17007</v>
      </c>
      <c r="E209" s="9" t="s">
        <v>371</v>
      </c>
      <c r="F209">
        <v>930911</v>
      </c>
      <c r="G209" t="s">
        <v>698</v>
      </c>
      <c r="H209" t="s">
        <v>44</v>
      </c>
      <c r="I209" t="s">
        <v>1758</v>
      </c>
      <c r="J209" t="s">
        <v>1497</v>
      </c>
      <c r="K209" t="s">
        <v>2252</v>
      </c>
      <c r="M209">
        <v>137</v>
      </c>
      <c r="N209" t="s">
        <v>1499</v>
      </c>
      <c r="O209" t="s">
        <v>1500</v>
      </c>
      <c r="P209">
        <v>2008</v>
      </c>
      <c r="R209">
        <v>336110</v>
      </c>
      <c r="S209" t="s">
        <v>701</v>
      </c>
      <c r="T209">
        <v>59304013</v>
      </c>
      <c r="U209" s="34" t="s">
        <v>2253</v>
      </c>
      <c r="V209" t="s">
        <v>2254</v>
      </c>
      <c r="W209">
        <v>450</v>
      </c>
      <c r="X209" t="s">
        <v>2255</v>
      </c>
      <c r="AB209">
        <v>85390514</v>
      </c>
      <c r="AC209" s="34" t="s">
        <v>1504</v>
      </c>
      <c r="AD209" t="s">
        <v>1505</v>
      </c>
      <c r="AG209">
        <v>40201607</v>
      </c>
      <c r="AH209" s="36" t="s">
        <v>2256</v>
      </c>
      <c r="AI209" t="s">
        <v>1549</v>
      </c>
      <c r="AJ209" t="s">
        <v>1984</v>
      </c>
      <c r="AK209" t="s">
        <v>1985</v>
      </c>
      <c r="AL209" t="s">
        <v>2257</v>
      </c>
      <c r="AM209" t="s">
        <v>2257</v>
      </c>
      <c r="AQ209" s="36" t="s">
        <v>655</v>
      </c>
      <c r="AT209" t="s">
        <v>1627</v>
      </c>
      <c r="AU209" t="s">
        <v>1628</v>
      </c>
      <c r="AV209" t="s">
        <v>1511</v>
      </c>
      <c r="AW209" t="s">
        <v>1986</v>
      </c>
      <c r="AX209" t="s">
        <v>1514</v>
      </c>
      <c r="AY209" t="s">
        <v>1986</v>
      </c>
      <c r="AZ209">
        <v>55889712</v>
      </c>
      <c r="BA209" s="34" t="s">
        <v>2258</v>
      </c>
      <c r="BB209">
        <v>2</v>
      </c>
      <c r="BC209" s="36" t="s">
        <v>1516</v>
      </c>
      <c r="BD209" t="s">
        <v>2254</v>
      </c>
      <c r="BF209">
        <v>20200101</v>
      </c>
      <c r="BG209">
        <v>20201231</v>
      </c>
      <c r="BH209">
        <v>85449</v>
      </c>
      <c r="BI209" t="s">
        <v>1509</v>
      </c>
      <c r="BJ209" t="s">
        <v>1509</v>
      </c>
      <c r="BK209">
        <v>1.8459E-2</v>
      </c>
      <c r="BL209">
        <v>16.745723115659999</v>
      </c>
      <c r="BQ209">
        <v>3</v>
      </c>
      <c r="BY209" t="s">
        <v>12</v>
      </c>
      <c r="BZ209" t="s">
        <v>12</v>
      </c>
      <c r="CB209" t="s">
        <v>1518</v>
      </c>
      <c r="CC209" t="s">
        <v>2259</v>
      </c>
      <c r="CD209" t="s">
        <v>699</v>
      </c>
      <c r="CE209" t="s">
        <v>700</v>
      </c>
      <c r="CF209" t="s">
        <v>1544</v>
      </c>
      <c r="CG209" s="9">
        <v>2020</v>
      </c>
      <c r="CI209">
        <v>72</v>
      </c>
      <c r="CJ209">
        <v>71</v>
      </c>
      <c r="CK209">
        <v>112</v>
      </c>
      <c r="CL209">
        <v>2.9</v>
      </c>
      <c r="CN209">
        <v>214.566670958</v>
      </c>
      <c r="CV209">
        <v>-88.869135</v>
      </c>
      <c r="CW209">
        <v>42.236390999999998</v>
      </c>
      <c r="CX209" t="s">
        <v>1521</v>
      </c>
      <c r="CY209" s="34" t="s">
        <v>1522</v>
      </c>
      <c r="DA209">
        <v>2656</v>
      </c>
      <c r="DI209">
        <v>40201607</v>
      </c>
      <c r="DJ209" t="s">
        <v>2251</v>
      </c>
    </row>
    <row r="210" spans="1:114" ht="90" x14ac:dyDescent="0.25">
      <c r="A210" s="34" t="s">
        <v>1514</v>
      </c>
      <c r="C210">
        <v>211311</v>
      </c>
      <c r="D210" s="34" t="s">
        <v>2002</v>
      </c>
      <c r="E210" s="9">
        <v>110000451626</v>
      </c>
      <c r="F210">
        <v>211311</v>
      </c>
      <c r="G210" t="s">
        <v>527</v>
      </c>
      <c r="H210" t="s">
        <v>234</v>
      </c>
      <c r="I210" t="s">
        <v>2003</v>
      </c>
      <c r="J210" t="s">
        <v>1590</v>
      </c>
      <c r="N210" t="s">
        <v>1724</v>
      </c>
      <c r="O210" t="s">
        <v>1725</v>
      </c>
      <c r="P210">
        <v>2023</v>
      </c>
      <c r="R210">
        <v>325211</v>
      </c>
      <c r="S210" t="s">
        <v>259</v>
      </c>
      <c r="T210">
        <v>51040013</v>
      </c>
      <c r="U210" t="s">
        <v>12</v>
      </c>
      <c r="V210" t="s">
        <v>1647</v>
      </c>
      <c r="W210">
        <v>999</v>
      </c>
      <c r="X210" t="s">
        <v>1503</v>
      </c>
      <c r="AB210">
        <v>62056414</v>
      </c>
      <c r="AC210" t="s">
        <v>12</v>
      </c>
      <c r="AD210" t="s">
        <v>1648</v>
      </c>
      <c r="AG210">
        <v>39999999</v>
      </c>
      <c r="AH210" s="36" t="s">
        <v>1662</v>
      </c>
      <c r="AI210" t="s">
        <v>1507</v>
      </c>
      <c r="AJ210" t="s">
        <v>1663</v>
      </c>
      <c r="AK210" t="s">
        <v>1664</v>
      </c>
      <c r="AL210" t="s">
        <v>1582</v>
      </c>
      <c r="AM210" t="s">
        <v>1582</v>
      </c>
      <c r="AQ210" s="36" t="s">
        <v>426</v>
      </c>
      <c r="AT210" t="s">
        <v>1528</v>
      </c>
      <c r="AU210" t="s">
        <v>1665</v>
      </c>
      <c r="AV210">
        <v>99</v>
      </c>
      <c r="AW210" t="s">
        <v>1664</v>
      </c>
      <c r="AX210">
        <v>99</v>
      </c>
      <c r="AY210" t="s">
        <v>1664</v>
      </c>
      <c r="AZ210">
        <v>47992412</v>
      </c>
      <c r="BA210" t="s">
        <v>12</v>
      </c>
      <c r="BB210">
        <v>2</v>
      </c>
      <c r="BC210" s="36" t="s">
        <v>1516</v>
      </c>
      <c r="BF210">
        <v>20170101</v>
      </c>
      <c r="BG210">
        <v>20171231</v>
      </c>
      <c r="BH210">
        <v>85449</v>
      </c>
      <c r="BI210" t="s">
        <v>1509</v>
      </c>
      <c r="BJ210" t="s">
        <v>1509</v>
      </c>
      <c r="BK210">
        <v>1.7999999999999999E-2</v>
      </c>
      <c r="BL210">
        <v>16.329325319999999</v>
      </c>
      <c r="BQ210">
        <v>13</v>
      </c>
      <c r="BR210" t="s">
        <v>1655</v>
      </c>
      <c r="BY210" t="s">
        <v>12</v>
      </c>
      <c r="BZ210" t="s">
        <v>12</v>
      </c>
      <c r="CB210" t="s">
        <v>1598</v>
      </c>
      <c r="CC210" t="s">
        <v>2004</v>
      </c>
      <c r="CD210" t="s">
        <v>528</v>
      </c>
      <c r="CE210">
        <v>72076</v>
      </c>
      <c r="CF210" t="s">
        <v>1520</v>
      </c>
      <c r="CG210" s="9">
        <v>2017</v>
      </c>
      <c r="CJ210">
        <v>52.1</v>
      </c>
      <c r="CK210">
        <v>215</v>
      </c>
      <c r="CL210">
        <v>1.9</v>
      </c>
      <c r="CM210">
        <v>25.2</v>
      </c>
      <c r="CV210">
        <v>-92.138199999999998</v>
      </c>
      <c r="CW210">
        <v>34.882300000000001</v>
      </c>
      <c r="CX210" t="s">
        <v>1657</v>
      </c>
      <c r="CY210" s="34" t="s">
        <v>1587</v>
      </c>
      <c r="DI210">
        <v>39999999</v>
      </c>
      <c r="DJ210" t="s">
        <v>2251</v>
      </c>
    </row>
    <row r="211" spans="1:114" ht="90" x14ac:dyDescent="0.25">
      <c r="A211" s="34" t="s">
        <v>1511</v>
      </c>
      <c r="C211">
        <v>7351511</v>
      </c>
      <c r="D211">
        <v>21151</v>
      </c>
      <c r="E211" s="9">
        <v>110002447594</v>
      </c>
      <c r="F211">
        <v>7351511</v>
      </c>
      <c r="G211" t="s">
        <v>291</v>
      </c>
      <c r="H211" t="s">
        <v>289</v>
      </c>
      <c r="I211" t="s">
        <v>2291</v>
      </c>
      <c r="J211" t="s">
        <v>1680</v>
      </c>
      <c r="K211">
        <v>2115100020</v>
      </c>
      <c r="N211" t="s">
        <v>1499</v>
      </c>
      <c r="O211" t="s">
        <v>1500</v>
      </c>
      <c r="P211">
        <v>2008</v>
      </c>
      <c r="R211">
        <v>325510</v>
      </c>
      <c r="S211" t="s">
        <v>120</v>
      </c>
      <c r="T211">
        <v>104810513</v>
      </c>
      <c r="U211" t="s">
        <v>12</v>
      </c>
      <c r="V211" t="s">
        <v>1647</v>
      </c>
      <c r="W211">
        <v>999</v>
      </c>
      <c r="X211" t="s">
        <v>1503</v>
      </c>
      <c r="AB211">
        <v>148871914</v>
      </c>
      <c r="AC211" t="s">
        <v>12</v>
      </c>
      <c r="AD211" t="s">
        <v>1726</v>
      </c>
      <c r="AG211">
        <v>39999999</v>
      </c>
      <c r="AH211" s="36" t="s">
        <v>1662</v>
      </c>
      <c r="AI211" t="s">
        <v>1507</v>
      </c>
      <c r="AJ211" t="s">
        <v>1663</v>
      </c>
      <c r="AK211" t="s">
        <v>1664</v>
      </c>
      <c r="AL211" t="s">
        <v>1582</v>
      </c>
      <c r="AM211" t="s">
        <v>1582</v>
      </c>
      <c r="AQ211" s="36" t="s">
        <v>114</v>
      </c>
      <c r="AT211" t="s">
        <v>1528</v>
      </c>
      <c r="AU211" t="s">
        <v>1665</v>
      </c>
      <c r="AV211">
        <v>99</v>
      </c>
      <c r="AW211" t="s">
        <v>1664</v>
      </c>
      <c r="AX211">
        <v>99</v>
      </c>
      <c r="AY211" t="s">
        <v>1664</v>
      </c>
      <c r="AZ211">
        <v>9529312</v>
      </c>
      <c r="BA211">
        <v>4</v>
      </c>
      <c r="BB211">
        <v>1</v>
      </c>
      <c r="BC211" s="36" t="s">
        <v>1542</v>
      </c>
      <c r="BD211" t="s">
        <v>2292</v>
      </c>
      <c r="BF211">
        <v>20200101</v>
      </c>
      <c r="BG211">
        <v>20201231</v>
      </c>
      <c r="BH211">
        <v>85449</v>
      </c>
      <c r="BI211" t="s">
        <v>1509</v>
      </c>
      <c r="BJ211" t="s">
        <v>1509</v>
      </c>
      <c r="BK211">
        <v>1.7000000000000001E-2</v>
      </c>
      <c r="BL211">
        <v>15.422140580000001</v>
      </c>
      <c r="BQ211">
        <v>2</v>
      </c>
      <c r="BR211" t="s">
        <v>1666</v>
      </c>
      <c r="BY211" t="s">
        <v>12</v>
      </c>
      <c r="BZ211" t="s">
        <v>12</v>
      </c>
      <c r="CB211" t="s">
        <v>1685</v>
      </c>
      <c r="CC211" t="s">
        <v>2293</v>
      </c>
      <c r="CD211" t="s">
        <v>292</v>
      </c>
      <c r="CE211">
        <v>40475</v>
      </c>
      <c r="CF211" t="s">
        <v>1668</v>
      </c>
      <c r="CG211" s="9">
        <v>2020</v>
      </c>
      <c r="CH211">
        <v>18</v>
      </c>
      <c r="CI211">
        <v>1110</v>
      </c>
      <c r="CK211">
        <v>72</v>
      </c>
      <c r="CL211">
        <v>0</v>
      </c>
      <c r="CV211">
        <v>-84.284940000000006</v>
      </c>
      <c r="CW211">
        <v>37.721429999999998</v>
      </c>
      <c r="CX211" t="s">
        <v>1521</v>
      </c>
      <c r="CY211" s="34" t="s">
        <v>2158</v>
      </c>
      <c r="DI211">
        <v>39999999</v>
      </c>
      <c r="DJ211" t="s">
        <v>2251</v>
      </c>
    </row>
    <row r="212" spans="1:114" ht="60" x14ac:dyDescent="0.25">
      <c r="A212" s="34" t="s">
        <v>1495</v>
      </c>
      <c r="C212">
        <v>7431611</v>
      </c>
      <c r="D212">
        <v>18133</v>
      </c>
      <c r="E212" s="9">
        <v>110056963451</v>
      </c>
      <c r="F212">
        <v>7431611</v>
      </c>
      <c r="G212" t="s">
        <v>842</v>
      </c>
      <c r="H212" t="s">
        <v>318</v>
      </c>
      <c r="I212" t="s">
        <v>2294</v>
      </c>
      <c r="J212" t="s">
        <v>1644</v>
      </c>
      <c r="K212" s="34" t="s">
        <v>1645</v>
      </c>
      <c r="L212" t="s">
        <v>2295</v>
      </c>
      <c r="M212">
        <v>124</v>
      </c>
      <c r="N212" t="s">
        <v>1499</v>
      </c>
      <c r="O212" t="s">
        <v>1500</v>
      </c>
      <c r="P212">
        <v>2020</v>
      </c>
      <c r="Q212">
        <v>1813300002</v>
      </c>
      <c r="R212">
        <v>327310</v>
      </c>
      <c r="S212" t="s">
        <v>794</v>
      </c>
      <c r="T212">
        <v>104781913</v>
      </c>
      <c r="U212" t="s">
        <v>12</v>
      </c>
      <c r="V212" t="s">
        <v>1647</v>
      </c>
      <c r="W212">
        <v>999</v>
      </c>
      <c r="X212" t="s">
        <v>1503</v>
      </c>
      <c r="AB212">
        <v>148828614</v>
      </c>
      <c r="AC212" t="s">
        <v>12</v>
      </c>
      <c r="AD212" t="s">
        <v>1726</v>
      </c>
      <c r="AG212">
        <v>30502011</v>
      </c>
      <c r="AH212" s="36" t="s">
        <v>2296</v>
      </c>
      <c r="AI212" t="s">
        <v>1507</v>
      </c>
      <c r="AJ212" t="s">
        <v>2297</v>
      </c>
      <c r="AK212" t="s">
        <v>2298</v>
      </c>
      <c r="AL212" t="s">
        <v>2299</v>
      </c>
      <c r="AM212" t="s">
        <v>2299</v>
      </c>
      <c r="AQ212" s="36" t="s">
        <v>777</v>
      </c>
      <c r="AT212" t="s">
        <v>1528</v>
      </c>
      <c r="AU212" t="s">
        <v>1665</v>
      </c>
      <c r="AV212" t="s">
        <v>1495</v>
      </c>
      <c r="AW212" t="s">
        <v>2297</v>
      </c>
      <c r="AX212" t="s">
        <v>1609</v>
      </c>
      <c r="AY212" t="s">
        <v>2297</v>
      </c>
      <c r="AZ212">
        <v>9069412</v>
      </c>
      <c r="BA212">
        <v>0</v>
      </c>
      <c r="BB212">
        <v>1</v>
      </c>
      <c r="BC212" s="36" t="s">
        <v>1542</v>
      </c>
      <c r="BD212" t="s">
        <v>1777</v>
      </c>
      <c r="BE212">
        <v>198585</v>
      </c>
      <c r="BF212">
        <v>20170101</v>
      </c>
      <c r="BG212">
        <v>20171231</v>
      </c>
      <c r="BH212">
        <v>85449</v>
      </c>
      <c r="BI212" t="s">
        <v>1509</v>
      </c>
      <c r="BJ212" t="s">
        <v>1509</v>
      </c>
      <c r="BK212">
        <v>1.7000000000000001E-2</v>
      </c>
      <c r="BL212">
        <v>15.422140580000001</v>
      </c>
      <c r="BQ212">
        <v>2</v>
      </c>
      <c r="BR212" t="s">
        <v>1655</v>
      </c>
      <c r="BY212" t="s">
        <v>12</v>
      </c>
      <c r="BZ212" t="s">
        <v>12</v>
      </c>
      <c r="CB212" t="s">
        <v>1598</v>
      </c>
      <c r="CC212" t="s">
        <v>2300</v>
      </c>
      <c r="CD212" t="s">
        <v>843</v>
      </c>
      <c r="CE212">
        <v>46135</v>
      </c>
      <c r="CF212" t="s">
        <v>1520</v>
      </c>
      <c r="CG212" s="9">
        <v>2017</v>
      </c>
      <c r="CK212">
        <v>0</v>
      </c>
      <c r="CM212">
        <v>0</v>
      </c>
      <c r="CN212">
        <v>0</v>
      </c>
      <c r="CV212">
        <v>-86.868632000000005</v>
      </c>
      <c r="CW212">
        <v>39.616615000000003</v>
      </c>
      <c r="CX212" t="s">
        <v>1657</v>
      </c>
      <c r="CY212" s="34" t="s">
        <v>1587</v>
      </c>
      <c r="DI212">
        <v>30502011</v>
      </c>
      <c r="DJ212" t="s">
        <v>2251</v>
      </c>
    </row>
    <row r="213" spans="1:114" ht="75" x14ac:dyDescent="0.25">
      <c r="A213" s="34" t="s">
        <v>1609</v>
      </c>
      <c r="C213">
        <v>4878911</v>
      </c>
      <c r="D213">
        <v>54107</v>
      </c>
      <c r="E213" s="9">
        <v>110000586081</v>
      </c>
      <c r="F213">
        <v>4878911</v>
      </c>
      <c r="G213" t="s">
        <v>559</v>
      </c>
      <c r="H213" t="s">
        <v>347</v>
      </c>
      <c r="I213" t="s">
        <v>2301</v>
      </c>
      <c r="J213" t="s">
        <v>2302</v>
      </c>
      <c r="K213" s="34" t="s">
        <v>1740</v>
      </c>
      <c r="L213" t="s">
        <v>2303</v>
      </c>
      <c r="M213">
        <v>173</v>
      </c>
      <c r="N213" t="s">
        <v>1499</v>
      </c>
      <c r="O213" t="s">
        <v>1500</v>
      </c>
      <c r="P213">
        <v>2023</v>
      </c>
      <c r="R213">
        <v>325211</v>
      </c>
      <c r="S213" t="s">
        <v>259</v>
      </c>
      <c r="T213">
        <v>96212213</v>
      </c>
      <c r="U213" t="s">
        <v>2304</v>
      </c>
      <c r="V213" t="s">
        <v>2305</v>
      </c>
      <c r="W213">
        <v>999</v>
      </c>
      <c r="X213" t="s">
        <v>1503</v>
      </c>
      <c r="AB213">
        <v>134324714</v>
      </c>
      <c r="AC213">
        <v>1</v>
      </c>
      <c r="AD213" t="s">
        <v>2306</v>
      </c>
      <c r="AF213">
        <v>2022</v>
      </c>
      <c r="AG213">
        <v>30101821</v>
      </c>
      <c r="AH213" s="36" t="s">
        <v>2307</v>
      </c>
      <c r="AI213" t="s">
        <v>1507</v>
      </c>
      <c r="AJ213" t="s">
        <v>1508</v>
      </c>
      <c r="AK213" t="s">
        <v>1696</v>
      </c>
      <c r="AL213" t="s">
        <v>2308</v>
      </c>
      <c r="AM213" t="s">
        <v>2308</v>
      </c>
      <c r="AQ213" s="36" t="s">
        <v>426</v>
      </c>
      <c r="AT213" t="s">
        <v>1553</v>
      </c>
      <c r="AU213" t="s">
        <v>1554</v>
      </c>
      <c r="AV213" t="s">
        <v>1528</v>
      </c>
      <c r="AW213" t="s">
        <v>1550</v>
      </c>
      <c r="AX213">
        <v>99</v>
      </c>
      <c r="AY213" t="s">
        <v>1550</v>
      </c>
      <c r="AZ213">
        <v>93135912</v>
      </c>
      <c r="BA213">
        <v>1109</v>
      </c>
      <c r="BB213">
        <v>3</v>
      </c>
      <c r="BC213" s="36" t="s">
        <v>2309</v>
      </c>
      <c r="BD213" t="s">
        <v>2310</v>
      </c>
      <c r="BF213">
        <v>20170101</v>
      </c>
      <c r="BG213">
        <v>20171231</v>
      </c>
      <c r="BH213">
        <v>85449</v>
      </c>
      <c r="BI213" t="s">
        <v>1509</v>
      </c>
      <c r="BJ213" t="s">
        <v>1509</v>
      </c>
      <c r="BK213">
        <v>1.6806430000000001E-2</v>
      </c>
      <c r="BL213">
        <v>15.246536829878199</v>
      </c>
      <c r="BQ213">
        <v>2</v>
      </c>
      <c r="BY213" t="s">
        <v>12</v>
      </c>
      <c r="BZ213" t="s">
        <v>12</v>
      </c>
      <c r="CB213" t="s">
        <v>1598</v>
      </c>
      <c r="CC213" t="s">
        <v>2311</v>
      </c>
      <c r="CD213" t="s">
        <v>557</v>
      </c>
      <c r="CE213">
        <v>26181</v>
      </c>
      <c r="CF213" t="s">
        <v>1520</v>
      </c>
      <c r="CG213" s="9">
        <v>2017</v>
      </c>
      <c r="CJ213">
        <v>32</v>
      </c>
      <c r="CK213">
        <v>75</v>
      </c>
      <c r="CL213">
        <v>0.21</v>
      </c>
      <c r="CM213">
        <v>235.8</v>
      </c>
      <c r="CN213">
        <v>8.1666668300000005</v>
      </c>
      <c r="CV213">
        <v>-81.670000999999999</v>
      </c>
      <c r="CW213">
        <v>39.269444999999997</v>
      </c>
      <c r="CX213" t="s">
        <v>1521</v>
      </c>
      <c r="CY213" s="34" t="s">
        <v>1587</v>
      </c>
      <c r="DI213">
        <v>30101821</v>
      </c>
      <c r="DJ213" t="s">
        <v>2251</v>
      </c>
    </row>
    <row r="214" spans="1:114" ht="90" x14ac:dyDescent="0.25">
      <c r="A214" s="34" t="s">
        <v>1514</v>
      </c>
      <c r="C214">
        <v>7226611</v>
      </c>
      <c r="D214">
        <v>22033</v>
      </c>
      <c r="E214" s="9">
        <v>110000449970</v>
      </c>
      <c r="F214">
        <v>7226611</v>
      </c>
      <c r="G214" t="s">
        <v>58</v>
      </c>
      <c r="H214" t="s">
        <v>55</v>
      </c>
      <c r="I214" t="s">
        <v>1631</v>
      </c>
      <c r="J214" t="s">
        <v>1632</v>
      </c>
      <c r="K214">
        <v>286</v>
      </c>
      <c r="L214" t="s">
        <v>1508</v>
      </c>
      <c r="M214">
        <v>129</v>
      </c>
      <c r="N214" t="s">
        <v>1499</v>
      </c>
      <c r="O214" t="s">
        <v>1500</v>
      </c>
      <c r="P214">
        <v>2023</v>
      </c>
      <c r="R214">
        <v>325110</v>
      </c>
      <c r="S214" t="s">
        <v>57</v>
      </c>
      <c r="T214">
        <v>81192013</v>
      </c>
      <c r="U214">
        <v>8094</v>
      </c>
      <c r="V214" t="s">
        <v>2284</v>
      </c>
      <c r="W214">
        <v>999</v>
      </c>
      <c r="X214" t="s">
        <v>1503</v>
      </c>
      <c r="AB214">
        <v>104640214</v>
      </c>
      <c r="AC214" t="s">
        <v>1954</v>
      </c>
      <c r="AG214">
        <v>39999999</v>
      </c>
      <c r="AH214" s="36" t="s">
        <v>1662</v>
      </c>
      <c r="AI214" t="s">
        <v>1507</v>
      </c>
      <c r="AJ214" t="s">
        <v>1663</v>
      </c>
      <c r="AK214" t="s">
        <v>1664</v>
      </c>
      <c r="AL214" t="s">
        <v>1582</v>
      </c>
      <c r="AM214" t="s">
        <v>1582</v>
      </c>
      <c r="AQ214" s="36" t="s">
        <v>22</v>
      </c>
      <c r="AT214" t="s">
        <v>1528</v>
      </c>
      <c r="AU214" t="s">
        <v>1665</v>
      </c>
      <c r="AV214">
        <v>99</v>
      </c>
      <c r="AW214" t="s">
        <v>1664</v>
      </c>
      <c r="AX214">
        <v>99</v>
      </c>
      <c r="AY214" t="s">
        <v>1664</v>
      </c>
      <c r="AZ214">
        <v>72277512</v>
      </c>
      <c r="BA214">
        <v>8094</v>
      </c>
      <c r="BB214">
        <v>1</v>
      </c>
      <c r="BC214" s="36" t="s">
        <v>1542</v>
      </c>
      <c r="BD214" t="s">
        <v>2284</v>
      </c>
      <c r="BF214">
        <v>20200101</v>
      </c>
      <c r="BG214">
        <v>20201231</v>
      </c>
      <c r="BH214">
        <v>85449</v>
      </c>
      <c r="BI214" t="s">
        <v>1509</v>
      </c>
      <c r="BJ214" t="s">
        <v>1509</v>
      </c>
      <c r="BK214">
        <v>1.6749E-2</v>
      </c>
      <c r="BL214">
        <v>15.194437210259998</v>
      </c>
      <c r="BQ214">
        <v>2</v>
      </c>
      <c r="BY214" t="s">
        <v>12</v>
      </c>
      <c r="BZ214" t="s">
        <v>12</v>
      </c>
      <c r="CB214" t="s">
        <v>1518</v>
      </c>
      <c r="CC214" t="s">
        <v>1642</v>
      </c>
      <c r="CD214" t="s">
        <v>59</v>
      </c>
      <c r="CE214">
        <v>70805</v>
      </c>
      <c r="CF214" t="s">
        <v>1736</v>
      </c>
      <c r="CG214" s="9">
        <v>2020</v>
      </c>
      <c r="CH214">
        <v>20.100000000000001</v>
      </c>
      <c r="CI214">
        <v>475</v>
      </c>
      <c r="CO214">
        <v>284</v>
      </c>
      <c r="CP214">
        <v>105</v>
      </c>
      <c r="CQ214">
        <v>0</v>
      </c>
      <c r="CV214">
        <v>-91.186679999999996</v>
      </c>
      <c r="CW214">
        <v>30.482410000000002</v>
      </c>
      <c r="CX214" t="s">
        <v>1521</v>
      </c>
      <c r="CY214" s="34" t="s">
        <v>1522</v>
      </c>
      <c r="DI214">
        <v>39999999</v>
      </c>
      <c r="DJ214" t="s">
        <v>2251</v>
      </c>
    </row>
    <row r="215" spans="1:114" ht="90" x14ac:dyDescent="0.25">
      <c r="A215" s="34" t="s">
        <v>1495</v>
      </c>
      <c r="C215">
        <v>13572511</v>
      </c>
      <c r="D215">
        <v>39129</v>
      </c>
      <c r="E215" s="9">
        <v>110007158128</v>
      </c>
      <c r="F215">
        <v>13572511</v>
      </c>
      <c r="G215" t="s">
        <v>590</v>
      </c>
      <c r="H215" t="s">
        <v>103</v>
      </c>
      <c r="I215" t="s">
        <v>2278</v>
      </c>
      <c r="J215" t="s">
        <v>1704</v>
      </c>
      <c r="K215" s="34" t="s">
        <v>2279</v>
      </c>
      <c r="L215" t="s">
        <v>2280</v>
      </c>
      <c r="M215">
        <v>173</v>
      </c>
      <c r="N215" t="s">
        <v>1499</v>
      </c>
      <c r="O215" t="s">
        <v>1500</v>
      </c>
      <c r="P215">
        <v>2007</v>
      </c>
      <c r="Q215" t="s">
        <v>2281</v>
      </c>
      <c r="R215">
        <v>325211</v>
      </c>
      <c r="S215" t="s">
        <v>259</v>
      </c>
      <c r="T215">
        <v>126824313</v>
      </c>
      <c r="U215" t="s">
        <v>12</v>
      </c>
      <c r="V215" t="s">
        <v>1647</v>
      </c>
      <c r="W215">
        <v>999</v>
      </c>
      <c r="X215" t="s">
        <v>1503</v>
      </c>
      <c r="AB215">
        <v>182229814</v>
      </c>
      <c r="AC215" t="s">
        <v>12</v>
      </c>
      <c r="AD215" t="s">
        <v>1726</v>
      </c>
      <c r="AG215">
        <v>39999999</v>
      </c>
      <c r="AH215" s="36" t="s">
        <v>1662</v>
      </c>
      <c r="AI215" t="s">
        <v>1507</v>
      </c>
      <c r="AJ215" t="s">
        <v>1663</v>
      </c>
      <c r="AK215" t="s">
        <v>1664</v>
      </c>
      <c r="AL215" t="s">
        <v>1582</v>
      </c>
      <c r="AM215" t="s">
        <v>1582</v>
      </c>
      <c r="AQ215" s="36" t="s">
        <v>426</v>
      </c>
      <c r="AT215" t="s">
        <v>1528</v>
      </c>
      <c r="AU215" t="s">
        <v>1665</v>
      </c>
      <c r="AV215">
        <v>99</v>
      </c>
      <c r="AW215" t="s">
        <v>1664</v>
      </c>
      <c r="AX215">
        <v>99</v>
      </c>
      <c r="AY215" t="s">
        <v>1664</v>
      </c>
      <c r="AZ215">
        <v>128458512</v>
      </c>
      <c r="BA215" t="s">
        <v>12</v>
      </c>
      <c r="BB215">
        <v>1</v>
      </c>
      <c r="BC215" s="36" t="s">
        <v>1542</v>
      </c>
      <c r="BF215">
        <v>20200101</v>
      </c>
      <c r="BG215">
        <v>20201231</v>
      </c>
      <c r="BH215">
        <v>85449</v>
      </c>
      <c r="BI215" t="s">
        <v>1509</v>
      </c>
      <c r="BJ215" t="s">
        <v>1509</v>
      </c>
      <c r="BK215">
        <v>1.6E-2</v>
      </c>
      <c r="BL215">
        <v>14.514955840000001</v>
      </c>
      <c r="BQ215">
        <v>2</v>
      </c>
      <c r="BR215" t="s">
        <v>1666</v>
      </c>
      <c r="BY215" t="s">
        <v>12</v>
      </c>
      <c r="BZ215" t="s">
        <v>12</v>
      </c>
      <c r="CB215" t="s">
        <v>1598</v>
      </c>
      <c r="CC215" t="s">
        <v>2282</v>
      </c>
      <c r="CD215" t="s">
        <v>591</v>
      </c>
      <c r="CE215">
        <v>43113</v>
      </c>
      <c r="CF215" t="s">
        <v>1668</v>
      </c>
      <c r="CG215" s="9">
        <v>2020</v>
      </c>
      <c r="CH215">
        <v>40</v>
      </c>
      <c r="CI215">
        <v>838</v>
      </c>
      <c r="CV215">
        <v>-82.943967999999998</v>
      </c>
      <c r="CW215">
        <v>39.555770000000003</v>
      </c>
      <c r="CX215" t="s">
        <v>1657</v>
      </c>
      <c r="CY215" s="34" t="s">
        <v>1587</v>
      </c>
      <c r="DI215">
        <v>39999999</v>
      </c>
      <c r="DJ215" t="s">
        <v>2248</v>
      </c>
    </row>
    <row r="216" spans="1:114" ht="60" x14ac:dyDescent="0.25">
      <c r="A216" s="34" t="s">
        <v>1495</v>
      </c>
      <c r="C216">
        <v>7049111</v>
      </c>
      <c r="D216">
        <v>55025</v>
      </c>
      <c r="E216" s="9">
        <v>110000419609</v>
      </c>
      <c r="F216">
        <v>7049111</v>
      </c>
      <c r="G216" t="s">
        <v>213</v>
      </c>
      <c r="H216" t="s">
        <v>211</v>
      </c>
      <c r="I216" t="s">
        <v>2263</v>
      </c>
      <c r="J216" t="s">
        <v>1885</v>
      </c>
      <c r="K216">
        <v>113063390</v>
      </c>
      <c r="M216">
        <v>129</v>
      </c>
      <c r="N216" t="s">
        <v>1499</v>
      </c>
      <c r="O216" t="s">
        <v>1500</v>
      </c>
      <c r="P216">
        <v>2023</v>
      </c>
      <c r="R216">
        <v>325199</v>
      </c>
      <c r="S216" t="s">
        <v>68</v>
      </c>
      <c r="T216">
        <v>14662113</v>
      </c>
      <c r="U216" t="s">
        <v>12</v>
      </c>
      <c r="V216" t="s">
        <v>1647</v>
      </c>
      <c r="W216">
        <v>999</v>
      </c>
      <c r="X216" t="s">
        <v>1503</v>
      </c>
      <c r="AA216" t="s">
        <v>1661</v>
      </c>
      <c r="AB216">
        <v>64968114</v>
      </c>
      <c r="AC216" t="s">
        <v>12</v>
      </c>
      <c r="AD216" t="s">
        <v>1726</v>
      </c>
      <c r="AG216">
        <v>40799999</v>
      </c>
      <c r="AH216" s="36" t="s">
        <v>2264</v>
      </c>
      <c r="AI216" t="s">
        <v>1549</v>
      </c>
      <c r="AJ216" t="s">
        <v>1550</v>
      </c>
      <c r="AK216" t="s">
        <v>2265</v>
      </c>
      <c r="AL216" t="s">
        <v>1581</v>
      </c>
      <c r="AM216" t="s">
        <v>1581</v>
      </c>
      <c r="AQ216" s="36" t="s">
        <v>114</v>
      </c>
      <c r="AT216" t="s">
        <v>1553</v>
      </c>
      <c r="AU216" t="s">
        <v>1554</v>
      </c>
      <c r="AV216" t="s">
        <v>1528</v>
      </c>
      <c r="AW216" t="s">
        <v>1550</v>
      </c>
      <c r="AX216">
        <v>99</v>
      </c>
      <c r="AY216" t="s">
        <v>1550</v>
      </c>
      <c r="AZ216">
        <v>14361112</v>
      </c>
      <c r="BA216" t="s">
        <v>12</v>
      </c>
      <c r="BB216">
        <v>1</v>
      </c>
      <c r="BC216" s="36" t="s">
        <v>1542</v>
      </c>
      <c r="BF216">
        <v>20200101</v>
      </c>
      <c r="BG216">
        <v>20201231</v>
      </c>
      <c r="BH216">
        <v>85449</v>
      </c>
      <c r="BI216" t="s">
        <v>1509</v>
      </c>
      <c r="BJ216" t="s">
        <v>1509</v>
      </c>
      <c r="BK216">
        <v>1.554E-2</v>
      </c>
      <c r="BL216">
        <v>14.0976508596</v>
      </c>
      <c r="BQ216">
        <v>2</v>
      </c>
      <c r="BR216" t="s">
        <v>1666</v>
      </c>
      <c r="BY216" t="s">
        <v>12</v>
      </c>
      <c r="BZ216" t="s">
        <v>12</v>
      </c>
      <c r="CB216" t="s">
        <v>1518</v>
      </c>
      <c r="CC216" t="s">
        <v>2266</v>
      </c>
      <c r="CD216" t="s">
        <v>214</v>
      </c>
      <c r="CE216" t="s">
        <v>215</v>
      </c>
      <c r="CF216" t="s">
        <v>1668</v>
      </c>
      <c r="CG216" s="9">
        <v>2020</v>
      </c>
      <c r="CK216">
        <v>72</v>
      </c>
      <c r="CL216">
        <v>0</v>
      </c>
      <c r="CV216">
        <v>-89.197599999999994</v>
      </c>
      <c r="CW216">
        <v>43.0777</v>
      </c>
      <c r="CX216" t="s">
        <v>1657</v>
      </c>
      <c r="CY216" s="34" t="s">
        <v>1587</v>
      </c>
      <c r="DI216">
        <v>40799999</v>
      </c>
      <c r="DJ216" t="s">
        <v>2248</v>
      </c>
    </row>
    <row r="217" spans="1:114" ht="90" x14ac:dyDescent="0.25">
      <c r="A217" s="34" t="s">
        <v>1495</v>
      </c>
      <c r="C217">
        <v>13572511</v>
      </c>
      <c r="D217">
        <v>39129</v>
      </c>
      <c r="E217" s="9">
        <v>110007158128</v>
      </c>
      <c r="F217">
        <v>13572511</v>
      </c>
      <c r="G217" t="s">
        <v>590</v>
      </c>
      <c r="H217" t="s">
        <v>103</v>
      </c>
      <c r="I217" t="s">
        <v>2278</v>
      </c>
      <c r="J217" t="s">
        <v>1704</v>
      </c>
      <c r="K217" s="34" t="s">
        <v>2279</v>
      </c>
      <c r="L217" t="s">
        <v>2280</v>
      </c>
      <c r="M217">
        <v>173</v>
      </c>
      <c r="N217" t="s">
        <v>1499</v>
      </c>
      <c r="O217" t="s">
        <v>1500</v>
      </c>
      <c r="P217">
        <v>2007</v>
      </c>
      <c r="Q217" t="s">
        <v>2281</v>
      </c>
      <c r="R217">
        <v>325211</v>
      </c>
      <c r="S217" t="s">
        <v>259</v>
      </c>
      <c r="T217">
        <v>126824313</v>
      </c>
      <c r="U217" t="s">
        <v>12</v>
      </c>
      <c r="V217" t="s">
        <v>1647</v>
      </c>
      <c r="W217">
        <v>999</v>
      </c>
      <c r="X217" t="s">
        <v>1503</v>
      </c>
      <c r="AB217">
        <v>182229814</v>
      </c>
      <c r="AC217" t="s">
        <v>12</v>
      </c>
      <c r="AD217" t="s">
        <v>1726</v>
      </c>
      <c r="AG217">
        <v>39999999</v>
      </c>
      <c r="AH217" s="36" t="s">
        <v>1662</v>
      </c>
      <c r="AI217" t="s">
        <v>1507</v>
      </c>
      <c r="AJ217" t="s">
        <v>1663</v>
      </c>
      <c r="AK217" t="s">
        <v>1664</v>
      </c>
      <c r="AL217" t="s">
        <v>1582</v>
      </c>
      <c r="AM217" t="s">
        <v>1582</v>
      </c>
      <c r="AQ217" s="36" t="s">
        <v>426</v>
      </c>
      <c r="AT217" t="s">
        <v>1528</v>
      </c>
      <c r="AU217" t="s">
        <v>1665</v>
      </c>
      <c r="AV217">
        <v>99</v>
      </c>
      <c r="AW217" t="s">
        <v>1664</v>
      </c>
      <c r="AX217">
        <v>99</v>
      </c>
      <c r="AY217" t="s">
        <v>1664</v>
      </c>
      <c r="AZ217">
        <v>128458512</v>
      </c>
      <c r="BA217" t="s">
        <v>12</v>
      </c>
      <c r="BB217">
        <v>1</v>
      </c>
      <c r="BC217" s="36" t="s">
        <v>1542</v>
      </c>
      <c r="BF217">
        <v>20170101</v>
      </c>
      <c r="BG217">
        <v>20171231</v>
      </c>
      <c r="BH217">
        <v>85449</v>
      </c>
      <c r="BI217" t="s">
        <v>1509</v>
      </c>
      <c r="BJ217" t="s">
        <v>1509</v>
      </c>
      <c r="BK217">
        <v>1.55E-2</v>
      </c>
      <c r="BL217">
        <v>14.06136347</v>
      </c>
      <c r="BQ217">
        <v>2</v>
      </c>
      <c r="BR217" t="s">
        <v>1655</v>
      </c>
      <c r="BY217" t="s">
        <v>12</v>
      </c>
      <c r="BZ217" t="s">
        <v>12</v>
      </c>
      <c r="CB217" t="s">
        <v>1598</v>
      </c>
      <c r="CC217" t="s">
        <v>2282</v>
      </c>
      <c r="CD217" t="s">
        <v>591</v>
      </c>
      <c r="CE217">
        <v>43113</v>
      </c>
      <c r="CF217" t="s">
        <v>1520</v>
      </c>
      <c r="CG217" s="9">
        <v>2017</v>
      </c>
      <c r="CV217">
        <v>-82.943967999999998</v>
      </c>
      <c r="CW217">
        <v>39.555770000000003</v>
      </c>
      <c r="CX217" t="s">
        <v>1657</v>
      </c>
      <c r="CY217" s="34" t="s">
        <v>1587</v>
      </c>
      <c r="DI217">
        <v>39999999</v>
      </c>
      <c r="DJ217" t="s">
        <v>2248</v>
      </c>
    </row>
    <row r="218" spans="1:114" ht="75" x14ac:dyDescent="0.25">
      <c r="A218" s="34" t="s">
        <v>1609</v>
      </c>
      <c r="C218">
        <v>4878911</v>
      </c>
      <c r="D218">
        <v>54107</v>
      </c>
      <c r="E218" s="9">
        <v>110000586081</v>
      </c>
      <c r="F218">
        <v>4878911</v>
      </c>
      <c r="G218" t="s">
        <v>559</v>
      </c>
      <c r="H218" t="s">
        <v>347</v>
      </c>
      <c r="I218" t="s">
        <v>2301</v>
      </c>
      <c r="J218" t="s">
        <v>2302</v>
      </c>
      <c r="K218" s="34" t="s">
        <v>1740</v>
      </c>
      <c r="L218" t="s">
        <v>2303</v>
      </c>
      <c r="M218">
        <v>173</v>
      </c>
      <c r="N218" t="s">
        <v>1499</v>
      </c>
      <c r="O218" t="s">
        <v>1500</v>
      </c>
      <c r="P218">
        <v>2023</v>
      </c>
      <c r="R218">
        <v>325211</v>
      </c>
      <c r="S218" t="s">
        <v>259</v>
      </c>
      <c r="T218">
        <v>96212213</v>
      </c>
      <c r="U218" t="s">
        <v>2304</v>
      </c>
      <c r="V218" t="s">
        <v>2305</v>
      </c>
      <c r="W218">
        <v>999</v>
      </c>
      <c r="X218" t="s">
        <v>1503</v>
      </c>
      <c r="AB218">
        <v>134324714</v>
      </c>
      <c r="AC218">
        <v>1</v>
      </c>
      <c r="AD218" t="s">
        <v>2306</v>
      </c>
      <c r="AF218">
        <v>2022</v>
      </c>
      <c r="AG218">
        <v>30101821</v>
      </c>
      <c r="AH218" s="36" t="s">
        <v>2307</v>
      </c>
      <c r="AI218" t="s">
        <v>1507</v>
      </c>
      <c r="AJ218" t="s">
        <v>1508</v>
      </c>
      <c r="AK218" t="s">
        <v>1696</v>
      </c>
      <c r="AL218" t="s">
        <v>2308</v>
      </c>
      <c r="AM218" t="s">
        <v>2308</v>
      </c>
      <c r="AQ218" s="36" t="s">
        <v>426</v>
      </c>
      <c r="AT218" t="s">
        <v>1553</v>
      </c>
      <c r="AU218" t="s">
        <v>1554</v>
      </c>
      <c r="AV218" t="s">
        <v>1528</v>
      </c>
      <c r="AW218" t="s">
        <v>1550</v>
      </c>
      <c r="AX218">
        <v>99</v>
      </c>
      <c r="AY218" t="s">
        <v>1550</v>
      </c>
      <c r="AZ218">
        <v>93135912</v>
      </c>
      <c r="BA218">
        <v>1109</v>
      </c>
      <c r="BB218">
        <v>3</v>
      </c>
      <c r="BC218" s="36" t="s">
        <v>2309</v>
      </c>
      <c r="BD218" t="s">
        <v>2310</v>
      </c>
      <c r="BF218">
        <v>20200101</v>
      </c>
      <c r="BG218">
        <v>20201231</v>
      </c>
      <c r="BH218">
        <v>85449</v>
      </c>
      <c r="BI218" t="s">
        <v>1509</v>
      </c>
      <c r="BJ218" t="s">
        <v>1509</v>
      </c>
      <c r="BK218">
        <v>1.5173600000000001E-2</v>
      </c>
      <c r="BL218">
        <v>13.765258370864002</v>
      </c>
      <c r="BQ218">
        <v>2</v>
      </c>
      <c r="BY218" t="s">
        <v>12</v>
      </c>
      <c r="BZ218" t="s">
        <v>12</v>
      </c>
      <c r="CB218" t="s">
        <v>1598</v>
      </c>
      <c r="CC218" t="s">
        <v>2311</v>
      </c>
      <c r="CD218" t="s">
        <v>557</v>
      </c>
      <c r="CE218">
        <v>26181</v>
      </c>
      <c r="CF218" t="s">
        <v>2312</v>
      </c>
      <c r="CG218" s="9">
        <v>2020</v>
      </c>
      <c r="CJ218">
        <v>32</v>
      </c>
      <c r="CK218">
        <v>75</v>
      </c>
      <c r="CL218">
        <v>0.21</v>
      </c>
      <c r="CM218">
        <v>235.8</v>
      </c>
      <c r="CN218">
        <v>8.1666668300000005</v>
      </c>
      <c r="CV218">
        <v>-81.670000999999999</v>
      </c>
      <c r="CW218">
        <v>39.269444999999997</v>
      </c>
      <c r="CX218" t="s">
        <v>1521</v>
      </c>
      <c r="CY218" s="34" t="s">
        <v>1587</v>
      </c>
      <c r="DA218">
        <v>8760</v>
      </c>
      <c r="DB218">
        <v>24</v>
      </c>
      <c r="DC218">
        <v>7</v>
      </c>
      <c r="DD218">
        <v>52</v>
      </c>
      <c r="DE218" t="s">
        <v>2262</v>
      </c>
      <c r="DF218">
        <v>1</v>
      </c>
      <c r="DG218" t="s">
        <v>2180</v>
      </c>
      <c r="DH218">
        <v>252</v>
      </c>
      <c r="DI218">
        <v>30101821</v>
      </c>
      <c r="DJ218" t="s">
        <v>2248</v>
      </c>
    </row>
    <row r="219" spans="1:114" ht="90" x14ac:dyDescent="0.25">
      <c r="A219" s="34" t="s">
        <v>1504</v>
      </c>
      <c r="C219">
        <v>7241111</v>
      </c>
      <c r="D219">
        <v>25027</v>
      </c>
      <c r="E219" s="9">
        <v>110000308890</v>
      </c>
      <c r="F219">
        <v>7241111</v>
      </c>
      <c r="G219" t="s">
        <v>121</v>
      </c>
      <c r="H219" t="s">
        <v>117</v>
      </c>
      <c r="I219" t="s">
        <v>2313</v>
      </c>
      <c r="J219" t="s">
        <v>2314</v>
      </c>
      <c r="K219">
        <v>1180501</v>
      </c>
      <c r="L219" t="s">
        <v>2315</v>
      </c>
      <c r="N219" t="s">
        <v>1499</v>
      </c>
      <c r="O219" t="s">
        <v>1500</v>
      </c>
      <c r="P219">
        <v>2020</v>
      </c>
      <c r="Q219" t="s">
        <v>2316</v>
      </c>
      <c r="R219">
        <v>325510</v>
      </c>
      <c r="S219" t="s">
        <v>120</v>
      </c>
      <c r="T219">
        <v>7498813</v>
      </c>
      <c r="U219" t="s">
        <v>12</v>
      </c>
      <c r="V219" t="s">
        <v>1647</v>
      </c>
      <c r="W219">
        <v>999</v>
      </c>
      <c r="X219" t="s">
        <v>1503</v>
      </c>
      <c r="AA219" t="s">
        <v>1661</v>
      </c>
      <c r="AB219">
        <v>66858914</v>
      </c>
      <c r="AC219" t="s">
        <v>12</v>
      </c>
      <c r="AD219" t="s">
        <v>1648</v>
      </c>
      <c r="AG219">
        <v>39999999</v>
      </c>
      <c r="AH219" s="36" t="s">
        <v>1662</v>
      </c>
      <c r="AI219" t="s">
        <v>1507</v>
      </c>
      <c r="AJ219" t="s">
        <v>1663</v>
      </c>
      <c r="AK219" t="s">
        <v>1664</v>
      </c>
      <c r="AL219" t="s">
        <v>1582</v>
      </c>
      <c r="AM219" t="s">
        <v>1582</v>
      </c>
      <c r="AQ219" s="36" t="s">
        <v>114</v>
      </c>
      <c r="AT219" t="s">
        <v>1528</v>
      </c>
      <c r="AU219" t="s">
        <v>1665</v>
      </c>
      <c r="AV219">
        <v>99</v>
      </c>
      <c r="AW219" t="s">
        <v>1664</v>
      </c>
      <c r="AX219">
        <v>99</v>
      </c>
      <c r="AY219" t="s">
        <v>1664</v>
      </c>
      <c r="AZ219">
        <v>7430012</v>
      </c>
      <c r="BA219" t="s">
        <v>12</v>
      </c>
      <c r="BB219">
        <v>2</v>
      </c>
      <c r="BC219" s="36" t="s">
        <v>1516</v>
      </c>
      <c r="BF219">
        <v>20200101</v>
      </c>
      <c r="BG219">
        <v>20201231</v>
      </c>
      <c r="BH219">
        <v>85449</v>
      </c>
      <c r="BI219" t="s">
        <v>1509</v>
      </c>
      <c r="BJ219" t="s">
        <v>1509</v>
      </c>
      <c r="BK219">
        <v>1.4999999999999999E-2</v>
      </c>
      <c r="BL219">
        <v>13.607771100000001</v>
      </c>
      <c r="BQ219">
        <v>2</v>
      </c>
      <c r="BR219" t="s">
        <v>1666</v>
      </c>
      <c r="BY219" t="s">
        <v>12</v>
      </c>
      <c r="BZ219" t="s">
        <v>12</v>
      </c>
      <c r="CB219" t="s">
        <v>1800</v>
      </c>
      <c r="CC219" t="s">
        <v>1261</v>
      </c>
      <c r="CD219" t="s">
        <v>116</v>
      </c>
      <c r="CE219" t="s">
        <v>122</v>
      </c>
      <c r="CF219" t="s">
        <v>1668</v>
      </c>
      <c r="CG219" s="9">
        <v>2020</v>
      </c>
      <c r="CJ219">
        <v>52.1</v>
      </c>
      <c r="CK219">
        <v>215</v>
      </c>
      <c r="CL219">
        <v>1.9</v>
      </c>
      <c r="CM219">
        <v>25.2</v>
      </c>
      <c r="CV219">
        <v>-71.869697000000002</v>
      </c>
      <c r="CW219">
        <v>42.552405</v>
      </c>
      <c r="CX219" t="s">
        <v>1657</v>
      </c>
      <c r="CY219" s="34" t="s">
        <v>1587</v>
      </c>
      <c r="DI219">
        <v>39999999</v>
      </c>
      <c r="DJ219" t="s">
        <v>2248</v>
      </c>
    </row>
    <row r="220" spans="1:114" ht="90" x14ac:dyDescent="0.25">
      <c r="A220" s="34" t="s">
        <v>1553</v>
      </c>
      <c r="C220">
        <v>863011</v>
      </c>
      <c r="D220" s="34" t="s">
        <v>2124</v>
      </c>
      <c r="E220" s="9" t="s">
        <v>371</v>
      </c>
      <c r="F220">
        <v>863011</v>
      </c>
      <c r="G220" t="s">
        <v>851</v>
      </c>
      <c r="H220" t="s">
        <v>674</v>
      </c>
      <c r="I220" t="s">
        <v>2125</v>
      </c>
      <c r="J220" t="s">
        <v>2126</v>
      </c>
      <c r="K220">
        <v>447</v>
      </c>
      <c r="L220" t="s">
        <v>2127</v>
      </c>
      <c r="M220">
        <v>125</v>
      </c>
      <c r="N220" t="s">
        <v>1499</v>
      </c>
      <c r="O220" t="s">
        <v>1500</v>
      </c>
      <c r="P220">
        <v>2008</v>
      </c>
      <c r="R220">
        <v>221112</v>
      </c>
      <c r="S220" t="s">
        <v>853</v>
      </c>
      <c r="T220">
        <v>111574513</v>
      </c>
      <c r="U220" t="s">
        <v>2317</v>
      </c>
      <c r="V220" t="s">
        <v>2318</v>
      </c>
      <c r="W220">
        <v>100</v>
      </c>
      <c r="X220" t="s">
        <v>1789</v>
      </c>
      <c r="Y220">
        <v>1480</v>
      </c>
      <c r="Z220" t="s">
        <v>1636</v>
      </c>
      <c r="AB220">
        <v>157736114</v>
      </c>
      <c r="AC220" t="s">
        <v>2319</v>
      </c>
      <c r="AD220" t="s">
        <v>2320</v>
      </c>
      <c r="AG220">
        <v>10100212</v>
      </c>
      <c r="AH220" s="36" t="s">
        <v>2132</v>
      </c>
      <c r="AI220" t="s">
        <v>1650</v>
      </c>
      <c r="AJ220" t="s">
        <v>2133</v>
      </c>
      <c r="AK220" t="s">
        <v>1652</v>
      </c>
      <c r="AL220" t="s">
        <v>2134</v>
      </c>
      <c r="AM220" t="s">
        <v>2134</v>
      </c>
      <c r="AQ220" s="36" t="s">
        <v>777</v>
      </c>
      <c r="AT220" t="s">
        <v>1504</v>
      </c>
      <c r="AU220" t="s">
        <v>2135</v>
      </c>
      <c r="AV220" t="s">
        <v>1504</v>
      </c>
      <c r="AW220" t="s">
        <v>1654</v>
      </c>
      <c r="AX220" t="s">
        <v>1504</v>
      </c>
      <c r="AY220" t="s">
        <v>1654</v>
      </c>
      <c r="AZ220">
        <v>45043712</v>
      </c>
      <c r="BA220">
        <v>1</v>
      </c>
      <c r="BB220">
        <v>2</v>
      </c>
      <c r="BC220" s="36" t="s">
        <v>1516</v>
      </c>
      <c r="BD220" t="s">
        <v>2321</v>
      </c>
      <c r="BF220">
        <v>20170101</v>
      </c>
      <c r="BG220">
        <v>20171231</v>
      </c>
      <c r="BH220">
        <v>85449</v>
      </c>
      <c r="BI220" t="s">
        <v>1509</v>
      </c>
      <c r="BJ220" t="s">
        <v>1509</v>
      </c>
      <c r="BK220">
        <v>1.3562050000000001E-2</v>
      </c>
      <c r="BL220">
        <v>12.303284803117002</v>
      </c>
      <c r="BM220">
        <v>4.8999999999999997E-6</v>
      </c>
      <c r="BN220" t="s">
        <v>1883</v>
      </c>
      <c r="BO220" t="s">
        <v>2137</v>
      </c>
      <c r="BQ220">
        <v>8</v>
      </c>
      <c r="BY220" t="s">
        <v>12</v>
      </c>
      <c r="BZ220" t="s">
        <v>12</v>
      </c>
      <c r="CB220" t="s">
        <v>1685</v>
      </c>
      <c r="CC220" t="s">
        <v>2138</v>
      </c>
      <c r="CD220" t="s">
        <v>852</v>
      </c>
      <c r="CE220">
        <v>86032</v>
      </c>
      <c r="CF220" t="s">
        <v>1520</v>
      </c>
      <c r="CG220" s="9">
        <v>2017</v>
      </c>
      <c r="CJ220">
        <v>250</v>
      </c>
      <c r="CK220">
        <v>155</v>
      </c>
      <c r="CL220">
        <v>12.9</v>
      </c>
      <c r="CM220">
        <v>42.6</v>
      </c>
      <c r="CV220">
        <v>-110.3004</v>
      </c>
      <c r="CW220">
        <v>34.940899999999999</v>
      </c>
      <c r="CX220" t="s">
        <v>1521</v>
      </c>
      <c r="CY220" s="34" t="s">
        <v>1587</v>
      </c>
      <c r="DI220">
        <v>10100212</v>
      </c>
      <c r="DJ220" t="s">
        <v>2248</v>
      </c>
    </row>
    <row r="221" spans="1:114" ht="90" x14ac:dyDescent="0.25">
      <c r="A221" s="34" t="s">
        <v>1553</v>
      </c>
      <c r="C221">
        <v>863011</v>
      </c>
      <c r="D221" s="34" t="s">
        <v>2124</v>
      </c>
      <c r="E221" s="9" t="s">
        <v>371</v>
      </c>
      <c r="F221">
        <v>863011</v>
      </c>
      <c r="G221" t="s">
        <v>851</v>
      </c>
      <c r="H221" t="s">
        <v>674</v>
      </c>
      <c r="I221" t="s">
        <v>2125</v>
      </c>
      <c r="J221" t="s">
        <v>2126</v>
      </c>
      <c r="K221">
        <v>447</v>
      </c>
      <c r="L221" t="s">
        <v>2127</v>
      </c>
      <c r="M221">
        <v>125</v>
      </c>
      <c r="N221" t="s">
        <v>1499</v>
      </c>
      <c r="O221" t="s">
        <v>1500</v>
      </c>
      <c r="P221">
        <v>2008</v>
      </c>
      <c r="R221">
        <v>221112</v>
      </c>
      <c r="S221" t="s">
        <v>853</v>
      </c>
      <c r="T221">
        <v>111574513</v>
      </c>
      <c r="U221" t="s">
        <v>2317</v>
      </c>
      <c r="V221" t="s">
        <v>2318</v>
      </c>
      <c r="W221">
        <v>100</v>
      </c>
      <c r="X221" t="s">
        <v>1789</v>
      </c>
      <c r="Y221">
        <v>1480</v>
      </c>
      <c r="Z221" t="s">
        <v>1636</v>
      </c>
      <c r="AB221">
        <v>157736114</v>
      </c>
      <c r="AC221" t="s">
        <v>2319</v>
      </c>
      <c r="AD221" t="s">
        <v>2320</v>
      </c>
      <c r="AG221">
        <v>10100212</v>
      </c>
      <c r="AH221" s="36" t="s">
        <v>2132</v>
      </c>
      <c r="AI221" t="s">
        <v>1650</v>
      </c>
      <c r="AJ221" t="s">
        <v>2133</v>
      </c>
      <c r="AK221" t="s">
        <v>1652</v>
      </c>
      <c r="AL221" t="s">
        <v>2134</v>
      </c>
      <c r="AM221" t="s">
        <v>2134</v>
      </c>
      <c r="AQ221" s="36" t="s">
        <v>777</v>
      </c>
      <c r="AT221" t="s">
        <v>1504</v>
      </c>
      <c r="AU221" t="s">
        <v>2135</v>
      </c>
      <c r="AV221" t="s">
        <v>1504</v>
      </c>
      <c r="AW221" t="s">
        <v>1654</v>
      </c>
      <c r="AX221" t="s">
        <v>1504</v>
      </c>
      <c r="AY221" t="s">
        <v>1654</v>
      </c>
      <c r="AZ221">
        <v>45043712</v>
      </c>
      <c r="BA221">
        <v>1</v>
      </c>
      <c r="BB221">
        <v>2</v>
      </c>
      <c r="BC221" s="36" t="s">
        <v>1516</v>
      </c>
      <c r="BD221" t="s">
        <v>2321</v>
      </c>
      <c r="BF221">
        <v>20200101</v>
      </c>
      <c r="BG221">
        <v>20201231</v>
      </c>
      <c r="BH221">
        <v>85449</v>
      </c>
      <c r="BI221" t="s">
        <v>1509</v>
      </c>
      <c r="BJ221" t="s">
        <v>1509</v>
      </c>
      <c r="BK221">
        <v>1.3549429999999999E-2</v>
      </c>
      <c r="BL221">
        <v>12.291836131698199</v>
      </c>
      <c r="BM221">
        <v>4.8999999999999997E-6</v>
      </c>
      <c r="BN221" t="s">
        <v>1883</v>
      </c>
      <c r="BO221" t="s">
        <v>2137</v>
      </c>
      <c r="BQ221">
        <v>8</v>
      </c>
      <c r="BY221" t="s">
        <v>12</v>
      </c>
      <c r="BZ221" t="s">
        <v>12</v>
      </c>
      <c r="CB221" t="s">
        <v>1685</v>
      </c>
      <c r="CC221" t="s">
        <v>2138</v>
      </c>
      <c r="CD221" t="s">
        <v>852</v>
      </c>
      <c r="CE221">
        <v>86032</v>
      </c>
      <c r="CF221" t="s">
        <v>2144</v>
      </c>
      <c r="CG221" s="9">
        <v>2020</v>
      </c>
      <c r="CH221">
        <v>36</v>
      </c>
      <c r="CI221">
        <v>660</v>
      </c>
      <c r="CJ221">
        <v>250</v>
      </c>
      <c r="CK221">
        <v>155</v>
      </c>
      <c r="CL221">
        <v>12.9</v>
      </c>
      <c r="CM221">
        <v>42.6</v>
      </c>
      <c r="CV221">
        <v>-110.3004</v>
      </c>
      <c r="CW221">
        <v>34.940899999999999</v>
      </c>
      <c r="CX221" t="s">
        <v>1521</v>
      </c>
      <c r="CY221" s="34" t="s">
        <v>1587</v>
      </c>
      <c r="DA221">
        <v>6351</v>
      </c>
      <c r="DB221">
        <v>17</v>
      </c>
      <c r="DC221">
        <v>7</v>
      </c>
      <c r="DD221">
        <v>52</v>
      </c>
      <c r="DE221" t="s">
        <v>1803</v>
      </c>
      <c r="DF221">
        <v>5530380</v>
      </c>
      <c r="DG221" t="s">
        <v>2137</v>
      </c>
      <c r="DH221">
        <v>663</v>
      </c>
      <c r="DI221">
        <v>10100212</v>
      </c>
      <c r="DJ221" t="s">
        <v>2248</v>
      </c>
    </row>
    <row r="222" spans="1:114" ht="90" x14ac:dyDescent="0.25">
      <c r="A222" s="34" t="s">
        <v>1511</v>
      </c>
      <c r="C222">
        <v>8285311</v>
      </c>
      <c r="D222">
        <v>37081</v>
      </c>
      <c r="E222" s="9">
        <v>110000496491</v>
      </c>
      <c r="F222">
        <v>8285311</v>
      </c>
      <c r="G222" t="s">
        <v>254</v>
      </c>
      <c r="H222" t="s">
        <v>107</v>
      </c>
      <c r="I222" t="s">
        <v>2322</v>
      </c>
      <c r="J222" t="s">
        <v>1991</v>
      </c>
      <c r="K222">
        <v>3708100422</v>
      </c>
      <c r="L222" t="s">
        <v>2323</v>
      </c>
      <c r="N222" t="s">
        <v>1499</v>
      </c>
      <c r="O222" t="s">
        <v>1500</v>
      </c>
      <c r="P222">
        <v>2023</v>
      </c>
      <c r="R222">
        <v>325613</v>
      </c>
      <c r="S222" t="s">
        <v>46</v>
      </c>
      <c r="T222">
        <v>457313</v>
      </c>
      <c r="U222" t="s">
        <v>12</v>
      </c>
      <c r="V222" t="s">
        <v>1647</v>
      </c>
      <c r="W222">
        <v>999</v>
      </c>
      <c r="X222" t="s">
        <v>1503</v>
      </c>
      <c r="AB222">
        <v>18420014</v>
      </c>
      <c r="AC222" t="s">
        <v>12</v>
      </c>
      <c r="AD222" t="s">
        <v>1648</v>
      </c>
      <c r="AG222">
        <v>39999999</v>
      </c>
      <c r="AH222" s="36" t="s">
        <v>1662</v>
      </c>
      <c r="AI222" t="s">
        <v>1507</v>
      </c>
      <c r="AJ222" t="s">
        <v>1663</v>
      </c>
      <c r="AK222" t="s">
        <v>1664</v>
      </c>
      <c r="AL222" t="s">
        <v>1582</v>
      </c>
      <c r="AM222" t="s">
        <v>1582</v>
      </c>
      <c r="AQ222" s="36" t="s">
        <v>114</v>
      </c>
      <c r="AT222" t="s">
        <v>1528</v>
      </c>
      <c r="AU222" t="s">
        <v>1665</v>
      </c>
      <c r="AV222">
        <v>99</v>
      </c>
      <c r="AW222" t="s">
        <v>1664</v>
      </c>
      <c r="AX222">
        <v>99</v>
      </c>
      <c r="AY222" t="s">
        <v>1664</v>
      </c>
      <c r="AZ222">
        <v>459712</v>
      </c>
      <c r="BA222" t="s">
        <v>12</v>
      </c>
      <c r="BB222">
        <v>2</v>
      </c>
      <c r="BC222" s="36" t="s">
        <v>1516</v>
      </c>
      <c r="BF222">
        <v>20200101</v>
      </c>
      <c r="BG222">
        <v>20201231</v>
      </c>
      <c r="BH222">
        <v>85449</v>
      </c>
      <c r="BI222" t="s">
        <v>1509</v>
      </c>
      <c r="BJ222" t="s">
        <v>1509</v>
      </c>
      <c r="BK222">
        <v>1.316E-2</v>
      </c>
      <c r="BL222">
        <v>11.938551178399999</v>
      </c>
      <c r="BQ222">
        <v>2</v>
      </c>
      <c r="BR222" t="s">
        <v>1666</v>
      </c>
      <c r="BY222" t="s">
        <v>12</v>
      </c>
      <c r="BZ222" t="s">
        <v>12</v>
      </c>
      <c r="CB222" t="s">
        <v>1800</v>
      </c>
      <c r="CC222" t="s">
        <v>2324</v>
      </c>
      <c r="CD222" t="s">
        <v>156</v>
      </c>
      <c r="CE222">
        <v>27261</v>
      </c>
      <c r="CF222" t="s">
        <v>1668</v>
      </c>
      <c r="CG222" s="9">
        <v>2020</v>
      </c>
      <c r="CH222">
        <v>1</v>
      </c>
      <c r="CI222">
        <v>70</v>
      </c>
      <c r="CJ222">
        <v>63.6</v>
      </c>
      <c r="CK222">
        <v>185</v>
      </c>
      <c r="CL222">
        <v>2.2999999999999998</v>
      </c>
      <c r="CM222">
        <v>32.1</v>
      </c>
      <c r="CN222">
        <v>138.6</v>
      </c>
      <c r="CV222">
        <v>-80.034199999999998</v>
      </c>
      <c r="CW222">
        <v>35.936799999999998</v>
      </c>
      <c r="CX222" t="s">
        <v>1657</v>
      </c>
      <c r="CY222" s="34" t="s">
        <v>1587</v>
      </c>
      <c r="DI222">
        <v>39999999</v>
      </c>
      <c r="DJ222" t="s">
        <v>2248</v>
      </c>
    </row>
    <row r="223" spans="1:114" ht="60" x14ac:dyDescent="0.25">
      <c r="A223" s="34" t="s">
        <v>1511</v>
      </c>
      <c r="C223">
        <v>751411</v>
      </c>
      <c r="D223">
        <v>12033</v>
      </c>
      <c r="E223" s="9">
        <v>110027373045</v>
      </c>
      <c r="F223">
        <v>751411</v>
      </c>
      <c r="G223" t="s">
        <v>88</v>
      </c>
      <c r="H223" t="s">
        <v>86</v>
      </c>
      <c r="I223" t="s">
        <v>1936</v>
      </c>
      <c r="J223" t="s">
        <v>1937</v>
      </c>
      <c r="K223" s="34" t="s">
        <v>2325</v>
      </c>
      <c r="L223" t="s">
        <v>2326</v>
      </c>
      <c r="M223">
        <v>173</v>
      </c>
      <c r="N223" t="s">
        <v>1499</v>
      </c>
      <c r="O223" t="s">
        <v>1500</v>
      </c>
      <c r="P223">
        <v>2008</v>
      </c>
      <c r="R223">
        <v>325220</v>
      </c>
      <c r="S223" t="s">
        <v>89</v>
      </c>
      <c r="T223">
        <v>46320813</v>
      </c>
      <c r="U223" t="s">
        <v>12</v>
      </c>
      <c r="V223" t="s">
        <v>1647</v>
      </c>
      <c r="W223">
        <v>999</v>
      </c>
      <c r="X223" t="s">
        <v>1503</v>
      </c>
      <c r="AA223" t="s">
        <v>1661</v>
      </c>
      <c r="AB223">
        <v>67403214</v>
      </c>
      <c r="AC223" t="s">
        <v>12</v>
      </c>
      <c r="AD223" t="s">
        <v>1648</v>
      </c>
      <c r="AG223">
        <v>30100104</v>
      </c>
      <c r="AH223" s="36" t="s">
        <v>2327</v>
      </c>
      <c r="AI223" t="s">
        <v>1507</v>
      </c>
      <c r="AJ223" t="s">
        <v>1508</v>
      </c>
      <c r="AK223" t="s">
        <v>2328</v>
      </c>
      <c r="AL223" t="s">
        <v>2329</v>
      </c>
      <c r="AM223" t="s">
        <v>2329</v>
      </c>
      <c r="AQ223" s="36" t="s">
        <v>22</v>
      </c>
      <c r="AT223" t="s">
        <v>1511</v>
      </c>
      <c r="AU223" t="s">
        <v>1512</v>
      </c>
      <c r="AV223" t="s">
        <v>1504</v>
      </c>
      <c r="AW223" t="s">
        <v>1513</v>
      </c>
      <c r="AX223" t="s">
        <v>1514</v>
      </c>
      <c r="AY223" t="s">
        <v>1513</v>
      </c>
      <c r="AZ223">
        <v>43997212</v>
      </c>
      <c r="BA223" t="s">
        <v>12</v>
      </c>
      <c r="BB223">
        <v>2</v>
      </c>
      <c r="BC223" s="36" t="s">
        <v>1516</v>
      </c>
      <c r="BF223">
        <v>20200101</v>
      </c>
      <c r="BG223">
        <v>20201231</v>
      </c>
      <c r="BH223">
        <v>85449</v>
      </c>
      <c r="BI223" t="s">
        <v>1509</v>
      </c>
      <c r="BJ223" t="s">
        <v>1509</v>
      </c>
      <c r="BK223">
        <v>1.2999999999999999E-2</v>
      </c>
      <c r="BL223">
        <v>11.793401619999999</v>
      </c>
      <c r="BQ223">
        <v>2</v>
      </c>
      <c r="BR223" t="s">
        <v>1666</v>
      </c>
      <c r="BY223" t="s">
        <v>12</v>
      </c>
      <c r="BZ223" t="s">
        <v>12</v>
      </c>
      <c r="CB223" t="s">
        <v>1685</v>
      </c>
      <c r="CC223" t="s">
        <v>1066</v>
      </c>
      <c r="CD223" t="s">
        <v>85</v>
      </c>
      <c r="CE223">
        <v>32533</v>
      </c>
      <c r="CF223" t="s">
        <v>1668</v>
      </c>
      <c r="CG223" s="9">
        <v>2020</v>
      </c>
      <c r="CH223">
        <v>8</v>
      </c>
      <c r="CI223">
        <v>900</v>
      </c>
      <c r="CJ223">
        <v>73.7</v>
      </c>
      <c r="CK223">
        <v>335</v>
      </c>
      <c r="CL223">
        <v>3.3</v>
      </c>
      <c r="CM223">
        <v>32.299999999999997</v>
      </c>
      <c r="CN223">
        <v>282.2</v>
      </c>
      <c r="CV223">
        <v>-87.252799999999993</v>
      </c>
      <c r="CW223">
        <v>30.5975</v>
      </c>
      <c r="CX223" t="s">
        <v>1657</v>
      </c>
      <c r="CY223" s="34" t="s">
        <v>1587</v>
      </c>
      <c r="DI223">
        <v>30100104</v>
      </c>
      <c r="DJ223" t="s">
        <v>2248</v>
      </c>
    </row>
    <row r="224" spans="1:114" ht="60" x14ac:dyDescent="0.25">
      <c r="A224" s="34" t="s">
        <v>1514</v>
      </c>
      <c r="C224">
        <v>4897511</v>
      </c>
      <c r="D224">
        <v>48039</v>
      </c>
      <c r="E224" s="9">
        <v>110000463392</v>
      </c>
      <c r="F224">
        <v>4897511</v>
      </c>
      <c r="G224" t="s">
        <v>69</v>
      </c>
      <c r="H224" t="s">
        <v>62</v>
      </c>
      <c r="I224" t="s">
        <v>2330</v>
      </c>
      <c r="J224" t="s">
        <v>1576</v>
      </c>
      <c r="K224">
        <v>17</v>
      </c>
      <c r="L224" t="s">
        <v>1118</v>
      </c>
      <c r="M224">
        <v>129</v>
      </c>
      <c r="N224" t="s">
        <v>1499</v>
      </c>
      <c r="O224" t="s">
        <v>1500</v>
      </c>
      <c r="P224">
        <v>1980</v>
      </c>
      <c r="R224">
        <v>325110</v>
      </c>
      <c r="S224" t="s">
        <v>57</v>
      </c>
      <c r="T224">
        <v>29202513</v>
      </c>
      <c r="U224" s="34" t="s">
        <v>2331</v>
      </c>
      <c r="V224" t="s">
        <v>2332</v>
      </c>
      <c r="W224">
        <v>270</v>
      </c>
      <c r="X224" t="s">
        <v>1635</v>
      </c>
      <c r="AB224">
        <v>13031714</v>
      </c>
      <c r="AC224" s="34" t="s">
        <v>2333</v>
      </c>
      <c r="AE224">
        <v>941424392002129</v>
      </c>
      <c r="AG224">
        <v>39001399</v>
      </c>
      <c r="AH224" s="36" t="s">
        <v>2334</v>
      </c>
      <c r="AI224" t="s">
        <v>1507</v>
      </c>
      <c r="AJ224" t="s">
        <v>2335</v>
      </c>
      <c r="AK224" t="s">
        <v>2336</v>
      </c>
      <c r="AL224" t="s">
        <v>2337</v>
      </c>
      <c r="AM224" t="s">
        <v>2337</v>
      </c>
      <c r="AQ224" s="36" t="s">
        <v>22</v>
      </c>
      <c r="AT224" t="s">
        <v>1539</v>
      </c>
      <c r="AU224" t="s">
        <v>1640</v>
      </c>
      <c r="AV224" t="s">
        <v>1511</v>
      </c>
      <c r="AW224" t="s">
        <v>2338</v>
      </c>
      <c r="AX224" t="s">
        <v>1539</v>
      </c>
      <c r="AY224" t="s">
        <v>2338</v>
      </c>
      <c r="AZ224">
        <v>27886912</v>
      </c>
      <c r="BA224" s="34" t="s">
        <v>2339</v>
      </c>
      <c r="BB224">
        <v>2</v>
      </c>
      <c r="BC224" s="36" t="s">
        <v>1516</v>
      </c>
      <c r="BD224" t="s">
        <v>2340</v>
      </c>
      <c r="BF224">
        <v>20170101</v>
      </c>
      <c r="BG224">
        <v>20171231</v>
      </c>
      <c r="BH224">
        <v>85449</v>
      </c>
      <c r="BI224" t="s">
        <v>1509</v>
      </c>
      <c r="BJ224" t="s">
        <v>1509</v>
      </c>
      <c r="BK224">
        <v>1.26E-2</v>
      </c>
      <c r="BL224">
        <v>11.430527723999999</v>
      </c>
      <c r="BQ224">
        <v>13</v>
      </c>
      <c r="BY224" t="s">
        <v>12</v>
      </c>
      <c r="BZ224" t="s">
        <v>12</v>
      </c>
      <c r="CB224" t="s">
        <v>1518</v>
      </c>
      <c r="CC224" t="s">
        <v>1118</v>
      </c>
      <c r="CD224" t="s">
        <v>66</v>
      </c>
      <c r="CE224">
        <v>77541</v>
      </c>
      <c r="CF224" t="s">
        <v>1520</v>
      </c>
      <c r="CG224" s="9">
        <v>2017</v>
      </c>
      <c r="CJ224">
        <v>190</v>
      </c>
      <c r="CK224">
        <v>460</v>
      </c>
      <c r="CL224">
        <v>9.8000000000000007</v>
      </c>
      <c r="CM224">
        <v>27.9</v>
      </c>
      <c r="CV224">
        <v>-95.391024999999999</v>
      </c>
      <c r="CW224">
        <v>28.998739</v>
      </c>
      <c r="CX224" t="s">
        <v>1521</v>
      </c>
      <c r="CY224" s="34" t="s">
        <v>1587</v>
      </c>
      <c r="DI224">
        <v>39001399</v>
      </c>
      <c r="DJ224" t="s">
        <v>2248</v>
      </c>
    </row>
    <row r="225" spans="1:114" ht="90" x14ac:dyDescent="0.25">
      <c r="A225" s="34" t="s">
        <v>1553</v>
      </c>
      <c r="C225">
        <v>6592711</v>
      </c>
      <c r="D225" s="34" t="s">
        <v>2341</v>
      </c>
      <c r="E225" s="9" t="s">
        <v>371</v>
      </c>
      <c r="F225">
        <v>6592711</v>
      </c>
      <c r="G225" t="s">
        <v>760</v>
      </c>
      <c r="H225" t="s">
        <v>285</v>
      </c>
      <c r="I225" t="s">
        <v>2342</v>
      </c>
      <c r="J225" t="s">
        <v>2035</v>
      </c>
      <c r="K225">
        <v>5611341291</v>
      </c>
      <c r="L225" t="s">
        <v>1739</v>
      </c>
      <c r="N225" t="s">
        <v>1499</v>
      </c>
      <c r="O225" t="s">
        <v>1500</v>
      </c>
      <c r="P225">
        <v>2008</v>
      </c>
      <c r="R225">
        <v>334413</v>
      </c>
      <c r="S225" t="s">
        <v>762</v>
      </c>
      <c r="T225">
        <v>120412813</v>
      </c>
      <c r="U225">
        <v>70120</v>
      </c>
      <c r="V225" t="s">
        <v>2343</v>
      </c>
      <c r="W225">
        <v>999</v>
      </c>
      <c r="X225" t="s">
        <v>1503</v>
      </c>
      <c r="AB225">
        <v>171009114</v>
      </c>
      <c r="AC225">
        <v>17</v>
      </c>
      <c r="AD225" t="s">
        <v>2343</v>
      </c>
      <c r="AG225">
        <v>31306599</v>
      </c>
      <c r="AH225" s="36" t="s">
        <v>2344</v>
      </c>
      <c r="AI225" t="s">
        <v>1507</v>
      </c>
      <c r="AJ225" t="s">
        <v>2345</v>
      </c>
      <c r="AK225" t="s">
        <v>2346</v>
      </c>
      <c r="AL225" t="s">
        <v>2347</v>
      </c>
      <c r="AM225" t="s">
        <v>2347</v>
      </c>
      <c r="AQ225" s="36" t="s">
        <v>655</v>
      </c>
      <c r="AT225" t="s">
        <v>1528</v>
      </c>
      <c r="AU225" t="s">
        <v>1665</v>
      </c>
      <c r="AV225">
        <v>99</v>
      </c>
      <c r="AW225" t="s">
        <v>1664</v>
      </c>
      <c r="AX225">
        <v>99</v>
      </c>
      <c r="AY225" t="s">
        <v>1664</v>
      </c>
      <c r="AZ225">
        <v>122283712</v>
      </c>
      <c r="BA225" t="s">
        <v>2348</v>
      </c>
      <c r="BB225">
        <v>1</v>
      </c>
      <c r="BC225" s="36" t="s">
        <v>1542</v>
      </c>
      <c r="BD225" t="s">
        <v>2349</v>
      </c>
      <c r="BF225">
        <v>20170101</v>
      </c>
      <c r="BG225">
        <v>20171231</v>
      </c>
      <c r="BH225">
        <v>85449</v>
      </c>
      <c r="BI225" t="s">
        <v>1509</v>
      </c>
      <c r="BJ225" t="s">
        <v>1509</v>
      </c>
      <c r="BK225">
        <v>1.2449999999999999E-2</v>
      </c>
      <c r="BL225">
        <v>11.294450013000001</v>
      </c>
      <c r="BN225" t="s">
        <v>1883</v>
      </c>
      <c r="BO225" t="s">
        <v>1883</v>
      </c>
      <c r="BQ225">
        <v>3</v>
      </c>
      <c r="BR225" t="s">
        <v>2350</v>
      </c>
      <c r="BY225" t="s">
        <v>12</v>
      </c>
      <c r="BZ225" t="s">
        <v>12</v>
      </c>
      <c r="CB225" t="s">
        <v>1518</v>
      </c>
      <c r="CC225" t="s">
        <v>2351</v>
      </c>
      <c r="CD225" t="s">
        <v>761</v>
      </c>
      <c r="CE225">
        <v>91320</v>
      </c>
      <c r="CF225" t="s">
        <v>1520</v>
      </c>
      <c r="CG225" s="9">
        <v>2017</v>
      </c>
      <c r="CV225">
        <v>-118.927666</v>
      </c>
      <c r="CW225">
        <v>34.186709999999998</v>
      </c>
      <c r="CX225" t="s">
        <v>1657</v>
      </c>
      <c r="CY225" s="34" t="s">
        <v>1587</v>
      </c>
      <c r="DA225">
        <v>8736</v>
      </c>
      <c r="DB225">
        <v>24</v>
      </c>
      <c r="DC225">
        <v>7</v>
      </c>
      <c r="DD225">
        <v>52</v>
      </c>
      <c r="DI225">
        <v>31306599</v>
      </c>
      <c r="DJ225" t="s">
        <v>2248</v>
      </c>
    </row>
    <row r="226" spans="1:114" ht="60" x14ac:dyDescent="0.25">
      <c r="A226" s="34" t="s">
        <v>1495</v>
      </c>
      <c r="C226">
        <v>7049111</v>
      </c>
      <c r="D226">
        <v>55025</v>
      </c>
      <c r="E226" s="9">
        <v>110000419609</v>
      </c>
      <c r="F226">
        <v>7049111</v>
      </c>
      <c r="G226" t="s">
        <v>213</v>
      </c>
      <c r="H226" t="s">
        <v>211</v>
      </c>
      <c r="I226" t="s">
        <v>2263</v>
      </c>
      <c r="J226" t="s">
        <v>1885</v>
      </c>
      <c r="K226">
        <v>113063390</v>
      </c>
      <c r="M226">
        <v>129</v>
      </c>
      <c r="N226" t="s">
        <v>1499</v>
      </c>
      <c r="O226" t="s">
        <v>1500</v>
      </c>
      <c r="P226">
        <v>2023</v>
      </c>
      <c r="R226">
        <v>325199</v>
      </c>
      <c r="S226" t="s">
        <v>68</v>
      </c>
      <c r="T226">
        <v>14662113</v>
      </c>
      <c r="U226" t="s">
        <v>12</v>
      </c>
      <c r="V226" t="s">
        <v>1647</v>
      </c>
      <c r="W226">
        <v>999</v>
      </c>
      <c r="X226" t="s">
        <v>1503</v>
      </c>
      <c r="AA226" t="s">
        <v>1661</v>
      </c>
      <c r="AB226">
        <v>64968014</v>
      </c>
      <c r="AC226" t="s">
        <v>12</v>
      </c>
      <c r="AD226" t="s">
        <v>1648</v>
      </c>
      <c r="AG226">
        <v>40799999</v>
      </c>
      <c r="AH226" s="36" t="s">
        <v>2264</v>
      </c>
      <c r="AI226" t="s">
        <v>1549</v>
      </c>
      <c r="AJ226" t="s">
        <v>1550</v>
      </c>
      <c r="AK226" t="s">
        <v>2265</v>
      </c>
      <c r="AL226" t="s">
        <v>1581</v>
      </c>
      <c r="AM226" t="s">
        <v>1581</v>
      </c>
      <c r="AQ226" s="36" t="s">
        <v>114</v>
      </c>
      <c r="AT226" t="s">
        <v>1553</v>
      </c>
      <c r="AU226" t="s">
        <v>1554</v>
      </c>
      <c r="AV226" t="s">
        <v>1528</v>
      </c>
      <c r="AW226" t="s">
        <v>1550</v>
      </c>
      <c r="AX226">
        <v>99</v>
      </c>
      <c r="AY226" t="s">
        <v>1550</v>
      </c>
      <c r="AZ226">
        <v>14361012</v>
      </c>
      <c r="BA226" t="s">
        <v>12</v>
      </c>
      <c r="BB226">
        <v>2</v>
      </c>
      <c r="BC226" s="36" t="s">
        <v>1516</v>
      </c>
      <c r="BF226">
        <v>20200101</v>
      </c>
      <c r="BG226">
        <v>20201231</v>
      </c>
      <c r="BH226">
        <v>85449</v>
      </c>
      <c r="BI226" t="s">
        <v>1509</v>
      </c>
      <c r="BJ226" t="s">
        <v>1509</v>
      </c>
      <c r="BK226">
        <v>1.2200000000000001E-2</v>
      </c>
      <c r="BL226">
        <v>11.067653828000001</v>
      </c>
      <c r="BQ226">
        <v>2</v>
      </c>
      <c r="BR226" t="s">
        <v>1666</v>
      </c>
      <c r="BY226" t="s">
        <v>12</v>
      </c>
      <c r="BZ226" t="s">
        <v>12</v>
      </c>
      <c r="CB226" t="s">
        <v>1518</v>
      </c>
      <c r="CC226" t="s">
        <v>2266</v>
      </c>
      <c r="CD226" t="s">
        <v>214</v>
      </c>
      <c r="CE226" t="s">
        <v>215</v>
      </c>
      <c r="CF226" t="s">
        <v>1668</v>
      </c>
      <c r="CG226" s="9">
        <v>2020</v>
      </c>
      <c r="CJ226">
        <v>47.7</v>
      </c>
      <c r="CK226">
        <v>206</v>
      </c>
      <c r="CL226">
        <v>2.6</v>
      </c>
      <c r="CM226">
        <v>16.3</v>
      </c>
      <c r="CN226">
        <v>87.7</v>
      </c>
      <c r="CV226">
        <v>-89.197599999999994</v>
      </c>
      <c r="CW226">
        <v>43.0777</v>
      </c>
      <c r="CX226" t="s">
        <v>1657</v>
      </c>
      <c r="CY226" s="34" t="s">
        <v>1587</v>
      </c>
      <c r="DI226">
        <v>40799999</v>
      </c>
      <c r="DJ226" t="s">
        <v>2248</v>
      </c>
    </row>
    <row r="227" spans="1:114" ht="60" x14ac:dyDescent="0.25">
      <c r="A227" s="34" t="s">
        <v>1495</v>
      </c>
      <c r="C227">
        <v>7049111</v>
      </c>
      <c r="D227">
        <v>55025</v>
      </c>
      <c r="E227" s="9">
        <v>110000419609</v>
      </c>
      <c r="F227">
        <v>7049111</v>
      </c>
      <c r="G227" t="s">
        <v>213</v>
      </c>
      <c r="H227" t="s">
        <v>211</v>
      </c>
      <c r="I227" t="s">
        <v>2263</v>
      </c>
      <c r="J227" t="s">
        <v>1885</v>
      </c>
      <c r="K227">
        <v>113063390</v>
      </c>
      <c r="M227">
        <v>129</v>
      </c>
      <c r="N227" t="s">
        <v>1499</v>
      </c>
      <c r="O227" t="s">
        <v>1500</v>
      </c>
      <c r="P227">
        <v>2023</v>
      </c>
      <c r="R227">
        <v>325199</v>
      </c>
      <c r="S227" t="s">
        <v>68</v>
      </c>
      <c r="T227">
        <v>14662113</v>
      </c>
      <c r="U227" t="s">
        <v>12</v>
      </c>
      <c r="V227" t="s">
        <v>1647</v>
      </c>
      <c r="W227">
        <v>999</v>
      </c>
      <c r="X227" t="s">
        <v>1503</v>
      </c>
      <c r="AA227" t="s">
        <v>1661</v>
      </c>
      <c r="AB227">
        <v>64968114</v>
      </c>
      <c r="AC227" t="s">
        <v>12</v>
      </c>
      <c r="AD227" t="s">
        <v>1726</v>
      </c>
      <c r="AG227">
        <v>40799999</v>
      </c>
      <c r="AH227" s="36" t="s">
        <v>2264</v>
      </c>
      <c r="AI227" t="s">
        <v>1549</v>
      </c>
      <c r="AJ227" t="s">
        <v>1550</v>
      </c>
      <c r="AK227" t="s">
        <v>2265</v>
      </c>
      <c r="AL227" t="s">
        <v>1581</v>
      </c>
      <c r="AM227" t="s">
        <v>1581</v>
      </c>
      <c r="AQ227" s="36" t="s">
        <v>114</v>
      </c>
      <c r="AT227" t="s">
        <v>1553</v>
      </c>
      <c r="AU227" t="s">
        <v>1554</v>
      </c>
      <c r="AV227" t="s">
        <v>1528</v>
      </c>
      <c r="AW227" t="s">
        <v>1550</v>
      </c>
      <c r="AX227">
        <v>99</v>
      </c>
      <c r="AY227" t="s">
        <v>1550</v>
      </c>
      <c r="AZ227">
        <v>14361112</v>
      </c>
      <c r="BA227" t="s">
        <v>12</v>
      </c>
      <c r="BB227">
        <v>1</v>
      </c>
      <c r="BC227" s="36" t="s">
        <v>1542</v>
      </c>
      <c r="BF227">
        <v>20170101</v>
      </c>
      <c r="BG227">
        <v>20171231</v>
      </c>
      <c r="BH227">
        <v>85449</v>
      </c>
      <c r="BI227" t="s">
        <v>1509</v>
      </c>
      <c r="BJ227" t="s">
        <v>1509</v>
      </c>
      <c r="BK227">
        <v>1.2E-2</v>
      </c>
      <c r="BL227">
        <v>10.886216879999999</v>
      </c>
      <c r="BQ227">
        <v>2</v>
      </c>
      <c r="BR227" t="s">
        <v>1655</v>
      </c>
      <c r="BY227" t="s">
        <v>12</v>
      </c>
      <c r="BZ227" t="s">
        <v>12</v>
      </c>
      <c r="CB227" t="s">
        <v>1518</v>
      </c>
      <c r="CC227" t="s">
        <v>2266</v>
      </c>
      <c r="CD227" t="s">
        <v>214</v>
      </c>
      <c r="CE227" t="s">
        <v>215</v>
      </c>
      <c r="CF227" t="s">
        <v>1520</v>
      </c>
      <c r="CG227" s="9">
        <v>2017</v>
      </c>
      <c r="CK227">
        <v>72</v>
      </c>
      <c r="CL227">
        <v>0</v>
      </c>
      <c r="CV227">
        <v>-89.197599999999994</v>
      </c>
      <c r="CW227">
        <v>43.0777</v>
      </c>
      <c r="CX227" t="s">
        <v>1657</v>
      </c>
      <c r="CY227" s="34" t="s">
        <v>1587</v>
      </c>
      <c r="DI227">
        <v>40799999</v>
      </c>
      <c r="DJ227" t="s">
        <v>2251</v>
      </c>
    </row>
    <row r="228" spans="1:114" ht="90" x14ac:dyDescent="0.25">
      <c r="A228" s="34" t="s">
        <v>1514</v>
      </c>
      <c r="C228">
        <v>7226611</v>
      </c>
      <c r="D228">
        <v>22033</v>
      </c>
      <c r="E228" s="9">
        <v>110000449970</v>
      </c>
      <c r="F228">
        <v>7226611</v>
      </c>
      <c r="G228" t="s">
        <v>58</v>
      </c>
      <c r="H228" t="s">
        <v>55</v>
      </c>
      <c r="I228" t="s">
        <v>1631</v>
      </c>
      <c r="J228" t="s">
        <v>1632</v>
      </c>
      <c r="K228">
        <v>286</v>
      </c>
      <c r="L228" t="s">
        <v>1508</v>
      </c>
      <c r="M228">
        <v>129</v>
      </c>
      <c r="N228" t="s">
        <v>1499</v>
      </c>
      <c r="O228" t="s">
        <v>1500</v>
      </c>
      <c r="P228">
        <v>2023</v>
      </c>
      <c r="R228">
        <v>325110</v>
      </c>
      <c r="S228" t="s">
        <v>57</v>
      </c>
      <c r="T228">
        <v>81169813</v>
      </c>
      <c r="U228">
        <v>8101</v>
      </c>
      <c r="V228" t="s">
        <v>2352</v>
      </c>
      <c r="W228">
        <v>999</v>
      </c>
      <c r="X228" t="s">
        <v>1503</v>
      </c>
      <c r="AB228">
        <v>104618014</v>
      </c>
      <c r="AC228" t="s">
        <v>1954</v>
      </c>
      <c r="AG228">
        <v>39999999</v>
      </c>
      <c r="AH228" s="36" t="s">
        <v>1662</v>
      </c>
      <c r="AI228" t="s">
        <v>1507</v>
      </c>
      <c r="AJ228" t="s">
        <v>1663</v>
      </c>
      <c r="AK228" t="s">
        <v>1664</v>
      </c>
      <c r="AL228" t="s">
        <v>1582</v>
      </c>
      <c r="AM228" t="s">
        <v>1582</v>
      </c>
      <c r="AQ228" s="36" t="s">
        <v>22</v>
      </c>
      <c r="AT228" t="s">
        <v>1528</v>
      </c>
      <c r="AU228" t="s">
        <v>1665</v>
      </c>
      <c r="AV228">
        <v>99</v>
      </c>
      <c r="AW228" t="s">
        <v>1664</v>
      </c>
      <c r="AX228">
        <v>99</v>
      </c>
      <c r="AY228" t="s">
        <v>1664</v>
      </c>
      <c r="AZ228">
        <v>72314712</v>
      </c>
      <c r="BA228">
        <v>8101</v>
      </c>
      <c r="BB228">
        <v>1</v>
      </c>
      <c r="BC228" s="36" t="s">
        <v>1542</v>
      </c>
      <c r="BD228" t="s">
        <v>2352</v>
      </c>
      <c r="BF228">
        <v>20170101</v>
      </c>
      <c r="BG228">
        <v>20171231</v>
      </c>
      <c r="BH228">
        <v>85449</v>
      </c>
      <c r="BI228" t="s">
        <v>1509</v>
      </c>
      <c r="BJ228" t="s">
        <v>1509</v>
      </c>
      <c r="BK228">
        <v>1.2E-2</v>
      </c>
      <c r="BL228">
        <v>10.886216879999999</v>
      </c>
      <c r="BQ228">
        <v>2</v>
      </c>
      <c r="BY228" t="s">
        <v>12</v>
      </c>
      <c r="BZ228" t="s">
        <v>12</v>
      </c>
      <c r="CB228" t="s">
        <v>1518</v>
      </c>
      <c r="CC228" t="s">
        <v>1642</v>
      </c>
      <c r="CD228" t="s">
        <v>59</v>
      </c>
      <c r="CE228">
        <v>70805</v>
      </c>
      <c r="CF228" t="s">
        <v>1520</v>
      </c>
      <c r="CG228" s="9">
        <v>2017</v>
      </c>
      <c r="CO228">
        <v>706</v>
      </c>
      <c r="CP228">
        <v>558</v>
      </c>
      <c r="CQ228">
        <v>0</v>
      </c>
      <c r="CV228">
        <v>-91.186679999999996</v>
      </c>
      <c r="CW228">
        <v>30.482410000000002</v>
      </c>
      <c r="CX228" t="s">
        <v>1521</v>
      </c>
      <c r="CY228" s="34" t="s">
        <v>1522</v>
      </c>
      <c r="DI228">
        <v>39999999</v>
      </c>
      <c r="DJ228" t="s">
        <v>2251</v>
      </c>
    </row>
    <row r="229" spans="1:114" ht="90" x14ac:dyDescent="0.25">
      <c r="A229" s="34" t="s">
        <v>1528</v>
      </c>
      <c r="C229">
        <v>7768011</v>
      </c>
      <c r="D229">
        <v>31105</v>
      </c>
      <c r="E229" s="9">
        <v>110041638458</v>
      </c>
      <c r="F229">
        <v>7768011</v>
      </c>
      <c r="G229" t="s">
        <v>836</v>
      </c>
      <c r="H229" t="s">
        <v>834</v>
      </c>
      <c r="I229" t="s">
        <v>837</v>
      </c>
      <c r="J229" t="s">
        <v>2150</v>
      </c>
      <c r="K229">
        <v>58562</v>
      </c>
      <c r="N229" t="s">
        <v>1499</v>
      </c>
      <c r="O229" t="s">
        <v>1500</v>
      </c>
      <c r="P229">
        <v>2014</v>
      </c>
      <c r="R229">
        <v>562211</v>
      </c>
      <c r="S229" t="s">
        <v>781</v>
      </c>
      <c r="T229">
        <v>1715913</v>
      </c>
      <c r="U229" s="34" t="s">
        <v>2353</v>
      </c>
      <c r="V229" t="s">
        <v>2354</v>
      </c>
      <c r="W229">
        <v>400</v>
      </c>
      <c r="X229" t="s">
        <v>1547</v>
      </c>
      <c r="AB229">
        <v>214924114</v>
      </c>
      <c r="AC229">
        <v>3</v>
      </c>
      <c r="AD229" t="s">
        <v>2355</v>
      </c>
      <c r="AG229">
        <v>39999999</v>
      </c>
      <c r="AH229" s="36" t="s">
        <v>1662</v>
      </c>
      <c r="AI229" t="s">
        <v>1507</v>
      </c>
      <c r="AJ229" t="s">
        <v>1663</v>
      </c>
      <c r="AK229" t="s">
        <v>1664</v>
      </c>
      <c r="AL229" t="s">
        <v>1582</v>
      </c>
      <c r="AM229" t="s">
        <v>1582</v>
      </c>
      <c r="AQ229" s="36" t="s">
        <v>777</v>
      </c>
      <c r="AT229" t="s">
        <v>1528</v>
      </c>
      <c r="AU229" t="s">
        <v>1665</v>
      </c>
      <c r="AV229">
        <v>99</v>
      </c>
      <c r="AW229" t="s">
        <v>1664</v>
      </c>
      <c r="AX229">
        <v>99</v>
      </c>
      <c r="AY229" t="s">
        <v>1664</v>
      </c>
      <c r="AZ229">
        <v>142004612</v>
      </c>
      <c r="BA229">
        <v>2</v>
      </c>
      <c r="BB229">
        <v>1</v>
      </c>
      <c r="BC229" s="36" t="s">
        <v>1542</v>
      </c>
      <c r="BD229" t="s">
        <v>1607</v>
      </c>
      <c r="BF229">
        <v>20200101</v>
      </c>
      <c r="BG229">
        <v>20201231</v>
      </c>
      <c r="BH229">
        <v>85449</v>
      </c>
      <c r="BI229" t="s">
        <v>1509</v>
      </c>
      <c r="BJ229" t="s">
        <v>1509</v>
      </c>
      <c r="BK229">
        <v>1.2E-2</v>
      </c>
      <c r="BL229">
        <v>10.886216879999999</v>
      </c>
      <c r="BQ229">
        <v>3</v>
      </c>
      <c r="BY229" t="s">
        <v>12</v>
      </c>
      <c r="BZ229" t="s">
        <v>12</v>
      </c>
      <c r="CB229" t="s">
        <v>1598</v>
      </c>
      <c r="CC229" t="s">
        <v>2159</v>
      </c>
      <c r="CD229" t="s">
        <v>837</v>
      </c>
      <c r="CE229" t="s">
        <v>838</v>
      </c>
      <c r="CF229" t="s">
        <v>2160</v>
      </c>
      <c r="CG229" s="9">
        <v>2020</v>
      </c>
      <c r="CH229">
        <v>36</v>
      </c>
      <c r="CI229">
        <v>800</v>
      </c>
      <c r="CV229">
        <v>-103.6563</v>
      </c>
      <c r="CW229">
        <v>41.154400000000003</v>
      </c>
      <c r="CX229" t="s">
        <v>1521</v>
      </c>
      <c r="CY229" s="34" t="s">
        <v>1587</v>
      </c>
      <c r="DA229">
        <v>8784</v>
      </c>
      <c r="DB229">
        <v>24</v>
      </c>
      <c r="DC229">
        <v>7</v>
      </c>
      <c r="DD229">
        <v>52</v>
      </c>
      <c r="DE229" t="s">
        <v>1803</v>
      </c>
      <c r="DF229">
        <v>8784</v>
      </c>
      <c r="DG229" t="s">
        <v>1600</v>
      </c>
      <c r="DH229">
        <v>1</v>
      </c>
      <c r="DI229">
        <v>39999999</v>
      </c>
      <c r="DJ229" t="s">
        <v>2251</v>
      </c>
    </row>
    <row r="230" spans="1:114" ht="90" x14ac:dyDescent="0.25">
      <c r="A230" s="34" t="s">
        <v>1539</v>
      </c>
      <c r="C230">
        <v>7989411</v>
      </c>
      <c r="D230">
        <v>34039</v>
      </c>
      <c r="E230" s="9">
        <v>110007393766</v>
      </c>
      <c r="F230">
        <v>7989411</v>
      </c>
      <c r="G230" t="s">
        <v>596</v>
      </c>
      <c r="H230" t="s">
        <v>263</v>
      </c>
      <c r="I230" t="s">
        <v>1589</v>
      </c>
      <c r="J230" t="s">
        <v>1670</v>
      </c>
      <c r="K230">
        <v>40177</v>
      </c>
      <c r="L230" t="s">
        <v>1739</v>
      </c>
      <c r="N230" t="s">
        <v>1499</v>
      </c>
      <c r="O230" t="s">
        <v>1500</v>
      </c>
      <c r="P230">
        <v>2023</v>
      </c>
      <c r="R230">
        <v>325211</v>
      </c>
      <c r="S230" t="s">
        <v>259</v>
      </c>
      <c r="T230">
        <v>65612713</v>
      </c>
      <c r="U230" t="s">
        <v>1671</v>
      </c>
      <c r="W230">
        <v>999</v>
      </c>
      <c r="X230" t="s">
        <v>1503</v>
      </c>
      <c r="AB230">
        <v>90980714</v>
      </c>
      <c r="AC230" t="s">
        <v>1672</v>
      </c>
      <c r="AG230">
        <v>39999999</v>
      </c>
      <c r="AH230" s="36" t="s">
        <v>1662</v>
      </c>
      <c r="AI230" t="s">
        <v>1507</v>
      </c>
      <c r="AJ230" t="s">
        <v>1663</v>
      </c>
      <c r="AK230" t="s">
        <v>1664</v>
      </c>
      <c r="AL230" t="s">
        <v>1582</v>
      </c>
      <c r="AM230" t="s">
        <v>1582</v>
      </c>
      <c r="AQ230" s="36" t="s">
        <v>426</v>
      </c>
      <c r="AT230" t="s">
        <v>1528</v>
      </c>
      <c r="AU230" t="s">
        <v>1665</v>
      </c>
      <c r="AV230">
        <v>99</v>
      </c>
      <c r="AW230" t="s">
        <v>1664</v>
      </c>
      <c r="AX230">
        <v>99</v>
      </c>
      <c r="AY230" t="s">
        <v>1664</v>
      </c>
      <c r="AZ230">
        <v>60229212</v>
      </c>
      <c r="BA230" t="s">
        <v>1673</v>
      </c>
      <c r="BB230">
        <v>1</v>
      </c>
      <c r="BC230" s="36" t="s">
        <v>1542</v>
      </c>
      <c r="BF230">
        <v>20170101</v>
      </c>
      <c r="BG230">
        <v>20171231</v>
      </c>
      <c r="BH230">
        <v>85449</v>
      </c>
      <c r="BI230" t="s">
        <v>1509</v>
      </c>
      <c r="BJ230" t="s">
        <v>1509</v>
      </c>
      <c r="BK230">
        <v>1.2E-2</v>
      </c>
      <c r="BL230">
        <v>10.886216879999999</v>
      </c>
      <c r="BQ230">
        <v>7</v>
      </c>
      <c r="BY230" t="s">
        <v>12</v>
      </c>
      <c r="BZ230" t="s">
        <v>12</v>
      </c>
      <c r="CB230" t="s">
        <v>1598</v>
      </c>
      <c r="CC230" t="s">
        <v>2119</v>
      </c>
      <c r="CD230" t="s">
        <v>593</v>
      </c>
      <c r="CE230" s="34" t="s">
        <v>594</v>
      </c>
      <c r="CF230" t="s">
        <v>1520</v>
      </c>
      <c r="CG230" s="9">
        <v>2017</v>
      </c>
      <c r="CK230">
        <v>70</v>
      </c>
      <c r="CN230">
        <v>0.50000001000000005</v>
      </c>
      <c r="CV230">
        <v>-74.288270999999995</v>
      </c>
      <c r="CW230">
        <v>40.681255999999998</v>
      </c>
      <c r="CX230" t="s">
        <v>1521</v>
      </c>
      <c r="CY230" s="34" t="s">
        <v>1587</v>
      </c>
      <c r="DI230">
        <v>39999999</v>
      </c>
      <c r="DJ230" t="s">
        <v>2251</v>
      </c>
    </row>
    <row r="231" spans="1:114" ht="90" x14ac:dyDescent="0.25">
      <c r="A231" s="34" t="s">
        <v>1514</v>
      </c>
      <c r="C231">
        <v>211311</v>
      </c>
      <c r="D231" s="34" t="s">
        <v>2002</v>
      </c>
      <c r="E231" s="9">
        <v>110000451626</v>
      </c>
      <c r="F231">
        <v>211311</v>
      </c>
      <c r="G231" t="s">
        <v>527</v>
      </c>
      <c r="H231" t="s">
        <v>234</v>
      </c>
      <c r="I231" t="s">
        <v>2003</v>
      </c>
      <c r="J231" t="s">
        <v>1590</v>
      </c>
      <c r="N231" t="s">
        <v>1724</v>
      </c>
      <c r="O231" t="s">
        <v>1725</v>
      </c>
      <c r="P231">
        <v>2023</v>
      </c>
      <c r="R231">
        <v>325211</v>
      </c>
      <c r="S231" t="s">
        <v>259</v>
      </c>
      <c r="T231">
        <v>51040013</v>
      </c>
      <c r="U231" t="s">
        <v>12</v>
      </c>
      <c r="V231" t="s">
        <v>1647</v>
      </c>
      <c r="W231">
        <v>999</v>
      </c>
      <c r="X231" t="s">
        <v>1503</v>
      </c>
      <c r="AB231">
        <v>62056414</v>
      </c>
      <c r="AC231" t="s">
        <v>12</v>
      </c>
      <c r="AD231" t="s">
        <v>1648</v>
      </c>
      <c r="AG231">
        <v>39999999</v>
      </c>
      <c r="AH231" s="36" t="s">
        <v>1662</v>
      </c>
      <c r="AI231" t="s">
        <v>1507</v>
      </c>
      <c r="AJ231" t="s">
        <v>1663</v>
      </c>
      <c r="AK231" t="s">
        <v>1664</v>
      </c>
      <c r="AL231" t="s">
        <v>1582</v>
      </c>
      <c r="AM231" t="s">
        <v>1582</v>
      </c>
      <c r="AQ231" s="36" t="s">
        <v>426</v>
      </c>
      <c r="AT231" t="s">
        <v>1528</v>
      </c>
      <c r="AU231" t="s">
        <v>1665</v>
      </c>
      <c r="AV231">
        <v>99</v>
      </c>
      <c r="AW231" t="s">
        <v>1664</v>
      </c>
      <c r="AX231">
        <v>99</v>
      </c>
      <c r="AY231" t="s">
        <v>1664</v>
      </c>
      <c r="AZ231">
        <v>47992412</v>
      </c>
      <c r="BA231" t="s">
        <v>12</v>
      </c>
      <c r="BB231">
        <v>2</v>
      </c>
      <c r="BC231" s="36" t="s">
        <v>1516</v>
      </c>
      <c r="BF231">
        <v>20200101</v>
      </c>
      <c r="BG231">
        <v>20201231</v>
      </c>
      <c r="BH231">
        <v>85449</v>
      </c>
      <c r="BI231" t="s">
        <v>1509</v>
      </c>
      <c r="BJ231" t="s">
        <v>1509</v>
      </c>
      <c r="BK231">
        <v>1.15E-2</v>
      </c>
      <c r="BL231">
        <v>10.43262451</v>
      </c>
      <c r="BQ231">
        <v>2</v>
      </c>
      <c r="BR231" t="s">
        <v>1666</v>
      </c>
      <c r="BY231" t="s">
        <v>12</v>
      </c>
      <c r="BZ231" t="s">
        <v>12</v>
      </c>
      <c r="CB231" t="s">
        <v>1598</v>
      </c>
      <c r="CC231" t="s">
        <v>2004</v>
      </c>
      <c r="CD231" t="s">
        <v>528</v>
      </c>
      <c r="CE231">
        <v>72076</v>
      </c>
      <c r="CF231" t="s">
        <v>1668</v>
      </c>
      <c r="CG231" s="9">
        <v>2020</v>
      </c>
      <c r="CH231">
        <v>32</v>
      </c>
      <c r="CI231">
        <v>700</v>
      </c>
      <c r="CJ231">
        <v>52.1</v>
      </c>
      <c r="CK231">
        <v>215</v>
      </c>
      <c r="CL231">
        <v>1.9</v>
      </c>
      <c r="CM231">
        <v>25.2</v>
      </c>
      <c r="CV231">
        <v>-92.138199999999998</v>
      </c>
      <c r="CW231">
        <v>34.882300000000001</v>
      </c>
      <c r="CX231" t="s">
        <v>1657</v>
      </c>
      <c r="CY231" s="34" t="s">
        <v>1587</v>
      </c>
      <c r="DI231">
        <v>39999999</v>
      </c>
      <c r="DJ231" t="s">
        <v>2251</v>
      </c>
    </row>
    <row r="232" spans="1:114" ht="60" x14ac:dyDescent="0.25">
      <c r="A232" s="34" t="s">
        <v>1511</v>
      </c>
      <c r="C232">
        <v>751411</v>
      </c>
      <c r="D232">
        <v>12033</v>
      </c>
      <c r="E232" s="9">
        <v>110027373045</v>
      </c>
      <c r="F232">
        <v>751411</v>
      </c>
      <c r="G232" t="s">
        <v>88</v>
      </c>
      <c r="H232" t="s">
        <v>86</v>
      </c>
      <c r="I232" t="s">
        <v>1936</v>
      </c>
      <c r="J232" t="s">
        <v>1937</v>
      </c>
      <c r="K232" s="34" t="s">
        <v>2325</v>
      </c>
      <c r="L232" t="s">
        <v>2326</v>
      </c>
      <c r="M232">
        <v>173</v>
      </c>
      <c r="N232" t="s">
        <v>1499</v>
      </c>
      <c r="O232" t="s">
        <v>1500</v>
      </c>
      <c r="P232">
        <v>2008</v>
      </c>
      <c r="R232">
        <v>325220</v>
      </c>
      <c r="S232" t="s">
        <v>89</v>
      </c>
      <c r="T232">
        <v>46320813</v>
      </c>
      <c r="U232" t="s">
        <v>12</v>
      </c>
      <c r="V232" t="s">
        <v>1647</v>
      </c>
      <c r="W232">
        <v>999</v>
      </c>
      <c r="X232" t="s">
        <v>1503</v>
      </c>
      <c r="AA232" t="s">
        <v>1661</v>
      </c>
      <c r="AB232">
        <v>67403214</v>
      </c>
      <c r="AC232" t="s">
        <v>12</v>
      </c>
      <c r="AD232" t="s">
        <v>1648</v>
      </c>
      <c r="AG232">
        <v>30100104</v>
      </c>
      <c r="AH232" s="36" t="s">
        <v>2327</v>
      </c>
      <c r="AI232" t="s">
        <v>1507</v>
      </c>
      <c r="AJ232" t="s">
        <v>1508</v>
      </c>
      <c r="AK232" t="s">
        <v>2328</v>
      </c>
      <c r="AL232" t="s">
        <v>2329</v>
      </c>
      <c r="AM232" t="s">
        <v>2329</v>
      </c>
      <c r="AQ232" s="36" t="s">
        <v>22</v>
      </c>
      <c r="AT232" t="s">
        <v>1511</v>
      </c>
      <c r="AU232" t="s">
        <v>1512</v>
      </c>
      <c r="AV232" t="s">
        <v>1504</v>
      </c>
      <c r="AW232" t="s">
        <v>1513</v>
      </c>
      <c r="AX232" t="s">
        <v>1514</v>
      </c>
      <c r="AY232" t="s">
        <v>1513</v>
      </c>
      <c r="AZ232">
        <v>43997212</v>
      </c>
      <c r="BA232" t="s">
        <v>12</v>
      </c>
      <c r="BB232">
        <v>2</v>
      </c>
      <c r="BC232" s="36" t="s">
        <v>1516</v>
      </c>
      <c r="BF232">
        <v>20170101</v>
      </c>
      <c r="BG232">
        <v>20171231</v>
      </c>
      <c r="BH232">
        <v>85449</v>
      </c>
      <c r="BI232" t="s">
        <v>1509</v>
      </c>
      <c r="BJ232" t="s">
        <v>1509</v>
      </c>
      <c r="BK232">
        <v>1.15E-2</v>
      </c>
      <c r="BL232">
        <v>10.43262451</v>
      </c>
      <c r="BQ232">
        <v>2</v>
      </c>
      <c r="BR232" t="s">
        <v>1655</v>
      </c>
      <c r="BY232" t="s">
        <v>12</v>
      </c>
      <c r="BZ232" t="s">
        <v>12</v>
      </c>
      <c r="CB232" t="s">
        <v>1685</v>
      </c>
      <c r="CC232" t="s">
        <v>1066</v>
      </c>
      <c r="CD232" t="s">
        <v>85</v>
      </c>
      <c r="CE232">
        <v>32533</v>
      </c>
      <c r="CF232" t="s">
        <v>1520</v>
      </c>
      <c r="CG232" s="9">
        <v>2017</v>
      </c>
      <c r="CJ232">
        <v>73.7</v>
      </c>
      <c r="CK232">
        <v>335</v>
      </c>
      <c r="CL232">
        <v>3.3</v>
      </c>
      <c r="CM232">
        <v>32.299999999999997</v>
      </c>
      <c r="CN232">
        <v>282.2</v>
      </c>
      <c r="CV232">
        <v>-87.252799999999993</v>
      </c>
      <c r="CW232">
        <v>30.5975</v>
      </c>
      <c r="CX232" t="s">
        <v>1657</v>
      </c>
      <c r="CY232" s="34" t="s">
        <v>1587</v>
      </c>
      <c r="DI232">
        <v>30100104</v>
      </c>
      <c r="DJ232" t="s">
        <v>2251</v>
      </c>
    </row>
    <row r="233" spans="1:114" ht="60" x14ac:dyDescent="0.25">
      <c r="A233" s="34" t="s">
        <v>1514</v>
      </c>
      <c r="C233">
        <v>4897511</v>
      </c>
      <c r="D233">
        <v>48039</v>
      </c>
      <c r="E233" s="9">
        <v>110000463392</v>
      </c>
      <c r="F233">
        <v>4897511</v>
      </c>
      <c r="G233" t="s">
        <v>69</v>
      </c>
      <c r="H233" t="s">
        <v>62</v>
      </c>
      <c r="I233" t="s">
        <v>2330</v>
      </c>
      <c r="J233" t="s">
        <v>1576</v>
      </c>
      <c r="K233">
        <v>17</v>
      </c>
      <c r="L233" t="s">
        <v>1118</v>
      </c>
      <c r="M233">
        <v>129</v>
      </c>
      <c r="N233" t="s">
        <v>1499</v>
      </c>
      <c r="O233" t="s">
        <v>1500</v>
      </c>
      <c r="P233">
        <v>1980</v>
      </c>
      <c r="R233">
        <v>325110</v>
      </c>
      <c r="S233" t="s">
        <v>57</v>
      </c>
      <c r="T233">
        <v>29202513</v>
      </c>
      <c r="U233" s="34" t="s">
        <v>2331</v>
      </c>
      <c r="V233" t="s">
        <v>2332</v>
      </c>
      <c r="W233">
        <v>270</v>
      </c>
      <c r="X233" t="s">
        <v>1635</v>
      </c>
      <c r="AB233">
        <v>13031714</v>
      </c>
      <c r="AC233" s="34" t="s">
        <v>2333</v>
      </c>
      <c r="AE233">
        <v>941424392002129</v>
      </c>
      <c r="AG233">
        <v>39001399</v>
      </c>
      <c r="AH233" s="36" t="s">
        <v>2334</v>
      </c>
      <c r="AI233" t="s">
        <v>1507</v>
      </c>
      <c r="AJ233" t="s">
        <v>2335</v>
      </c>
      <c r="AK233" t="s">
        <v>2336</v>
      </c>
      <c r="AL233" t="s">
        <v>2337</v>
      </c>
      <c r="AM233" t="s">
        <v>2337</v>
      </c>
      <c r="AQ233" s="36" t="s">
        <v>22</v>
      </c>
      <c r="AT233" t="s">
        <v>1539</v>
      </c>
      <c r="AU233" t="s">
        <v>1640</v>
      </c>
      <c r="AV233" t="s">
        <v>1511</v>
      </c>
      <c r="AW233" t="s">
        <v>2338</v>
      </c>
      <c r="AX233" t="s">
        <v>1539</v>
      </c>
      <c r="AY233" t="s">
        <v>2338</v>
      </c>
      <c r="AZ233">
        <v>27886912</v>
      </c>
      <c r="BA233" s="34" t="s">
        <v>2339</v>
      </c>
      <c r="BB233">
        <v>2</v>
      </c>
      <c r="BC233" s="36" t="s">
        <v>1516</v>
      </c>
      <c r="BD233" t="s">
        <v>2340</v>
      </c>
      <c r="BF233">
        <v>20200101</v>
      </c>
      <c r="BG233">
        <v>20201231</v>
      </c>
      <c r="BH233">
        <v>85449</v>
      </c>
      <c r="BI233" t="s">
        <v>1509</v>
      </c>
      <c r="BJ233" t="s">
        <v>1509</v>
      </c>
      <c r="BK233">
        <v>1.14E-2</v>
      </c>
      <c r="BL233">
        <v>10.341906036000001</v>
      </c>
      <c r="BQ233">
        <v>13</v>
      </c>
      <c r="BY233" t="s">
        <v>12</v>
      </c>
      <c r="BZ233" t="s">
        <v>12</v>
      </c>
      <c r="CB233" t="s">
        <v>1518</v>
      </c>
      <c r="CC233" t="s">
        <v>1118</v>
      </c>
      <c r="CD233" t="s">
        <v>66</v>
      </c>
      <c r="CE233">
        <v>77541</v>
      </c>
      <c r="CF233" t="s">
        <v>1586</v>
      </c>
      <c r="CG233" s="9">
        <v>2020</v>
      </c>
      <c r="CJ233">
        <v>190</v>
      </c>
      <c r="CK233">
        <v>460</v>
      </c>
      <c r="CL233">
        <v>9.8000000000000007</v>
      </c>
      <c r="CM233">
        <v>27.9</v>
      </c>
      <c r="CV233">
        <v>-95.391024999999999</v>
      </c>
      <c r="CW233">
        <v>28.998739</v>
      </c>
      <c r="CX233" t="s">
        <v>1521</v>
      </c>
      <c r="CY233" s="34" t="s">
        <v>1587</v>
      </c>
      <c r="DA233">
        <v>8400</v>
      </c>
      <c r="DB233">
        <v>24</v>
      </c>
      <c r="DC233">
        <v>7</v>
      </c>
      <c r="DD233">
        <v>52</v>
      </c>
      <c r="DI233">
        <v>39001399</v>
      </c>
      <c r="DJ233" t="s">
        <v>2251</v>
      </c>
    </row>
    <row r="234" spans="1:114" ht="90" x14ac:dyDescent="0.25">
      <c r="A234" s="34" t="s">
        <v>1504</v>
      </c>
      <c r="C234">
        <v>7241111</v>
      </c>
      <c r="D234">
        <v>25027</v>
      </c>
      <c r="E234" s="9">
        <v>110000308890</v>
      </c>
      <c r="F234">
        <v>7241111</v>
      </c>
      <c r="G234" t="s">
        <v>121</v>
      </c>
      <c r="H234" t="s">
        <v>117</v>
      </c>
      <c r="I234" t="s">
        <v>2313</v>
      </c>
      <c r="J234" t="s">
        <v>2314</v>
      </c>
      <c r="K234">
        <v>1180501</v>
      </c>
      <c r="L234" t="s">
        <v>2315</v>
      </c>
      <c r="N234" t="s">
        <v>1499</v>
      </c>
      <c r="O234" t="s">
        <v>1500</v>
      </c>
      <c r="P234">
        <v>2020</v>
      </c>
      <c r="Q234" t="s">
        <v>2316</v>
      </c>
      <c r="R234">
        <v>325510</v>
      </c>
      <c r="S234" t="s">
        <v>120</v>
      </c>
      <c r="T234">
        <v>7498813</v>
      </c>
      <c r="U234" t="s">
        <v>12</v>
      </c>
      <c r="V234" t="s">
        <v>1647</v>
      </c>
      <c r="W234">
        <v>999</v>
      </c>
      <c r="X234" t="s">
        <v>1503</v>
      </c>
      <c r="AA234" t="s">
        <v>1661</v>
      </c>
      <c r="AB234">
        <v>66859014</v>
      </c>
      <c r="AC234" t="s">
        <v>12</v>
      </c>
      <c r="AD234" t="s">
        <v>1726</v>
      </c>
      <c r="AG234">
        <v>39999999</v>
      </c>
      <c r="AH234" s="36" t="s">
        <v>1662</v>
      </c>
      <c r="AI234" t="s">
        <v>1507</v>
      </c>
      <c r="AJ234" t="s">
        <v>1663</v>
      </c>
      <c r="AK234" t="s">
        <v>1664</v>
      </c>
      <c r="AL234" t="s">
        <v>1582</v>
      </c>
      <c r="AM234" t="s">
        <v>1582</v>
      </c>
      <c r="AQ234" s="36" t="s">
        <v>114</v>
      </c>
      <c r="AT234" t="s">
        <v>1528</v>
      </c>
      <c r="AU234" t="s">
        <v>1665</v>
      </c>
      <c r="AV234">
        <v>99</v>
      </c>
      <c r="AW234" t="s">
        <v>1664</v>
      </c>
      <c r="AX234">
        <v>99</v>
      </c>
      <c r="AY234" t="s">
        <v>1664</v>
      </c>
      <c r="AZ234">
        <v>7429912</v>
      </c>
      <c r="BA234" t="s">
        <v>12</v>
      </c>
      <c r="BB234">
        <v>1</v>
      </c>
      <c r="BC234" s="36" t="s">
        <v>1542</v>
      </c>
      <c r="BF234">
        <v>20200101</v>
      </c>
      <c r="BG234">
        <v>20201231</v>
      </c>
      <c r="BH234">
        <v>85449</v>
      </c>
      <c r="BI234" t="s">
        <v>1509</v>
      </c>
      <c r="BJ234" t="s">
        <v>1509</v>
      </c>
      <c r="BK234">
        <v>1.0999999999999999E-2</v>
      </c>
      <c r="BL234">
        <v>9.9790321399999993</v>
      </c>
      <c r="BQ234">
        <v>2</v>
      </c>
      <c r="BR234" t="s">
        <v>1666</v>
      </c>
      <c r="BY234" t="s">
        <v>12</v>
      </c>
      <c r="BZ234" t="s">
        <v>12</v>
      </c>
      <c r="CB234" t="s">
        <v>1800</v>
      </c>
      <c r="CC234" t="s">
        <v>1261</v>
      </c>
      <c r="CD234" t="s">
        <v>116</v>
      </c>
      <c r="CE234" t="s">
        <v>122</v>
      </c>
      <c r="CF234" t="s">
        <v>1668</v>
      </c>
      <c r="CG234" s="9">
        <v>2020</v>
      </c>
      <c r="CH234">
        <v>32</v>
      </c>
      <c r="CI234">
        <v>1069</v>
      </c>
      <c r="CK234">
        <v>72</v>
      </c>
      <c r="CL234">
        <v>0</v>
      </c>
      <c r="CV234">
        <v>-71.869697000000002</v>
      </c>
      <c r="CW234">
        <v>42.552405</v>
      </c>
      <c r="CX234" t="s">
        <v>1657</v>
      </c>
      <c r="CY234" s="34" t="s">
        <v>1587</v>
      </c>
      <c r="DI234">
        <v>39999999</v>
      </c>
      <c r="DJ234" t="s">
        <v>2251</v>
      </c>
    </row>
    <row r="235" spans="1:114" ht="90" x14ac:dyDescent="0.25">
      <c r="A235" s="34" t="s">
        <v>1495</v>
      </c>
      <c r="C235">
        <v>12789311</v>
      </c>
      <c r="D235">
        <v>55079</v>
      </c>
      <c r="E235" s="9">
        <v>110000417754</v>
      </c>
      <c r="F235">
        <v>12789311</v>
      </c>
      <c r="G235" t="s">
        <v>504</v>
      </c>
      <c r="H235" t="s">
        <v>211</v>
      </c>
      <c r="I235" t="s">
        <v>1884</v>
      </c>
      <c r="J235" t="s">
        <v>1885</v>
      </c>
      <c r="K235">
        <v>241014620</v>
      </c>
      <c r="N235" t="s">
        <v>1499</v>
      </c>
      <c r="O235" t="s">
        <v>1500</v>
      </c>
      <c r="P235">
        <v>2023</v>
      </c>
      <c r="Q235" t="s">
        <v>1886</v>
      </c>
      <c r="R235">
        <v>325510</v>
      </c>
      <c r="S235" t="s">
        <v>120</v>
      </c>
      <c r="T235">
        <v>128022413</v>
      </c>
      <c r="U235" t="s">
        <v>12</v>
      </c>
      <c r="V235" t="s">
        <v>1647</v>
      </c>
      <c r="W235">
        <v>999</v>
      </c>
      <c r="X235" t="s">
        <v>1503</v>
      </c>
      <c r="AB235">
        <v>184163914</v>
      </c>
      <c r="AC235" t="s">
        <v>12</v>
      </c>
      <c r="AD235" t="s">
        <v>1648</v>
      </c>
      <c r="AG235">
        <v>39999999</v>
      </c>
      <c r="AH235" s="36" t="s">
        <v>1662</v>
      </c>
      <c r="AI235" t="s">
        <v>1507</v>
      </c>
      <c r="AJ235" t="s">
        <v>1663</v>
      </c>
      <c r="AK235" t="s">
        <v>1664</v>
      </c>
      <c r="AL235" t="s">
        <v>1582</v>
      </c>
      <c r="AM235" t="s">
        <v>1582</v>
      </c>
      <c r="AQ235" s="36" t="s">
        <v>426</v>
      </c>
      <c r="AT235" t="s">
        <v>1528</v>
      </c>
      <c r="AU235" t="s">
        <v>1665</v>
      </c>
      <c r="AV235">
        <v>99</v>
      </c>
      <c r="AW235" t="s">
        <v>1664</v>
      </c>
      <c r="AX235">
        <v>99</v>
      </c>
      <c r="AY235" t="s">
        <v>1664</v>
      </c>
      <c r="AZ235">
        <v>129972512</v>
      </c>
      <c r="BA235" t="s">
        <v>12</v>
      </c>
      <c r="BB235">
        <v>2</v>
      </c>
      <c r="BC235" s="36" t="s">
        <v>1516</v>
      </c>
      <c r="BF235">
        <v>20170101</v>
      </c>
      <c r="BG235">
        <v>20171231</v>
      </c>
      <c r="BH235">
        <v>85449</v>
      </c>
      <c r="BI235" t="s">
        <v>1509</v>
      </c>
      <c r="BJ235" t="s">
        <v>1509</v>
      </c>
      <c r="BK235">
        <v>1.0959999999999999E-2</v>
      </c>
      <c r="BL235">
        <v>9.9427447503999993</v>
      </c>
      <c r="BQ235">
        <v>2</v>
      </c>
      <c r="BR235" t="s">
        <v>1655</v>
      </c>
      <c r="BY235" t="s">
        <v>12</v>
      </c>
      <c r="BZ235" t="s">
        <v>12</v>
      </c>
      <c r="CC235" t="s">
        <v>1887</v>
      </c>
      <c r="CD235" t="s">
        <v>505</v>
      </c>
      <c r="CE235" t="s">
        <v>506</v>
      </c>
      <c r="CF235" t="s">
        <v>1520</v>
      </c>
      <c r="CG235" s="9">
        <v>2017</v>
      </c>
      <c r="CJ235">
        <v>100</v>
      </c>
      <c r="CK235">
        <v>200</v>
      </c>
      <c r="CL235">
        <v>1</v>
      </c>
      <c r="CM235">
        <v>50</v>
      </c>
      <c r="CV235">
        <v>-87.93</v>
      </c>
      <c r="CW235">
        <v>42.848399999999998</v>
      </c>
      <c r="CX235" t="s">
        <v>1657</v>
      </c>
      <c r="CY235" s="34" t="s">
        <v>1587</v>
      </c>
      <c r="DI235">
        <v>39999999</v>
      </c>
      <c r="DJ235" t="s">
        <v>2248</v>
      </c>
    </row>
    <row r="236" spans="1:114" ht="60" x14ac:dyDescent="0.25">
      <c r="A236" s="34" t="s">
        <v>1511</v>
      </c>
      <c r="C236">
        <v>827511</v>
      </c>
      <c r="D236">
        <v>12031</v>
      </c>
      <c r="E236" s="9">
        <v>110000498612</v>
      </c>
      <c r="F236">
        <v>827511</v>
      </c>
      <c r="G236" t="s">
        <v>447</v>
      </c>
      <c r="H236" t="s">
        <v>86</v>
      </c>
      <c r="I236" t="s">
        <v>2356</v>
      </c>
      <c r="J236" t="s">
        <v>1937</v>
      </c>
      <c r="K236" s="34" t="s">
        <v>2357</v>
      </c>
      <c r="L236" t="s">
        <v>2358</v>
      </c>
      <c r="M236">
        <v>173</v>
      </c>
      <c r="N236" t="s">
        <v>1499</v>
      </c>
      <c r="O236" t="s">
        <v>1500</v>
      </c>
      <c r="P236">
        <v>2008</v>
      </c>
      <c r="R236">
        <v>325211</v>
      </c>
      <c r="S236" t="s">
        <v>259</v>
      </c>
      <c r="T236">
        <v>46235113</v>
      </c>
      <c r="U236">
        <v>5</v>
      </c>
      <c r="V236" t="s">
        <v>2359</v>
      </c>
      <c r="W236">
        <v>400</v>
      </c>
      <c r="X236" t="s">
        <v>1547</v>
      </c>
      <c r="AB236">
        <v>48940914</v>
      </c>
      <c r="AC236">
        <v>5</v>
      </c>
      <c r="AD236" t="s">
        <v>2360</v>
      </c>
      <c r="AE236" t="s">
        <v>1973</v>
      </c>
      <c r="AG236">
        <v>40799999</v>
      </c>
      <c r="AH236" s="36" t="s">
        <v>2264</v>
      </c>
      <c r="AI236" t="s">
        <v>1549</v>
      </c>
      <c r="AJ236" t="s">
        <v>1550</v>
      </c>
      <c r="AK236" t="s">
        <v>2265</v>
      </c>
      <c r="AL236" t="s">
        <v>1581</v>
      </c>
      <c r="AM236" t="s">
        <v>1581</v>
      </c>
      <c r="AQ236" s="36" t="s">
        <v>426</v>
      </c>
      <c r="AT236" t="s">
        <v>1553</v>
      </c>
      <c r="AU236" t="s">
        <v>1554</v>
      </c>
      <c r="AV236" t="s">
        <v>1528</v>
      </c>
      <c r="AW236" t="s">
        <v>1550</v>
      </c>
      <c r="AX236">
        <v>99</v>
      </c>
      <c r="AY236" t="s">
        <v>1550</v>
      </c>
      <c r="AZ236">
        <v>43902212</v>
      </c>
      <c r="BA236">
        <v>5</v>
      </c>
      <c r="BB236">
        <v>1</v>
      </c>
      <c r="BC236" s="36" t="s">
        <v>1542</v>
      </c>
      <c r="BD236" t="s">
        <v>1945</v>
      </c>
      <c r="BF236">
        <v>20170101</v>
      </c>
      <c r="BG236">
        <v>20171231</v>
      </c>
      <c r="BH236">
        <v>85449</v>
      </c>
      <c r="BI236" t="s">
        <v>1509</v>
      </c>
      <c r="BJ236" t="s">
        <v>1509</v>
      </c>
      <c r="BK236">
        <v>1.0800000000000001E-2</v>
      </c>
      <c r="BL236">
        <v>9.7975951920000011</v>
      </c>
      <c r="BQ236">
        <v>8</v>
      </c>
      <c r="BR236" t="s">
        <v>2361</v>
      </c>
      <c r="BY236" t="s">
        <v>12</v>
      </c>
      <c r="BZ236" t="s">
        <v>12</v>
      </c>
      <c r="CA236" t="s">
        <v>1948</v>
      </c>
      <c r="CB236" t="s">
        <v>1800</v>
      </c>
      <c r="CC236" t="s">
        <v>1098</v>
      </c>
      <c r="CD236" t="s">
        <v>525</v>
      </c>
      <c r="CE236" t="s">
        <v>552</v>
      </c>
      <c r="CF236" t="s">
        <v>1520</v>
      </c>
      <c r="CG236" s="9">
        <v>2017</v>
      </c>
      <c r="CJ236">
        <v>24</v>
      </c>
      <c r="CK236">
        <v>77</v>
      </c>
      <c r="CV236">
        <v>-81.746617000000001</v>
      </c>
      <c r="CW236">
        <v>30.326574000000001</v>
      </c>
      <c r="CX236" t="s">
        <v>1521</v>
      </c>
      <c r="CY236" s="34" t="s">
        <v>1587</v>
      </c>
      <c r="DA236">
        <v>8760</v>
      </c>
      <c r="DB236">
        <v>24</v>
      </c>
      <c r="DC236">
        <v>7</v>
      </c>
      <c r="DE236" t="s">
        <v>1803</v>
      </c>
      <c r="DF236">
        <v>4703.8</v>
      </c>
      <c r="DG236" t="s">
        <v>1860</v>
      </c>
      <c r="DH236">
        <v>868</v>
      </c>
      <c r="DI236">
        <v>40799999</v>
      </c>
      <c r="DJ236" t="s">
        <v>2248</v>
      </c>
    </row>
    <row r="237" spans="1:114" ht="75" x14ac:dyDescent="0.25">
      <c r="A237" s="34" t="s">
        <v>1514</v>
      </c>
      <c r="C237">
        <v>4056111</v>
      </c>
      <c r="D237">
        <v>48201</v>
      </c>
      <c r="E237" s="9">
        <v>110000461045</v>
      </c>
      <c r="F237">
        <v>4056111</v>
      </c>
      <c r="G237" t="s">
        <v>536</v>
      </c>
      <c r="H237" t="s">
        <v>62</v>
      </c>
      <c r="I237" t="s">
        <v>1575</v>
      </c>
      <c r="J237" t="s">
        <v>1576</v>
      </c>
      <c r="K237">
        <v>33</v>
      </c>
      <c r="L237" t="s">
        <v>1035</v>
      </c>
      <c r="M237">
        <v>173</v>
      </c>
      <c r="N237" t="s">
        <v>1499</v>
      </c>
      <c r="O237" t="s">
        <v>1500</v>
      </c>
      <c r="P237">
        <v>1980</v>
      </c>
      <c r="R237">
        <v>325211</v>
      </c>
      <c r="S237" t="s">
        <v>259</v>
      </c>
      <c r="T237">
        <v>33561713</v>
      </c>
      <c r="U237" t="s">
        <v>12</v>
      </c>
      <c r="V237" t="s">
        <v>1647</v>
      </c>
      <c r="W237">
        <v>999</v>
      </c>
      <c r="X237" t="s">
        <v>1503</v>
      </c>
      <c r="AA237" t="s">
        <v>1661</v>
      </c>
      <c r="AB237">
        <v>1401114</v>
      </c>
      <c r="AC237" t="s">
        <v>12</v>
      </c>
      <c r="AD237" t="s">
        <v>1648</v>
      </c>
      <c r="AG237">
        <v>40703698</v>
      </c>
      <c r="AH237" s="36" t="s">
        <v>2362</v>
      </c>
      <c r="AI237" t="s">
        <v>1549</v>
      </c>
      <c r="AJ237" t="s">
        <v>1550</v>
      </c>
      <c r="AK237" t="s">
        <v>2363</v>
      </c>
      <c r="AL237" t="s">
        <v>2364</v>
      </c>
      <c r="AM237" t="s">
        <v>2364</v>
      </c>
      <c r="AQ237" s="36" t="s">
        <v>426</v>
      </c>
      <c r="AT237" t="s">
        <v>1553</v>
      </c>
      <c r="AU237" t="s">
        <v>1554</v>
      </c>
      <c r="AV237" t="s">
        <v>1528</v>
      </c>
      <c r="AW237" t="s">
        <v>1550</v>
      </c>
      <c r="AX237">
        <v>99</v>
      </c>
      <c r="AY237" t="s">
        <v>1550</v>
      </c>
      <c r="AZ237">
        <v>32011412</v>
      </c>
      <c r="BA237" t="s">
        <v>12</v>
      </c>
      <c r="BB237">
        <v>2</v>
      </c>
      <c r="BC237" s="36" t="s">
        <v>1516</v>
      </c>
      <c r="BF237">
        <v>20170101</v>
      </c>
      <c r="BG237">
        <v>20171231</v>
      </c>
      <c r="BH237">
        <v>85449</v>
      </c>
      <c r="BI237" t="s">
        <v>1509</v>
      </c>
      <c r="BJ237" t="s">
        <v>1509</v>
      </c>
      <c r="BK237">
        <v>1.0500000000000001E-2</v>
      </c>
      <c r="BL237">
        <v>9.5254397700000002</v>
      </c>
      <c r="BQ237">
        <v>2</v>
      </c>
      <c r="BR237" t="s">
        <v>1655</v>
      </c>
      <c r="BY237" t="s">
        <v>12</v>
      </c>
      <c r="BZ237" t="s">
        <v>12</v>
      </c>
      <c r="CB237" t="s">
        <v>1518</v>
      </c>
      <c r="CC237" t="s">
        <v>1035</v>
      </c>
      <c r="CD237" t="s">
        <v>61</v>
      </c>
      <c r="CE237">
        <v>77001</v>
      </c>
      <c r="CF237" t="s">
        <v>1520</v>
      </c>
      <c r="CG237" s="9">
        <v>2017</v>
      </c>
      <c r="CJ237">
        <v>52.1</v>
      </c>
      <c r="CK237">
        <v>215</v>
      </c>
      <c r="CL237">
        <v>1.9</v>
      </c>
      <c r="CM237">
        <v>25.2</v>
      </c>
      <c r="CV237">
        <v>-95.180927999999994</v>
      </c>
      <c r="CW237">
        <v>29.766722000000001</v>
      </c>
      <c r="CX237" t="s">
        <v>1657</v>
      </c>
      <c r="CY237" s="34" t="s">
        <v>1587</v>
      </c>
      <c r="DI237">
        <v>40703698</v>
      </c>
      <c r="DJ237" t="s">
        <v>2248</v>
      </c>
    </row>
    <row r="238" spans="1:114" ht="90" x14ac:dyDescent="0.25">
      <c r="A238" s="34" t="s">
        <v>1528</v>
      </c>
      <c r="C238">
        <v>7768011</v>
      </c>
      <c r="D238">
        <v>31105</v>
      </c>
      <c r="E238" s="9">
        <v>110041638458</v>
      </c>
      <c r="F238">
        <v>7768011</v>
      </c>
      <c r="G238" t="s">
        <v>836</v>
      </c>
      <c r="H238" t="s">
        <v>834</v>
      </c>
      <c r="I238" t="s">
        <v>837</v>
      </c>
      <c r="J238" t="s">
        <v>2150</v>
      </c>
      <c r="K238">
        <v>58562</v>
      </c>
      <c r="N238" t="s">
        <v>1499</v>
      </c>
      <c r="O238" t="s">
        <v>1500</v>
      </c>
      <c r="P238">
        <v>2014</v>
      </c>
      <c r="R238">
        <v>562211</v>
      </c>
      <c r="S238" t="s">
        <v>781</v>
      </c>
      <c r="T238">
        <v>1715713</v>
      </c>
      <c r="U238" s="34" t="s">
        <v>2365</v>
      </c>
      <c r="V238" t="s">
        <v>2366</v>
      </c>
      <c r="W238">
        <v>390</v>
      </c>
      <c r="X238" t="s">
        <v>2163</v>
      </c>
      <c r="AB238">
        <v>21760714</v>
      </c>
      <c r="AC238" s="34" t="s">
        <v>1504</v>
      </c>
      <c r="AD238" t="s">
        <v>2366</v>
      </c>
      <c r="AF238">
        <v>2019</v>
      </c>
      <c r="AG238">
        <v>49099998</v>
      </c>
      <c r="AH238" s="36" t="s">
        <v>1623</v>
      </c>
      <c r="AI238" t="s">
        <v>1549</v>
      </c>
      <c r="AJ238" t="s">
        <v>1624</v>
      </c>
      <c r="AK238" t="s">
        <v>1625</v>
      </c>
      <c r="AL238" t="s">
        <v>1626</v>
      </c>
      <c r="AM238" t="s">
        <v>1626</v>
      </c>
      <c r="AQ238" s="36" t="s">
        <v>777</v>
      </c>
      <c r="AT238" t="s">
        <v>1627</v>
      </c>
      <c r="AU238" t="s">
        <v>1628</v>
      </c>
      <c r="AV238" t="s">
        <v>1495</v>
      </c>
      <c r="AW238" t="s">
        <v>1629</v>
      </c>
      <c r="AX238">
        <v>99</v>
      </c>
      <c r="AY238" t="s">
        <v>1629</v>
      </c>
      <c r="AZ238">
        <v>1635912</v>
      </c>
      <c r="BA238" s="34" t="s">
        <v>2158</v>
      </c>
      <c r="BB238">
        <v>2</v>
      </c>
      <c r="BC238" s="36" t="s">
        <v>1516</v>
      </c>
      <c r="BD238" t="s">
        <v>1516</v>
      </c>
      <c r="BF238">
        <v>20170101</v>
      </c>
      <c r="BG238">
        <v>20171231</v>
      </c>
      <c r="BH238">
        <v>85449</v>
      </c>
      <c r="BI238" t="s">
        <v>1509</v>
      </c>
      <c r="BJ238" t="s">
        <v>1509</v>
      </c>
      <c r="BK238">
        <v>0.01</v>
      </c>
      <c r="BL238">
        <v>9.0718474000000011</v>
      </c>
      <c r="BQ238">
        <v>28</v>
      </c>
      <c r="BY238" t="s">
        <v>12</v>
      </c>
      <c r="BZ238" t="s">
        <v>12</v>
      </c>
      <c r="CB238" t="s">
        <v>1598</v>
      </c>
      <c r="CC238" t="s">
        <v>2159</v>
      </c>
      <c r="CD238" t="s">
        <v>837</v>
      </c>
      <c r="CE238" t="s">
        <v>838</v>
      </c>
      <c r="CF238" t="s">
        <v>1520</v>
      </c>
      <c r="CG238" s="9">
        <v>2017</v>
      </c>
      <c r="CJ238">
        <v>140</v>
      </c>
      <c r="CK238">
        <v>290</v>
      </c>
      <c r="CL238">
        <v>3.31</v>
      </c>
      <c r="CM238">
        <v>0.80500001610000005</v>
      </c>
      <c r="CN238">
        <v>6.9269453052055701</v>
      </c>
      <c r="CV238">
        <v>-103.65900000000001</v>
      </c>
      <c r="CW238">
        <v>41.154400000000003</v>
      </c>
      <c r="CX238" t="s">
        <v>1521</v>
      </c>
      <c r="CY238" s="34" t="s">
        <v>1587</v>
      </c>
      <c r="DB238">
        <v>24</v>
      </c>
      <c r="DC238">
        <v>7</v>
      </c>
      <c r="DD238">
        <v>52</v>
      </c>
      <c r="DI238">
        <v>49099998</v>
      </c>
      <c r="DJ238" t="s">
        <v>2251</v>
      </c>
    </row>
    <row r="239" spans="1:114" ht="90" x14ac:dyDescent="0.25">
      <c r="A239" s="34" t="s">
        <v>1511</v>
      </c>
      <c r="C239">
        <v>17938411</v>
      </c>
      <c r="D239">
        <v>45015</v>
      </c>
      <c r="E239" s="9" t="s">
        <v>371</v>
      </c>
      <c r="F239">
        <v>17938411</v>
      </c>
      <c r="G239" t="s">
        <v>749</v>
      </c>
      <c r="H239" t="s">
        <v>171</v>
      </c>
      <c r="I239" t="s">
        <v>2367</v>
      </c>
      <c r="J239" t="s">
        <v>2368</v>
      </c>
      <c r="K239" t="s">
        <v>2369</v>
      </c>
      <c r="L239" t="s">
        <v>2370</v>
      </c>
      <c r="N239" t="s">
        <v>1499</v>
      </c>
      <c r="O239" t="s">
        <v>1500</v>
      </c>
      <c r="P239">
        <v>2017</v>
      </c>
      <c r="R239">
        <v>336110</v>
      </c>
      <c r="S239" t="s">
        <v>701</v>
      </c>
      <c r="T239">
        <v>135535013</v>
      </c>
      <c r="U239" s="34" t="s">
        <v>1522</v>
      </c>
      <c r="V239" t="s">
        <v>2371</v>
      </c>
      <c r="W239">
        <v>690</v>
      </c>
      <c r="X239" t="s">
        <v>1693</v>
      </c>
      <c r="AB239">
        <v>202308214</v>
      </c>
      <c r="AC239">
        <v>1</v>
      </c>
      <c r="AD239" t="s">
        <v>2372</v>
      </c>
      <c r="AG239">
        <v>40200701</v>
      </c>
      <c r="AH239" s="36" t="s">
        <v>2373</v>
      </c>
      <c r="AI239" t="s">
        <v>1549</v>
      </c>
      <c r="AJ239" t="s">
        <v>1984</v>
      </c>
      <c r="AK239" t="s">
        <v>2374</v>
      </c>
      <c r="AL239" t="s">
        <v>2375</v>
      </c>
      <c r="AM239" t="s">
        <v>2375</v>
      </c>
      <c r="AQ239" s="36" t="s">
        <v>655</v>
      </c>
      <c r="AT239" t="s">
        <v>1627</v>
      </c>
      <c r="AU239" t="s">
        <v>1628</v>
      </c>
      <c r="AV239" t="s">
        <v>1511</v>
      </c>
      <c r="AW239" t="s">
        <v>1986</v>
      </c>
      <c r="AX239" t="s">
        <v>1504</v>
      </c>
      <c r="AY239" t="s">
        <v>1986</v>
      </c>
      <c r="AZ239">
        <v>140633512</v>
      </c>
      <c r="BA239">
        <v>7</v>
      </c>
      <c r="BB239">
        <v>1</v>
      </c>
      <c r="BC239" s="36" t="s">
        <v>1542</v>
      </c>
      <c r="BD239" t="s">
        <v>2376</v>
      </c>
      <c r="BF239">
        <v>20200101</v>
      </c>
      <c r="BG239">
        <v>20201231</v>
      </c>
      <c r="BH239">
        <v>85449</v>
      </c>
      <c r="BI239" t="s">
        <v>1509</v>
      </c>
      <c r="BJ239" t="s">
        <v>1509</v>
      </c>
      <c r="BK239">
        <v>0.01</v>
      </c>
      <c r="BL239">
        <v>9.0718474000000011</v>
      </c>
      <c r="BQ239">
        <v>3</v>
      </c>
      <c r="BY239" t="s">
        <v>12</v>
      </c>
      <c r="BZ239" t="s">
        <v>12</v>
      </c>
      <c r="CB239" t="s">
        <v>1817</v>
      </c>
      <c r="CC239" t="s">
        <v>2377</v>
      </c>
      <c r="CD239" t="s">
        <v>750</v>
      </c>
      <c r="CE239">
        <v>29472</v>
      </c>
      <c r="CF239" t="s">
        <v>2378</v>
      </c>
      <c r="CG239" s="9">
        <v>2020</v>
      </c>
      <c r="CH239">
        <v>31.5</v>
      </c>
      <c r="CI239">
        <v>964</v>
      </c>
      <c r="CV239">
        <v>-80.249315999999993</v>
      </c>
      <c r="CW239">
        <v>33.134293999999997</v>
      </c>
      <c r="CX239" t="s">
        <v>1521</v>
      </c>
      <c r="CY239" s="34" t="s">
        <v>1587</v>
      </c>
      <c r="DA239">
        <v>1750</v>
      </c>
      <c r="DB239">
        <v>10</v>
      </c>
      <c r="DC239">
        <v>5</v>
      </c>
      <c r="DD239">
        <v>35</v>
      </c>
      <c r="DI239">
        <v>40200701</v>
      </c>
      <c r="DJ239" t="s">
        <v>2251</v>
      </c>
    </row>
    <row r="240" spans="1:114" ht="75" x14ac:dyDescent="0.25">
      <c r="A240" s="34" t="s">
        <v>1495</v>
      </c>
      <c r="C240">
        <v>930911</v>
      </c>
      <c r="D240">
        <v>17007</v>
      </c>
      <c r="E240" s="9" t="s">
        <v>371</v>
      </c>
      <c r="F240">
        <v>930911</v>
      </c>
      <c r="G240" t="s">
        <v>698</v>
      </c>
      <c r="H240" t="s">
        <v>44</v>
      </c>
      <c r="I240" t="s">
        <v>1758</v>
      </c>
      <c r="J240" t="s">
        <v>1497</v>
      </c>
      <c r="K240" t="s">
        <v>2252</v>
      </c>
      <c r="M240">
        <v>137</v>
      </c>
      <c r="N240" t="s">
        <v>1499</v>
      </c>
      <c r="O240" t="s">
        <v>1500</v>
      </c>
      <c r="P240">
        <v>2008</v>
      </c>
      <c r="R240">
        <v>336110</v>
      </c>
      <c r="S240" t="s">
        <v>701</v>
      </c>
      <c r="T240">
        <v>96443913</v>
      </c>
      <c r="U240" s="34" t="s">
        <v>2379</v>
      </c>
      <c r="V240" t="s">
        <v>2380</v>
      </c>
      <c r="W240">
        <v>450</v>
      </c>
      <c r="X240" t="s">
        <v>2255</v>
      </c>
      <c r="Y240">
        <v>48.3</v>
      </c>
      <c r="Z240" t="s">
        <v>1636</v>
      </c>
      <c r="AB240">
        <v>134600514</v>
      </c>
      <c r="AC240" s="34" t="s">
        <v>1504</v>
      </c>
      <c r="AD240" t="s">
        <v>1505</v>
      </c>
      <c r="AG240">
        <v>40201609</v>
      </c>
      <c r="AH240" s="36" t="s">
        <v>2381</v>
      </c>
      <c r="AI240" t="s">
        <v>1549</v>
      </c>
      <c r="AJ240" t="s">
        <v>1984</v>
      </c>
      <c r="AK240" t="s">
        <v>1985</v>
      </c>
      <c r="AL240" t="s">
        <v>2382</v>
      </c>
      <c r="AM240" t="s">
        <v>2382</v>
      </c>
      <c r="AQ240" s="36" t="s">
        <v>655</v>
      </c>
      <c r="AT240" t="s">
        <v>1627</v>
      </c>
      <c r="AU240" t="s">
        <v>1628</v>
      </c>
      <c r="AV240" t="s">
        <v>1511</v>
      </c>
      <c r="AW240" t="s">
        <v>1986</v>
      </c>
      <c r="AX240" t="s">
        <v>1514</v>
      </c>
      <c r="AY240" t="s">
        <v>1986</v>
      </c>
      <c r="AZ240">
        <v>93518812</v>
      </c>
      <c r="BA240" s="34" t="s">
        <v>2383</v>
      </c>
      <c r="BB240">
        <v>2</v>
      </c>
      <c r="BC240" s="36" t="s">
        <v>1516</v>
      </c>
      <c r="BD240" t="s">
        <v>2380</v>
      </c>
      <c r="BF240">
        <v>20170101</v>
      </c>
      <c r="BG240">
        <v>20171231</v>
      </c>
      <c r="BH240">
        <v>85449</v>
      </c>
      <c r="BI240" t="s">
        <v>1509</v>
      </c>
      <c r="BJ240" t="s">
        <v>1509</v>
      </c>
      <c r="BK240">
        <v>9.9579999999999998E-3</v>
      </c>
      <c r="BL240">
        <v>9.0337456409200012</v>
      </c>
      <c r="BQ240">
        <v>28</v>
      </c>
      <c r="BY240" t="s">
        <v>12</v>
      </c>
      <c r="BZ240" t="s">
        <v>12</v>
      </c>
      <c r="CB240" t="s">
        <v>1518</v>
      </c>
      <c r="CC240" t="s">
        <v>2259</v>
      </c>
      <c r="CD240" t="s">
        <v>699</v>
      </c>
      <c r="CE240" t="s">
        <v>700</v>
      </c>
      <c r="CF240" t="s">
        <v>1520</v>
      </c>
      <c r="CG240" s="9">
        <v>2017</v>
      </c>
      <c r="CJ240">
        <v>64</v>
      </c>
      <c r="CK240">
        <v>71</v>
      </c>
      <c r="CL240">
        <v>1.9</v>
      </c>
      <c r="CN240">
        <v>41.000000819999997</v>
      </c>
      <c r="CV240">
        <v>-88.869135</v>
      </c>
      <c r="CW240">
        <v>42.236390999999998</v>
      </c>
      <c r="CX240" t="s">
        <v>1521</v>
      </c>
      <c r="CY240" s="34" t="s">
        <v>1522</v>
      </c>
      <c r="DA240">
        <v>3830</v>
      </c>
      <c r="DI240">
        <v>40201609</v>
      </c>
      <c r="DJ240" t="s">
        <v>2112</v>
      </c>
    </row>
    <row r="241" spans="1:114" ht="60" x14ac:dyDescent="0.25">
      <c r="A241" s="34" t="s">
        <v>1511</v>
      </c>
      <c r="C241">
        <v>827511</v>
      </c>
      <c r="D241">
        <v>12031</v>
      </c>
      <c r="E241" s="9">
        <v>110000498612</v>
      </c>
      <c r="F241">
        <v>827511</v>
      </c>
      <c r="G241" t="s">
        <v>447</v>
      </c>
      <c r="H241" t="s">
        <v>86</v>
      </c>
      <c r="I241" t="s">
        <v>2356</v>
      </c>
      <c r="J241" t="s">
        <v>1937</v>
      </c>
      <c r="K241" s="34" t="s">
        <v>2357</v>
      </c>
      <c r="L241" t="s">
        <v>2358</v>
      </c>
      <c r="M241">
        <v>173</v>
      </c>
      <c r="N241" t="s">
        <v>1499</v>
      </c>
      <c r="O241" t="s">
        <v>1500</v>
      </c>
      <c r="P241">
        <v>2008</v>
      </c>
      <c r="R241">
        <v>325211</v>
      </c>
      <c r="S241" t="s">
        <v>259</v>
      </c>
      <c r="T241">
        <v>46235113</v>
      </c>
      <c r="U241">
        <v>5</v>
      </c>
      <c r="V241" t="s">
        <v>2359</v>
      </c>
      <c r="W241">
        <v>400</v>
      </c>
      <c r="X241" t="s">
        <v>1547</v>
      </c>
      <c r="AB241">
        <v>48940914</v>
      </c>
      <c r="AC241">
        <v>5</v>
      </c>
      <c r="AD241" t="s">
        <v>2360</v>
      </c>
      <c r="AE241" t="s">
        <v>1973</v>
      </c>
      <c r="AG241">
        <v>40799999</v>
      </c>
      <c r="AH241" s="36" t="s">
        <v>2264</v>
      </c>
      <c r="AI241" t="s">
        <v>1549</v>
      </c>
      <c r="AJ241" t="s">
        <v>1550</v>
      </c>
      <c r="AK241" t="s">
        <v>2265</v>
      </c>
      <c r="AL241" t="s">
        <v>1581</v>
      </c>
      <c r="AM241" t="s">
        <v>1581</v>
      </c>
      <c r="AQ241" s="36" t="s">
        <v>426</v>
      </c>
      <c r="AT241" t="s">
        <v>1553</v>
      </c>
      <c r="AU241" t="s">
        <v>1554</v>
      </c>
      <c r="AV241" t="s">
        <v>1528</v>
      </c>
      <c r="AW241" t="s">
        <v>1550</v>
      </c>
      <c r="AX241">
        <v>99</v>
      </c>
      <c r="AY241" t="s">
        <v>1550</v>
      </c>
      <c r="AZ241">
        <v>43902212</v>
      </c>
      <c r="BA241">
        <v>5</v>
      </c>
      <c r="BB241">
        <v>1</v>
      </c>
      <c r="BC241" s="36" t="s">
        <v>1542</v>
      </c>
      <c r="BD241" t="s">
        <v>1945</v>
      </c>
      <c r="BF241">
        <v>20200101</v>
      </c>
      <c r="BG241">
        <v>20201231</v>
      </c>
      <c r="BH241">
        <v>85449</v>
      </c>
      <c r="BI241" t="s">
        <v>1509</v>
      </c>
      <c r="BJ241" t="s">
        <v>1509</v>
      </c>
      <c r="BK241">
        <v>9.1599999999999997E-3</v>
      </c>
      <c r="BL241">
        <v>8.3098122184000012</v>
      </c>
      <c r="BQ241">
        <v>8</v>
      </c>
      <c r="BR241" t="s">
        <v>2384</v>
      </c>
      <c r="BY241" t="s">
        <v>12</v>
      </c>
      <c r="BZ241" t="s">
        <v>12</v>
      </c>
      <c r="CA241" t="s">
        <v>1948</v>
      </c>
      <c r="CB241" t="s">
        <v>1800</v>
      </c>
      <c r="CC241" t="s">
        <v>1098</v>
      </c>
      <c r="CD241" t="s">
        <v>525</v>
      </c>
      <c r="CE241" t="s">
        <v>552</v>
      </c>
      <c r="CF241" t="s">
        <v>1950</v>
      </c>
      <c r="CG241" s="9">
        <v>2020</v>
      </c>
      <c r="CI241">
        <v>1200</v>
      </c>
      <c r="CJ241">
        <v>24</v>
      </c>
      <c r="CK241">
        <v>77</v>
      </c>
      <c r="CV241">
        <v>-81.746617000000001</v>
      </c>
      <c r="CW241">
        <v>30.326574000000001</v>
      </c>
      <c r="CX241" t="s">
        <v>1521</v>
      </c>
      <c r="CY241" s="34" t="s">
        <v>1587</v>
      </c>
      <c r="DA241">
        <v>8760</v>
      </c>
      <c r="DB241">
        <v>24</v>
      </c>
      <c r="DC241">
        <v>7</v>
      </c>
      <c r="DE241" t="s">
        <v>1803</v>
      </c>
      <c r="DF241">
        <v>4064.9</v>
      </c>
      <c r="DG241" t="s">
        <v>1860</v>
      </c>
      <c r="DH241">
        <v>868</v>
      </c>
      <c r="DI241">
        <v>40799999</v>
      </c>
      <c r="DJ241" t="s">
        <v>2112</v>
      </c>
    </row>
    <row r="242" spans="1:114" ht="90" x14ac:dyDescent="0.25">
      <c r="A242" s="34" t="s">
        <v>1511</v>
      </c>
      <c r="C242">
        <v>922911</v>
      </c>
      <c r="D242">
        <v>12031</v>
      </c>
      <c r="E242" s="9" t="s">
        <v>371</v>
      </c>
      <c r="F242">
        <v>922911</v>
      </c>
      <c r="G242" t="s">
        <v>692</v>
      </c>
      <c r="H242" t="s">
        <v>86</v>
      </c>
      <c r="I242" t="s">
        <v>2356</v>
      </c>
      <c r="J242" t="s">
        <v>1937</v>
      </c>
      <c r="K242" s="34" t="s">
        <v>2385</v>
      </c>
      <c r="L242" t="s">
        <v>692</v>
      </c>
      <c r="M242">
        <v>160</v>
      </c>
      <c r="N242" t="s">
        <v>1499</v>
      </c>
      <c r="O242" t="s">
        <v>1500</v>
      </c>
      <c r="P242">
        <v>2008</v>
      </c>
      <c r="R242">
        <v>336412</v>
      </c>
      <c r="S242" t="s">
        <v>694</v>
      </c>
      <c r="T242">
        <v>67178513</v>
      </c>
      <c r="U242">
        <v>6</v>
      </c>
      <c r="V242" t="s">
        <v>2386</v>
      </c>
      <c r="W242">
        <v>430</v>
      </c>
      <c r="X242" t="s">
        <v>1763</v>
      </c>
      <c r="AB242">
        <v>121124814</v>
      </c>
      <c r="AC242">
        <v>3</v>
      </c>
      <c r="AE242" t="s">
        <v>1973</v>
      </c>
      <c r="AG242">
        <v>49099998</v>
      </c>
      <c r="AH242" s="36" t="s">
        <v>1623</v>
      </c>
      <c r="AI242" t="s">
        <v>1549</v>
      </c>
      <c r="AJ242" t="s">
        <v>1624</v>
      </c>
      <c r="AK242" t="s">
        <v>1625</v>
      </c>
      <c r="AL242" t="s">
        <v>1626</v>
      </c>
      <c r="AM242" t="s">
        <v>1626</v>
      </c>
      <c r="AQ242" s="36" t="s">
        <v>655</v>
      </c>
      <c r="AT242" t="s">
        <v>1627</v>
      </c>
      <c r="AU242" t="s">
        <v>1628</v>
      </c>
      <c r="AV242" t="s">
        <v>1495</v>
      </c>
      <c r="AW242" t="s">
        <v>1629</v>
      </c>
      <c r="AX242">
        <v>99</v>
      </c>
      <c r="AY242" t="s">
        <v>1629</v>
      </c>
      <c r="AZ242">
        <v>61821212</v>
      </c>
      <c r="BA242">
        <v>6</v>
      </c>
      <c r="BB242">
        <v>1</v>
      </c>
      <c r="BC242" s="36" t="s">
        <v>1542</v>
      </c>
      <c r="BD242" t="s">
        <v>1945</v>
      </c>
      <c r="BF242">
        <v>20200101</v>
      </c>
      <c r="BG242">
        <v>20201231</v>
      </c>
      <c r="BH242">
        <v>85449</v>
      </c>
      <c r="BI242" t="s">
        <v>1509</v>
      </c>
      <c r="BJ242" t="s">
        <v>1509</v>
      </c>
      <c r="BK242">
        <v>9.1149999999999998E-3</v>
      </c>
      <c r="BL242">
        <v>8.2689889050999987</v>
      </c>
      <c r="BQ242">
        <v>3</v>
      </c>
      <c r="BR242" t="s">
        <v>2387</v>
      </c>
      <c r="BY242" t="s">
        <v>12</v>
      </c>
      <c r="BZ242" t="s">
        <v>12</v>
      </c>
      <c r="CA242" t="s">
        <v>1948</v>
      </c>
      <c r="CB242" t="s">
        <v>1800</v>
      </c>
      <c r="CC242" t="s">
        <v>2388</v>
      </c>
      <c r="CD242" t="s">
        <v>525</v>
      </c>
      <c r="CE242" t="s">
        <v>693</v>
      </c>
      <c r="CF242" t="s">
        <v>1950</v>
      </c>
      <c r="CG242" s="9">
        <v>2020</v>
      </c>
      <c r="CI242">
        <v>68</v>
      </c>
      <c r="CJ242">
        <v>22</v>
      </c>
      <c r="CV242">
        <v>-81.583386000000004</v>
      </c>
      <c r="CW242">
        <v>30.233056999999999</v>
      </c>
      <c r="CX242" t="s">
        <v>1521</v>
      </c>
      <c r="CY242" s="34" t="s">
        <v>1587</v>
      </c>
      <c r="DA242">
        <v>4160</v>
      </c>
      <c r="DB242">
        <v>16</v>
      </c>
      <c r="DC242">
        <v>5</v>
      </c>
      <c r="DE242" t="s">
        <v>1803</v>
      </c>
      <c r="DF242">
        <v>8.8000000000000007</v>
      </c>
      <c r="DG242" t="s">
        <v>1797</v>
      </c>
      <c r="DH242">
        <v>305</v>
      </c>
      <c r="DI242">
        <v>49099998</v>
      </c>
      <c r="DJ242" t="s">
        <v>2112</v>
      </c>
    </row>
    <row r="243" spans="1:114" ht="75" x14ac:dyDescent="0.25">
      <c r="A243" s="34" t="s">
        <v>1514</v>
      </c>
      <c r="C243">
        <v>4056111</v>
      </c>
      <c r="D243">
        <v>48201</v>
      </c>
      <c r="E243" s="9">
        <v>110000461045</v>
      </c>
      <c r="F243">
        <v>4056111</v>
      </c>
      <c r="G243" t="s">
        <v>536</v>
      </c>
      <c r="H243" t="s">
        <v>62</v>
      </c>
      <c r="I243" t="s">
        <v>1575</v>
      </c>
      <c r="J243" t="s">
        <v>1576</v>
      </c>
      <c r="K243">
        <v>33</v>
      </c>
      <c r="L243" t="s">
        <v>1035</v>
      </c>
      <c r="M243">
        <v>173</v>
      </c>
      <c r="N243" t="s">
        <v>1499</v>
      </c>
      <c r="O243" t="s">
        <v>1500</v>
      </c>
      <c r="P243">
        <v>1980</v>
      </c>
      <c r="R243">
        <v>325211</v>
      </c>
      <c r="S243" t="s">
        <v>259</v>
      </c>
      <c r="T243">
        <v>33561713</v>
      </c>
      <c r="U243" t="s">
        <v>12</v>
      </c>
      <c r="V243" t="s">
        <v>1647</v>
      </c>
      <c r="W243">
        <v>999</v>
      </c>
      <c r="X243" t="s">
        <v>1503</v>
      </c>
      <c r="AA243" t="s">
        <v>1661</v>
      </c>
      <c r="AB243">
        <v>1401214</v>
      </c>
      <c r="AC243" t="s">
        <v>12</v>
      </c>
      <c r="AD243" t="s">
        <v>1726</v>
      </c>
      <c r="AG243">
        <v>40899995</v>
      </c>
      <c r="AH243" s="36" t="s">
        <v>2389</v>
      </c>
      <c r="AI243" t="s">
        <v>1549</v>
      </c>
      <c r="AJ243" t="s">
        <v>1752</v>
      </c>
      <c r="AK243" t="s">
        <v>1753</v>
      </c>
      <c r="AL243" t="s">
        <v>2390</v>
      </c>
      <c r="AM243" t="s">
        <v>2390</v>
      </c>
      <c r="AQ243" s="36" t="s">
        <v>426</v>
      </c>
      <c r="AT243" t="s">
        <v>1553</v>
      </c>
      <c r="AU243" t="s">
        <v>1554</v>
      </c>
      <c r="AV243" t="s">
        <v>1627</v>
      </c>
      <c r="AW243" t="s">
        <v>1755</v>
      </c>
      <c r="AX243">
        <v>99</v>
      </c>
      <c r="AY243" t="s">
        <v>1755</v>
      </c>
      <c r="AZ243">
        <v>32011512</v>
      </c>
      <c r="BA243" t="s">
        <v>12</v>
      </c>
      <c r="BB243">
        <v>1</v>
      </c>
      <c r="BC243" s="36" t="s">
        <v>1542</v>
      </c>
      <c r="BF243">
        <v>20170101</v>
      </c>
      <c r="BG243">
        <v>20171231</v>
      </c>
      <c r="BH243">
        <v>85449</v>
      </c>
      <c r="BI243" t="s">
        <v>1509</v>
      </c>
      <c r="BJ243" t="s">
        <v>1509</v>
      </c>
      <c r="BK243">
        <v>8.9999999999999993E-3</v>
      </c>
      <c r="BL243">
        <v>8.1646626599999994</v>
      </c>
      <c r="BQ243">
        <v>2</v>
      </c>
      <c r="BR243" t="s">
        <v>1655</v>
      </c>
      <c r="BY243" t="s">
        <v>12</v>
      </c>
      <c r="BZ243" t="s">
        <v>12</v>
      </c>
      <c r="CB243" t="s">
        <v>1518</v>
      </c>
      <c r="CC243" t="s">
        <v>1035</v>
      </c>
      <c r="CD243" t="s">
        <v>61</v>
      </c>
      <c r="CE243">
        <v>77001</v>
      </c>
      <c r="CF243" t="s">
        <v>1520</v>
      </c>
      <c r="CG243" s="9">
        <v>2017</v>
      </c>
      <c r="CK243">
        <v>72</v>
      </c>
      <c r="CL243">
        <v>0</v>
      </c>
      <c r="CV243">
        <v>-95.180927999999994</v>
      </c>
      <c r="CW243">
        <v>29.766722000000001</v>
      </c>
      <c r="CX243" t="s">
        <v>1657</v>
      </c>
      <c r="CY243" s="34" t="s">
        <v>1587</v>
      </c>
      <c r="DI243">
        <v>40899995</v>
      </c>
      <c r="DJ243" t="s">
        <v>2112</v>
      </c>
    </row>
    <row r="244" spans="1:114" ht="60" x14ac:dyDescent="0.25">
      <c r="A244" s="34" t="s">
        <v>1514</v>
      </c>
      <c r="C244">
        <v>6476811</v>
      </c>
      <c r="D244">
        <v>48113</v>
      </c>
      <c r="E244" s="9">
        <v>110000456275</v>
      </c>
      <c r="F244">
        <v>6476811</v>
      </c>
      <c r="G244" t="s">
        <v>240</v>
      </c>
      <c r="H244" t="s">
        <v>62</v>
      </c>
      <c r="I244" t="s">
        <v>2391</v>
      </c>
      <c r="J244" t="s">
        <v>1576</v>
      </c>
      <c r="K244">
        <v>24</v>
      </c>
      <c r="L244" t="s">
        <v>1205</v>
      </c>
      <c r="N244" t="s">
        <v>1499</v>
      </c>
      <c r="O244" t="s">
        <v>1500</v>
      </c>
      <c r="P244">
        <v>1980</v>
      </c>
      <c r="R244">
        <v>325510</v>
      </c>
      <c r="S244" t="s">
        <v>120</v>
      </c>
      <c r="T244">
        <v>17687213</v>
      </c>
      <c r="U244" t="s">
        <v>12</v>
      </c>
      <c r="V244" t="s">
        <v>1647</v>
      </c>
      <c r="W244">
        <v>999</v>
      </c>
      <c r="X244" t="s">
        <v>1503</v>
      </c>
      <c r="AA244" t="s">
        <v>1661</v>
      </c>
      <c r="AB244">
        <v>1804014</v>
      </c>
      <c r="AC244" t="s">
        <v>12</v>
      </c>
      <c r="AD244" t="s">
        <v>1648</v>
      </c>
      <c r="AG244">
        <v>30101401</v>
      </c>
      <c r="AH244" s="36" t="s">
        <v>1742</v>
      </c>
      <c r="AI244" t="s">
        <v>1507</v>
      </c>
      <c r="AJ244" t="s">
        <v>1508</v>
      </c>
      <c r="AK244" t="s">
        <v>1743</v>
      </c>
      <c r="AL244" t="s">
        <v>1744</v>
      </c>
      <c r="AM244" t="s">
        <v>1744</v>
      </c>
      <c r="AQ244" s="36" t="s">
        <v>114</v>
      </c>
      <c r="AT244" t="s">
        <v>1511</v>
      </c>
      <c r="AU244" t="s">
        <v>1512</v>
      </c>
      <c r="AV244" t="s">
        <v>1495</v>
      </c>
      <c r="AW244" t="s">
        <v>1745</v>
      </c>
      <c r="AX244" t="s">
        <v>1504</v>
      </c>
      <c r="AY244" t="s">
        <v>1745</v>
      </c>
      <c r="AZ244">
        <v>17198412</v>
      </c>
      <c r="BA244" t="s">
        <v>12</v>
      </c>
      <c r="BB244">
        <v>2</v>
      </c>
      <c r="BC244" s="36" t="s">
        <v>1516</v>
      </c>
      <c r="BF244">
        <v>20170101</v>
      </c>
      <c r="BG244">
        <v>20171231</v>
      </c>
      <c r="BH244">
        <v>85449</v>
      </c>
      <c r="BI244" t="s">
        <v>1509</v>
      </c>
      <c r="BJ244" t="s">
        <v>1509</v>
      </c>
      <c r="BK244">
        <v>8.9999999999999993E-3</v>
      </c>
      <c r="BL244">
        <v>8.1646626599999994</v>
      </c>
      <c r="BQ244">
        <v>2</v>
      </c>
      <c r="BR244" t="s">
        <v>1655</v>
      </c>
      <c r="BY244" t="s">
        <v>12</v>
      </c>
      <c r="BZ244" t="s">
        <v>12</v>
      </c>
      <c r="CB244" t="s">
        <v>1518</v>
      </c>
      <c r="CC244" t="s">
        <v>1205</v>
      </c>
      <c r="CD244" t="s">
        <v>238</v>
      </c>
      <c r="CE244">
        <v>75042</v>
      </c>
      <c r="CF244" t="s">
        <v>1520</v>
      </c>
      <c r="CG244" s="9">
        <v>2017</v>
      </c>
      <c r="CJ244">
        <v>32</v>
      </c>
      <c r="CK244">
        <v>131</v>
      </c>
      <c r="CL244">
        <v>1.8</v>
      </c>
      <c r="CM244">
        <v>19.399999999999999</v>
      </c>
      <c r="CV244">
        <v>-96.666644000000005</v>
      </c>
      <c r="CW244">
        <v>32.906846999999999</v>
      </c>
      <c r="CX244" t="s">
        <v>1657</v>
      </c>
      <c r="CY244" s="34" t="s">
        <v>1587</v>
      </c>
      <c r="DI244">
        <v>30101401</v>
      </c>
      <c r="DJ244" t="s">
        <v>2392</v>
      </c>
    </row>
    <row r="245" spans="1:114" ht="90" x14ac:dyDescent="0.25">
      <c r="A245" s="34" t="s">
        <v>1511</v>
      </c>
      <c r="C245">
        <v>7938211</v>
      </c>
      <c r="D245">
        <v>37081</v>
      </c>
      <c r="E245" s="9">
        <v>110000346527</v>
      </c>
      <c r="F245">
        <v>7938211</v>
      </c>
      <c r="G245" t="s">
        <v>161</v>
      </c>
      <c r="H245" t="s">
        <v>107</v>
      </c>
      <c r="I245" t="s">
        <v>2322</v>
      </c>
      <c r="J245" t="s">
        <v>1991</v>
      </c>
      <c r="K245">
        <v>3708100956</v>
      </c>
      <c r="L245" t="s">
        <v>2393</v>
      </c>
      <c r="M245">
        <v>129</v>
      </c>
      <c r="N245" t="s">
        <v>1732</v>
      </c>
      <c r="O245" t="s">
        <v>1733</v>
      </c>
      <c r="P245">
        <v>2023</v>
      </c>
      <c r="R245">
        <v>325199</v>
      </c>
      <c r="S245" t="s">
        <v>68</v>
      </c>
      <c r="T245">
        <v>3085713</v>
      </c>
      <c r="U245" t="s">
        <v>12</v>
      </c>
      <c r="V245" t="s">
        <v>1647</v>
      </c>
      <c r="W245">
        <v>999</v>
      </c>
      <c r="X245" t="s">
        <v>1503</v>
      </c>
      <c r="AA245" t="s">
        <v>1661</v>
      </c>
      <c r="AB245">
        <v>65993414</v>
      </c>
      <c r="AC245" t="s">
        <v>12</v>
      </c>
      <c r="AD245" t="s">
        <v>1648</v>
      </c>
      <c r="AG245">
        <v>49099998</v>
      </c>
      <c r="AH245" s="36" t="s">
        <v>1623</v>
      </c>
      <c r="AI245" t="s">
        <v>1549</v>
      </c>
      <c r="AJ245" t="s">
        <v>1624</v>
      </c>
      <c r="AK245" t="s">
        <v>1625</v>
      </c>
      <c r="AL245" t="s">
        <v>1626</v>
      </c>
      <c r="AM245" t="s">
        <v>1626</v>
      </c>
      <c r="AQ245" s="36" t="s">
        <v>114</v>
      </c>
      <c r="AT245" t="s">
        <v>1627</v>
      </c>
      <c r="AU245" t="s">
        <v>1628</v>
      </c>
      <c r="AV245" t="s">
        <v>1495</v>
      </c>
      <c r="AW245" t="s">
        <v>1629</v>
      </c>
      <c r="AX245">
        <v>99</v>
      </c>
      <c r="AY245" t="s">
        <v>1629</v>
      </c>
      <c r="AZ245">
        <v>2957112</v>
      </c>
      <c r="BA245" t="s">
        <v>12</v>
      </c>
      <c r="BB245">
        <v>2</v>
      </c>
      <c r="BC245" s="36" t="s">
        <v>1516</v>
      </c>
      <c r="BF245">
        <v>20200101</v>
      </c>
      <c r="BG245">
        <v>20201231</v>
      </c>
      <c r="BH245">
        <v>85449</v>
      </c>
      <c r="BI245" t="s">
        <v>1509</v>
      </c>
      <c r="BJ245" t="s">
        <v>1509</v>
      </c>
      <c r="BK245">
        <v>8.9999999999999993E-3</v>
      </c>
      <c r="BL245">
        <v>8.1646626599999994</v>
      </c>
      <c r="BQ245">
        <v>2</v>
      </c>
      <c r="BR245" t="s">
        <v>1666</v>
      </c>
      <c r="BY245" t="s">
        <v>12</v>
      </c>
      <c r="BZ245" t="s">
        <v>12</v>
      </c>
      <c r="CB245" t="s">
        <v>1800</v>
      </c>
      <c r="CC245" t="s">
        <v>2394</v>
      </c>
      <c r="CD245" t="s">
        <v>162</v>
      </c>
      <c r="CE245">
        <v>27403</v>
      </c>
      <c r="CF245" t="s">
        <v>1668</v>
      </c>
      <c r="CG245" s="9">
        <v>2020</v>
      </c>
      <c r="CH245">
        <v>26</v>
      </c>
      <c r="CI245">
        <v>260</v>
      </c>
      <c r="CJ245">
        <v>48.8</v>
      </c>
      <c r="CK245">
        <v>239</v>
      </c>
      <c r="CL245">
        <v>2.4</v>
      </c>
      <c r="CM245">
        <v>22.1</v>
      </c>
      <c r="CN245">
        <v>102.6</v>
      </c>
      <c r="CV245">
        <v>-79.827183000000005</v>
      </c>
      <c r="CW245">
        <v>36.059916000000001</v>
      </c>
      <c r="CX245" t="s">
        <v>1657</v>
      </c>
      <c r="CY245" s="34" t="s">
        <v>1587</v>
      </c>
      <c r="DI245">
        <v>49099998</v>
      </c>
      <c r="DJ245" t="s">
        <v>2392</v>
      </c>
    </row>
    <row r="246" spans="1:114" ht="75" x14ac:dyDescent="0.25">
      <c r="A246" s="34" t="s">
        <v>1514</v>
      </c>
      <c r="C246">
        <v>994211</v>
      </c>
      <c r="D246" s="34" t="s">
        <v>1588</v>
      </c>
      <c r="E246" s="9">
        <v>110000521221</v>
      </c>
      <c r="F246">
        <v>994211</v>
      </c>
      <c r="G246" t="s">
        <v>803</v>
      </c>
      <c r="H246" t="s">
        <v>234</v>
      </c>
      <c r="I246" t="s">
        <v>1589</v>
      </c>
      <c r="J246" t="s">
        <v>1590</v>
      </c>
      <c r="K246" s="34" t="s">
        <v>2395</v>
      </c>
      <c r="L246" t="s">
        <v>2396</v>
      </c>
      <c r="N246" t="s">
        <v>1499</v>
      </c>
      <c r="O246" t="s">
        <v>1500</v>
      </c>
      <c r="P246">
        <v>2008</v>
      </c>
      <c r="R246">
        <v>562211</v>
      </c>
      <c r="S246" t="s">
        <v>781</v>
      </c>
      <c r="T246">
        <v>47019913</v>
      </c>
      <c r="U246" t="s">
        <v>12</v>
      </c>
      <c r="V246" t="s">
        <v>1647</v>
      </c>
      <c r="W246">
        <v>999</v>
      </c>
      <c r="X246" t="s">
        <v>1503</v>
      </c>
      <c r="AA246" t="s">
        <v>1661</v>
      </c>
      <c r="AB246">
        <v>67573714</v>
      </c>
      <c r="AC246" t="s">
        <v>12</v>
      </c>
      <c r="AD246" t="s">
        <v>1648</v>
      </c>
      <c r="AG246">
        <v>50300504</v>
      </c>
      <c r="AH246" s="36" t="s">
        <v>2397</v>
      </c>
      <c r="AI246" t="s">
        <v>2154</v>
      </c>
      <c r="AJ246" t="s">
        <v>2155</v>
      </c>
      <c r="AK246" t="s">
        <v>2156</v>
      </c>
      <c r="AL246" t="s">
        <v>2398</v>
      </c>
      <c r="AM246" t="s">
        <v>2398</v>
      </c>
      <c r="AQ246" s="36" t="s">
        <v>777</v>
      </c>
      <c r="AT246">
        <v>10</v>
      </c>
      <c r="AU246" t="s">
        <v>2097</v>
      </c>
      <c r="AV246" t="s">
        <v>1504</v>
      </c>
      <c r="AW246" t="s">
        <v>2156</v>
      </c>
      <c r="AX246" t="s">
        <v>1609</v>
      </c>
      <c r="AY246" t="s">
        <v>2156</v>
      </c>
      <c r="AZ246">
        <v>44600212</v>
      </c>
      <c r="BA246" t="s">
        <v>12</v>
      </c>
      <c r="BB246">
        <v>2</v>
      </c>
      <c r="BC246" s="36" t="s">
        <v>1516</v>
      </c>
      <c r="BF246">
        <v>20170101</v>
      </c>
      <c r="BG246">
        <v>20171231</v>
      </c>
      <c r="BH246">
        <v>85449</v>
      </c>
      <c r="BI246" t="s">
        <v>1509</v>
      </c>
      <c r="BJ246" t="s">
        <v>1509</v>
      </c>
      <c r="BK246">
        <v>8.9049999999999997E-3</v>
      </c>
      <c r="BL246">
        <v>8.0784801096999992</v>
      </c>
      <c r="BQ246">
        <v>2</v>
      </c>
      <c r="BR246" t="s">
        <v>1655</v>
      </c>
      <c r="BY246" t="s">
        <v>12</v>
      </c>
      <c r="BZ246" t="s">
        <v>12</v>
      </c>
      <c r="CB246" t="s">
        <v>1598</v>
      </c>
      <c r="CC246" t="s">
        <v>2399</v>
      </c>
      <c r="CD246" t="s">
        <v>233</v>
      </c>
      <c r="CE246">
        <v>71730</v>
      </c>
      <c r="CF246" t="s">
        <v>1520</v>
      </c>
      <c r="CG246" s="9">
        <v>2017</v>
      </c>
      <c r="CJ246">
        <v>83.7</v>
      </c>
      <c r="CK246">
        <v>475</v>
      </c>
      <c r="CL246">
        <v>4.0999999999999996</v>
      </c>
      <c r="CM246">
        <v>36.6</v>
      </c>
      <c r="CN246">
        <v>489.7</v>
      </c>
      <c r="CV246">
        <v>-92.630799999999994</v>
      </c>
      <c r="CW246">
        <v>33.2044</v>
      </c>
      <c r="CX246" t="s">
        <v>1657</v>
      </c>
      <c r="CY246" s="34" t="s">
        <v>1587</v>
      </c>
      <c r="DI246">
        <v>50300504</v>
      </c>
      <c r="DJ246" t="s">
        <v>2400</v>
      </c>
    </row>
    <row r="247" spans="1:114" ht="60" x14ac:dyDescent="0.25">
      <c r="A247" s="34" t="s">
        <v>1511</v>
      </c>
      <c r="C247">
        <v>751411</v>
      </c>
      <c r="D247">
        <v>12033</v>
      </c>
      <c r="E247" s="9">
        <v>110027373045</v>
      </c>
      <c r="F247">
        <v>751411</v>
      </c>
      <c r="G247" t="s">
        <v>88</v>
      </c>
      <c r="H247" t="s">
        <v>86</v>
      </c>
      <c r="I247" t="s">
        <v>1936</v>
      </c>
      <c r="J247" t="s">
        <v>1937</v>
      </c>
      <c r="K247" s="34" t="s">
        <v>2325</v>
      </c>
      <c r="L247" t="s">
        <v>2326</v>
      </c>
      <c r="M247">
        <v>173</v>
      </c>
      <c r="N247" t="s">
        <v>1499</v>
      </c>
      <c r="O247" t="s">
        <v>1500</v>
      </c>
      <c r="P247">
        <v>2008</v>
      </c>
      <c r="R247">
        <v>325220</v>
      </c>
      <c r="S247" t="s">
        <v>89</v>
      </c>
      <c r="T247">
        <v>46320813</v>
      </c>
      <c r="U247" t="s">
        <v>12</v>
      </c>
      <c r="V247" t="s">
        <v>1647</v>
      </c>
      <c r="W247">
        <v>999</v>
      </c>
      <c r="X247" t="s">
        <v>1503</v>
      </c>
      <c r="AA247" t="s">
        <v>1661</v>
      </c>
      <c r="AB247">
        <v>67403114</v>
      </c>
      <c r="AC247" t="s">
        <v>12</v>
      </c>
      <c r="AD247" t="s">
        <v>1726</v>
      </c>
      <c r="AG247">
        <v>30110002</v>
      </c>
      <c r="AH247" s="36" t="s">
        <v>2401</v>
      </c>
      <c r="AI247" t="s">
        <v>1507</v>
      </c>
      <c r="AJ247" t="s">
        <v>1508</v>
      </c>
      <c r="AK247" t="s">
        <v>2402</v>
      </c>
      <c r="AL247" t="s">
        <v>2403</v>
      </c>
      <c r="AM247" t="s">
        <v>2403</v>
      </c>
      <c r="AQ247" s="36" t="s">
        <v>22</v>
      </c>
      <c r="AT247" t="s">
        <v>1511</v>
      </c>
      <c r="AU247" t="s">
        <v>1512</v>
      </c>
      <c r="AV247" t="s">
        <v>1504</v>
      </c>
      <c r="AW247" t="s">
        <v>1513</v>
      </c>
      <c r="AX247" t="s">
        <v>1514</v>
      </c>
      <c r="AY247" t="s">
        <v>1513</v>
      </c>
      <c r="AZ247">
        <v>43997312</v>
      </c>
      <c r="BA247" t="s">
        <v>12</v>
      </c>
      <c r="BB247">
        <v>1</v>
      </c>
      <c r="BC247" s="36" t="s">
        <v>1542</v>
      </c>
      <c r="BF247">
        <v>20200101</v>
      </c>
      <c r="BG247">
        <v>20201231</v>
      </c>
      <c r="BH247">
        <v>85449</v>
      </c>
      <c r="BI247" t="s">
        <v>1509</v>
      </c>
      <c r="BJ247" t="s">
        <v>1509</v>
      </c>
      <c r="BK247">
        <v>8.5000000000000006E-3</v>
      </c>
      <c r="BL247">
        <v>7.7110702900000003</v>
      </c>
      <c r="BQ247">
        <v>2</v>
      </c>
      <c r="BR247" t="s">
        <v>1666</v>
      </c>
      <c r="BY247" t="s">
        <v>12</v>
      </c>
      <c r="BZ247" t="s">
        <v>12</v>
      </c>
      <c r="CB247" t="s">
        <v>1685</v>
      </c>
      <c r="CC247" t="s">
        <v>1066</v>
      </c>
      <c r="CD247" t="s">
        <v>85</v>
      </c>
      <c r="CE247">
        <v>32533</v>
      </c>
      <c r="CF247" t="s">
        <v>1668</v>
      </c>
      <c r="CG247" s="9">
        <v>2020</v>
      </c>
      <c r="CI247">
        <v>990</v>
      </c>
      <c r="CK247">
        <v>72</v>
      </c>
      <c r="CL247">
        <v>0</v>
      </c>
      <c r="CV247">
        <v>-87.252799999999993</v>
      </c>
      <c r="CW247">
        <v>30.5975</v>
      </c>
      <c r="CX247" t="s">
        <v>1657</v>
      </c>
      <c r="CY247" s="34" t="s">
        <v>1587</v>
      </c>
      <c r="DI247">
        <v>30110002</v>
      </c>
      <c r="DJ247" t="s">
        <v>2400</v>
      </c>
    </row>
    <row r="248" spans="1:114" ht="60" x14ac:dyDescent="0.25">
      <c r="A248" s="34" t="s">
        <v>1511</v>
      </c>
      <c r="C248">
        <v>751411</v>
      </c>
      <c r="D248">
        <v>12033</v>
      </c>
      <c r="E248" s="9">
        <v>110027373045</v>
      </c>
      <c r="F248">
        <v>751411</v>
      </c>
      <c r="G248" t="s">
        <v>88</v>
      </c>
      <c r="H248" t="s">
        <v>86</v>
      </c>
      <c r="I248" t="s">
        <v>1936</v>
      </c>
      <c r="J248" t="s">
        <v>1937</v>
      </c>
      <c r="K248" s="34" t="s">
        <v>2325</v>
      </c>
      <c r="L248" t="s">
        <v>2326</v>
      </c>
      <c r="M248">
        <v>173</v>
      </c>
      <c r="N248" t="s">
        <v>1499</v>
      </c>
      <c r="O248" t="s">
        <v>1500</v>
      </c>
      <c r="P248">
        <v>2008</v>
      </c>
      <c r="R248">
        <v>325220</v>
      </c>
      <c r="S248" t="s">
        <v>89</v>
      </c>
      <c r="T248">
        <v>46320813</v>
      </c>
      <c r="U248" t="s">
        <v>12</v>
      </c>
      <c r="V248" t="s">
        <v>1647</v>
      </c>
      <c r="W248">
        <v>999</v>
      </c>
      <c r="X248" t="s">
        <v>1503</v>
      </c>
      <c r="AA248" t="s">
        <v>1661</v>
      </c>
      <c r="AB248">
        <v>67403114</v>
      </c>
      <c r="AC248" t="s">
        <v>12</v>
      </c>
      <c r="AD248" t="s">
        <v>1726</v>
      </c>
      <c r="AG248">
        <v>30110002</v>
      </c>
      <c r="AH248" s="36" t="s">
        <v>2401</v>
      </c>
      <c r="AI248" t="s">
        <v>1507</v>
      </c>
      <c r="AJ248" t="s">
        <v>1508</v>
      </c>
      <c r="AK248" t="s">
        <v>2402</v>
      </c>
      <c r="AL248" t="s">
        <v>2403</v>
      </c>
      <c r="AM248" t="s">
        <v>2403</v>
      </c>
      <c r="AQ248" s="36" t="s">
        <v>22</v>
      </c>
      <c r="AT248" t="s">
        <v>1511</v>
      </c>
      <c r="AU248" t="s">
        <v>1512</v>
      </c>
      <c r="AV248" t="s">
        <v>1504</v>
      </c>
      <c r="AW248" t="s">
        <v>1513</v>
      </c>
      <c r="AX248" t="s">
        <v>1514</v>
      </c>
      <c r="AY248" t="s">
        <v>1513</v>
      </c>
      <c r="AZ248">
        <v>43997312</v>
      </c>
      <c r="BA248" t="s">
        <v>12</v>
      </c>
      <c r="BB248">
        <v>1</v>
      </c>
      <c r="BC248" s="36" t="s">
        <v>1542</v>
      </c>
      <c r="BF248">
        <v>20170101</v>
      </c>
      <c r="BG248">
        <v>20171231</v>
      </c>
      <c r="BH248">
        <v>85449</v>
      </c>
      <c r="BI248" t="s">
        <v>1509</v>
      </c>
      <c r="BJ248" t="s">
        <v>1509</v>
      </c>
      <c r="BK248">
        <v>8.5000000000000006E-3</v>
      </c>
      <c r="BL248">
        <v>7.7110702900000003</v>
      </c>
      <c r="BQ248">
        <v>2</v>
      </c>
      <c r="BR248" t="s">
        <v>1655</v>
      </c>
      <c r="BY248" t="s">
        <v>12</v>
      </c>
      <c r="BZ248" t="s">
        <v>12</v>
      </c>
      <c r="CB248" t="s">
        <v>1685</v>
      </c>
      <c r="CC248" t="s">
        <v>1066</v>
      </c>
      <c r="CD248" t="s">
        <v>85</v>
      </c>
      <c r="CE248">
        <v>32533</v>
      </c>
      <c r="CF248" t="s">
        <v>1520</v>
      </c>
      <c r="CG248" s="9">
        <v>2017</v>
      </c>
      <c r="CK248">
        <v>72</v>
      </c>
      <c r="CL248">
        <v>0</v>
      </c>
      <c r="CV248">
        <v>-87.252799999999993</v>
      </c>
      <c r="CW248">
        <v>30.5975</v>
      </c>
      <c r="CX248" t="s">
        <v>1657</v>
      </c>
      <c r="CY248" s="34" t="s">
        <v>1587</v>
      </c>
      <c r="DI248">
        <v>30110002</v>
      </c>
      <c r="DJ248" t="s">
        <v>1523</v>
      </c>
    </row>
    <row r="249" spans="1:114" ht="90" x14ac:dyDescent="0.25">
      <c r="A249" s="34" t="s">
        <v>1528</v>
      </c>
      <c r="C249">
        <v>7768011</v>
      </c>
      <c r="D249">
        <v>31105</v>
      </c>
      <c r="E249" s="9">
        <v>110041638458</v>
      </c>
      <c r="F249">
        <v>7768011</v>
      </c>
      <c r="G249" t="s">
        <v>836</v>
      </c>
      <c r="H249" t="s">
        <v>834</v>
      </c>
      <c r="I249" t="s">
        <v>837</v>
      </c>
      <c r="J249" t="s">
        <v>2150</v>
      </c>
      <c r="K249">
        <v>58562</v>
      </c>
      <c r="N249" t="s">
        <v>1499</v>
      </c>
      <c r="O249" t="s">
        <v>1500</v>
      </c>
      <c r="P249">
        <v>2014</v>
      </c>
      <c r="R249">
        <v>562211</v>
      </c>
      <c r="S249" t="s">
        <v>781</v>
      </c>
      <c r="T249">
        <v>1714713</v>
      </c>
      <c r="U249" s="34" t="s">
        <v>2158</v>
      </c>
      <c r="V249" t="s">
        <v>2404</v>
      </c>
      <c r="W249">
        <v>390</v>
      </c>
      <c r="X249" t="s">
        <v>2163</v>
      </c>
      <c r="AB249">
        <v>21761814</v>
      </c>
      <c r="AC249" s="34" t="s">
        <v>1504</v>
      </c>
      <c r="AD249" t="s">
        <v>2405</v>
      </c>
      <c r="AG249">
        <v>39999999</v>
      </c>
      <c r="AH249" s="36" t="s">
        <v>1662</v>
      </c>
      <c r="AI249" t="s">
        <v>1507</v>
      </c>
      <c r="AJ249" t="s">
        <v>1663</v>
      </c>
      <c r="AK249" t="s">
        <v>1664</v>
      </c>
      <c r="AL249" t="s">
        <v>1582</v>
      </c>
      <c r="AM249" t="s">
        <v>1582</v>
      </c>
      <c r="AQ249" s="36" t="s">
        <v>777</v>
      </c>
      <c r="AT249" t="s">
        <v>1528</v>
      </c>
      <c r="AU249" t="s">
        <v>1665</v>
      </c>
      <c r="AV249">
        <v>99</v>
      </c>
      <c r="AW249" t="s">
        <v>1664</v>
      </c>
      <c r="AX249">
        <v>99</v>
      </c>
      <c r="AY249" t="s">
        <v>1664</v>
      </c>
      <c r="AZ249">
        <v>142004612</v>
      </c>
      <c r="BA249">
        <v>2</v>
      </c>
      <c r="BB249">
        <v>1</v>
      </c>
      <c r="BC249" s="36" t="s">
        <v>1542</v>
      </c>
      <c r="BD249" t="s">
        <v>1607</v>
      </c>
      <c r="BF249">
        <v>20200101</v>
      </c>
      <c r="BG249">
        <v>20201231</v>
      </c>
      <c r="BH249">
        <v>85449</v>
      </c>
      <c r="BI249" t="s">
        <v>1509</v>
      </c>
      <c r="BJ249" t="s">
        <v>1509</v>
      </c>
      <c r="BK249">
        <v>8.0000000000000002E-3</v>
      </c>
      <c r="BL249">
        <v>7.2574779200000004</v>
      </c>
      <c r="BQ249">
        <v>3</v>
      </c>
      <c r="BY249" t="s">
        <v>12</v>
      </c>
      <c r="BZ249" t="s">
        <v>12</v>
      </c>
      <c r="CB249" t="s">
        <v>1598</v>
      </c>
      <c r="CC249" t="s">
        <v>2159</v>
      </c>
      <c r="CD249" t="s">
        <v>837</v>
      </c>
      <c r="CE249" t="s">
        <v>838</v>
      </c>
      <c r="CF249" t="s">
        <v>2160</v>
      </c>
      <c r="CG249" s="9">
        <v>2020</v>
      </c>
      <c r="CH249">
        <v>36</v>
      </c>
      <c r="CI249">
        <v>800</v>
      </c>
      <c r="CV249">
        <v>-103.6563</v>
      </c>
      <c r="CW249">
        <v>41.154400000000003</v>
      </c>
      <c r="CX249" t="s">
        <v>1521</v>
      </c>
      <c r="CY249" s="34" t="s">
        <v>1587</v>
      </c>
      <c r="DA249">
        <v>8784</v>
      </c>
      <c r="DB249">
        <v>24</v>
      </c>
      <c r="DC249">
        <v>7</v>
      </c>
      <c r="DD249">
        <v>52</v>
      </c>
      <c r="DE249" t="s">
        <v>1803</v>
      </c>
      <c r="DF249">
        <v>1650</v>
      </c>
      <c r="DG249" t="s">
        <v>1600</v>
      </c>
      <c r="DH249">
        <v>1</v>
      </c>
      <c r="DI249">
        <v>39999999</v>
      </c>
      <c r="DJ249" t="s">
        <v>1902</v>
      </c>
    </row>
    <row r="250" spans="1:114" ht="60" x14ac:dyDescent="0.25">
      <c r="A250" s="34" t="s">
        <v>1511</v>
      </c>
      <c r="C250">
        <v>827511</v>
      </c>
      <c r="D250">
        <v>12031</v>
      </c>
      <c r="E250" s="9">
        <v>110000498612</v>
      </c>
      <c r="F250">
        <v>827511</v>
      </c>
      <c r="G250" t="s">
        <v>447</v>
      </c>
      <c r="H250" t="s">
        <v>86</v>
      </c>
      <c r="I250" t="s">
        <v>2356</v>
      </c>
      <c r="J250" t="s">
        <v>1937</v>
      </c>
      <c r="K250" s="34" t="s">
        <v>2357</v>
      </c>
      <c r="L250" t="s">
        <v>2358</v>
      </c>
      <c r="M250">
        <v>173</v>
      </c>
      <c r="N250" t="s">
        <v>1499</v>
      </c>
      <c r="O250" t="s">
        <v>1500</v>
      </c>
      <c r="P250">
        <v>2008</v>
      </c>
      <c r="R250">
        <v>325211</v>
      </c>
      <c r="S250" t="s">
        <v>259</v>
      </c>
      <c r="T250">
        <v>46235113</v>
      </c>
      <c r="U250">
        <v>5</v>
      </c>
      <c r="V250" t="s">
        <v>2359</v>
      </c>
      <c r="W250">
        <v>400</v>
      </c>
      <c r="X250" t="s">
        <v>1547</v>
      </c>
      <c r="AB250">
        <v>48940814</v>
      </c>
      <c r="AC250">
        <v>4</v>
      </c>
      <c r="AD250" t="s">
        <v>2406</v>
      </c>
      <c r="AE250" t="s">
        <v>1973</v>
      </c>
      <c r="AG250">
        <v>40799999</v>
      </c>
      <c r="AH250" s="36" t="s">
        <v>2264</v>
      </c>
      <c r="AI250" t="s">
        <v>1549</v>
      </c>
      <c r="AJ250" t="s">
        <v>1550</v>
      </c>
      <c r="AK250" t="s">
        <v>2265</v>
      </c>
      <c r="AL250" t="s">
        <v>1581</v>
      </c>
      <c r="AM250" t="s">
        <v>1581</v>
      </c>
      <c r="AQ250" s="36" t="s">
        <v>426</v>
      </c>
      <c r="AT250" t="s">
        <v>1553</v>
      </c>
      <c r="AU250" t="s">
        <v>1554</v>
      </c>
      <c r="AV250" t="s">
        <v>1528</v>
      </c>
      <c r="AW250" t="s">
        <v>1550</v>
      </c>
      <c r="AX250">
        <v>99</v>
      </c>
      <c r="AY250" t="s">
        <v>1550</v>
      </c>
      <c r="AZ250">
        <v>43902212</v>
      </c>
      <c r="BA250">
        <v>5</v>
      </c>
      <c r="BB250">
        <v>1</v>
      </c>
      <c r="BC250" s="36" t="s">
        <v>1542</v>
      </c>
      <c r="BD250" t="s">
        <v>1945</v>
      </c>
      <c r="BF250">
        <v>20200101</v>
      </c>
      <c r="BG250">
        <v>20201231</v>
      </c>
      <c r="BH250">
        <v>85449</v>
      </c>
      <c r="BI250" t="s">
        <v>1509</v>
      </c>
      <c r="BJ250" t="s">
        <v>1509</v>
      </c>
      <c r="BK250">
        <v>7.8150000000000008E-3</v>
      </c>
      <c r="BL250">
        <v>7.0896487431000006</v>
      </c>
      <c r="BQ250">
        <v>8</v>
      </c>
      <c r="BR250" t="s">
        <v>2407</v>
      </c>
      <c r="BY250" t="s">
        <v>12</v>
      </c>
      <c r="BZ250" t="s">
        <v>12</v>
      </c>
      <c r="CA250" t="s">
        <v>1948</v>
      </c>
      <c r="CB250" t="s">
        <v>1800</v>
      </c>
      <c r="CC250" t="s">
        <v>1098</v>
      </c>
      <c r="CD250" t="s">
        <v>525</v>
      </c>
      <c r="CE250" t="s">
        <v>552</v>
      </c>
      <c r="CF250" t="s">
        <v>1950</v>
      </c>
      <c r="CG250" s="9">
        <v>2020</v>
      </c>
      <c r="CH250">
        <v>10</v>
      </c>
      <c r="CI250">
        <v>900</v>
      </c>
      <c r="CJ250">
        <v>24</v>
      </c>
      <c r="CK250">
        <v>77</v>
      </c>
      <c r="CV250">
        <v>-81.746617000000001</v>
      </c>
      <c r="CW250">
        <v>30.326574000000001</v>
      </c>
      <c r="CX250" t="s">
        <v>1521</v>
      </c>
      <c r="CY250" s="34" t="s">
        <v>1587</v>
      </c>
      <c r="DA250">
        <v>8760</v>
      </c>
      <c r="DB250">
        <v>24</v>
      </c>
      <c r="DC250">
        <v>7</v>
      </c>
      <c r="DE250" t="s">
        <v>2262</v>
      </c>
      <c r="DF250">
        <v>303</v>
      </c>
      <c r="DG250" t="s">
        <v>1860</v>
      </c>
      <c r="DH250">
        <v>868</v>
      </c>
      <c r="DI250">
        <v>40799999</v>
      </c>
      <c r="DJ250" t="s">
        <v>1902</v>
      </c>
    </row>
    <row r="251" spans="1:114" ht="60" x14ac:dyDescent="0.25">
      <c r="A251" s="34" t="s">
        <v>1511</v>
      </c>
      <c r="C251">
        <v>827511</v>
      </c>
      <c r="D251">
        <v>12031</v>
      </c>
      <c r="E251" s="9">
        <v>110000498612</v>
      </c>
      <c r="F251">
        <v>827511</v>
      </c>
      <c r="G251" t="s">
        <v>447</v>
      </c>
      <c r="H251" t="s">
        <v>86</v>
      </c>
      <c r="I251" t="s">
        <v>2356</v>
      </c>
      <c r="J251" t="s">
        <v>1937</v>
      </c>
      <c r="K251" s="34" t="s">
        <v>2357</v>
      </c>
      <c r="L251" t="s">
        <v>2358</v>
      </c>
      <c r="M251">
        <v>173</v>
      </c>
      <c r="N251" t="s">
        <v>1499</v>
      </c>
      <c r="O251" t="s">
        <v>1500</v>
      </c>
      <c r="P251">
        <v>2008</v>
      </c>
      <c r="R251">
        <v>325211</v>
      </c>
      <c r="S251" t="s">
        <v>259</v>
      </c>
      <c r="T251">
        <v>46235113</v>
      </c>
      <c r="U251">
        <v>5</v>
      </c>
      <c r="V251" t="s">
        <v>2359</v>
      </c>
      <c r="W251">
        <v>400</v>
      </c>
      <c r="X251" t="s">
        <v>1547</v>
      </c>
      <c r="AB251">
        <v>48940814</v>
      </c>
      <c r="AC251">
        <v>4</v>
      </c>
      <c r="AD251" t="s">
        <v>2406</v>
      </c>
      <c r="AE251" t="s">
        <v>1973</v>
      </c>
      <c r="AG251">
        <v>40799999</v>
      </c>
      <c r="AH251" s="36" t="s">
        <v>2264</v>
      </c>
      <c r="AI251" t="s">
        <v>1549</v>
      </c>
      <c r="AJ251" t="s">
        <v>1550</v>
      </c>
      <c r="AK251" t="s">
        <v>2265</v>
      </c>
      <c r="AL251" t="s">
        <v>1581</v>
      </c>
      <c r="AM251" t="s">
        <v>1581</v>
      </c>
      <c r="AQ251" s="36" t="s">
        <v>426</v>
      </c>
      <c r="AT251" t="s">
        <v>1553</v>
      </c>
      <c r="AU251" t="s">
        <v>1554</v>
      </c>
      <c r="AV251" t="s">
        <v>1528</v>
      </c>
      <c r="AW251" t="s">
        <v>1550</v>
      </c>
      <c r="AX251">
        <v>99</v>
      </c>
      <c r="AY251" t="s">
        <v>1550</v>
      </c>
      <c r="AZ251">
        <v>43902212</v>
      </c>
      <c r="BA251">
        <v>5</v>
      </c>
      <c r="BB251">
        <v>1</v>
      </c>
      <c r="BC251" s="36" t="s">
        <v>1542</v>
      </c>
      <c r="BD251" t="s">
        <v>1945</v>
      </c>
      <c r="BF251">
        <v>20170101</v>
      </c>
      <c r="BG251">
        <v>20171231</v>
      </c>
      <c r="BH251">
        <v>85449</v>
      </c>
      <c r="BI251" t="s">
        <v>1509</v>
      </c>
      <c r="BJ251" t="s">
        <v>1509</v>
      </c>
      <c r="BK251">
        <v>7.8150000000000008E-3</v>
      </c>
      <c r="BL251">
        <v>7.0896487431000006</v>
      </c>
      <c r="BQ251">
        <v>8</v>
      </c>
      <c r="BR251" t="s">
        <v>2408</v>
      </c>
      <c r="BY251" t="s">
        <v>12</v>
      </c>
      <c r="BZ251" t="s">
        <v>12</v>
      </c>
      <c r="CA251" t="s">
        <v>1948</v>
      </c>
      <c r="CB251" t="s">
        <v>1800</v>
      </c>
      <c r="CC251" t="s">
        <v>1098</v>
      </c>
      <c r="CD251" t="s">
        <v>525</v>
      </c>
      <c r="CE251" t="s">
        <v>552</v>
      </c>
      <c r="CF251" t="s">
        <v>1520</v>
      </c>
      <c r="CG251" s="9">
        <v>2017</v>
      </c>
      <c r="CJ251">
        <v>24</v>
      </c>
      <c r="CK251">
        <v>77</v>
      </c>
      <c r="CV251">
        <v>-81.746617000000001</v>
      </c>
      <c r="CW251">
        <v>30.326574000000001</v>
      </c>
      <c r="CX251" t="s">
        <v>1521</v>
      </c>
      <c r="CY251" s="34" t="s">
        <v>1587</v>
      </c>
      <c r="DA251">
        <v>8760</v>
      </c>
      <c r="DB251">
        <v>24</v>
      </c>
      <c r="DC251">
        <v>7</v>
      </c>
      <c r="DE251" t="s">
        <v>2262</v>
      </c>
      <c r="DF251">
        <v>303</v>
      </c>
      <c r="DG251" t="s">
        <v>1860</v>
      </c>
      <c r="DH251">
        <v>868</v>
      </c>
      <c r="DI251">
        <v>40799999</v>
      </c>
      <c r="DJ251" t="s">
        <v>1902</v>
      </c>
    </row>
    <row r="252" spans="1:114" ht="75" x14ac:dyDescent="0.25">
      <c r="A252" s="34" t="s">
        <v>1495</v>
      </c>
      <c r="C252">
        <v>930911</v>
      </c>
      <c r="D252">
        <v>17007</v>
      </c>
      <c r="E252" s="9" t="s">
        <v>371</v>
      </c>
      <c r="F252">
        <v>930911</v>
      </c>
      <c r="G252" t="s">
        <v>698</v>
      </c>
      <c r="H252" t="s">
        <v>44</v>
      </c>
      <c r="I252" t="s">
        <v>1758</v>
      </c>
      <c r="J252" t="s">
        <v>1497</v>
      </c>
      <c r="K252" t="s">
        <v>2252</v>
      </c>
      <c r="M252">
        <v>137</v>
      </c>
      <c r="N252" t="s">
        <v>1499</v>
      </c>
      <c r="O252" t="s">
        <v>1500</v>
      </c>
      <c r="P252">
        <v>2008</v>
      </c>
      <c r="R252">
        <v>336110</v>
      </c>
      <c r="S252" t="s">
        <v>701</v>
      </c>
      <c r="T252">
        <v>96443913</v>
      </c>
      <c r="U252" s="34" t="s">
        <v>2379</v>
      </c>
      <c r="V252" t="s">
        <v>2380</v>
      </c>
      <c r="W252">
        <v>450</v>
      </c>
      <c r="X252" t="s">
        <v>2255</v>
      </c>
      <c r="Y252">
        <v>48.3</v>
      </c>
      <c r="Z252" t="s">
        <v>1636</v>
      </c>
      <c r="AB252">
        <v>134600514</v>
      </c>
      <c r="AC252" s="34" t="s">
        <v>1504</v>
      </c>
      <c r="AD252" t="s">
        <v>1505</v>
      </c>
      <c r="AG252">
        <v>40201609</v>
      </c>
      <c r="AH252" s="36" t="s">
        <v>2381</v>
      </c>
      <c r="AI252" t="s">
        <v>1549</v>
      </c>
      <c r="AJ252" t="s">
        <v>1984</v>
      </c>
      <c r="AK252" t="s">
        <v>1985</v>
      </c>
      <c r="AL252" t="s">
        <v>2382</v>
      </c>
      <c r="AM252" t="s">
        <v>2382</v>
      </c>
      <c r="AQ252" s="36" t="s">
        <v>655</v>
      </c>
      <c r="AT252" t="s">
        <v>1627</v>
      </c>
      <c r="AU252" t="s">
        <v>1628</v>
      </c>
      <c r="AV252" t="s">
        <v>1511</v>
      </c>
      <c r="AW252" t="s">
        <v>1986</v>
      </c>
      <c r="AX252" t="s">
        <v>1514</v>
      </c>
      <c r="AY252" t="s">
        <v>1986</v>
      </c>
      <c r="AZ252">
        <v>93518812</v>
      </c>
      <c r="BA252" s="34" t="s">
        <v>2383</v>
      </c>
      <c r="BB252">
        <v>2</v>
      </c>
      <c r="BC252" s="36" t="s">
        <v>1516</v>
      </c>
      <c r="BD252" t="s">
        <v>2380</v>
      </c>
      <c r="BF252">
        <v>20200101</v>
      </c>
      <c r="BG252">
        <v>20201231</v>
      </c>
      <c r="BH252">
        <v>85449</v>
      </c>
      <c r="BI252" t="s">
        <v>1509</v>
      </c>
      <c r="BJ252" t="s">
        <v>1509</v>
      </c>
      <c r="BK252">
        <v>7.5690000000000002E-3</v>
      </c>
      <c r="BL252">
        <v>6.8664812970600009</v>
      </c>
      <c r="BQ252">
        <v>28</v>
      </c>
      <c r="BY252" t="s">
        <v>12</v>
      </c>
      <c r="BZ252" t="s">
        <v>12</v>
      </c>
      <c r="CB252" t="s">
        <v>1518</v>
      </c>
      <c r="CC252" t="s">
        <v>2259</v>
      </c>
      <c r="CD252" t="s">
        <v>699</v>
      </c>
      <c r="CE252" t="s">
        <v>700</v>
      </c>
      <c r="CF252" t="s">
        <v>1544</v>
      </c>
      <c r="CG252" s="9">
        <v>2020</v>
      </c>
      <c r="CI252">
        <v>72</v>
      </c>
      <c r="CJ252">
        <v>64</v>
      </c>
      <c r="CK252">
        <v>71</v>
      </c>
      <c r="CL252">
        <v>1.9</v>
      </c>
      <c r="CN252">
        <v>41.000000819999997</v>
      </c>
      <c r="CV252">
        <v>-88.869135</v>
      </c>
      <c r="CW252">
        <v>42.236390999999998</v>
      </c>
      <c r="CX252" t="s">
        <v>1521</v>
      </c>
      <c r="CY252" s="34" t="s">
        <v>1522</v>
      </c>
      <c r="DA252">
        <v>2656</v>
      </c>
      <c r="DI252">
        <v>40201609</v>
      </c>
      <c r="DJ252" t="s">
        <v>2409</v>
      </c>
    </row>
    <row r="253" spans="1:114" ht="75" x14ac:dyDescent="0.25">
      <c r="A253" s="34" t="s">
        <v>1553</v>
      </c>
      <c r="C253">
        <v>4101311</v>
      </c>
      <c r="D253" s="34" t="s">
        <v>2033</v>
      </c>
      <c r="E253" s="9">
        <v>110000510830</v>
      </c>
      <c r="F253">
        <v>4101311</v>
      </c>
      <c r="G253" t="s">
        <v>555</v>
      </c>
      <c r="H253" t="s">
        <v>285</v>
      </c>
      <c r="I253" t="s">
        <v>2034</v>
      </c>
      <c r="J253" t="s">
        <v>2035</v>
      </c>
      <c r="K253">
        <v>19102623351</v>
      </c>
      <c r="L253" t="s">
        <v>1739</v>
      </c>
      <c r="M253">
        <v>173</v>
      </c>
      <c r="N253" t="s">
        <v>1499</v>
      </c>
      <c r="O253" t="s">
        <v>1500</v>
      </c>
      <c r="P253">
        <v>2008</v>
      </c>
      <c r="R253">
        <v>325211</v>
      </c>
      <c r="S253" t="s">
        <v>259</v>
      </c>
      <c r="T253">
        <v>35049213</v>
      </c>
      <c r="U253" t="s">
        <v>12</v>
      </c>
      <c r="V253" t="s">
        <v>1647</v>
      </c>
      <c r="W253">
        <v>999</v>
      </c>
      <c r="X253" t="s">
        <v>1503</v>
      </c>
      <c r="AA253" t="s">
        <v>1661</v>
      </c>
      <c r="AB253">
        <v>63221514</v>
      </c>
      <c r="AC253" t="s">
        <v>12</v>
      </c>
      <c r="AD253" t="s">
        <v>1648</v>
      </c>
      <c r="AG253">
        <v>40703614</v>
      </c>
      <c r="AH253" s="36" t="s">
        <v>2410</v>
      </c>
      <c r="AI253" t="s">
        <v>1549</v>
      </c>
      <c r="AJ253" t="s">
        <v>1550</v>
      </c>
      <c r="AK253" t="s">
        <v>2363</v>
      </c>
      <c r="AL253" t="s">
        <v>2411</v>
      </c>
      <c r="AM253" t="s">
        <v>2411</v>
      </c>
      <c r="AQ253" s="36" t="s">
        <v>426</v>
      </c>
      <c r="AT253" t="s">
        <v>1553</v>
      </c>
      <c r="AU253" t="s">
        <v>1554</v>
      </c>
      <c r="AV253" t="s">
        <v>1528</v>
      </c>
      <c r="AW253" t="s">
        <v>1550</v>
      </c>
      <c r="AX253">
        <v>99</v>
      </c>
      <c r="AY253" t="s">
        <v>1550</v>
      </c>
      <c r="AZ253">
        <v>33339412</v>
      </c>
      <c r="BA253" t="s">
        <v>12</v>
      </c>
      <c r="BB253">
        <v>2</v>
      </c>
      <c r="BC253" s="36" t="s">
        <v>1516</v>
      </c>
      <c r="BF253">
        <v>20200101</v>
      </c>
      <c r="BG253">
        <v>20201231</v>
      </c>
      <c r="BH253">
        <v>85449</v>
      </c>
      <c r="BI253" t="s">
        <v>1509</v>
      </c>
      <c r="BJ253" t="s">
        <v>1509</v>
      </c>
      <c r="BK253">
        <v>7.4999999999999997E-3</v>
      </c>
      <c r="BL253">
        <v>6.8038855500000004</v>
      </c>
      <c r="BQ253">
        <v>2</v>
      </c>
      <c r="BR253" t="s">
        <v>1666</v>
      </c>
      <c r="BY253" t="s">
        <v>12</v>
      </c>
      <c r="BZ253" t="s">
        <v>12</v>
      </c>
      <c r="CB253" t="s">
        <v>1518</v>
      </c>
      <c r="CC253" t="s">
        <v>1125</v>
      </c>
      <c r="CD253" t="s">
        <v>287</v>
      </c>
      <c r="CE253">
        <v>90040</v>
      </c>
      <c r="CF253" t="s">
        <v>1668</v>
      </c>
      <c r="CG253" s="9">
        <v>2020</v>
      </c>
      <c r="CH253">
        <v>20</v>
      </c>
      <c r="CI253">
        <v>565</v>
      </c>
      <c r="CJ253">
        <v>52.1</v>
      </c>
      <c r="CK253">
        <v>215</v>
      </c>
      <c r="CL253">
        <v>1.9</v>
      </c>
      <c r="CM253">
        <v>25.2</v>
      </c>
      <c r="CV253">
        <v>-118.14019999999999</v>
      </c>
      <c r="CW253">
        <v>33.988460000000003</v>
      </c>
      <c r="CX253" t="s">
        <v>1657</v>
      </c>
      <c r="CY253" s="34" t="s">
        <v>1587</v>
      </c>
      <c r="DI253">
        <v>40703614</v>
      </c>
      <c r="DJ253" t="s">
        <v>2412</v>
      </c>
    </row>
    <row r="254" spans="1:114" ht="90" x14ac:dyDescent="0.25">
      <c r="A254" s="34" t="s">
        <v>1504</v>
      </c>
      <c r="C254">
        <v>7241111</v>
      </c>
      <c r="D254">
        <v>25027</v>
      </c>
      <c r="E254" s="9">
        <v>110000308890</v>
      </c>
      <c r="F254">
        <v>7241111</v>
      </c>
      <c r="G254" t="s">
        <v>121</v>
      </c>
      <c r="H254" t="s">
        <v>117</v>
      </c>
      <c r="I254" t="s">
        <v>2313</v>
      </c>
      <c r="J254" t="s">
        <v>2314</v>
      </c>
      <c r="K254">
        <v>1180501</v>
      </c>
      <c r="L254" t="s">
        <v>2315</v>
      </c>
      <c r="N254" t="s">
        <v>1499</v>
      </c>
      <c r="O254" t="s">
        <v>1500</v>
      </c>
      <c r="P254">
        <v>2020</v>
      </c>
      <c r="Q254" t="s">
        <v>2316</v>
      </c>
      <c r="R254">
        <v>325510</v>
      </c>
      <c r="S254" t="s">
        <v>120</v>
      </c>
      <c r="T254">
        <v>7498813</v>
      </c>
      <c r="U254" t="s">
        <v>12</v>
      </c>
      <c r="V254" t="s">
        <v>1647</v>
      </c>
      <c r="W254">
        <v>999</v>
      </c>
      <c r="X254" t="s">
        <v>1503</v>
      </c>
      <c r="AA254" t="s">
        <v>1661</v>
      </c>
      <c r="AB254">
        <v>66859014</v>
      </c>
      <c r="AC254" t="s">
        <v>12</v>
      </c>
      <c r="AD254" t="s">
        <v>1726</v>
      </c>
      <c r="AG254">
        <v>39999999</v>
      </c>
      <c r="AH254" s="36" t="s">
        <v>1662</v>
      </c>
      <c r="AI254" t="s">
        <v>1507</v>
      </c>
      <c r="AJ254" t="s">
        <v>1663</v>
      </c>
      <c r="AK254" t="s">
        <v>1664</v>
      </c>
      <c r="AL254" t="s">
        <v>1582</v>
      </c>
      <c r="AM254" t="s">
        <v>1582</v>
      </c>
      <c r="AQ254" s="36" t="s">
        <v>114</v>
      </c>
      <c r="AT254" t="s">
        <v>1528</v>
      </c>
      <c r="AU254" t="s">
        <v>1665</v>
      </c>
      <c r="AV254">
        <v>99</v>
      </c>
      <c r="AW254" t="s">
        <v>1664</v>
      </c>
      <c r="AX254">
        <v>99</v>
      </c>
      <c r="AY254" t="s">
        <v>1664</v>
      </c>
      <c r="AZ254">
        <v>7429912</v>
      </c>
      <c r="BA254" t="s">
        <v>12</v>
      </c>
      <c r="BB254">
        <v>1</v>
      </c>
      <c r="BC254" s="36" t="s">
        <v>1542</v>
      </c>
      <c r="BF254">
        <v>20170101</v>
      </c>
      <c r="BG254">
        <v>20171231</v>
      </c>
      <c r="BH254">
        <v>85449</v>
      </c>
      <c r="BI254" t="s">
        <v>1509</v>
      </c>
      <c r="BJ254" t="s">
        <v>1509</v>
      </c>
      <c r="BK254">
        <v>7.4999999999999997E-3</v>
      </c>
      <c r="BL254">
        <v>6.8038855500000004</v>
      </c>
      <c r="BQ254">
        <v>2</v>
      </c>
      <c r="BR254" t="s">
        <v>1655</v>
      </c>
      <c r="BY254" t="s">
        <v>12</v>
      </c>
      <c r="BZ254" t="s">
        <v>12</v>
      </c>
      <c r="CB254" t="s">
        <v>1800</v>
      </c>
      <c r="CC254" t="s">
        <v>1261</v>
      </c>
      <c r="CD254" t="s">
        <v>116</v>
      </c>
      <c r="CE254" t="s">
        <v>122</v>
      </c>
      <c r="CF254" t="s">
        <v>1520</v>
      </c>
      <c r="CG254" s="9">
        <v>2017</v>
      </c>
      <c r="CK254">
        <v>72</v>
      </c>
      <c r="CL254">
        <v>0</v>
      </c>
      <c r="CV254">
        <v>-71.869697000000002</v>
      </c>
      <c r="CW254">
        <v>42.552405</v>
      </c>
      <c r="CX254" t="s">
        <v>1657</v>
      </c>
      <c r="CY254" s="34" t="s">
        <v>1587</v>
      </c>
      <c r="DI254">
        <v>39999999</v>
      </c>
      <c r="DJ254" t="s">
        <v>2112</v>
      </c>
    </row>
    <row r="255" spans="1:114" ht="60" x14ac:dyDescent="0.25">
      <c r="A255" s="34" t="s">
        <v>1609</v>
      </c>
      <c r="C255">
        <v>8003811</v>
      </c>
      <c r="D255">
        <v>42003</v>
      </c>
      <c r="E255" s="9">
        <v>110000329653</v>
      </c>
      <c r="F255">
        <v>8003811</v>
      </c>
      <c r="G255" t="s">
        <v>437</v>
      </c>
      <c r="H255" t="s">
        <v>125</v>
      </c>
      <c r="I255" t="s">
        <v>1785</v>
      </c>
      <c r="J255" t="s">
        <v>1786</v>
      </c>
      <c r="K255">
        <v>4200300121</v>
      </c>
      <c r="L255" t="s">
        <v>1787</v>
      </c>
      <c r="M255">
        <v>173</v>
      </c>
      <c r="N255" t="s">
        <v>1499</v>
      </c>
      <c r="O255" t="s">
        <v>1500</v>
      </c>
      <c r="P255">
        <v>2008</v>
      </c>
      <c r="R255">
        <v>325211</v>
      </c>
      <c r="S255" t="s">
        <v>259</v>
      </c>
      <c r="T255">
        <v>98910713</v>
      </c>
      <c r="U255">
        <v>116</v>
      </c>
      <c r="V255" t="s">
        <v>2413</v>
      </c>
      <c r="W255">
        <v>690</v>
      </c>
      <c r="X255" t="s">
        <v>1693</v>
      </c>
      <c r="AA255" t="s">
        <v>1790</v>
      </c>
      <c r="AB255">
        <v>138582914</v>
      </c>
      <c r="AC255">
        <v>1</v>
      </c>
      <c r="AD255" t="s">
        <v>1957</v>
      </c>
      <c r="AF255">
        <v>2023</v>
      </c>
      <c r="AG255">
        <v>30101837</v>
      </c>
      <c r="AH255" s="36" t="s">
        <v>1958</v>
      </c>
      <c r="AI255" t="s">
        <v>1507</v>
      </c>
      <c r="AJ255" t="s">
        <v>1508</v>
      </c>
      <c r="AK255" t="s">
        <v>1696</v>
      </c>
      <c r="AL255" t="s">
        <v>1959</v>
      </c>
      <c r="AM255" t="s">
        <v>1959</v>
      </c>
      <c r="AQ255" s="36" t="s">
        <v>426</v>
      </c>
      <c r="AT255" t="s">
        <v>1511</v>
      </c>
      <c r="AU255" t="s">
        <v>1512</v>
      </c>
      <c r="AV255" t="s">
        <v>1609</v>
      </c>
      <c r="AW255" t="s">
        <v>1698</v>
      </c>
      <c r="AX255">
        <v>99</v>
      </c>
      <c r="AY255" t="s">
        <v>1698</v>
      </c>
      <c r="AZ255">
        <v>95952612</v>
      </c>
      <c r="BA255" t="s">
        <v>1960</v>
      </c>
      <c r="BB255">
        <v>2</v>
      </c>
      <c r="BC255" s="36" t="s">
        <v>1516</v>
      </c>
      <c r="BD255" t="s">
        <v>1961</v>
      </c>
      <c r="BE255" t="s">
        <v>1790</v>
      </c>
      <c r="BF255">
        <v>20200101</v>
      </c>
      <c r="BG255">
        <v>20201231</v>
      </c>
      <c r="BH255">
        <v>85449</v>
      </c>
      <c r="BI255" t="s">
        <v>1509</v>
      </c>
      <c r="BJ255" t="s">
        <v>1509</v>
      </c>
      <c r="BK255">
        <v>7.4999999999999997E-3</v>
      </c>
      <c r="BL255">
        <v>6.8038855500000004</v>
      </c>
      <c r="BM255">
        <v>2.5860000000000001E-2</v>
      </c>
      <c r="BN255" t="s">
        <v>1797</v>
      </c>
      <c r="BO255" t="s">
        <v>1797</v>
      </c>
      <c r="BP255" t="s">
        <v>1799</v>
      </c>
      <c r="BQ255">
        <v>3</v>
      </c>
      <c r="BY255" t="s">
        <v>12</v>
      </c>
      <c r="BZ255" t="s">
        <v>12</v>
      </c>
      <c r="CB255" t="s">
        <v>1800</v>
      </c>
      <c r="CC255" t="s">
        <v>1801</v>
      </c>
      <c r="CD255" t="s">
        <v>438</v>
      </c>
      <c r="CE255">
        <v>15225</v>
      </c>
      <c r="CF255" t="s">
        <v>1802</v>
      </c>
      <c r="CG255" s="9">
        <v>2020</v>
      </c>
      <c r="CH255">
        <v>49.2</v>
      </c>
      <c r="CI255">
        <v>986</v>
      </c>
      <c r="CJ255">
        <v>1</v>
      </c>
      <c r="CK255">
        <v>195</v>
      </c>
      <c r="CL255">
        <v>0.1</v>
      </c>
      <c r="CM255">
        <v>12.657999999999999</v>
      </c>
      <c r="CV255">
        <v>-80.091341999999997</v>
      </c>
      <c r="CW255">
        <v>40.497779999999999</v>
      </c>
      <c r="CX255" t="s">
        <v>1657</v>
      </c>
      <c r="CY255" s="34" t="s">
        <v>1587</v>
      </c>
      <c r="DA255">
        <v>2</v>
      </c>
      <c r="DB255">
        <v>1</v>
      </c>
      <c r="DC255">
        <v>1</v>
      </c>
      <c r="DD255">
        <v>2</v>
      </c>
      <c r="DE255" t="s">
        <v>1803</v>
      </c>
      <c r="DF255">
        <v>0.28999999999999998</v>
      </c>
      <c r="DG255" t="s">
        <v>1797</v>
      </c>
      <c r="DH255">
        <v>252</v>
      </c>
      <c r="DI255">
        <v>30101837</v>
      </c>
      <c r="DJ255" t="s">
        <v>2139</v>
      </c>
    </row>
    <row r="256" spans="1:114" ht="90" x14ac:dyDescent="0.25">
      <c r="A256" s="34" t="s">
        <v>1495</v>
      </c>
      <c r="C256">
        <v>13571911</v>
      </c>
      <c r="D256">
        <v>39061</v>
      </c>
      <c r="E256" s="9">
        <v>110066942321</v>
      </c>
      <c r="F256">
        <v>13571911</v>
      </c>
      <c r="G256" t="s">
        <v>351</v>
      </c>
      <c r="H256" t="s">
        <v>103</v>
      </c>
      <c r="I256" t="s">
        <v>2236</v>
      </c>
      <c r="J256" t="s">
        <v>1704</v>
      </c>
      <c r="K256">
        <v>1431074278</v>
      </c>
      <c r="L256" t="s">
        <v>2237</v>
      </c>
      <c r="M256">
        <v>129</v>
      </c>
      <c r="N256" t="s">
        <v>1499</v>
      </c>
      <c r="O256" t="s">
        <v>1500</v>
      </c>
      <c r="P256">
        <v>2007</v>
      </c>
      <c r="Q256" t="s">
        <v>2238</v>
      </c>
      <c r="R256">
        <v>325199</v>
      </c>
      <c r="S256" t="s">
        <v>68</v>
      </c>
      <c r="T256">
        <v>104923913</v>
      </c>
      <c r="U256" t="s">
        <v>12</v>
      </c>
      <c r="V256" t="s">
        <v>1647</v>
      </c>
      <c r="W256">
        <v>999</v>
      </c>
      <c r="X256" t="s">
        <v>1503</v>
      </c>
      <c r="AB256">
        <v>149033514</v>
      </c>
      <c r="AC256" t="s">
        <v>12</v>
      </c>
      <c r="AD256" t="s">
        <v>1648</v>
      </c>
      <c r="AG256">
        <v>10200212</v>
      </c>
      <c r="AH256" s="36" t="s">
        <v>2414</v>
      </c>
      <c r="AI256" t="s">
        <v>1650</v>
      </c>
      <c r="AJ256" t="s">
        <v>1651</v>
      </c>
      <c r="AK256" t="s">
        <v>1652</v>
      </c>
      <c r="AL256" t="s">
        <v>2415</v>
      </c>
      <c r="AM256" t="s">
        <v>2415</v>
      </c>
      <c r="AQ256" s="36" t="s">
        <v>114</v>
      </c>
      <c r="AT256" t="s">
        <v>1539</v>
      </c>
      <c r="AU256" t="s">
        <v>1640</v>
      </c>
      <c r="AV256" t="s">
        <v>1504</v>
      </c>
      <c r="AW256" t="s">
        <v>1654</v>
      </c>
      <c r="AX256" t="s">
        <v>1504</v>
      </c>
      <c r="AY256" t="s">
        <v>1654</v>
      </c>
      <c r="AZ256">
        <v>93907312</v>
      </c>
      <c r="BA256">
        <v>3867953</v>
      </c>
      <c r="BB256">
        <v>2</v>
      </c>
      <c r="BC256" s="36" t="s">
        <v>1516</v>
      </c>
      <c r="BD256" t="s">
        <v>2416</v>
      </c>
      <c r="BE256" t="s">
        <v>2417</v>
      </c>
      <c r="BF256">
        <v>20200101</v>
      </c>
      <c r="BG256">
        <v>20201231</v>
      </c>
      <c r="BH256">
        <v>85449</v>
      </c>
      <c r="BI256" t="s">
        <v>1509</v>
      </c>
      <c r="BJ256" t="s">
        <v>1509</v>
      </c>
      <c r="BK256">
        <v>7.4999999999999997E-3</v>
      </c>
      <c r="BL256">
        <v>6.8038855500000004</v>
      </c>
      <c r="BQ256">
        <v>2</v>
      </c>
      <c r="BR256" t="s">
        <v>1666</v>
      </c>
      <c r="BY256" t="s">
        <v>12</v>
      </c>
      <c r="BZ256" t="s">
        <v>12</v>
      </c>
      <c r="CB256" t="s">
        <v>1598</v>
      </c>
      <c r="CC256" t="s">
        <v>2242</v>
      </c>
      <c r="CD256" t="s">
        <v>352</v>
      </c>
      <c r="CE256" t="s">
        <v>353</v>
      </c>
      <c r="CF256" t="s">
        <v>1668</v>
      </c>
      <c r="CG256" s="9">
        <v>2020</v>
      </c>
      <c r="CH256">
        <v>30.4</v>
      </c>
      <c r="CI256">
        <v>900</v>
      </c>
      <c r="CJ256">
        <v>43</v>
      </c>
      <c r="CK256">
        <v>750</v>
      </c>
      <c r="CL256">
        <v>2</v>
      </c>
      <c r="CN256">
        <v>16.16666699</v>
      </c>
      <c r="CV256">
        <v>-84.505549999999999</v>
      </c>
      <c r="CW256">
        <v>39.178199999999997</v>
      </c>
      <c r="CX256" t="s">
        <v>1521</v>
      </c>
      <c r="CY256" s="34" t="s">
        <v>1587</v>
      </c>
      <c r="DI256">
        <v>10200212</v>
      </c>
      <c r="DJ256" t="s">
        <v>2112</v>
      </c>
    </row>
    <row r="257" spans="1:114" ht="90" x14ac:dyDescent="0.25">
      <c r="A257" s="34" t="s">
        <v>1504</v>
      </c>
      <c r="C257">
        <v>7241111</v>
      </c>
      <c r="D257">
        <v>25027</v>
      </c>
      <c r="E257" s="9">
        <v>110000308890</v>
      </c>
      <c r="F257">
        <v>7241111</v>
      </c>
      <c r="G257" t="s">
        <v>121</v>
      </c>
      <c r="H257" t="s">
        <v>117</v>
      </c>
      <c r="I257" t="s">
        <v>2313</v>
      </c>
      <c r="J257" t="s">
        <v>2314</v>
      </c>
      <c r="K257">
        <v>1180501</v>
      </c>
      <c r="L257" t="s">
        <v>2315</v>
      </c>
      <c r="N257" t="s">
        <v>1499</v>
      </c>
      <c r="O257" t="s">
        <v>1500</v>
      </c>
      <c r="P257">
        <v>2020</v>
      </c>
      <c r="Q257" t="s">
        <v>2316</v>
      </c>
      <c r="R257">
        <v>325510</v>
      </c>
      <c r="S257" t="s">
        <v>120</v>
      </c>
      <c r="T257">
        <v>7498813</v>
      </c>
      <c r="U257" t="s">
        <v>12</v>
      </c>
      <c r="V257" t="s">
        <v>1647</v>
      </c>
      <c r="W257">
        <v>999</v>
      </c>
      <c r="X257" t="s">
        <v>1503</v>
      </c>
      <c r="AA257" t="s">
        <v>1661</v>
      </c>
      <c r="AB257">
        <v>66858914</v>
      </c>
      <c r="AC257" t="s">
        <v>12</v>
      </c>
      <c r="AD257" t="s">
        <v>1648</v>
      </c>
      <c r="AG257">
        <v>39999999</v>
      </c>
      <c r="AH257" s="36" t="s">
        <v>1662</v>
      </c>
      <c r="AI257" t="s">
        <v>1507</v>
      </c>
      <c r="AJ257" t="s">
        <v>1663</v>
      </c>
      <c r="AK257" t="s">
        <v>1664</v>
      </c>
      <c r="AL257" t="s">
        <v>1582</v>
      </c>
      <c r="AM257" t="s">
        <v>1582</v>
      </c>
      <c r="AQ257" s="36" t="s">
        <v>114</v>
      </c>
      <c r="AT257" t="s">
        <v>1528</v>
      </c>
      <c r="AU257" t="s">
        <v>1665</v>
      </c>
      <c r="AV257">
        <v>99</v>
      </c>
      <c r="AW257" t="s">
        <v>1664</v>
      </c>
      <c r="AX257">
        <v>99</v>
      </c>
      <c r="AY257" t="s">
        <v>1664</v>
      </c>
      <c r="AZ257">
        <v>7430012</v>
      </c>
      <c r="BA257" t="s">
        <v>12</v>
      </c>
      <c r="BB257">
        <v>2</v>
      </c>
      <c r="BC257" s="36" t="s">
        <v>1516</v>
      </c>
      <c r="BF257">
        <v>20170101</v>
      </c>
      <c r="BG257">
        <v>20171231</v>
      </c>
      <c r="BH257">
        <v>85449</v>
      </c>
      <c r="BI257" t="s">
        <v>1509</v>
      </c>
      <c r="BJ257" t="s">
        <v>1509</v>
      </c>
      <c r="BK257">
        <v>7.0000000000000001E-3</v>
      </c>
      <c r="BL257">
        <v>6.3502931799999995</v>
      </c>
      <c r="BQ257">
        <v>2</v>
      </c>
      <c r="BR257" t="s">
        <v>1655</v>
      </c>
      <c r="BY257" t="s">
        <v>12</v>
      </c>
      <c r="BZ257" t="s">
        <v>12</v>
      </c>
      <c r="CB257" t="s">
        <v>1800</v>
      </c>
      <c r="CC257" t="s">
        <v>1261</v>
      </c>
      <c r="CD257" t="s">
        <v>116</v>
      </c>
      <c r="CE257" t="s">
        <v>122</v>
      </c>
      <c r="CF257" t="s">
        <v>1520</v>
      </c>
      <c r="CG257" s="9">
        <v>2017</v>
      </c>
      <c r="CJ257">
        <v>52.1</v>
      </c>
      <c r="CK257">
        <v>215</v>
      </c>
      <c r="CL257">
        <v>1.9</v>
      </c>
      <c r="CM257">
        <v>25.2</v>
      </c>
      <c r="CV257">
        <v>-71.869697000000002</v>
      </c>
      <c r="CW257">
        <v>42.552405</v>
      </c>
      <c r="CX257" t="s">
        <v>1657</v>
      </c>
      <c r="CY257" s="34" t="s">
        <v>1587</v>
      </c>
      <c r="DI257">
        <v>39999999</v>
      </c>
      <c r="DJ257" t="s">
        <v>2418</v>
      </c>
    </row>
    <row r="258" spans="1:114" ht="45" x14ac:dyDescent="0.25">
      <c r="A258" s="34" t="s">
        <v>1514</v>
      </c>
      <c r="C258">
        <v>4778611</v>
      </c>
      <c r="D258">
        <v>48201</v>
      </c>
      <c r="E258" s="9">
        <v>110000462801</v>
      </c>
      <c r="F258">
        <v>4778611</v>
      </c>
      <c r="G258" t="s">
        <v>248</v>
      </c>
      <c r="H258" t="s">
        <v>62</v>
      </c>
      <c r="I258" t="s">
        <v>1575</v>
      </c>
      <c r="J258" t="s">
        <v>1576</v>
      </c>
      <c r="K258">
        <v>369</v>
      </c>
      <c r="L258" t="s">
        <v>1122</v>
      </c>
      <c r="N258" t="s">
        <v>1499</v>
      </c>
      <c r="O258" t="s">
        <v>1500</v>
      </c>
      <c r="P258">
        <v>1980</v>
      </c>
      <c r="R258">
        <v>325180</v>
      </c>
      <c r="S258" t="s">
        <v>236</v>
      </c>
      <c r="T258">
        <v>31845813</v>
      </c>
      <c r="U258" s="34" t="s">
        <v>1749</v>
      </c>
      <c r="V258" t="s">
        <v>2419</v>
      </c>
      <c r="W258">
        <v>350</v>
      </c>
      <c r="X258" t="s">
        <v>1535</v>
      </c>
      <c r="AB258">
        <v>6645814</v>
      </c>
      <c r="AC258" s="34" t="s">
        <v>2420</v>
      </c>
      <c r="AE258">
        <v>677533332002081</v>
      </c>
      <c r="AG258">
        <v>30180001</v>
      </c>
      <c r="AH258" s="36" t="s">
        <v>2421</v>
      </c>
      <c r="AI258" t="s">
        <v>1507</v>
      </c>
      <c r="AJ258" t="s">
        <v>1508</v>
      </c>
      <c r="AK258" t="s">
        <v>2047</v>
      </c>
      <c r="AL258" t="s">
        <v>1697</v>
      </c>
      <c r="AM258" t="s">
        <v>1697</v>
      </c>
      <c r="AQ258" s="36" t="s">
        <v>114</v>
      </c>
      <c r="AT258" t="s">
        <v>1511</v>
      </c>
      <c r="AU258" t="s">
        <v>1512</v>
      </c>
      <c r="AV258" t="s">
        <v>1504</v>
      </c>
      <c r="AW258" t="s">
        <v>1513</v>
      </c>
      <c r="AX258">
        <v>10</v>
      </c>
      <c r="AY258" t="s">
        <v>1513</v>
      </c>
      <c r="AZ258">
        <v>30463612</v>
      </c>
      <c r="BA258" s="34" t="s">
        <v>1749</v>
      </c>
      <c r="BB258">
        <v>1</v>
      </c>
      <c r="BC258" s="36" t="s">
        <v>1542</v>
      </c>
      <c r="BD258" t="s">
        <v>2419</v>
      </c>
      <c r="BF258">
        <v>20200101</v>
      </c>
      <c r="BG258">
        <v>20201231</v>
      </c>
      <c r="BH258">
        <v>85449</v>
      </c>
      <c r="BI258" t="s">
        <v>1509</v>
      </c>
      <c r="BJ258" t="s">
        <v>1509</v>
      </c>
      <c r="BK258">
        <v>6.4999999999999997E-3</v>
      </c>
      <c r="BL258">
        <v>5.8967008099999996</v>
      </c>
      <c r="BQ258">
        <v>7</v>
      </c>
      <c r="BY258" t="s">
        <v>12</v>
      </c>
      <c r="BZ258" t="s">
        <v>12</v>
      </c>
      <c r="CB258" t="s">
        <v>1518</v>
      </c>
      <c r="CC258" t="s">
        <v>1122</v>
      </c>
      <c r="CD258" t="s">
        <v>246</v>
      </c>
      <c r="CE258">
        <v>77507</v>
      </c>
      <c r="CF258" t="s">
        <v>1586</v>
      </c>
      <c r="CG258" s="9">
        <v>2020</v>
      </c>
      <c r="CJ258">
        <v>30</v>
      </c>
      <c r="CK258">
        <v>72</v>
      </c>
      <c r="CO258">
        <v>200</v>
      </c>
      <c r="CP258">
        <v>200</v>
      </c>
      <c r="CQ258">
        <v>0</v>
      </c>
      <c r="CV258">
        <v>-95.052049999999994</v>
      </c>
      <c r="CW258">
        <v>29.615122</v>
      </c>
      <c r="CX258" t="s">
        <v>1521</v>
      </c>
      <c r="CY258" s="34" t="s">
        <v>1587</v>
      </c>
      <c r="DA258">
        <v>8736</v>
      </c>
      <c r="DB258">
        <v>24</v>
      </c>
      <c r="DC258">
        <v>7</v>
      </c>
      <c r="DD258">
        <v>52</v>
      </c>
      <c r="DI258">
        <v>30180001</v>
      </c>
      <c r="DJ258" t="s">
        <v>2418</v>
      </c>
    </row>
    <row r="259" spans="1:114" ht="45" x14ac:dyDescent="0.25">
      <c r="A259" s="34" t="s">
        <v>1514</v>
      </c>
      <c r="C259">
        <v>4778611</v>
      </c>
      <c r="D259">
        <v>48201</v>
      </c>
      <c r="E259" s="9">
        <v>110000462801</v>
      </c>
      <c r="F259">
        <v>4778611</v>
      </c>
      <c r="G259" t="s">
        <v>248</v>
      </c>
      <c r="H259" t="s">
        <v>62</v>
      </c>
      <c r="I259" t="s">
        <v>1575</v>
      </c>
      <c r="J259" t="s">
        <v>1576</v>
      </c>
      <c r="K259">
        <v>369</v>
      </c>
      <c r="L259" t="s">
        <v>1122</v>
      </c>
      <c r="N259" t="s">
        <v>1499</v>
      </c>
      <c r="O259" t="s">
        <v>1500</v>
      </c>
      <c r="P259">
        <v>1980</v>
      </c>
      <c r="R259">
        <v>325180</v>
      </c>
      <c r="S259" t="s">
        <v>236</v>
      </c>
      <c r="T259">
        <v>31845813</v>
      </c>
      <c r="U259" s="34" t="s">
        <v>1749</v>
      </c>
      <c r="V259" t="s">
        <v>2419</v>
      </c>
      <c r="W259">
        <v>350</v>
      </c>
      <c r="X259" t="s">
        <v>1535</v>
      </c>
      <c r="AB259">
        <v>6645814</v>
      </c>
      <c r="AC259" s="34" t="s">
        <v>2420</v>
      </c>
      <c r="AE259">
        <v>677533332002081</v>
      </c>
      <c r="AG259">
        <v>30180001</v>
      </c>
      <c r="AH259" s="36" t="s">
        <v>2421</v>
      </c>
      <c r="AI259" t="s">
        <v>1507</v>
      </c>
      <c r="AJ259" t="s">
        <v>1508</v>
      </c>
      <c r="AK259" t="s">
        <v>2047</v>
      </c>
      <c r="AL259" t="s">
        <v>1697</v>
      </c>
      <c r="AM259" t="s">
        <v>1697</v>
      </c>
      <c r="AQ259" s="36" t="s">
        <v>114</v>
      </c>
      <c r="AT259" t="s">
        <v>1511</v>
      </c>
      <c r="AU259" t="s">
        <v>1512</v>
      </c>
      <c r="AV259" t="s">
        <v>1504</v>
      </c>
      <c r="AW259" t="s">
        <v>1513</v>
      </c>
      <c r="AX259">
        <v>10</v>
      </c>
      <c r="AY259" t="s">
        <v>1513</v>
      </c>
      <c r="AZ259">
        <v>30463612</v>
      </c>
      <c r="BA259" s="34" t="s">
        <v>1749</v>
      </c>
      <c r="BB259">
        <v>1</v>
      </c>
      <c r="BC259" s="36" t="s">
        <v>1542</v>
      </c>
      <c r="BD259" t="s">
        <v>2419</v>
      </c>
      <c r="BF259">
        <v>20170101</v>
      </c>
      <c r="BG259">
        <v>20171231</v>
      </c>
      <c r="BH259">
        <v>85449</v>
      </c>
      <c r="BI259" t="s">
        <v>1509</v>
      </c>
      <c r="BJ259" t="s">
        <v>1509</v>
      </c>
      <c r="BK259">
        <v>6.4999999999999997E-3</v>
      </c>
      <c r="BL259">
        <v>5.8967008099999996</v>
      </c>
      <c r="BQ259">
        <v>8</v>
      </c>
      <c r="BY259" t="s">
        <v>12</v>
      </c>
      <c r="BZ259" t="s">
        <v>12</v>
      </c>
      <c r="CB259" t="s">
        <v>1518</v>
      </c>
      <c r="CC259" t="s">
        <v>1122</v>
      </c>
      <c r="CD259" t="s">
        <v>246</v>
      </c>
      <c r="CE259">
        <v>77507</v>
      </c>
      <c r="CF259" t="s">
        <v>1520</v>
      </c>
      <c r="CG259" s="9">
        <v>2017</v>
      </c>
      <c r="CJ259">
        <v>30</v>
      </c>
      <c r="CK259">
        <v>72</v>
      </c>
      <c r="CO259">
        <v>200</v>
      </c>
      <c r="CP259">
        <v>200</v>
      </c>
      <c r="CQ259">
        <v>0</v>
      </c>
      <c r="CV259">
        <v>-95.052049999999994</v>
      </c>
      <c r="CW259">
        <v>29.615122</v>
      </c>
      <c r="CX259" t="s">
        <v>1521</v>
      </c>
      <c r="CY259" s="34" t="s">
        <v>1587</v>
      </c>
      <c r="DA259">
        <v>8736</v>
      </c>
      <c r="DB259">
        <v>24</v>
      </c>
      <c r="DC259">
        <v>7</v>
      </c>
      <c r="DD259">
        <v>52</v>
      </c>
      <c r="DI259">
        <v>30180001</v>
      </c>
      <c r="DJ259" t="s">
        <v>2418</v>
      </c>
    </row>
    <row r="260" spans="1:114" ht="90" x14ac:dyDescent="0.25">
      <c r="A260" s="34" t="s">
        <v>1553</v>
      </c>
      <c r="C260">
        <v>5682811</v>
      </c>
      <c r="D260" s="34" t="s">
        <v>2033</v>
      </c>
      <c r="E260" s="9">
        <v>110012184055</v>
      </c>
      <c r="F260">
        <v>5682811</v>
      </c>
      <c r="G260" t="s">
        <v>507</v>
      </c>
      <c r="H260" t="s">
        <v>285</v>
      </c>
      <c r="I260" t="s">
        <v>2034</v>
      </c>
      <c r="J260" t="s">
        <v>2035</v>
      </c>
      <c r="K260">
        <v>19102699119</v>
      </c>
      <c r="L260" t="s">
        <v>1739</v>
      </c>
      <c r="N260" t="s">
        <v>1499</v>
      </c>
      <c r="O260" t="s">
        <v>1500</v>
      </c>
      <c r="P260">
        <v>2007</v>
      </c>
      <c r="Q260" t="s">
        <v>2036</v>
      </c>
      <c r="R260">
        <v>325211</v>
      </c>
      <c r="S260" t="s">
        <v>259</v>
      </c>
      <c r="T260">
        <v>20612113</v>
      </c>
      <c r="U260" t="s">
        <v>12</v>
      </c>
      <c r="V260" t="s">
        <v>1647</v>
      </c>
      <c r="W260">
        <v>999</v>
      </c>
      <c r="X260" t="s">
        <v>1503</v>
      </c>
      <c r="AA260" t="s">
        <v>1661</v>
      </c>
      <c r="AB260">
        <v>63218314</v>
      </c>
      <c r="AC260" t="s">
        <v>12</v>
      </c>
      <c r="AD260" t="s">
        <v>1648</v>
      </c>
      <c r="AG260">
        <v>39999999</v>
      </c>
      <c r="AH260" s="36" t="s">
        <v>1662</v>
      </c>
      <c r="AI260" t="s">
        <v>1507</v>
      </c>
      <c r="AJ260" t="s">
        <v>1663</v>
      </c>
      <c r="AK260" t="s">
        <v>1664</v>
      </c>
      <c r="AL260" t="s">
        <v>1582</v>
      </c>
      <c r="AM260" t="s">
        <v>1582</v>
      </c>
      <c r="AQ260" s="36" t="s">
        <v>426</v>
      </c>
      <c r="AT260" t="s">
        <v>1528</v>
      </c>
      <c r="AU260" t="s">
        <v>1665</v>
      </c>
      <c r="AV260">
        <v>99</v>
      </c>
      <c r="AW260" t="s">
        <v>1664</v>
      </c>
      <c r="AX260">
        <v>99</v>
      </c>
      <c r="AY260" t="s">
        <v>1664</v>
      </c>
      <c r="AZ260">
        <v>19844512</v>
      </c>
      <c r="BA260" t="s">
        <v>12</v>
      </c>
      <c r="BB260">
        <v>2</v>
      </c>
      <c r="BC260" s="36" t="s">
        <v>1516</v>
      </c>
      <c r="BF260">
        <v>20200101</v>
      </c>
      <c r="BG260">
        <v>20201231</v>
      </c>
      <c r="BH260">
        <v>85449</v>
      </c>
      <c r="BI260" t="s">
        <v>1509</v>
      </c>
      <c r="BJ260" t="s">
        <v>1509</v>
      </c>
      <c r="BK260">
        <v>6.4999999999999997E-3</v>
      </c>
      <c r="BL260">
        <v>5.8967008099999996</v>
      </c>
      <c r="BQ260">
        <v>2</v>
      </c>
      <c r="BR260" t="s">
        <v>1666</v>
      </c>
      <c r="BY260" t="s">
        <v>12</v>
      </c>
      <c r="BZ260" t="s">
        <v>12</v>
      </c>
      <c r="CB260" t="s">
        <v>1518</v>
      </c>
      <c r="CC260" t="s">
        <v>1121</v>
      </c>
      <c r="CD260" t="s">
        <v>597</v>
      </c>
      <c r="CE260">
        <v>90250</v>
      </c>
      <c r="CF260" t="s">
        <v>1668</v>
      </c>
      <c r="CG260" s="9">
        <v>2020</v>
      </c>
      <c r="CH260">
        <v>20</v>
      </c>
      <c r="CI260">
        <v>565</v>
      </c>
      <c r="CJ260">
        <v>52.1</v>
      </c>
      <c r="CK260">
        <v>215</v>
      </c>
      <c r="CL260">
        <v>1.9</v>
      </c>
      <c r="CM260">
        <v>25.2</v>
      </c>
      <c r="CV260">
        <v>-118.31910999999999</v>
      </c>
      <c r="CW260">
        <v>33.92024</v>
      </c>
      <c r="CX260" t="s">
        <v>1657</v>
      </c>
      <c r="CY260" s="34" t="s">
        <v>1587</v>
      </c>
      <c r="DI260">
        <v>39999999</v>
      </c>
      <c r="DJ260" t="s">
        <v>2418</v>
      </c>
    </row>
    <row r="261" spans="1:114" ht="60" x14ac:dyDescent="0.25">
      <c r="A261" s="34" t="s">
        <v>1514</v>
      </c>
      <c r="C261">
        <v>7226611</v>
      </c>
      <c r="D261">
        <v>22033</v>
      </c>
      <c r="E261" s="9">
        <v>110000449970</v>
      </c>
      <c r="F261">
        <v>7226611</v>
      </c>
      <c r="G261" t="s">
        <v>58</v>
      </c>
      <c r="H261" t="s">
        <v>55</v>
      </c>
      <c r="I261" t="s">
        <v>1631</v>
      </c>
      <c r="J261" t="s">
        <v>1632</v>
      </c>
      <c r="K261">
        <v>286</v>
      </c>
      <c r="L261" t="s">
        <v>1508</v>
      </c>
      <c r="M261">
        <v>129</v>
      </c>
      <c r="N261" t="s">
        <v>1499</v>
      </c>
      <c r="O261" t="s">
        <v>1500</v>
      </c>
      <c r="P261">
        <v>2023</v>
      </c>
      <c r="R261">
        <v>325110</v>
      </c>
      <c r="S261" t="s">
        <v>57</v>
      </c>
      <c r="T261">
        <v>81197213</v>
      </c>
      <c r="U261" s="34" t="s">
        <v>2422</v>
      </c>
      <c r="V261" t="s">
        <v>2423</v>
      </c>
      <c r="W261">
        <v>400</v>
      </c>
      <c r="X261" t="s">
        <v>1547</v>
      </c>
      <c r="Y261">
        <v>5.0999999999999996</v>
      </c>
      <c r="Z261" t="s">
        <v>1636</v>
      </c>
      <c r="AB261">
        <v>104645414</v>
      </c>
      <c r="AC261" s="34" t="s">
        <v>2424</v>
      </c>
      <c r="AD261" t="s">
        <v>2423</v>
      </c>
      <c r="AG261">
        <v>30181003</v>
      </c>
      <c r="AH261" s="36" t="s">
        <v>1918</v>
      </c>
      <c r="AI261" t="s">
        <v>1507</v>
      </c>
      <c r="AJ261" t="s">
        <v>1508</v>
      </c>
      <c r="AK261" t="s">
        <v>1919</v>
      </c>
      <c r="AL261" t="s">
        <v>1917</v>
      </c>
      <c r="AM261" t="s">
        <v>1917</v>
      </c>
      <c r="AQ261" s="36" t="s">
        <v>22</v>
      </c>
      <c r="AT261" t="s">
        <v>1511</v>
      </c>
      <c r="AU261" t="s">
        <v>1512</v>
      </c>
      <c r="AV261" t="s">
        <v>1504</v>
      </c>
      <c r="AW261" t="s">
        <v>1513</v>
      </c>
      <c r="AX261">
        <v>99</v>
      </c>
      <c r="AY261" t="s">
        <v>1513</v>
      </c>
      <c r="AZ261">
        <v>72291512</v>
      </c>
      <c r="BA261" s="34" t="s">
        <v>2422</v>
      </c>
      <c r="BB261">
        <v>2</v>
      </c>
      <c r="BC261" s="36" t="s">
        <v>1516</v>
      </c>
      <c r="BD261" t="s">
        <v>2423</v>
      </c>
      <c r="BF261">
        <v>20170101</v>
      </c>
      <c r="BG261">
        <v>20171231</v>
      </c>
      <c r="BH261">
        <v>85449</v>
      </c>
      <c r="BI261" t="s">
        <v>1509</v>
      </c>
      <c r="BJ261" t="s">
        <v>1509</v>
      </c>
      <c r="BK261">
        <v>6.4999999999999997E-3</v>
      </c>
      <c r="BL261">
        <v>5.8967008099999996</v>
      </c>
      <c r="BQ261">
        <v>13</v>
      </c>
      <c r="BY261" t="s">
        <v>12</v>
      </c>
      <c r="BZ261" t="s">
        <v>12</v>
      </c>
      <c r="CB261" t="s">
        <v>1518</v>
      </c>
      <c r="CC261" t="s">
        <v>1642</v>
      </c>
      <c r="CD261" t="s">
        <v>59</v>
      </c>
      <c r="CE261">
        <v>70805</v>
      </c>
      <c r="CF261" t="s">
        <v>1520</v>
      </c>
      <c r="CG261" s="9">
        <v>2017</v>
      </c>
      <c r="CJ261">
        <v>12</v>
      </c>
      <c r="CK261">
        <v>291</v>
      </c>
      <c r="CL261">
        <v>0.5</v>
      </c>
      <c r="CM261">
        <v>1</v>
      </c>
      <c r="CN261">
        <v>0.2</v>
      </c>
      <c r="CV261">
        <v>-91.185869999999994</v>
      </c>
      <c r="CW261">
        <v>30.482510000000001</v>
      </c>
      <c r="CX261" t="s">
        <v>1521</v>
      </c>
      <c r="CY261" s="34" t="s">
        <v>1522</v>
      </c>
      <c r="DA261">
        <v>8736</v>
      </c>
      <c r="DB261">
        <v>24</v>
      </c>
      <c r="DC261">
        <v>7</v>
      </c>
      <c r="DD261">
        <v>52</v>
      </c>
      <c r="DI261">
        <v>30181003</v>
      </c>
      <c r="DJ261" t="s">
        <v>2425</v>
      </c>
    </row>
    <row r="262" spans="1:114" ht="60" x14ac:dyDescent="0.25">
      <c r="A262" s="34" t="s">
        <v>1504</v>
      </c>
      <c r="C262">
        <v>5222211</v>
      </c>
      <c r="D262">
        <v>23001</v>
      </c>
      <c r="E262" s="9">
        <v>110000314437</v>
      </c>
      <c r="F262">
        <v>5222211</v>
      </c>
      <c r="G262" t="s">
        <v>427</v>
      </c>
      <c r="H262" t="s">
        <v>429</v>
      </c>
      <c r="I262" t="s">
        <v>2426</v>
      </c>
      <c r="J262" t="s">
        <v>2427</v>
      </c>
      <c r="K262" t="s">
        <v>2428</v>
      </c>
      <c r="L262" t="s">
        <v>2429</v>
      </c>
      <c r="M262">
        <v>173</v>
      </c>
      <c r="N262" t="s">
        <v>1499</v>
      </c>
      <c r="O262" t="s">
        <v>1500</v>
      </c>
      <c r="P262">
        <v>2023</v>
      </c>
      <c r="Q262" t="s">
        <v>2430</v>
      </c>
      <c r="R262">
        <v>326130</v>
      </c>
      <c r="S262" t="s">
        <v>434</v>
      </c>
      <c r="T262">
        <v>91982713</v>
      </c>
      <c r="U262" s="34" t="s">
        <v>2431</v>
      </c>
      <c r="V262" t="s">
        <v>2432</v>
      </c>
      <c r="W262">
        <v>600</v>
      </c>
      <c r="X262" t="s">
        <v>1563</v>
      </c>
      <c r="Y262">
        <v>3500</v>
      </c>
      <c r="Z262" t="s">
        <v>2140</v>
      </c>
      <c r="AA262" t="s">
        <v>2433</v>
      </c>
      <c r="AB262">
        <v>125490714</v>
      </c>
      <c r="AC262" t="s">
        <v>2434</v>
      </c>
      <c r="AD262" t="s">
        <v>2435</v>
      </c>
      <c r="AE262" t="s">
        <v>2436</v>
      </c>
      <c r="AF262">
        <v>2023</v>
      </c>
      <c r="AG262">
        <v>30101837</v>
      </c>
      <c r="AH262" s="36" t="s">
        <v>1958</v>
      </c>
      <c r="AI262" t="s">
        <v>1507</v>
      </c>
      <c r="AJ262" t="s">
        <v>1508</v>
      </c>
      <c r="AK262" t="s">
        <v>1696</v>
      </c>
      <c r="AL262" t="s">
        <v>1959</v>
      </c>
      <c r="AM262" t="s">
        <v>1959</v>
      </c>
      <c r="AQ262" s="36" t="s">
        <v>426</v>
      </c>
      <c r="AT262" t="s">
        <v>1511</v>
      </c>
      <c r="AU262" t="s">
        <v>1512</v>
      </c>
      <c r="AV262" t="s">
        <v>1609</v>
      </c>
      <c r="AW262" t="s">
        <v>1698</v>
      </c>
      <c r="AX262">
        <v>99</v>
      </c>
      <c r="AY262" t="s">
        <v>1698</v>
      </c>
      <c r="AZ262">
        <v>151568612</v>
      </c>
      <c r="BA262" t="s">
        <v>2437</v>
      </c>
      <c r="BB262">
        <v>2</v>
      </c>
      <c r="BC262" s="36" t="s">
        <v>1516</v>
      </c>
      <c r="BD262" t="s">
        <v>2438</v>
      </c>
      <c r="BF262">
        <v>20200101</v>
      </c>
      <c r="BG262">
        <v>20201231</v>
      </c>
      <c r="BH262">
        <v>85449</v>
      </c>
      <c r="BI262" t="s">
        <v>1509</v>
      </c>
      <c r="BJ262" t="s">
        <v>1509</v>
      </c>
      <c r="BK262">
        <v>6.0000000000000001E-3</v>
      </c>
      <c r="BL262">
        <v>5.4431084399999996</v>
      </c>
      <c r="BQ262">
        <v>2</v>
      </c>
      <c r="BR262" t="s">
        <v>2439</v>
      </c>
      <c r="BY262" t="s">
        <v>12</v>
      </c>
      <c r="BZ262" t="s">
        <v>12</v>
      </c>
      <c r="CB262" t="s">
        <v>1685</v>
      </c>
      <c r="CC262" t="s">
        <v>1051</v>
      </c>
      <c r="CD262" t="s">
        <v>428</v>
      </c>
      <c r="CE262" t="s">
        <v>433</v>
      </c>
      <c r="CF262" t="s">
        <v>2440</v>
      </c>
      <c r="CG262" s="9">
        <v>2020</v>
      </c>
      <c r="CH262">
        <v>35.4</v>
      </c>
      <c r="CI262">
        <v>548</v>
      </c>
      <c r="CJ262">
        <v>115</v>
      </c>
      <c r="CK262">
        <v>535</v>
      </c>
      <c r="CL262">
        <v>6</v>
      </c>
      <c r="CM262">
        <v>36.89</v>
      </c>
      <c r="CN262">
        <v>1043.183354197</v>
      </c>
      <c r="CV262">
        <v>-70.258353999999997</v>
      </c>
      <c r="CW262">
        <v>44.068325999999999</v>
      </c>
      <c r="CX262" t="s">
        <v>1657</v>
      </c>
      <c r="CY262" s="34" t="s">
        <v>1587</v>
      </c>
      <c r="DE262" t="s">
        <v>1599</v>
      </c>
      <c r="DF262">
        <v>2142.6999999999998</v>
      </c>
      <c r="DG262" t="s">
        <v>1797</v>
      </c>
      <c r="DH262">
        <v>253</v>
      </c>
      <c r="DI262">
        <v>30101837</v>
      </c>
      <c r="DJ262" t="s">
        <v>2425</v>
      </c>
    </row>
    <row r="263" spans="1:114" ht="60" x14ac:dyDescent="0.25">
      <c r="A263" s="34" t="s">
        <v>1514</v>
      </c>
      <c r="C263">
        <v>4897511</v>
      </c>
      <c r="D263">
        <v>48039</v>
      </c>
      <c r="E263" s="9">
        <v>110000463392</v>
      </c>
      <c r="F263">
        <v>4897511</v>
      </c>
      <c r="G263" t="s">
        <v>69</v>
      </c>
      <c r="H263" t="s">
        <v>62</v>
      </c>
      <c r="I263" t="s">
        <v>2330</v>
      </c>
      <c r="J263" t="s">
        <v>1576</v>
      </c>
      <c r="K263">
        <v>17</v>
      </c>
      <c r="L263" t="s">
        <v>1118</v>
      </c>
      <c r="M263">
        <v>129</v>
      </c>
      <c r="N263" t="s">
        <v>1499</v>
      </c>
      <c r="O263" t="s">
        <v>1500</v>
      </c>
      <c r="P263">
        <v>1980</v>
      </c>
      <c r="R263">
        <v>325110</v>
      </c>
      <c r="S263" t="s">
        <v>57</v>
      </c>
      <c r="T263">
        <v>29189813</v>
      </c>
      <c r="U263" s="34" t="s">
        <v>2441</v>
      </c>
      <c r="V263" t="s">
        <v>2442</v>
      </c>
      <c r="W263">
        <v>270</v>
      </c>
      <c r="X263" t="s">
        <v>1635</v>
      </c>
      <c r="AB263">
        <v>12742714</v>
      </c>
      <c r="AC263" s="34" t="s">
        <v>2443</v>
      </c>
      <c r="AE263">
        <v>924424112002129</v>
      </c>
      <c r="AG263">
        <v>30190014</v>
      </c>
      <c r="AH263" s="36" t="s">
        <v>2444</v>
      </c>
      <c r="AI263" t="s">
        <v>1507</v>
      </c>
      <c r="AJ263" t="s">
        <v>1508</v>
      </c>
      <c r="AK263" t="s">
        <v>1639</v>
      </c>
      <c r="AL263" t="s">
        <v>2445</v>
      </c>
      <c r="AM263" t="s">
        <v>2445</v>
      </c>
      <c r="AQ263" s="36" t="s">
        <v>22</v>
      </c>
      <c r="AT263" t="s">
        <v>1539</v>
      </c>
      <c r="AU263" t="s">
        <v>1640</v>
      </c>
      <c r="AV263" t="s">
        <v>1609</v>
      </c>
      <c r="AW263" t="s">
        <v>1641</v>
      </c>
      <c r="AX263" t="s">
        <v>1539</v>
      </c>
      <c r="AY263" t="s">
        <v>1641</v>
      </c>
      <c r="AZ263">
        <v>27894612</v>
      </c>
      <c r="BA263" s="34" t="s">
        <v>2446</v>
      </c>
      <c r="BB263">
        <v>2</v>
      </c>
      <c r="BC263" s="36" t="s">
        <v>1516</v>
      </c>
      <c r="BD263" t="s">
        <v>2447</v>
      </c>
      <c r="BF263">
        <v>20170101</v>
      </c>
      <c r="BG263">
        <v>20171231</v>
      </c>
      <c r="BH263">
        <v>85449</v>
      </c>
      <c r="BI263" t="s">
        <v>1509</v>
      </c>
      <c r="BJ263" t="s">
        <v>1509</v>
      </c>
      <c r="BK263">
        <v>5.7999999999999996E-3</v>
      </c>
      <c r="BL263">
        <v>5.2616714919999996</v>
      </c>
      <c r="BQ263">
        <v>13</v>
      </c>
      <c r="BY263" t="s">
        <v>12</v>
      </c>
      <c r="BZ263" t="s">
        <v>12</v>
      </c>
      <c r="CB263" t="s">
        <v>1518</v>
      </c>
      <c r="CC263" t="s">
        <v>1118</v>
      </c>
      <c r="CD263" t="s">
        <v>66</v>
      </c>
      <c r="CE263">
        <v>77541</v>
      </c>
      <c r="CF263" t="s">
        <v>1520</v>
      </c>
      <c r="CG263" s="9">
        <v>2017</v>
      </c>
      <c r="CJ263">
        <v>190</v>
      </c>
      <c r="CK263">
        <v>460</v>
      </c>
      <c r="CL263">
        <v>9.8000000000000007</v>
      </c>
      <c r="CM263">
        <v>27.9</v>
      </c>
      <c r="CV263">
        <v>-95.392819000000003</v>
      </c>
      <c r="CW263">
        <v>29.000336000000001</v>
      </c>
      <c r="CX263" t="s">
        <v>1521</v>
      </c>
      <c r="CY263" s="34" t="s">
        <v>1587</v>
      </c>
      <c r="DI263">
        <v>30190014</v>
      </c>
      <c r="DJ263" t="s">
        <v>2101</v>
      </c>
    </row>
    <row r="264" spans="1:114" ht="60" x14ac:dyDescent="0.25">
      <c r="A264" s="34" t="s">
        <v>1495</v>
      </c>
      <c r="C264">
        <v>8172311</v>
      </c>
      <c r="D264">
        <v>26021</v>
      </c>
      <c r="E264" s="9">
        <v>110000409638</v>
      </c>
      <c r="F264">
        <v>8172311</v>
      </c>
      <c r="G264" t="s">
        <v>408</v>
      </c>
      <c r="H264" t="s">
        <v>364</v>
      </c>
      <c r="I264" t="s">
        <v>2201</v>
      </c>
      <c r="J264" t="s">
        <v>2044</v>
      </c>
      <c r="K264" t="s">
        <v>2202</v>
      </c>
      <c r="L264" t="s">
        <v>2203</v>
      </c>
      <c r="N264" t="s">
        <v>1499</v>
      </c>
      <c r="O264" t="s">
        <v>1500</v>
      </c>
      <c r="P264">
        <v>2020</v>
      </c>
      <c r="Q264" t="s">
        <v>2204</v>
      </c>
      <c r="R264">
        <v>325510</v>
      </c>
      <c r="S264" t="s">
        <v>120</v>
      </c>
      <c r="T264">
        <v>4498713</v>
      </c>
      <c r="U264" t="s">
        <v>12</v>
      </c>
      <c r="V264" t="s">
        <v>1647</v>
      </c>
      <c r="W264">
        <v>999</v>
      </c>
      <c r="X264" t="s">
        <v>1503</v>
      </c>
      <c r="AA264" t="s">
        <v>1661</v>
      </c>
      <c r="AB264">
        <v>66848014</v>
      </c>
      <c r="AC264" t="s">
        <v>12</v>
      </c>
      <c r="AD264" t="s">
        <v>1726</v>
      </c>
      <c r="AG264">
        <v>30101401</v>
      </c>
      <c r="AH264" s="36" t="s">
        <v>1742</v>
      </c>
      <c r="AI264" t="s">
        <v>1507</v>
      </c>
      <c r="AJ264" t="s">
        <v>1508</v>
      </c>
      <c r="AK264" t="s">
        <v>1743</v>
      </c>
      <c r="AL264" t="s">
        <v>1744</v>
      </c>
      <c r="AM264" t="s">
        <v>1744</v>
      </c>
      <c r="AQ264" s="36" t="s">
        <v>388</v>
      </c>
      <c r="AT264" t="s">
        <v>1511</v>
      </c>
      <c r="AU264" t="s">
        <v>1512</v>
      </c>
      <c r="AV264" t="s">
        <v>1495</v>
      </c>
      <c r="AW264" t="s">
        <v>1745</v>
      </c>
      <c r="AX264" t="s">
        <v>1504</v>
      </c>
      <c r="AY264" t="s">
        <v>1745</v>
      </c>
      <c r="AZ264">
        <v>4374112</v>
      </c>
      <c r="BA264" t="s">
        <v>12</v>
      </c>
      <c r="BB264">
        <v>1</v>
      </c>
      <c r="BC264" s="36" t="s">
        <v>1542</v>
      </c>
      <c r="BF264">
        <v>20170101</v>
      </c>
      <c r="BG264">
        <v>20171231</v>
      </c>
      <c r="BH264">
        <v>85449</v>
      </c>
      <c r="BI264" t="s">
        <v>1509</v>
      </c>
      <c r="BJ264" t="s">
        <v>1509</v>
      </c>
      <c r="BK264">
        <v>5.7000000000000002E-3</v>
      </c>
      <c r="BL264">
        <v>5.1709530180000005</v>
      </c>
      <c r="BQ264">
        <v>3</v>
      </c>
      <c r="BR264" t="s">
        <v>1655</v>
      </c>
      <c r="BY264" t="s">
        <v>12</v>
      </c>
      <c r="BZ264" t="s">
        <v>12</v>
      </c>
      <c r="CB264" t="s">
        <v>1598</v>
      </c>
      <c r="CC264" t="s">
        <v>2205</v>
      </c>
      <c r="CD264" t="s">
        <v>406</v>
      </c>
      <c r="CE264">
        <v>49120</v>
      </c>
      <c r="CF264" t="s">
        <v>1520</v>
      </c>
      <c r="CG264" s="9">
        <v>2017</v>
      </c>
      <c r="CK264">
        <v>72</v>
      </c>
      <c r="CL264">
        <v>0</v>
      </c>
      <c r="CV264">
        <v>-86.255499999999998</v>
      </c>
      <c r="CW264">
        <v>41.8127</v>
      </c>
      <c r="CX264" t="s">
        <v>1657</v>
      </c>
      <c r="CY264" s="34" t="s">
        <v>1587</v>
      </c>
      <c r="DI264">
        <v>30101401</v>
      </c>
      <c r="DJ264" t="s">
        <v>1902</v>
      </c>
    </row>
    <row r="265" spans="1:114" ht="60" x14ac:dyDescent="0.25">
      <c r="A265" s="34" t="s">
        <v>1514</v>
      </c>
      <c r="C265">
        <v>7226611</v>
      </c>
      <c r="D265">
        <v>22033</v>
      </c>
      <c r="E265" s="9">
        <v>110000449970</v>
      </c>
      <c r="F265">
        <v>7226611</v>
      </c>
      <c r="G265" t="s">
        <v>58</v>
      </c>
      <c r="H265" t="s">
        <v>55</v>
      </c>
      <c r="I265" t="s">
        <v>1631</v>
      </c>
      <c r="J265" t="s">
        <v>1632</v>
      </c>
      <c r="K265">
        <v>286</v>
      </c>
      <c r="L265" t="s">
        <v>1508</v>
      </c>
      <c r="M265">
        <v>129</v>
      </c>
      <c r="N265" t="s">
        <v>1499</v>
      </c>
      <c r="O265" t="s">
        <v>1500</v>
      </c>
      <c r="P265">
        <v>2023</v>
      </c>
      <c r="R265">
        <v>325110</v>
      </c>
      <c r="S265" t="s">
        <v>57</v>
      </c>
      <c r="T265">
        <v>81197213</v>
      </c>
      <c r="U265" s="34" t="s">
        <v>2422</v>
      </c>
      <c r="V265" t="s">
        <v>2423</v>
      </c>
      <c r="W265">
        <v>400</v>
      </c>
      <c r="X265" t="s">
        <v>1547</v>
      </c>
      <c r="Y265">
        <v>5.0999999999999996</v>
      </c>
      <c r="Z265" t="s">
        <v>1636</v>
      </c>
      <c r="AB265">
        <v>104645414</v>
      </c>
      <c r="AC265" s="34" t="s">
        <v>2424</v>
      </c>
      <c r="AD265" t="s">
        <v>2423</v>
      </c>
      <c r="AG265">
        <v>30181003</v>
      </c>
      <c r="AH265" s="36" t="s">
        <v>1918</v>
      </c>
      <c r="AI265" t="s">
        <v>1507</v>
      </c>
      <c r="AJ265" t="s">
        <v>1508</v>
      </c>
      <c r="AK265" t="s">
        <v>1919</v>
      </c>
      <c r="AL265" t="s">
        <v>1917</v>
      </c>
      <c r="AM265" t="s">
        <v>1917</v>
      </c>
      <c r="AQ265" s="36" t="s">
        <v>22</v>
      </c>
      <c r="AT265" t="s">
        <v>1511</v>
      </c>
      <c r="AU265" t="s">
        <v>1512</v>
      </c>
      <c r="AV265" t="s">
        <v>1504</v>
      </c>
      <c r="AW265" t="s">
        <v>1513</v>
      </c>
      <c r="AX265">
        <v>99</v>
      </c>
      <c r="AY265" t="s">
        <v>1513</v>
      </c>
      <c r="AZ265">
        <v>72291512</v>
      </c>
      <c r="BA265" s="34" t="s">
        <v>2422</v>
      </c>
      <c r="BB265">
        <v>2</v>
      </c>
      <c r="BC265" s="36" t="s">
        <v>1516</v>
      </c>
      <c r="BD265" t="s">
        <v>2423</v>
      </c>
      <c r="BF265">
        <v>20200101</v>
      </c>
      <c r="BG265">
        <v>20201231</v>
      </c>
      <c r="BH265">
        <v>85449</v>
      </c>
      <c r="BI265" t="s">
        <v>1509</v>
      </c>
      <c r="BJ265" t="s">
        <v>1509</v>
      </c>
      <c r="BK265">
        <v>5.6845000000000003E-3</v>
      </c>
      <c r="BL265">
        <v>5.1568916545299999</v>
      </c>
      <c r="BQ265">
        <v>13</v>
      </c>
      <c r="BY265" t="s">
        <v>12</v>
      </c>
      <c r="BZ265" t="s">
        <v>12</v>
      </c>
      <c r="CB265" t="s">
        <v>1518</v>
      </c>
      <c r="CC265" t="s">
        <v>1642</v>
      </c>
      <c r="CD265" t="s">
        <v>59</v>
      </c>
      <c r="CE265">
        <v>70805</v>
      </c>
      <c r="CF265" t="s">
        <v>1736</v>
      </c>
      <c r="CG265" s="9">
        <v>2020</v>
      </c>
      <c r="CH265">
        <v>20.100000000000001</v>
      </c>
      <c r="CI265">
        <v>475</v>
      </c>
      <c r="CJ265">
        <v>12</v>
      </c>
      <c r="CK265">
        <v>291</v>
      </c>
      <c r="CL265">
        <v>0.5</v>
      </c>
      <c r="CM265">
        <v>1</v>
      </c>
      <c r="CN265">
        <v>0.2</v>
      </c>
      <c r="CV265">
        <v>-91.185869999999994</v>
      </c>
      <c r="CW265">
        <v>30.482510000000001</v>
      </c>
      <c r="CX265" t="s">
        <v>1521</v>
      </c>
      <c r="CY265" s="34" t="s">
        <v>1522</v>
      </c>
      <c r="DA265">
        <v>8736</v>
      </c>
      <c r="DB265">
        <v>24</v>
      </c>
      <c r="DC265">
        <v>7</v>
      </c>
      <c r="DD265">
        <v>52</v>
      </c>
      <c r="DI265">
        <v>30181003</v>
      </c>
      <c r="DJ265" t="s">
        <v>2448</v>
      </c>
    </row>
    <row r="266" spans="1:114" ht="60" x14ac:dyDescent="0.25">
      <c r="A266" s="34" t="s">
        <v>1609</v>
      </c>
      <c r="C266">
        <v>7764511</v>
      </c>
      <c r="D266">
        <v>24043</v>
      </c>
      <c r="E266" s="9">
        <v>110000340523</v>
      </c>
      <c r="F266">
        <v>7764511</v>
      </c>
      <c r="G266" t="s">
        <v>138</v>
      </c>
      <c r="H266" t="s">
        <v>136</v>
      </c>
      <c r="I266" t="s">
        <v>1804</v>
      </c>
      <c r="J266" t="s">
        <v>1805</v>
      </c>
      <c r="K266" t="s">
        <v>1806</v>
      </c>
      <c r="L266" t="s">
        <v>1807</v>
      </c>
      <c r="N266" t="s">
        <v>1499</v>
      </c>
      <c r="O266" t="s">
        <v>1500</v>
      </c>
      <c r="P266">
        <v>2019</v>
      </c>
      <c r="Q266" t="s">
        <v>1808</v>
      </c>
      <c r="R266">
        <v>325510</v>
      </c>
      <c r="S266" t="s">
        <v>120</v>
      </c>
      <c r="T266">
        <v>88035913</v>
      </c>
      <c r="U266" t="s">
        <v>1809</v>
      </c>
      <c r="V266" t="s">
        <v>1810</v>
      </c>
      <c r="W266">
        <v>600</v>
      </c>
      <c r="X266" t="s">
        <v>1563</v>
      </c>
      <c r="Y266">
        <v>16961</v>
      </c>
      <c r="Z266" t="s">
        <v>1636</v>
      </c>
      <c r="AA266" t="s">
        <v>1811</v>
      </c>
      <c r="AB266">
        <v>238014514</v>
      </c>
      <c r="AC266" t="s">
        <v>2449</v>
      </c>
      <c r="AD266" t="s">
        <v>1813</v>
      </c>
      <c r="AF266">
        <v>2002</v>
      </c>
      <c r="AG266">
        <v>30101401</v>
      </c>
      <c r="AH266" s="36" t="s">
        <v>1742</v>
      </c>
      <c r="AI266" t="s">
        <v>1507</v>
      </c>
      <c r="AJ266" t="s">
        <v>1508</v>
      </c>
      <c r="AK266" t="s">
        <v>1743</v>
      </c>
      <c r="AL266" t="s">
        <v>1744</v>
      </c>
      <c r="AM266" t="s">
        <v>1744</v>
      </c>
      <c r="AQ266" s="36" t="s">
        <v>114</v>
      </c>
      <c r="AT266" t="s">
        <v>1511</v>
      </c>
      <c r="AU266" t="s">
        <v>1512</v>
      </c>
      <c r="AV266" t="s">
        <v>1495</v>
      </c>
      <c r="AW266" t="s">
        <v>1745</v>
      </c>
      <c r="AX266" t="s">
        <v>1504</v>
      </c>
      <c r="AY266" t="s">
        <v>1745</v>
      </c>
      <c r="AZ266">
        <v>86682012</v>
      </c>
      <c r="BA266" t="s">
        <v>2066</v>
      </c>
      <c r="BB266">
        <v>1</v>
      </c>
      <c r="BC266" s="36" t="s">
        <v>1542</v>
      </c>
      <c r="BF266">
        <v>20200101</v>
      </c>
      <c r="BG266">
        <v>20201231</v>
      </c>
      <c r="BH266">
        <v>85449</v>
      </c>
      <c r="BI266" t="s">
        <v>1509</v>
      </c>
      <c r="BJ266" t="s">
        <v>1509</v>
      </c>
      <c r="BK266">
        <v>5.6575000000000002E-3</v>
      </c>
      <c r="BL266">
        <v>5.1323976665500002</v>
      </c>
      <c r="BQ266">
        <v>2</v>
      </c>
      <c r="BR266" t="s">
        <v>1816</v>
      </c>
      <c r="BY266" t="s">
        <v>12</v>
      </c>
      <c r="BZ266" t="s">
        <v>12</v>
      </c>
      <c r="CB266" t="s">
        <v>1817</v>
      </c>
      <c r="CC266" t="s">
        <v>1818</v>
      </c>
      <c r="CD266" t="s">
        <v>139</v>
      </c>
      <c r="CE266">
        <v>21795</v>
      </c>
      <c r="CF266" t="s">
        <v>1819</v>
      </c>
      <c r="CG266" s="9">
        <v>2020</v>
      </c>
      <c r="CH266">
        <v>36.1</v>
      </c>
      <c r="CI266">
        <v>697</v>
      </c>
      <c r="CK266">
        <v>0</v>
      </c>
      <c r="CV266">
        <v>-77.800420000000003</v>
      </c>
      <c r="CW266">
        <v>39.598039999999997</v>
      </c>
      <c r="CX266" t="s">
        <v>1657</v>
      </c>
      <c r="CY266" s="34" t="s">
        <v>1587</v>
      </c>
      <c r="DA266">
        <v>2080</v>
      </c>
      <c r="DB266">
        <v>8</v>
      </c>
      <c r="DC266">
        <v>5</v>
      </c>
      <c r="DD266">
        <v>52</v>
      </c>
      <c r="DI266">
        <v>30101401</v>
      </c>
      <c r="DJ266" t="s">
        <v>2450</v>
      </c>
    </row>
    <row r="267" spans="1:114" ht="90" x14ac:dyDescent="0.25">
      <c r="A267" s="34" t="s">
        <v>1514</v>
      </c>
      <c r="C267">
        <v>7226611</v>
      </c>
      <c r="D267">
        <v>22033</v>
      </c>
      <c r="E267" s="9">
        <v>110000449970</v>
      </c>
      <c r="F267">
        <v>7226611</v>
      </c>
      <c r="G267" t="s">
        <v>58</v>
      </c>
      <c r="H267" t="s">
        <v>55</v>
      </c>
      <c r="I267" t="s">
        <v>1631</v>
      </c>
      <c r="J267" t="s">
        <v>1632</v>
      </c>
      <c r="K267">
        <v>286</v>
      </c>
      <c r="L267" t="s">
        <v>1508</v>
      </c>
      <c r="M267">
        <v>129</v>
      </c>
      <c r="N267" t="s">
        <v>1499</v>
      </c>
      <c r="O267" t="s">
        <v>1500</v>
      </c>
      <c r="P267">
        <v>2023</v>
      </c>
      <c r="R267">
        <v>325110</v>
      </c>
      <c r="S267" t="s">
        <v>57</v>
      </c>
      <c r="T267">
        <v>81218913</v>
      </c>
      <c r="U267" s="34" t="s">
        <v>2451</v>
      </c>
      <c r="V267" t="s">
        <v>2452</v>
      </c>
      <c r="W267">
        <v>350</v>
      </c>
      <c r="X267" t="s">
        <v>1535</v>
      </c>
      <c r="AB267">
        <v>151304314</v>
      </c>
      <c r="AC267" t="s">
        <v>1954</v>
      </c>
      <c r="AG267">
        <v>39999999</v>
      </c>
      <c r="AH267" s="36" t="s">
        <v>1662</v>
      </c>
      <c r="AI267" t="s">
        <v>1507</v>
      </c>
      <c r="AJ267" t="s">
        <v>1663</v>
      </c>
      <c r="AK267" t="s">
        <v>1664</v>
      </c>
      <c r="AL267" t="s">
        <v>1582</v>
      </c>
      <c r="AM267" t="s">
        <v>1582</v>
      </c>
      <c r="AQ267" s="36" t="s">
        <v>22</v>
      </c>
      <c r="AT267" t="s">
        <v>1528</v>
      </c>
      <c r="AU267" t="s">
        <v>1665</v>
      </c>
      <c r="AV267">
        <v>99</v>
      </c>
      <c r="AW267" t="s">
        <v>1664</v>
      </c>
      <c r="AX267">
        <v>99</v>
      </c>
      <c r="AY267" t="s">
        <v>1664</v>
      </c>
      <c r="AZ267">
        <v>72267712</v>
      </c>
      <c r="BA267" s="34" t="s">
        <v>2451</v>
      </c>
      <c r="BB267">
        <v>1</v>
      </c>
      <c r="BC267" s="36" t="s">
        <v>1542</v>
      </c>
      <c r="BD267" t="s">
        <v>2452</v>
      </c>
      <c r="BF267">
        <v>20200101</v>
      </c>
      <c r="BG267">
        <v>20201231</v>
      </c>
      <c r="BH267">
        <v>85449</v>
      </c>
      <c r="BI267" t="s">
        <v>1509</v>
      </c>
      <c r="BJ267" t="s">
        <v>1509</v>
      </c>
      <c r="BK267">
        <v>5.5999999999999999E-3</v>
      </c>
      <c r="BL267">
        <v>5.0802345439999996</v>
      </c>
      <c r="BQ267">
        <v>13</v>
      </c>
      <c r="BY267" t="s">
        <v>12</v>
      </c>
      <c r="BZ267" t="s">
        <v>12</v>
      </c>
      <c r="CB267" t="s">
        <v>1518</v>
      </c>
      <c r="CC267" t="s">
        <v>1642</v>
      </c>
      <c r="CD267" t="s">
        <v>59</v>
      </c>
      <c r="CE267">
        <v>70805</v>
      </c>
      <c r="CF267" t="s">
        <v>1736</v>
      </c>
      <c r="CG267" s="9">
        <v>2020</v>
      </c>
      <c r="CH267">
        <v>20.100000000000001</v>
      </c>
      <c r="CI267">
        <v>475</v>
      </c>
      <c r="CJ267">
        <v>60</v>
      </c>
      <c r="CK267">
        <v>77</v>
      </c>
      <c r="CM267">
        <v>0.1</v>
      </c>
      <c r="CN267">
        <v>0.1</v>
      </c>
      <c r="CO267">
        <v>132</v>
      </c>
      <c r="CP267">
        <v>93</v>
      </c>
      <c r="CQ267">
        <v>0</v>
      </c>
      <c r="CV267">
        <v>-91.175790000000006</v>
      </c>
      <c r="CW267">
        <v>30.485810000000001</v>
      </c>
      <c r="CX267" t="s">
        <v>1521</v>
      </c>
      <c r="CY267" s="34" t="s">
        <v>1522</v>
      </c>
      <c r="DI267">
        <v>39999999</v>
      </c>
      <c r="DJ267" t="s">
        <v>2453</v>
      </c>
    </row>
    <row r="268" spans="1:114" ht="75" x14ac:dyDescent="0.25">
      <c r="A268" s="34" t="s">
        <v>1553</v>
      </c>
      <c r="C268">
        <v>4101311</v>
      </c>
      <c r="D268" s="34" t="s">
        <v>2033</v>
      </c>
      <c r="E268" s="9">
        <v>110000510830</v>
      </c>
      <c r="F268">
        <v>4101311</v>
      </c>
      <c r="G268" t="s">
        <v>555</v>
      </c>
      <c r="H268" t="s">
        <v>285</v>
      </c>
      <c r="I268" t="s">
        <v>2034</v>
      </c>
      <c r="J268" t="s">
        <v>2035</v>
      </c>
      <c r="K268">
        <v>19102623351</v>
      </c>
      <c r="L268" t="s">
        <v>1739</v>
      </c>
      <c r="M268">
        <v>173</v>
      </c>
      <c r="N268" t="s">
        <v>1499</v>
      </c>
      <c r="O268" t="s">
        <v>1500</v>
      </c>
      <c r="P268">
        <v>2008</v>
      </c>
      <c r="R268">
        <v>325211</v>
      </c>
      <c r="S268" t="s">
        <v>259</v>
      </c>
      <c r="T268">
        <v>35049213</v>
      </c>
      <c r="U268" t="s">
        <v>12</v>
      </c>
      <c r="V268" t="s">
        <v>1647</v>
      </c>
      <c r="W268">
        <v>999</v>
      </c>
      <c r="X268" t="s">
        <v>1503</v>
      </c>
      <c r="AA268" t="s">
        <v>1661</v>
      </c>
      <c r="AB268">
        <v>63221514</v>
      </c>
      <c r="AC268" t="s">
        <v>12</v>
      </c>
      <c r="AD268" t="s">
        <v>1648</v>
      </c>
      <c r="AG268">
        <v>40703614</v>
      </c>
      <c r="AH268" s="36" t="s">
        <v>2410</v>
      </c>
      <c r="AI268" t="s">
        <v>1549</v>
      </c>
      <c r="AJ268" t="s">
        <v>1550</v>
      </c>
      <c r="AK268" t="s">
        <v>2363</v>
      </c>
      <c r="AL268" t="s">
        <v>2411</v>
      </c>
      <c r="AM268" t="s">
        <v>2411</v>
      </c>
      <c r="AQ268" s="36" t="s">
        <v>426</v>
      </c>
      <c r="AT268" t="s">
        <v>1553</v>
      </c>
      <c r="AU268" t="s">
        <v>1554</v>
      </c>
      <c r="AV268" t="s">
        <v>1528</v>
      </c>
      <c r="AW268" t="s">
        <v>1550</v>
      </c>
      <c r="AX268">
        <v>99</v>
      </c>
      <c r="AY268" t="s">
        <v>1550</v>
      </c>
      <c r="AZ268">
        <v>33339412</v>
      </c>
      <c r="BA268" t="s">
        <v>12</v>
      </c>
      <c r="BB268">
        <v>2</v>
      </c>
      <c r="BC268" s="36" t="s">
        <v>1516</v>
      </c>
      <c r="BF268">
        <v>20170101</v>
      </c>
      <c r="BG268">
        <v>20171231</v>
      </c>
      <c r="BH268">
        <v>85449</v>
      </c>
      <c r="BI268" t="s">
        <v>1509</v>
      </c>
      <c r="BJ268" t="s">
        <v>1509</v>
      </c>
      <c r="BK268">
        <v>5.4999999999999997E-3</v>
      </c>
      <c r="BL268">
        <v>4.9895160699999996</v>
      </c>
      <c r="BQ268">
        <v>2</v>
      </c>
      <c r="BR268" t="s">
        <v>1655</v>
      </c>
      <c r="BY268" t="s">
        <v>12</v>
      </c>
      <c r="BZ268" t="s">
        <v>12</v>
      </c>
      <c r="CB268" t="s">
        <v>1518</v>
      </c>
      <c r="CC268" t="s">
        <v>1125</v>
      </c>
      <c r="CD268" t="s">
        <v>287</v>
      </c>
      <c r="CE268">
        <v>90040</v>
      </c>
      <c r="CF268" t="s">
        <v>1520</v>
      </c>
      <c r="CG268" s="9">
        <v>2017</v>
      </c>
      <c r="CJ268">
        <v>52.1</v>
      </c>
      <c r="CK268">
        <v>215</v>
      </c>
      <c r="CL268">
        <v>1.9</v>
      </c>
      <c r="CM268">
        <v>25.2</v>
      </c>
      <c r="CV268">
        <v>-118.14019999999999</v>
      </c>
      <c r="CW268">
        <v>33.988460000000003</v>
      </c>
      <c r="CX268" t="s">
        <v>1657</v>
      </c>
      <c r="CY268" s="34" t="s">
        <v>1587</v>
      </c>
      <c r="DI268">
        <v>40703614</v>
      </c>
      <c r="DJ268" t="s">
        <v>2454</v>
      </c>
    </row>
    <row r="269" spans="1:114" ht="60" x14ac:dyDescent="0.25">
      <c r="A269" s="34" t="s">
        <v>1495</v>
      </c>
      <c r="C269">
        <v>7914111</v>
      </c>
      <c r="D269">
        <v>17163</v>
      </c>
      <c r="E269" s="9">
        <v>110000497542</v>
      </c>
      <c r="F269">
        <v>7914111</v>
      </c>
      <c r="G269" t="s">
        <v>548</v>
      </c>
      <c r="H269" t="s">
        <v>44</v>
      </c>
      <c r="I269" t="s">
        <v>2455</v>
      </c>
      <c r="J269" t="s">
        <v>1497</v>
      </c>
      <c r="K269" t="s">
        <v>2456</v>
      </c>
      <c r="L269" t="s">
        <v>1739</v>
      </c>
      <c r="M269">
        <v>173</v>
      </c>
      <c r="N269" t="s">
        <v>1499</v>
      </c>
      <c r="O269" t="s">
        <v>1500</v>
      </c>
      <c r="P269">
        <v>2009</v>
      </c>
      <c r="R269">
        <v>325211</v>
      </c>
      <c r="S269" t="s">
        <v>259</v>
      </c>
      <c r="T269">
        <v>2140313</v>
      </c>
      <c r="U269" t="s">
        <v>12</v>
      </c>
      <c r="V269" t="s">
        <v>1647</v>
      </c>
      <c r="W269">
        <v>999</v>
      </c>
      <c r="X269" t="s">
        <v>1503</v>
      </c>
      <c r="AA269" t="s">
        <v>1661</v>
      </c>
      <c r="AB269">
        <v>67112614</v>
      </c>
      <c r="AC269" t="s">
        <v>12</v>
      </c>
      <c r="AD269" t="s">
        <v>1648</v>
      </c>
      <c r="AG269">
        <v>30101891</v>
      </c>
      <c r="AH269" s="36" t="s">
        <v>2457</v>
      </c>
      <c r="AI269" t="s">
        <v>1507</v>
      </c>
      <c r="AJ269" t="s">
        <v>1508</v>
      </c>
      <c r="AK269" t="s">
        <v>1696</v>
      </c>
      <c r="AL269" t="s">
        <v>2458</v>
      </c>
      <c r="AM269" t="s">
        <v>2458</v>
      </c>
      <c r="AQ269" s="36" t="s">
        <v>426</v>
      </c>
      <c r="AT269" t="s">
        <v>1511</v>
      </c>
      <c r="AU269" t="s">
        <v>1512</v>
      </c>
      <c r="AV269" t="s">
        <v>1609</v>
      </c>
      <c r="AW269" t="s">
        <v>1698</v>
      </c>
      <c r="AX269">
        <v>99</v>
      </c>
      <c r="AY269" t="s">
        <v>1698</v>
      </c>
      <c r="AZ269">
        <v>2054712</v>
      </c>
      <c r="BA269" t="s">
        <v>12</v>
      </c>
      <c r="BB269">
        <v>2</v>
      </c>
      <c r="BC269" s="36" t="s">
        <v>1516</v>
      </c>
      <c r="BF269">
        <v>20170101</v>
      </c>
      <c r="BG269">
        <v>20171231</v>
      </c>
      <c r="BH269">
        <v>85449</v>
      </c>
      <c r="BI269" t="s">
        <v>1509</v>
      </c>
      <c r="BJ269" t="s">
        <v>1509</v>
      </c>
      <c r="BK269">
        <v>5.4999999999999997E-3</v>
      </c>
      <c r="BL269">
        <v>4.9895160699999996</v>
      </c>
      <c r="BQ269">
        <v>2</v>
      </c>
      <c r="BR269" t="s">
        <v>1655</v>
      </c>
      <c r="BY269" t="s">
        <v>12</v>
      </c>
      <c r="BZ269" t="s">
        <v>12</v>
      </c>
      <c r="CB269" t="s">
        <v>1518</v>
      </c>
      <c r="CC269" t="s">
        <v>2459</v>
      </c>
      <c r="CD269" t="s">
        <v>549</v>
      </c>
      <c r="CE269" t="s">
        <v>550</v>
      </c>
      <c r="CF269" t="s">
        <v>1520</v>
      </c>
      <c r="CG269" s="9">
        <v>2017</v>
      </c>
      <c r="CJ269">
        <v>52.1</v>
      </c>
      <c r="CK269">
        <v>215</v>
      </c>
      <c r="CL269">
        <v>1.9</v>
      </c>
      <c r="CM269">
        <v>25.2</v>
      </c>
      <c r="CV269">
        <v>-90.132660999999999</v>
      </c>
      <c r="CW269">
        <v>38.601691000000002</v>
      </c>
      <c r="CX269" t="s">
        <v>1657</v>
      </c>
      <c r="CY269" s="34" t="s">
        <v>1522</v>
      </c>
      <c r="DI269">
        <v>30101891</v>
      </c>
      <c r="DJ269" t="s">
        <v>2460</v>
      </c>
    </row>
    <row r="270" spans="1:114" ht="60" x14ac:dyDescent="0.25">
      <c r="A270" s="34" t="s">
        <v>1609</v>
      </c>
      <c r="C270">
        <v>8003811</v>
      </c>
      <c r="D270">
        <v>42003</v>
      </c>
      <c r="E270" s="9">
        <v>110000329653</v>
      </c>
      <c r="F270">
        <v>8003811</v>
      </c>
      <c r="G270" t="s">
        <v>437</v>
      </c>
      <c r="H270" t="s">
        <v>125</v>
      </c>
      <c r="I270" t="s">
        <v>1785</v>
      </c>
      <c r="J270" t="s">
        <v>1786</v>
      </c>
      <c r="K270">
        <v>4200300121</v>
      </c>
      <c r="L270" t="s">
        <v>1787</v>
      </c>
      <c r="M270">
        <v>173</v>
      </c>
      <c r="N270" t="s">
        <v>1499</v>
      </c>
      <c r="O270" t="s">
        <v>1500</v>
      </c>
      <c r="P270">
        <v>2008</v>
      </c>
      <c r="R270">
        <v>325211</v>
      </c>
      <c r="S270" t="s">
        <v>259</v>
      </c>
      <c r="T270">
        <v>98910713</v>
      </c>
      <c r="U270">
        <v>116</v>
      </c>
      <c r="V270" t="s">
        <v>2413</v>
      </c>
      <c r="W270">
        <v>690</v>
      </c>
      <c r="X270" t="s">
        <v>1693</v>
      </c>
      <c r="AA270" t="s">
        <v>1790</v>
      </c>
      <c r="AB270">
        <v>138582914</v>
      </c>
      <c r="AC270">
        <v>1</v>
      </c>
      <c r="AD270" t="s">
        <v>1957</v>
      </c>
      <c r="AF270">
        <v>2023</v>
      </c>
      <c r="AG270">
        <v>30101837</v>
      </c>
      <c r="AH270" s="36" t="s">
        <v>1958</v>
      </c>
      <c r="AI270" t="s">
        <v>1507</v>
      </c>
      <c r="AJ270" t="s">
        <v>1508</v>
      </c>
      <c r="AK270" t="s">
        <v>1696</v>
      </c>
      <c r="AL270" t="s">
        <v>1959</v>
      </c>
      <c r="AM270" t="s">
        <v>1959</v>
      </c>
      <c r="AQ270" s="36" t="s">
        <v>426</v>
      </c>
      <c r="AT270" t="s">
        <v>1511</v>
      </c>
      <c r="AU270" t="s">
        <v>1512</v>
      </c>
      <c r="AV270" t="s">
        <v>1609</v>
      </c>
      <c r="AW270" t="s">
        <v>1698</v>
      </c>
      <c r="AX270">
        <v>99</v>
      </c>
      <c r="AY270" t="s">
        <v>1698</v>
      </c>
      <c r="AZ270">
        <v>95952612</v>
      </c>
      <c r="BA270" t="s">
        <v>1960</v>
      </c>
      <c r="BB270">
        <v>2</v>
      </c>
      <c r="BC270" s="36" t="s">
        <v>1516</v>
      </c>
      <c r="BD270" t="s">
        <v>1961</v>
      </c>
      <c r="BE270" t="s">
        <v>1790</v>
      </c>
      <c r="BF270">
        <v>20170101</v>
      </c>
      <c r="BG270">
        <v>20171231</v>
      </c>
      <c r="BH270">
        <v>85449</v>
      </c>
      <c r="BI270" t="s">
        <v>1509</v>
      </c>
      <c r="BJ270" t="s">
        <v>1509</v>
      </c>
      <c r="BK270">
        <v>5.4999999999999997E-3</v>
      </c>
      <c r="BL270">
        <v>4.9895160699999996</v>
      </c>
      <c r="BM270">
        <v>7.8570000000000001E-2</v>
      </c>
      <c r="BN270" t="s">
        <v>1797</v>
      </c>
      <c r="BO270" t="s">
        <v>1797</v>
      </c>
      <c r="BP270" t="s">
        <v>1799</v>
      </c>
      <c r="BQ270">
        <v>3</v>
      </c>
      <c r="BY270" t="s">
        <v>12</v>
      </c>
      <c r="BZ270" t="s">
        <v>12</v>
      </c>
      <c r="CB270" t="s">
        <v>1800</v>
      </c>
      <c r="CC270" t="s">
        <v>1801</v>
      </c>
      <c r="CD270" t="s">
        <v>438</v>
      </c>
      <c r="CE270">
        <v>15225</v>
      </c>
      <c r="CF270" t="s">
        <v>1520</v>
      </c>
      <c r="CG270" s="9">
        <v>2017</v>
      </c>
      <c r="CJ270">
        <v>1</v>
      </c>
      <c r="CK270">
        <v>195</v>
      </c>
      <c r="CL270">
        <v>0.1</v>
      </c>
      <c r="CM270">
        <v>12.657999999999999</v>
      </c>
      <c r="CV270">
        <v>-80.091341999999997</v>
      </c>
      <c r="CW270">
        <v>40.497779999999999</v>
      </c>
      <c r="CX270" t="s">
        <v>1657</v>
      </c>
      <c r="CY270" s="34" t="s">
        <v>1587</v>
      </c>
      <c r="DI270">
        <v>30101837</v>
      </c>
      <c r="DJ270" t="s">
        <v>2461</v>
      </c>
    </row>
    <row r="271" spans="1:114" ht="90" x14ac:dyDescent="0.25">
      <c r="A271" s="34" t="s">
        <v>1514</v>
      </c>
      <c r="C271">
        <v>8536411</v>
      </c>
      <c r="D271">
        <v>40097</v>
      </c>
      <c r="E271" s="9">
        <v>110000598540</v>
      </c>
      <c r="F271">
        <v>8536411</v>
      </c>
      <c r="G271" t="s">
        <v>563</v>
      </c>
      <c r="H271" t="s">
        <v>561</v>
      </c>
      <c r="I271" t="s">
        <v>1779</v>
      </c>
      <c r="J271" t="s">
        <v>1780</v>
      </c>
      <c r="K271">
        <v>837</v>
      </c>
      <c r="L271" t="s">
        <v>1781</v>
      </c>
      <c r="N271" t="s">
        <v>1732</v>
      </c>
      <c r="O271" t="s">
        <v>1733</v>
      </c>
      <c r="P271">
        <v>2023</v>
      </c>
      <c r="R271">
        <v>325211</v>
      </c>
      <c r="S271" t="s">
        <v>259</v>
      </c>
      <c r="T271">
        <v>104931813</v>
      </c>
      <c r="U271" t="s">
        <v>12</v>
      </c>
      <c r="V271" t="s">
        <v>1647</v>
      </c>
      <c r="W271">
        <v>999</v>
      </c>
      <c r="X271" t="s">
        <v>1503</v>
      </c>
      <c r="AB271">
        <v>250163814</v>
      </c>
      <c r="AC271" t="s">
        <v>12</v>
      </c>
      <c r="AD271" t="s">
        <v>1726</v>
      </c>
      <c r="AG271">
        <v>39999999</v>
      </c>
      <c r="AH271" s="36" t="s">
        <v>1662</v>
      </c>
      <c r="AI271" t="s">
        <v>1507</v>
      </c>
      <c r="AJ271" t="s">
        <v>1663</v>
      </c>
      <c r="AK271" t="s">
        <v>1664</v>
      </c>
      <c r="AL271" t="s">
        <v>1582</v>
      </c>
      <c r="AM271" t="s">
        <v>1582</v>
      </c>
      <c r="AQ271" s="36" t="s">
        <v>426</v>
      </c>
      <c r="AT271" t="s">
        <v>1528</v>
      </c>
      <c r="AU271" t="s">
        <v>1665</v>
      </c>
      <c r="AV271">
        <v>99</v>
      </c>
      <c r="AW271" t="s">
        <v>1664</v>
      </c>
      <c r="AX271">
        <v>99</v>
      </c>
      <c r="AY271" t="s">
        <v>1664</v>
      </c>
      <c r="AZ271">
        <v>482812</v>
      </c>
      <c r="BA271" t="s">
        <v>12</v>
      </c>
      <c r="BB271">
        <v>1</v>
      </c>
      <c r="BC271" s="36" t="s">
        <v>1542</v>
      </c>
      <c r="BF271">
        <v>20200101</v>
      </c>
      <c r="BG271">
        <v>20201231</v>
      </c>
      <c r="BH271">
        <v>85449</v>
      </c>
      <c r="BI271" t="s">
        <v>1509</v>
      </c>
      <c r="BJ271" t="s">
        <v>1509</v>
      </c>
      <c r="BK271">
        <v>5.4999999999999997E-3</v>
      </c>
      <c r="BL271">
        <v>4.9895160699999996</v>
      </c>
      <c r="BQ271">
        <v>2</v>
      </c>
      <c r="BR271" t="s">
        <v>1666</v>
      </c>
      <c r="BY271" t="s">
        <v>12</v>
      </c>
      <c r="BZ271" t="s">
        <v>12</v>
      </c>
      <c r="CB271" t="s">
        <v>1518</v>
      </c>
      <c r="CC271" t="s">
        <v>1783</v>
      </c>
      <c r="CD271" t="s">
        <v>560</v>
      </c>
      <c r="CE271">
        <v>74361</v>
      </c>
      <c r="CF271" t="s">
        <v>1668</v>
      </c>
      <c r="CG271" s="9">
        <v>2020</v>
      </c>
      <c r="CK271">
        <v>72</v>
      </c>
      <c r="CV271">
        <v>-95.27664</v>
      </c>
      <c r="CW271">
        <v>36.236510000000003</v>
      </c>
      <c r="CX271" t="s">
        <v>1657</v>
      </c>
      <c r="CY271" s="34" t="s">
        <v>1587</v>
      </c>
      <c r="DI271">
        <v>39999999</v>
      </c>
      <c r="DJ271" t="s">
        <v>2460</v>
      </c>
    </row>
    <row r="272" spans="1:114" ht="90" x14ac:dyDescent="0.25">
      <c r="A272" s="34" t="s">
        <v>1504</v>
      </c>
      <c r="C272">
        <v>6639711</v>
      </c>
      <c r="D272">
        <v>44009</v>
      </c>
      <c r="E272" s="9" t="s">
        <v>371</v>
      </c>
      <c r="F272">
        <v>6639711</v>
      </c>
      <c r="G272" t="s">
        <v>741</v>
      </c>
      <c r="H272" t="s">
        <v>743</v>
      </c>
      <c r="I272" t="s">
        <v>1804</v>
      </c>
      <c r="J272" t="s">
        <v>2462</v>
      </c>
      <c r="K272" t="s">
        <v>2463</v>
      </c>
      <c r="L272" t="s">
        <v>366</v>
      </c>
      <c r="N272" t="s">
        <v>1499</v>
      </c>
      <c r="O272" t="s">
        <v>1500</v>
      </c>
      <c r="P272">
        <v>2020</v>
      </c>
      <c r="R272">
        <v>336611</v>
      </c>
      <c r="S272" t="s">
        <v>745</v>
      </c>
      <c r="T272">
        <v>88371613</v>
      </c>
      <c r="U272" t="s">
        <v>2464</v>
      </c>
      <c r="V272" t="s">
        <v>2465</v>
      </c>
      <c r="W272">
        <v>451</v>
      </c>
      <c r="X272" t="s">
        <v>2466</v>
      </c>
      <c r="AB272">
        <v>119938114</v>
      </c>
      <c r="AC272" t="s">
        <v>2467</v>
      </c>
      <c r="AD272" t="s">
        <v>2468</v>
      </c>
      <c r="AE272" t="s">
        <v>741</v>
      </c>
      <c r="AF272">
        <v>2020</v>
      </c>
      <c r="AG272">
        <v>40200101</v>
      </c>
      <c r="AH272" s="36" t="s">
        <v>2469</v>
      </c>
      <c r="AI272" t="s">
        <v>1549</v>
      </c>
      <c r="AJ272" t="s">
        <v>1984</v>
      </c>
      <c r="AK272" t="s">
        <v>2374</v>
      </c>
      <c r="AL272" t="s">
        <v>2470</v>
      </c>
      <c r="AM272" t="s">
        <v>2470</v>
      </c>
      <c r="AQ272" s="36" t="s">
        <v>655</v>
      </c>
      <c r="AT272" t="s">
        <v>1627</v>
      </c>
      <c r="AU272" t="s">
        <v>1628</v>
      </c>
      <c r="AV272" t="s">
        <v>1511</v>
      </c>
      <c r="AW272" t="s">
        <v>1986</v>
      </c>
      <c r="AX272">
        <v>24</v>
      </c>
      <c r="AY272" t="s">
        <v>1986</v>
      </c>
      <c r="AZ272">
        <v>167558212</v>
      </c>
      <c r="BA272" t="s">
        <v>2464</v>
      </c>
      <c r="BB272">
        <v>1</v>
      </c>
      <c r="BC272" s="36" t="s">
        <v>1542</v>
      </c>
      <c r="BD272" t="s">
        <v>2471</v>
      </c>
      <c r="BF272">
        <v>20170101</v>
      </c>
      <c r="BG272">
        <v>20171231</v>
      </c>
      <c r="BH272">
        <v>85449</v>
      </c>
      <c r="BI272" t="s">
        <v>1509</v>
      </c>
      <c r="BJ272" t="s">
        <v>1509</v>
      </c>
      <c r="BK272">
        <v>5.1749999999999999E-3</v>
      </c>
      <c r="BL272">
        <v>4.6946810294999999</v>
      </c>
      <c r="BQ272">
        <v>13</v>
      </c>
      <c r="BY272" t="s">
        <v>12</v>
      </c>
      <c r="BZ272" t="s">
        <v>12</v>
      </c>
      <c r="CB272" t="s">
        <v>1598</v>
      </c>
      <c r="CC272" t="s">
        <v>2472</v>
      </c>
      <c r="CD272" t="s">
        <v>742</v>
      </c>
      <c r="CE272" s="34" t="s">
        <v>744</v>
      </c>
      <c r="CF272" t="s">
        <v>1520</v>
      </c>
      <c r="CG272" s="9">
        <v>2017</v>
      </c>
      <c r="CV272">
        <v>-71.421319999999994</v>
      </c>
      <c r="CW272">
        <v>41.59019</v>
      </c>
      <c r="CX272" t="s">
        <v>1657</v>
      </c>
      <c r="CY272" s="34" t="s">
        <v>1587</v>
      </c>
      <c r="DI272">
        <v>40200101</v>
      </c>
      <c r="DJ272" t="s">
        <v>2461</v>
      </c>
    </row>
    <row r="273" spans="1:114" ht="90" x14ac:dyDescent="0.25">
      <c r="A273" s="34" t="s">
        <v>1514</v>
      </c>
      <c r="C273">
        <v>9095511</v>
      </c>
      <c r="D273">
        <v>48139</v>
      </c>
      <c r="E273" s="9">
        <v>110022532918</v>
      </c>
      <c r="F273">
        <v>9095511</v>
      </c>
      <c r="G273" t="s">
        <v>607</v>
      </c>
      <c r="H273" t="s">
        <v>62</v>
      </c>
      <c r="I273" t="s">
        <v>2141</v>
      </c>
      <c r="J273" t="s">
        <v>1576</v>
      </c>
      <c r="K273">
        <v>27</v>
      </c>
      <c r="L273" t="s">
        <v>2142</v>
      </c>
      <c r="N273" t="s">
        <v>1499</v>
      </c>
      <c r="O273" t="s">
        <v>1500</v>
      </c>
      <c r="P273">
        <v>1983</v>
      </c>
      <c r="R273">
        <v>325211</v>
      </c>
      <c r="S273" t="s">
        <v>259</v>
      </c>
      <c r="T273">
        <v>17622413</v>
      </c>
      <c r="U273" t="s">
        <v>12</v>
      </c>
      <c r="V273" t="s">
        <v>1647</v>
      </c>
      <c r="W273">
        <v>999</v>
      </c>
      <c r="X273" t="s">
        <v>1503</v>
      </c>
      <c r="AA273" t="s">
        <v>1661</v>
      </c>
      <c r="AB273">
        <v>1800014</v>
      </c>
      <c r="AC273" t="s">
        <v>12</v>
      </c>
      <c r="AD273" t="s">
        <v>1648</v>
      </c>
      <c r="AG273">
        <v>39999999</v>
      </c>
      <c r="AH273" s="36" t="s">
        <v>1662</v>
      </c>
      <c r="AI273" t="s">
        <v>1507</v>
      </c>
      <c r="AJ273" t="s">
        <v>1663</v>
      </c>
      <c r="AK273" t="s">
        <v>1664</v>
      </c>
      <c r="AL273" t="s">
        <v>1582</v>
      </c>
      <c r="AM273" t="s">
        <v>1582</v>
      </c>
      <c r="AQ273" s="36" t="s">
        <v>426</v>
      </c>
      <c r="AT273" t="s">
        <v>1528</v>
      </c>
      <c r="AU273" t="s">
        <v>1665</v>
      </c>
      <c r="AV273">
        <v>99</v>
      </c>
      <c r="AW273" t="s">
        <v>1664</v>
      </c>
      <c r="AX273">
        <v>99</v>
      </c>
      <c r="AY273" t="s">
        <v>1664</v>
      </c>
      <c r="AZ273">
        <v>17138112</v>
      </c>
      <c r="BA273" t="s">
        <v>12</v>
      </c>
      <c r="BB273">
        <v>2</v>
      </c>
      <c r="BC273" s="36" t="s">
        <v>1516</v>
      </c>
      <c r="BF273">
        <v>20200101</v>
      </c>
      <c r="BG273">
        <v>20201231</v>
      </c>
      <c r="BH273">
        <v>85449</v>
      </c>
      <c r="BI273" t="s">
        <v>1509</v>
      </c>
      <c r="BJ273" t="s">
        <v>1509</v>
      </c>
      <c r="BK273">
        <v>5.1149999999999998E-3</v>
      </c>
      <c r="BL273">
        <v>4.640249945099999</v>
      </c>
      <c r="BQ273">
        <v>2</v>
      </c>
      <c r="BR273" t="s">
        <v>1666</v>
      </c>
      <c r="BY273" t="s">
        <v>12</v>
      </c>
      <c r="BZ273" t="s">
        <v>12</v>
      </c>
      <c r="CB273" t="s">
        <v>1518</v>
      </c>
      <c r="CC273" t="s">
        <v>2142</v>
      </c>
      <c r="CD273" t="s">
        <v>605</v>
      </c>
      <c r="CE273">
        <v>75120</v>
      </c>
      <c r="CF273" t="s">
        <v>1668</v>
      </c>
      <c r="CG273" s="9">
        <v>2020</v>
      </c>
      <c r="CJ273">
        <v>52.1</v>
      </c>
      <c r="CK273">
        <v>215</v>
      </c>
      <c r="CL273">
        <v>1.9</v>
      </c>
      <c r="CM273">
        <v>25.2</v>
      </c>
      <c r="CV273">
        <v>-96.642965000000004</v>
      </c>
      <c r="CW273">
        <v>32.354745000000001</v>
      </c>
      <c r="CX273" t="s">
        <v>1657</v>
      </c>
      <c r="CY273" s="34" t="s">
        <v>1587</v>
      </c>
      <c r="DI273">
        <v>39999999</v>
      </c>
      <c r="DJ273" t="s">
        <v>1523</v>
      </c>
    </row>
    <row r="274" spans="1:114" ht="90" x14ac:dyDescent="0.25">
      <c r="A274" s="34" t="s">
        <v>1514</v>
      </c>
      <c r="C274">
        <v>9095511</v>
      </c>
      <c r="D274">
        <v>48139</v>
      </c>
      <c r="E274" s="9">
        <v>110022532918</v>
      </c>
      <c r="F274">
        <v>9095511</v>
      </c>
      <c r="G274" t="s">
        <v>607</v>
      </c>
      <c r="H274" t="s">
        <v>62</v>
      </c>
      <c r="I274" t="s">
        <v>2141</v>
      </c>
      <c r="J274" t="s">
        <v>1576</v>
      </c>
      <c r="K274">
        <v>27</v>
      </c>
      <c r="L274" t="s">
        <v>2142</v>
      </c>
      <c r="N274" t="s">
        <v>1499</v>
      </c>
      <c r="O274" t="s">
        <v>1500</v>
      </c>
      <c r="P274">
        <v>1983</v>
      </c>
      <c r="R274">
        <v>325211</v>
      </c>
      <c r="S274" t="s">
        <v>259</v>
      </c>
      <c r="T274">
        <v>17622413</v>
      </c>
      <c r="U274" t="s">
        <v>12</v>
      </c>
      <c r="V274" t="s">
        <v>1647</v>
      </c>
      <c r="W274">
        <v>999</v>
      </c>
      <c r="X274" t="s">
        <v>1503</v>
      </c>
      <c r="AA274" t="s">
        <v>1661</v>
      </c>
      <c r="AB274">
        <v>1800014</v>
      </c>
      <c r="AC274" t="s">
        <v>12</v>
      </c>
      <c r="AD274" t="s">
        <v>1648</v>
      </c>
      <c r="AG274">
        <v>39999999</v>
      </c>
      <c r="AH274" s="36" t="s">
        <v>1662</v>
      </c>
      <c r="AI274" t="s">
        <v>1507</v>
      </c>
      <c r="AJ274" t="s">
        <v>1663</v>
      </c>
      <c r="AK274" t="s">
        <v>1664</v>
      </c>
      <c r="AL274" t="s">
        <v>1582</v>
      </c>
      <c r="AM274" t="s">
        <v>1582</v>
      </c>
      <c r="AQ274" s="36" t="s">
        <v>426</v>
      </c>
      <c r="AT274" t="s">
        <v>1528</v>
      </c>
      <c r="AU274" t="s">
        <v>1665</v>
      </c>
      <c r="AV274">
        <v>99</v>
      </c>
      <c r="AW274" t="s">
        <v>1664</v>
      </c>
      <c r="AX274">
        <v>99</v>
      </c>
      <c r="AY274" t="s">
        <v>1664</v>
      </c>
      <c r="AZ274">
        <v>17138112</v>
      </c>
      <c r="BA274" t="s">
        <v>12</v>
      </c>
      <c r="BB274">
        <v>2</v>
      </c>
      <c r="BC274" s="36" t="s">
        <v>1516</v>
      </c>
      <c r="BF274">
        <v>20170101</v>
      </c>
      <c r="BG274">
        <v>20171231</v>
      </c>
      <c r="BH274">
        <v>85449</v>
      </c>
      <c r="BI274" t="s">
        <v>1509</v>
      </c>
      <c r="BJ274" t="s">
        <v>1509</v>
      </c>
      <c r="BK274">
        <v>5.1149999999999998E-3</v>
      </c>
      <c r="BL274">
        <v>4.640249945099999</v>
      </c>
      <c r="BQ274">
        <v>13</v>
      </c>
      <c r="BR274" t="s">
        <v>1655</v>
      </c>
      <c r="BY274" t="s">
        <v>12</v>
      </c>
      <c r="BZ274" t="s">
        <v>12</v>
      </c>
      <c r="CB274" t="s">
        <v>1518</v>
      </c>
      <c r="CC274" t="s">
        <v>2142</v>
      </c>
      <c r="CD274" t="s">
        <v>605</v>
      </c>
      <c r="CE274">
        <v>75120</v>
      </c>
      <c r="CF274" t="s">
        <v>1520</v>
      </c>
      <c r="CG274" s="9">
        <v>2017</v>
      </c>
      <c r="CJ274">
        <v>52.1</v>
      </c>
      <c r="CK274">
        <v>215</v>
      </c>
      <c r="CL274">
        <v>1.9</v>
      </c>
      <c r="CM274">
        <v>25.2</v>
      </c>
      <c r="CV274">
        <v>-96.642965000000004</v>
      </c>
      <c r="CW274">
        <v>32.354745000000001</v>
      </c>
      <c r="CX274" t="s">
        <v>1657</v>
      </c>
      <c r="CY274" s="34" t="s">
        <v>1587</v>
      </c>
      <c r="DI274">
        <v>39999999</v>
      </c>
      <c r="DJ274" t="s">
        <v>1523</v>
      </c>
    </row>
    <row r="275" spans="1:114" ht="90" x14ac:dyDescent="0.25">
      <c r="A275" s="34" t="s">
        <v>1539</v>
      </c>
      <c r="C275">
        <v>7701611</v>
      </c>
      <c r="D275">
        <v>34015</v>
      </c>
      <c r="E275" s="9">
        <v>110000321107</v>
      </c>
      <c r="F275">
        <v>7701611</v>
      </c>
      <c r="G275" t="s">
        <v>399</v>
      </c>
      <c r="H275" t="s">
        <v>263</v>
      </c>
      <c r="I275" t="s">
        <v>1669</v>
      </c>
      <c r="J275" t="s">
        <v>1670</v>
      </c>
      <c r="K275">
        <v>55995</v>
      </c>
      <c r="N275" t="s">
        <v>1499</v>
      </c>
      <c r="O275" t="s">
        <v>1500</v>
      </c>
      <c r="P275">
        <v>2023</v>
      </c>
      <c r="R275">
        <v>325211</v>
      </c>
      <c r="S275" t="s">
        <v>259</v>
      </c>
      <c r="T275">
        <v>79344313</v>
      </c>
      <c r="U275" t="s">
        <v>1671</v>
      </c>
      <c r="W275">
        <v>999</v>
      </c>
      <c r="X275" t="s">
        <v>1503</v>
      </c>
      <c r="AB275">
        <v>102382114</v>
      </c>
      <c r="AC275" t="s">
        <v>1672</v>
      </c>
      <c r="AG275">
        <v>39999999</v>
      </c>
      <c r="AH275" s="36" t="s">
        <v>1662</v>
      </c>
      <c r="AI275" t="s">
        <v>1507</v>
      </c>
      <c r="AJ275" t="s">
        <v>1663</v>
      </c>
      <c r="AK275" t="s">
        <v>1664</v>
      </c>
      <c r="AL275" t="s">
        <v>1582</v>
      </c>
      <c r="AM275" t="s">
        <v>1582</v>
      </c>
      <c r="AQ275" s="36" t="s">
        <v>388</v>
      </c>
      <c r="AT275" t="s">
        <v>1528</v>
      </c>
      <c r="AU275" t="s">
        <v>1665</v>
      </c>
      <c r="AV275">
        <v>99</v>
      </c>
      <c r="AW275" t="s">
        <v>1664</v>
      </c>
      <c r="AX275">
        <v>99</v>
      </c>
      <c r="AY275" t="s">
        <v>1664</v>
      </c>
      <c r="AZ275">
        <v>61253512</v>
      </c>
      <c r="BA275" t="s">
        <v>1673</v>
      </c>
      <c r="BB275">
        <v>1</v>
      </c>
      <c r="BC275" s="36" t="s">
        <v>1542</v>
      </c>
      <c r="BF275">
        <v>20170101</v>
      </c>
      <c r="BG275">
        <v>20171231</v>
      </c>
      <c r="BH275">
        <v>85449</v>
      </c>
      <c r="BI275" t="s">
        <v>1509</v>
      </c>
      <c r="BJ275" t="s">
        <v>1509</v>
      </c>
      <c r="BK275">
        <v>5.0000000000000001E-3</v>
      </c>
      <c r="BL275">
        <v>4.5359237000000006</v>
      </c>
      <c r="BQ275">
        <v>7</v>
      </c>
      <c r="BY275" t="s">
        <v>12</v>
      </c>
      <c r="BZ275" t="s">
        <v>12</v>
      </c>
      <c r="CB275" t="s">
        <v>1598</v>
      </c>
      <c r="CC275" t="s">
        <v>2473</v>
      </c>
      <c r="CD275" t="s">
        <v>396</v>
      </c>
      <c r="CE275" s="34" t="s">
        <v>397</v>
      </c>
      <c r="CF275" t="s">
        <v>1520</v>
      </c>
      <c r="CG275" s="9">
        <v>2017</v>
      </c>
      <c r="CK275">
        <v>70</v>
      </c>
      <c r="CN275">
        <v>0.50000001000000005</v>
      </c>
      <c r="CV275">
        <v>-75.212108000000001</v>
      </c>
      <c r="CW275">
        <v>39.822457</v>
      </c>
      <c r="CX275" t="s">
        <v>1521</v>
      </c>
      <c r="CY275" s="34" t="s">
        <v>1587</v>
      </c>
      <c r="DI275">
        <v>39999999</v>
      </c>
      <c r="DJ275" t="s">
        <v>1523</v>
      </c>
    </row>
    <row r="276" spans="1:114" ht="60" x14ac:dyDescent="0.25">
      <c r="A276" s="34" t="s">
        <v>1514</v>
      </c>
      <c r="C276">
        <v>4897511</v>
      </c>
      <c r="D276">
        <v>48039</v>
      </c>
      <c r="E276" s="9">
        <v>110000463392</v>
      </c>
      <c r="F276">
        <v>4897511</v>
      </c>
      <c r="G276" t="s">
        <v>69</v>
      </c>
      <c r="H276" t="s">
        <v>62</v>
      </c>
      <c r="I276" t="s">
        <v>2330</v>
      </c>
      <c r="J276" t="s">
        <v>1576</v>
      </c>
      <c r="K276">
        <v>17</v>
      </c>
      <c r="L276" t="s">
        <v>1118</v>
      </c>
      <c r="M276">
        <v>129</v>
      </c>
      <c r="N276" t="s">
        <v>1499</v>
      </c>
      <c r="O276" t="s">
        <v>1500</v>
      </c>
      <c r="P276">
        <v>1980</v>
      </c>
      <c r="R276">
        <v>325110</v>
      </c>
      <c r="S276" t="s">
        <v>57</v>
      </c>
      <c r="T276">
        <v>29189813</v>
      </c>
      <c r="U276" s="34" t="s">
        <v>2441</v>
      </c>
      <c r="V276" t="s">
        <v>2442</v>
      </c>
      <c r="W276">
        <v>270</v>
      </c>
      <c r="X276" t="s">
        <v>1635</v>
      </c>
      <c r="AB276">
        <v>12742714</v>
      </c>
      <c r="AC276" s="34" t="s">
        <v>2443</v>
      </c>
      <c r="AE276">
        <v>924424112002129</v>
      </c>
      <c r="AG276">
        <v>30190014</v>
      </c>
      <c r="AH276" s="36" t="s">
        <v>2444</v>
      </c>
      <c r="AI276" t="s">
        <v>1507</v>
      </c>
      <c r="AJ276" t="s">
        <v>1508</v>
      </c>
      <c r="AK276" t="s">
        <v>1639</v>
      </c>
      <c r="AL276" t="s">
        <v>2445</v>
      </c>
      <c r="AM276" t="s">
        <v>2445</v>
      </c>
      <c r="AQ276" s="36" t="s">
        <v>22</v>
      </c>
      <c r="AT276" t="s">
        <v>1539</v>
      </c>
      <c r="AU276" t="s">
        <v>1640</v>
      </c>
      <c r="AV276" t="s">
        <v>1609</v>
      </c>
      <c r="AW276" t="s">
        <v>1641</v>
      </c>
      <c r="AX276" t="s">
        <v>1539</v>
      </c>
      <c r="AY276" t="s">
        <v>1641</v>
      </c>
      <c r="AZ276">
        <v>27894612</v>
      </c>
      <c r="BA276" s="34" t="s">
        <v>2446</v>
      </c>
      <c r="BB276">
        <v>2</v>
      </c>
      <c r="BC276" s="36" t="s">
        <v>1516</v>
      </c>
      <c r="BD276" t="s">
        <v>2447</v>
      </c>
      <c r="BF276">
        <v>20200101</v>
      </c>
      <c r="BG276">
        <v>20201231</v>
      </c>
      <c r="BH276">
        <v>85449</v>
      </c>
      <c r="BI276" t="s">
        <v>1509</v>
      </c>
      <c r="BJ276" t="s">
        <v>1509</v>
      </c>
      <c r="BK276">
        <v>4.8999999999999998E-3</v>
      </c>
      <c r="BL276">
        <v>4.4452052259999997</v>
      </c>
      <c r="BQ276">
        <v>13</v>
      </c>
      <c r="BY276" t="s">
        <v>12</v>
      </c>
      <c r="BZ276" t="s">
        <v>12</v>
      </c>
      <c r="CB276" t="s">
        <v>1518</v>
      </c>
      <c r="CC276" t="s">
        <v>1118</v>
      </c>
      <c r="CD276" t="s">
        <v>66</v>
      </c>
      <c r="CE276">
        <v>77541</v>
      </c>
      <c r="CF276" t="s">
        <v>1586</v>
      </c>
      <c r="CG276" s="9">
        <v>2020</v>
      </c>
      <c r="CJ276">
        <v>190</v>
      </c>
      <c r="CK276">
        <v>460</v>
      </c>
      <c r="CL276">
        <v>9.8000000000000007</v>
      </c>
      <c r="CM276">
        <v>27.9</v>
      </c>
      <c r="CV276">
        <v>-95.392819000000003</v>
      </c>
      <c r="CW276">
        <v>29.000336000000001</v>
      </c>
      <c r="CX276" t="s">
        <v>1521</v>
      </c>
      <c r="CY276" s="34" t="s">
        <v>1587</v>
      </c>
      <c r="DA276">
        <v>8551</v>
      </c>
      <c r="DB276">
        <v>24</v>
      </c>
      <c r="DC276">
        <v>7</v>
      </c>
      <c r="DD276">
        <v>52</v>
      </c>
      <c r="DI276">
        <v>30190014</v>
      </c>
      <c r="DJ276" t="s">
        <v>1523</v>
      </c>
    </row>
    <row r="277" spans="1:114" ht="90" x14ac:dyDescent="0.25">
      <c r="A277" s="34" t="s">
        <v>1609</v>
      </c>
      <c r="C277">
        <v>6789811</v>
      </c>
      <c r="D277">
        <v>54079</v>
      </c>
      <c r="E277" s="9">
        <v>110013694038</v>
      </c>
      <c r="F277">
        <v>6789811</v>
      </c>
      <c r="G277" t="s">
        <v>419</v>
      </c>
      <c r="H277" t="s">
        <v>347</v>
      </c>
      <c r="I277" t="s">
        <v>2294</v>
      </c>
      <c r="J277" t="s">
        <v>2302</v>
      </c>
      <c r="N277" t="s">
        <v>1499</v>
      </c>
      <c r="O277" t="s">
        <v>1500</v>
      </c>
      <c r="P277">
        <v>2008</v>
      </c>
      <c r="R277">
        <v>325199</v>
      </c>
      <c r="S277" t="s">
        <v>68</v>
      </c>
      <c r="T277">
        <v>13373613</v>
      </c>
      <c r="U277" t="s">
        <v>12</v>
      </c>
      <c r="V277" t="s">
        <v>1647</v>
      </c>
      <c r="W277">
        <v>999</v>
      </c>
      <c r="X277" t="s">
        <v>1503</v>
      </c>
      <c r="AB277">
        <v>67837814</v>
      </c>
      <c r="AC277" t="s">
        <v>12</v>
      </c>
      <c r="AD277" t="s">
        <v>1648</v>
      </c>
      <c r="AG277">
        <v>39999999</v>
      </c>
      <c r="AH277" s="36" t="s">
        <v>1662</v>
      </c>
      <c r="AI277" t="s">
        <v>1507</v>
      </c>
      <c r="AJ277" t="s">
        <v>1663</v>
      </c>
      <c r="AK277" t="s">
        <v>1664</v>
      </c>
      <c r="AL277" t="s">
        <v>1582</v>
      </c>
      <c r="AM277" t="s">
        <v>1582</v>
      </c>
      <c r="AQ277" s="36" t="s">
        <v>388</v>
      </c>
      <c r="AT277" t="s">
        <v>1528</v>
      </c>
      <c r="AU277" t="s">
        <v>1665</v>
      </c>
      <c r="AV277">
        <v>99</v>
      </c>
      <c r="AW277" t="s">
        <v>1664</v>
      </c>
      <c r="AX277">
        <v>99</v>
      </c>
      <c r="AY277" t="s">
        <v>1664</v>
      </c>
      <c r="AZ277">
        <v>13201312</v>
      </c>
      <c r="BA277" t="s">
        <v>12</v>
      </c>
      <c r="BB277">
        <v>2</v>
      </c>
      <c r="BC277" s="36" t="s">
        <v>1516</v>
      </c>
      <c r="BF277">
        <v>20170101</v>
      </c>
      <c r="BG277">
        <v>20171231</v>
      </c>
      <c r="BH277">
        <v>85449</v>
      </c>
      <c r="BI277" t="s">
        <v>1509</v>
      </c>
      <c r="BJ277" t="s">
        <v>1509</v>
      </c>
      <c r="BK277">
        <v>4.6950000000000004E-3</v>
      </c>
      <c r="BL277">
        <v>4.2592323542999999</v>
      </c>
      <c r="BQ277">
        <v>2</v>
      </c>
      <c r="BR277" t="s">
        <v>1655</v>
      </c>
      <c r="BY277" t="s">
        <v>12</v>
      </c>
      <c r="BZ277" t="s">
        <v>12</v>
      </c>
      <c r="CB277" t="s">
        <v>1598</v>
      </c>
      <c r="CC277" t="s">
        <v>2474</v>
      </c>
      <c r="CD277" t="s">
        <v>422</v>
      </c>
      <c r="CE277">
        <v>25143</v>
      </c>
      <c r="CF277" t="s">
        <v>1520</v>
      </c>
      <c r="CG277" s="9">
        <v>2017</v>
      </c>
      <c r="CJ277">
        <v>47.7</v>
      </c>
      <c r="CK277">
        <v>206</v>
      </c>
      <c r="CL277">
        <v>2.6</v>
      </c>
      <c r="CM277">
        <v>16.3</v>
      </c>
      <c r="CN277">
        <v>87.7</v>
      </c>
      <c r="CV277">
        <v>-81.844800000000006</v>
      </c>
      <c r="CW277">
        <v>38.423499999999997</v>
      </c>
      <c r="CX277" t="s">
        <v>1657</v>
      </c>
      <c r="CY277" s="34" t="s">
        <v>1587</v>
      </c>
      <c r="DI277">
        <v>39999999</v>
      </c>
      <c r="DJ277" t="s">
        <v>1523</v>
      </c>
    </row>
    <row r="278" spans="1:114" ht="60" x14ac:dyDescent="0.25">
      <c r="A278" s="34" t="s">
        <v>1511</v>
      </c>
      <c r="C278">
        <v>8109611</v>
      </c>
      <c r="D278">
        <v>21117</v>
      </c>
      <c r="E278" s="9">
        <v>110001376635</v>
      </c>
      <c r="F278">
        <v>8109611</v>
      </c>
      <c r="G278" t="s">
        <v>579</v>
      </c>
      <c r="H278" t="s">
        <v>289</v>
      </c>
      <c r="I278" t="s">
        <v>2087</v>
      </c>
      <c r="J278" t="s">
        <v>1680</v>
      </c>
      <c r="K278">
        <v>2111700086</v>
      </c>
      <c r="L278" t="s">
        <v>2088</v>
      </c>
      <c r="M278">
        <v>173</v>
      </c>
      <c r="N278" t="s">
        <v>1499</v>
      </c>
      <c r="O278" t="s">
        <v>1500</v>
      </c>
      <c r="P278">
        <v>2008</v>
      </c>
      <c r="R278">
        <v>325211</v>
      </c>
      <c r="S278" t="s">
        <v>259</v>
      </c>
      <c r="T278">
        <v>73015313</v>
      </c>
      <c r="U278" t="s">
        <v>2475</v>
      </c>
      <c r="V278" t="s">
        <v>2476</v>
      </c>
      <c r="W278">
        <v>999</v>
      </c>
      <c r="X278" t="s">
        <v>1503</v>
      </c>
      <c r="AB278">
        <v>107214714</v>
      </c>
      <c r="AC278">
        <v>1</v>
      </c>
      <c r="AD278" t="s">
        <v>2477</v>
      </c>
      <c r="AG278">
        <v>30106802</v>
      </c>
      <c r="AH278" s="36" t="s">
        <v>1708</v>
      </c>
      <c r="AI278" t="s">
        <v>1507</v>
      </c>
      <c r="AJ278" t="s">
        <v>1508</v>
      </c>
      <c r="AK278" t="s">
        <v>1709</v>
      </c>
      <c r="AL278" t="s">
        <v>1710</v>
      </c>
      <c r="AM278" t="s">
        <v>1710</v>
      </c>
      <c r="AQ278" s="36" t="s">
        <v>426</v>
      </c>
      <c r="AT278" t="s">
        <v>1511</v>
      </c>
      <c r="AU278" t="s">
        <v>1512</v>
      </c>
      <c r="AV278" t="s">
        <v>1609</v>
      </c>
      <c r="AW278" t="s">
        <v>1698</v>
      </c>
      <c r="AX278">
        <v>99</v>
      </c>
      <c r="AY278" t="s">
        <v>1698</v>
      </c>
      <c r="AZ278">
        <v>67379712</v>
      </c>
      <c r="BA278" t="s">
        <v>2475</v>
      </c>
      <c r="BB278">
        <v>2</v>
      </c>
      <c r="BC278" s="36" t="s">
        <v>1516</v>
      </c>
      <c r="BD278" t="s">
        <v>2475</v>
      </c>
      <c r="BF278">
        <v>20170101</v>
      </c>
      <c r="BG278">
        <v>20171231</v>
      </c>
      <c r="BH278">
        <v>85449</v>
      </c>
      <c r="BI278" t="s">
        <v>1509</v>
      </c>
      <c r="BJ278" t="s">
        <v>1509</v>
      </c>
      <c r="BK278">
        <v>4.35871E-3</v>
      </c>
      <c r="BL278">
        <v>3.9541551980854002</v>
      </c>
      <c r="BQ278">
        <v>33</v>
      </c>
      <c r="BY278" t="s">
        <v>12</v>
      </c>
      <c r="BZ278" t="s">
        <v>12</v>
      </c>
      <c r="CB278" t="s">
        <v>1800</v>
      </c>
      <c r="CC278" t="s">
        <v>2092</v>
      </c>
      <c r="CD278" t="s">
        <v>580</v>
      </c>
      <c r="CE278" t="s">
        <v>581</v>
      </c>
      <c r="CF278" t="s">
        <v>1520</v>
      </c>
      <c r="CG278" s="9">
        <v>2017</v>
      </c>
      <c r="CJ278">
        <v>50</v>
      </c>
      <c r="CK278">
        <v>1500</v>
      </c>
      <c r="CL278">
        <v>4.5</v>
      </c>
      <c r="CM278">
        <v>9.06</v>
      </c>
      <c r="CN278">
        <v>144.16666954999999</v>
      </c>
      <c r="CV278">
        <v>-84.512410000000003</v>
      </c>
      <c r="CW278">
        <v>39.044809999999998</v>
      </c>
      <c r="CX278" t="s">
        <v>1521</v>
      </c>
      <c r="CY278" s="34" t="s">
        <v>1522</v>
      </c>
      <c r="DI278">
        <v>30106802</v>
      </c>
      <c r="DJ278" t="s">
        <v>1523</v>
      </c>
    </row>
    <row r="279" spans="1:114" ht="90" x14ac:dyDescent="0.25">
      <c r="A279" s="34" t="s">
        <v>1514</v>
      </c>
      <c r="C279">
        <v>7226611</v>
      </c>
      <c r="D279">
        <v>22033</v>
      </c>
      <c r="E279" s="9">
        <v>110000449970</v>
      </c>
      <c r="F279">
        <v>7226611</v>
      </c>
      <c r="G279" t="s">
        <v>58</v>
      </c>
      <c r="H279" t="s">
        <v>55</v>
      </c>
      <c r="I279" t="s">
        <v>1631</v>
      </c>
      <c r="J279" t="s">
        <v>1632</v>
      </c>
      <c r="K279">
        <v>286</v>
      </c>
      <c r="L279" t="s">
        <v>1508</v>
      </c>
      <c r="M279">
        <v>129</v>
      </c>
      <c r="N279" t="s">
        <v>1499</v>
      </c>
      <c r="O279" t="s">
        <v>1500</v>
      </c>
      <c r="P279">
        <v>2023</v>
      </c>
      <c r="R279">
        <v>325110</v>
      </c>
      <c r="S279" t="s">
        <v>57</v>
      </c>
      <c r="T279">
        <v>81179613</v>
      </c>
      <c r="U279">
        <v>8083</v>
      </c>
      <c r="V279" t="s">
        <v>2478</v>
      </c>
      <c r="W279">
        <v>999</v>
      </c>
      <c r="X279" t="s">
        <v>1503</v>
      </c>
      <c r="AB279">
        <v>104627814</v>
      </c>
      <c r="AC279" t="s">
        <v>1954</v>
      </c>
      <c r="AG279">
        <v>39999999</v>
      </c>
      <c r="AH279" s="36" t="s">
        <v>1662</v>
      </c>
      <c r="AI279" t="s">
        <v>1507</v>
      </c>
      <c r="AJ279" t="s">
        <v>1663</v>
      </c>
      <c r="AK279" t="s">
        <v>1664</v>
      </c>
      <c r="AL279" t="s">
        <v>1582</v>
      </c>
      <c r="AM279" t="s">
        <v>1582</v>
      </c>
      <c r="AQ279" s="36" t="s">
        <v>22</v>
      </c>
      <c r="AT279" t="s">
        <v>1528</v>
      </c>
      <c r="AU279" t="s">
        <v>1665</v>
      </c>
      <c r="AV279">
        <v>99</v>
      </c>
      <c r="AW279" t="s">
        <v>1664</v>
      </c>
      <c r="AX279">
        <v>99</v>
      </c>
      <c r="AY279" t="s">
        <v>1664</v>
      </c>
      <c r="AZ279">
        <v>72315612</v>
      </c>
      <c r="BA279">
        <v>8083</v>
      </c>
      <c r="BB279">
        <v>1</v>
      </c>
      <c r="BC279" s="36" t="s">
        <v>1542</v>
      </c>
      <c r="BD279" t="s">
        <v>2478</v>
      </c>
      <c r="BF279">
        <v>20200101</v>
      </c>
      <c r="BG279">
        <v>20201231</v>
      </c>
      <c r="BH279">
        <v>85449</v>
      </c>
      <c r="BI279" t="s">
        <v>1509</v>
      </c>
      <c r="BJ279" t="s">
        <v>1509</v>
      </c>
      <c r="BK279">
        <v>4.2170000000000003E-3</v>
      </c>
      <c r="BL279">
        <v>3.8255980485799999</v>
      </c>
      <c r="BQ279">
        <v>2</v>
      </c>
      <c r="BY279" t="s">
        <v>12</v>
      </c>
      <c r="BZ279" t="s">
        <v>12</v>
      </c>
      <c r="CB279" t="s">
        <v>1518</v>
      </c>
      <c r="CC279" t="s">
        <v>1642</v>
      </c>
      <c r="CD279" t="s">
        <v>59</v>
      </c>
      <c r="CE279">
        <v>70805</v>
      </c>
      <c r="CF279" t="s">
        <v>1736</v>
      </c>
      <c r="CG279" s="9">
        <v>2020</v>
      </c>
      <c r="CH279">
        <v>53</v>
      </c>
      <c r="CI279">
        <v>850</v>
      </c>
      <c r="CO279">
        <v>132</v>
      </c>
      <c r="CP279">
        <v>93</v>
      </c>
      <c r="CQ279">
        <v>0</v>
      </c>
      <c r="CV279">
        <v>-91.176090000000002</v>
      </c>
      <c r="CW279">
        <v>30.485330000000001</v>
      </c>
      <c r="CX279" t="s">
        <v>1521</v>
      </c>
      <c r="CY279" s="34" t="s">
        <v>1522</v>
      </c>
      <c r="DI279">
        <v>39999999</v>
      </c>
      <c r="DJ279" t="s">
        <v>2479</v>
      </c>
    </row>
    <row r="280" spans="1:114" ht="60" x14ac:dyDescent="0.25">
      <c r="A280" s="34" t="s">
        <v>1511</v>
      </c>
      <c r="C280">
        <v>13420811</v>
      </c>
      <c r="D280">
        <v>21015</v>
      </c>
      <c r="E280" s="9" t="s">
        <v>371</v>
      </c>
      <c r="F280">
        <v>13420811</v>
      </c>
      <c r="G280" t="s">
        <v>648</v>
      </c>
      <c r="H280" t="s">
        <v>289</v>
      </c>
      <c r="I280" t="s">
        <v>1758</v>
      </c>
      <c r="J280" t="s">
        <v>1680</v>
      </c>
      <c r="K280">
        <v>2101500225</v>
      </c>
      <c r="M280">
        <v>182</v>
      </c>
      <c r="N280" t="s">
        <v>1499</v>
      </c>
      <c r="O280" t="s">
        <v>1500</v>
      </c>
      <c r="R280">
        <v>326199</v>
      </c>
      <c r="S280" t="s">
        <v>443</v>
      </c>
      <c r="T280">
        <v>72901313</v>
      </c>
      <c r="U280" s="34" t="s">
        <v>2173</v>
      </c>
      <c r="V280" t="s">
        <v>2480</v>
      </c>
      <c r="W280">
        <v>999</v>
      </c>
      <c r="X280" t="s">
        <v>1503</v>
      </c>
      <c r="AB280">
        <v>107915614</v>
      </c>
      <c r="AC280">
        <v>1</v>
      </c>
      <c r="AD280" t="s">
        <v>2481</v>
      </c>
      <c r="AG280">
        <v>30101817</v>
      </c>
      <c r="AH280" s="36" t="s">
        <v>1695</v>
      </c>
      <c r="AI280" t="s">
        <v>1507</v>
      </c>
      <c r="AJ280" t="s">
        <v>1508</v>
      </c>
      <c r="AK280" t="s">
        <v>1696</v>
      </c>
      <c r="AL280" t="s">
        <v>1697</v>
      </c>
      <c r="AM280" t="s">
        <v>1697</v>
      </c>
      <c r="AQ280" s="36" t="s">
        <v>644</v>
      </c>
      <c r="AT280" t="s">
        <v>1511</v>
      </c>
      <c r="AU280" t="s">
        <v>1512</v>
      </c>
      <c r="AV280" t="s">
        <v>1609</v>
      </c>
      <c r="AW280" t="s">
        <v>1698</v>
      </c>
      <c r="AX280" t="s">
        <v>1609</v>
      </c>
      <c r="AY280" t="s">
        <v>1698</v>
      </c>
      <c r="AZ280">
        <v>67218312</v>
      </c>
      <c r="BA280" s="34" t="s">
        <v>2173</v>
      </c>
      <c r="BB280">
        <v>2</v>
      </c>
      <c r="BC280" s="36" t="s">
        <v>1516</v>
      </c>
      <c r="BD280" s="34" t="s">
        <v>2173</v>
      </c>
      <c r="BF280">
        <v>20170101</v>
      </c>
      <c r="BG280">
        <v>20171231</v>
      </c>
      <c r="BH280">
        <v>85449</v>
      </c>
      <c r="BI280" t="s">
        <v>1509</v>
      </c>
      <c r="BJ280" t="s">
        <v>1509</v>
      </c>
      <c r="BK280">
        <v>4.0577299999999998E-3</v>
      </c>
      <c r="BL280">
        <v>3.6811107350401997</v>
      </c>
      <c r="BQ280">
        <v>33</v>
      </c>
      <c r="BY280" t="s">
        <v>12</v>
      </c>
      <c r="BZ280" t="s">
        <v>12</v>
      </c>
      <c r="CB280" t="s">
        <v>1800</v>
      </c>
      <c r="CC280" t="s">
        <v>1840</v>
      </c>
      <c r="CD280" t="s">
        <v>649</v>
      </c>
      <c r="CE280">
        <v>41018</v>
      </c>
      <c r="CF280" t="s">
        <v>1520</v>
      </c>
      <c r="CG280" s="9">
        <v>2017</v>
      </c>
      <c r="CJ280">
        <v>13</v>
      </c>
      <c r="CK280">
        <v>76</v>
      </c>
      <c r="CL280">
        <v>2.76</v>
      </c>
      <c r="CM280">
        <v>20.89</v>
      </c>
      <c r="CN280">
        <v>125.00000249999999</v>
      </c>
      <c r="CV280">
        <v>-84.622490999999997</v>
      </c>
      <c r="CW280">
        <v>39.052491000000003</v>
      </c>
      <c r="CX280" t="s">
        <v>1521</v>
      </c>
      <c r="CY280" s="34" t="s">
        <v>1522</v>
      </c>
      <c r="DI280">
        <v>30101817</v>
      </c>
      <c r="DJ280" t="s">
        <v>1523</v>
      </c>
    </row>
    <row r="281" spans="1:114" ht="90" x14ac:dyDescent="0.25">
      <c r="A281" s="34" t="s">
        <v>1514</v>
      </c>
      <c r="C281">
        <v>7226611</v>
      </c>
      <c r="D281">
        <v>22033</v>
      </c>
      <c r="E281" s="9">
        <v>110000449970</v>
      </c>
      <c r="F281">
        <v>7226611</v>
      </c>
      <c r="G281" t="s">
        <v>58</v>
      </c>
      <c r="H281" t="s">
        <v>55</v>
      </c>
      <c r="I281" t="s">
        <v>1631</v>
      </c>
      <c r="J281" t="s">
        <v>1632</v>
      </c>
      <c r="K281">
        <v>286</v>
      </c>
      <c r="L281" t="s">
        <v>1508</v>
      </c>
      <c r="M281">
        <v>129</v>
      </c>
      <c r="N281" t="s">
        <v>1499</v>
      </c>
      <c r="O281" t="s">
        <v>1500</v>
      </c>
      <c r="P281">
        <v>2023</v>
      </c>
      <c r="R281">
        <v>325110</v>
      </c>
      <c r="S281" t="s">
        <v>57</v>
      </c>
      <c r="T281">
        <v>109682713</v>
      </c>
      <c r="U281" s="34" t="s">
        <v>2482</v>
      </c>
      <c r="V281" t="s">
        <v>2483</v>
      </c>
      <c r="W281">
        <v>999</v>
      </c>
      <c r="X281" t="s">
        <v>1503</v>
      </c>
      <c r="AB281">
        <v>155233514</v>
      </c>
      <c r="AC281" t="s">
        <v>1954</v>
      </c>
      <c r="AG281">
        <v>39999999</v>
      </c>
      <c r="AH281" s="36" t="s">
        <v>1662</v>
      </c>
      <c r="AI281" t="s">
        <v>1507</v>
      </c>
      <c r="AJ281" t="s">
        <v>1663</v>
      </c>
      <c r="AK281" t="s">
        <v>1664</v>
      </c>
      <c r="AL281" t="s">
        <v>1582</v>
      </c>
      <c r="AM281" t="s">
        <v>1582</v>
      </c>
      <c r="AQ281" s="36" t="s">
        <v>22</v>
      </c>
      <c r="AT281" t="s">
        <v>1528</v>
      </c>
      <c r="AU281" t="s">
        <v>1665</v>
      </c>
      <c r="AV281">
        <v>99</v>
      </c>
      <c r="AW281" t="s">
        <v>1664</v>
      </c>
      <c r="AX281">
        <v>99</v>
      </c>
      <c r="AY281" t="s">
        <v>1664</v>
      </c>
      <c r="AZ281">
        <v>113083512</v>
      </c>
      <c r="BA281" s="34" t="s">
        <v>2482</v>
      </c>
      <c r="BB281">
        <v>1</v>
      </c>
      <c r="BC281" s="36" t="s">
        <v>1542</v>
      </c>
      <c r="BD281" t="s">
        <v>2483</v>
      </c>
      <c r="BF281">
        <v>20170101</v>
      </c>
      <c r="BG281">
        <v>20171231</v>
      </c>
      <c r="BH281">
        <v>85449</v>
      </c>
      <c r="BI281" t="s">
        <v>1509</v>
      </c>
      <c r="BJ281" t="s">
        <v>1509</v>
      </c>
      <c r="BK281">
        <v>4.0000000000000001E-3</v>
      </c>
      <c r="BL281">
        <v>3.6287389600000002</v>
      </c>
      <c r="BQ281">
        <v>13</v>
      </c>
      <c r="BY281" t="s">
        <v>12</v>
      </c>
      <c r="BZ281" t="s">
        <v>12</v>
      </c>
      <c r="CB281" t="s">
        <v>1518</v>
      </c>
      <c r="CC281" t="s">
        <v>1642</v>
      </c>
      <c r="CD281" t="s">
        <v>59</v>
      </c>
      <c r="CE281">
        <v>70805</v>
      </c>
      <c r="CF281" t="s">
        <v>1520</v>
      </c>
      <c r="CG281" s="9">
        <v>2017</v>
      </c>
      <c r="CO281">
        <v>706</v>
      </c>
      <c r="CP281">
        <v>558</v>
      </c>
      <c r="CQ281">
        <v>0</v>
      </c>
      <c r="CV281">
        <v>-91.185810000000004</v>
      </c>
      <c r="CW281">
        <v>30.482700000000001</v>
      </c>
      <c r="CX281" t="s">
        <v>1521</v>
      </c>
      <c r="CY281" s="34" t="s">
        <v>1522</v>
      </c>
      <c r="DI281">
        <v>39999999</v>
      </c>
      <c r="DJ281" t="s">
        <v>2484</v>
      </c>
    </row>
    <row r="282" spans="1:114" ht="90" x14ac:dyDescent="0.25">
      <c r="A282" s="34" t="s">
        <v>1514</v>
      </c>
      <c r="C282">
        <v>7226611</v>
      </c>
      <c r="D282">
        <v>22033</v>
      </c>
      <c r="E282" s="9">
        <v>110000449970</v>
      </c>
      <c r="F282">
        <v>7226611</v>
      </c>
      <c r="G282" t="s">
        <v>58</v>
      </c>
      <c r="H282" t="s">
        <v>55</v>
      </c>
      <c r="I282" t="s">
        <v>1631</v>
      </c>
      <c r="J282" t="s">
        <v>1632</v>
      </c>
      <c r="K282">
        <v>286</v>
      </c>
      <c r="L282" t="s">
        <v>1508</v>
      </c>
      <c r="M282">
        <v>129</v>
      </c>
      <c r="N282" t="s">
        <v>1499</v>
      </c>
      <c r="O282" t="s">
        <v>1500</v>
      </c>
      <c r="P282">
        <v>2023</v>
      </c>
      <c r="R282">
        <v>325110</v>
      </c>
      <c r="S282" t="s">
        <v>57</v>
      </c>
      <c r="T282">
        <v>81179613</v>
      </c>
      <c r="U282">
        <v>8083</v>
      </c>
      <c r="V282" t="s">
        <v>2478</v>
      </c>
      <c r="W282">
        <v>999</v>
      </c>
      <c r="X282" t="s">
        <v>1503</v>
      </c>
      <c r="AB282">
        <v>104627814</v>
      </c>
      <c r="AC282" t="s">
        <v>1954</v>
      </c>
      <c r="AG282">
        <v>39999999</v>
      </c>
      <c r="AH282" s="36" t="s">
        <v>1662</v>
      </c>
      <c r="AI282" t="s">
        <v>1507</v>
      </c>
      <c r="AJ282" t="s">
        <v>1663</v>
      </c>
      <c r="AK282" t="s">
        <v>1664</v>
      </c>
      <c r="AL282" t="s">
        <v>1582</v>
      </c>
      <c r="AM282" t="s">
        <v>1582</v>
      </c>
      <c r="AQ282" s="36" t="s">
        <v>22</v>
      </c>
      <c r="AT282" t="s">
        <v>1528</v>
      </c>
      <c r="AU282" t="s">
        <v>1665</v>
      </c>
      <c r="AV282">
        <v>99</v>
      </c>
      <c r="AW282" t="s">
        <v>1664</v>
      </c>
      <c r="AX282">
        <v>99</v>
      </c>
      <c r="AY282" t="s">
        <v>1664</v>
      </c>
      <c r="AZ282">
        <v>72315612</v>
      </c>
      <c r="BA282">
        <v>8083</v>
      </c>
      <c r="BB282">
        <v>1</v>
      </c>
      <c r="BC282" s="36" t="s">
        <v>1542</v>
      </c>
      <c r="BD282" t="s">
        <v>2478</v>
      </c>
      <c r="BF282">
        <v>20170101</v>
      </c>
      <c r="BG282">
        <v>20171231</v>
      </c>
      <c r="BH282">
        <v>85449</v>
      </c>
      <c r="BI282" t="s">
        <v>1509</v>
      </c>
      <c r="BJ282" t="s">
        <v>1509</v>
      </c>
      <c r="BK282">
        <v>4.0000000000000001E-3</v>
      </c>
      <c r="BL282">
        <v>3.6287389600000002</v>
      </c>
      <c r="BQ282">
        <v>2</v>
      </c>
      <c r="BY282" t="s">
        <v>12</v>
      </c>
      <c r="BZ282" t="s">
        <v>12</v>
      </c>
      <c r="CB282" t="s">
        <v>1518</v>
      </c>
      <c r="CC282" t="s">
        <v>1642</v>
      </c>
      <c r="CD282" t="s">
        <v>59</v>
      </c>
      <c r="CE282">
        <v>70805</v>
      </c>
      <c r="CF282" t="s">
        <v>1520</v>
      </c>
      <c r="CG282" s="9">
        <v>2017</v>
      </c>
      <c r="CO282">
        <v>132</v>
      </c>
      <c r="CP282">
        <v>93</v>
      </c>
      <c r="CQ282">
        <v>0</v>
      </c>
      <c r="CV282">
        <v>-91.176090000000002</v>
      </c>
      <c r="CW282">
        <v>30.485330000000001</v>
      </c>
      <c r="CX282" t="s">
        <v>1521</v>
      </c>
      <c r="CY282" s="34" t="s">
        <v>1522</v>
      </c>
      <c r="DI282">
        <v>39999999</v>
      </c>
      <c r="DJ282" t="s">
        <v>2188</v>
      </c>
    </row>
    <row r="283" spans="1:114" ht="90" x14ac:dyDescent="0.25">
      <c r="A283" s="34" t="s">
        <v>1514</v>
      </c>
      <c r="C283">
        <v>7226611</v>
      </c>
      <c r="D283">
        <v>22033</v>
      </c>
      <c r="E283" s="9">
        <v>110000449970</v>
      </c>
      <c r="F283">
        <v>7226611</v>
      </c>
      <c r="G283" t="s">
        <v>58</v>
      </c>
      <c r="H283" t="s">
        <v>55</v>
      </c>
      <c r="I283" t="s">
        <v>1631</v>
      </c>
      <c r="J283" t="s">
        <v>1632</v>
      </c>
      <c r="K283">
        <v>286</v>
      </c>
      <c r="L283" t="s">
        <v>1508</v>
      </c>
      <c r="M283">
        <v>129</v>
      </c>
      <c r="N283" t="s">
        <v>1499</v>
      </c>
      <c r="O283" t="s">
        <v>1500</v>
      </c>
      <c r="P283">
        <v>2023</v>
      </c>
      <c r="R283">
        <v>325110</v>
      </c>
      <c r="S283" t="s">
        <v>57</v>
      </c>
      <c r="T283">
        <v>81169813</v>
      </c>
      <c r="U283">
        <v>8101</v>
      </c>
      <c r="V283" t="s">
        <v>2352</v>
      </c>
      <c r="W283">
        <v>999</v>
      </c>
      <c r="X283" t="s">
        <v>1503</v>
      </c>
      <c r="AB283">
        <v>104618014</v>
      </c>
      <c r="AC283" t="s">
        <v>1954</v>
      </c>
      <c r="AG283">
        <v>39999999</v>
      </c>
      <c r="AH283" s="36" t="s">
        <v>1662</v>
      </c>
      <c r="AI283" t="s">
        <v>1507</v>
      </c>
      <c r="AJ283" t="s">
        <v>1663</v>
      </c>
      <c r="AK283" t="s">
        <v>1664</v>
      </c>
      <c r="AL283" t="s">
        <v>1582</v>
      </c>
      <c r="AM283" t="s">
        <v>1582</v>
      </c>
      <c r="AQ283" s="36" t="s">
        <v>22</v>
      </c>
      <c r="AT283" t="s">
        <v>1528</v>
      </c>
      <c r="AU283" t="s">
        <v>1665</v>
      </c>
      <c r="AV283">
        <v>99</v>
      </c>
      <c r="AW283" t="s">
        <v>1664</v>
      </c>
      <c r="AX283">
        <v>99</v>
      </c>
      <c r="AY283" t="s">
        <v>1664</v>
      </c>
      <c r="AZ283">
        <v>72314712</v>
      </c>
      <c r="BA283">
        <v>8101</v>
      </c>
      <c r="BB283">
        <v>1</v>
      </c>
      <c r="BC283" s="36" t="s">
        <v>1542</v>
      </c>
      <c r="BD283" t="s">
        <v>2352</v>
      </c>
      <c r="BF283">
        <v>20200101</v>
      </c>
      <c r="BG283">
        <v>20201231</v>
      </c>
      <c r="BH283">
        <v>85449</v>
      </c>
      <c r="BI283" t="s">
        <v>1509</v>
      </c>
      <c r="BJ283" t="s">
        <v>1509</v>
      </c>
      <c r="BK283">
        <v>3.9399999999999999E-3</v>
      </c>
      <c r="BL283">
        <v>3.5743078756000002</v>
      </c>
      <c r="BQ283">
        <v>2</v>
      </c>
      <c r="BY283" t="s">
        <v>12</v>
      </c>
      <c r="BZ283" t="s">
        <v>12</v>
      </c>
      <c r="CB283" t="s">
        <v>1518</v>
      </c>
      <c r="CC283" t="s">
        <v>1642</v>
      </c>
      <c r="CD283" t="s">
        <v>59</v>
      </c>
      <c r="CE283">
        <v>70805</v>
      </c>
      <c r="CF283" t="s">
        <v>1736</v>
      </c>
      <c r="CG283" s="9">
        <v>2020</v>
      </c>
      <c r="CH283">
        <v>53</v>
      </c>
      <c r="CI283">
        <v>830</v>
      </c>
      <c r="CO283">
        <v>706</v>
      </c>
      <c r="CP283">
        <v>558</v>
      </c>
      <c r="CQ283">
        <v>0</v>
      </c>
      <c r="CV283">
        <v>-91.186679999999996</v>
      </c>
      <c r="CW283">
        <v>30.482410000000002</v>
      </c>
      <c r="CX283" t="s">
        <v>1521</v>
      </c>
      <c r="CY283" s="34" t="s">
        <v>1522</v>
      </c>
      <c r="DI283">
        <v>39999999</v>
      </c>
      <c r="DJ283" t="s">
        <v>2484</v>
      </c>
    </row>
    <row r="284" spans="1:114" ht="90" x14ac:dyDescent="0.25">
      <c r="A284" s="34" t="s">
        <v>1528</v>
      </c>
      <c r="C284">
        <v>7768011</v>
      </c>
      <c r="D284">
        <v>31105</v>
      </c>
      <c r="E284" s="9">
        <v>110041638458</v>
      </c>
      <c r="F284">
        <v>7768011</v>
      </c>
      <c r="G284" t="s">
        <v>836</v>
      </c>
      <c r="H284" t="s">
        <v>834</v>
      </c>
      <c r="I284" t="s">
        <v>837</v>
      </c>
      <c r="J284" t="s">
        <v>2150</v>
      </c>
      <c r="K284">
        <v>58562</v>
      </c>
      <c r="N284" t="s">
        <v>1499</v>
      </c>
      <c r="O284" t="s">
        <v>1500</v>
      </c>
      <c r="P284">
        <v>2014</v>
      </c>
      <c r="R284">
        <v>562211</v>
      </c>
      <c r="S284" t="s">
        <v>781</v>
      </c>
      <c r="T284">
        <v>1715913</v>
      </c>
      <c r="U284" s="34" t="s">
        <v>2353</v>
      </c>
      <c r="V284" t="s">
        <v>2354</v>
      </c>
      <c r="W284">
        <v>400</v>
      </c>
      <c r="X284" t="s">
        <v>1547</v>
      </c>
      <c r="AB284">
        <v>21760514</v>
      </c>
      <c r="AC284" s="34" t="s">
        <v>1504</v>
      </c>
      <c r="AD284" t="s">
        <v>2485</v>
      </c>
      <c r="AG284">
        <v>39999999</v>
      </c>
      <c r="AH284" s="36" t="s">
        <v>1662</v>
      </c>
      <c r="AI284" t="s">
        <v>1507</v>
      </c>
      <c r="AJ284" t="s">
        <v>1663</v>
      </c>
      <c r="AK284" t="s">
        <v>1664</v>
      </c>
      <c r="AL284" t="s">
        <v>1582</v>
      </c>
      <c r="AM284" t="s">
        <v>1582</v>
      </c>
      <c r="AQ284" s="36" t="s">
        <v>777</v>
      </c>
      <c r="AT284" t="s">
        <v>1528</v>
      </c>
      <c r="AU284" t="s">
        <v>1665</v>
      </c>
      <c r="AV284">
        <v>99</v>
      </c>
      <c r="AW284" t="s">
        <v>1664</v>
      </c>
      <c r="AX284">
        <v>99</v>
      </c>
      <c r="AY284" t="s">
        <v>1664</v>
      </c>
      <c r="AZ284">
        <v>142004612</v>
      </c>
      <c r="BA284">
        <v>2</v>
      </c>
      <c r="BB284">
        <v>1</v>
      </c>
      <c r="BC284" s="36" t="s">
        <v>1542</v>
      </c>
      <c r="BD284" t="s">
        <v>1607</v>
      </c>
      <c r="BF284">
        <v>20200101</v>
      </c>
      <c r="BG284">
        <v>20201231</v>
      </c>
      <c r="BH284">
        <v>85449</v>
      </c>
      <c r="BI284" t="s">
        <v>1509</v>
      </c>
      <c r="BJ284" t="s">
        <v>1509</v>
      </c>
      <c r="BK284">
        <v>3.7000000000000002E-3</v>
      </c>
      <c r="BL284">
        <v>3.3565835380000002</v>
      </c>
      <c r="BQ284">
        <v>3</v>
      </c>
      <c r="BY284" t="s">
        <v>12</v>
      </c>
      <c r="BZ284" t="s">
        <v>12</v>
      </c>
      <c r="CB284" t="s">
        <v>1598</v>
      </c>
      <c r="CC284" t="s">
        <v>2159</v>
      </c>
      <c r="CD284" t="s">
        <v>837</v>
      </c>
      <c r="CE284" t="s">
        <v>838</v>
      </c>
      <c r="CF284" t="s">
        <v>2160</v>
      </c>
      <c r="CG284" s="9">
        <v>2020</v>
      </c>
      <c r="CH284">
        <v>36</v>
      </c>
      <c r="CI284">
        <v>800</v>
      </c>
      <c r="CV284">
        <v>-103.6563</v>
      </c>
      <c r="CW284">
        <v>41.154400000000003</v>
      </c>
      <c r="CX284" t="s">
        <v>1521</v>
      </c>
      <c r="CY284" s="34" t="s">
        <v>1587</v>
      </c>
      <c r="DA284">
        <v>8784</v>
      </c>
      <c r="DB284">
        <v>24</v>
      </c>
      <c r="DC284">
        <v>7</v>
      </c>
      <c r="DD284">
        <v>52</v>
      </c>
      <c r="DE284" t="s">
        <v>1803</v>
      </c>
      <c r="DF284">
        <v>1650</v>
      </c>
      <c r="DG284" t="s">
        <v>1600</v>
      </c>
      <c r="DH284">
        <v>1</v>
      </c>
      <c r="DI284">
        <v>39999999</v>
      </c>
      <c r="DJ284" t="s">
        <v>2188</v>
      </c>
    </row>
    <row r="285" spans="1:114" ht="60" x14ac:dyDescent="0.25">
      <c r="A285" s="34" t="s">
        <v>1495</v>
      </c>
      <c r="C285">
        <v>7431611</v>
      </c>
      <c r="D285">
        <v>18133</v>
      </c>
      <c r="E285" s="9">
        <v>110056963451</v>
      </c>
      <c r="F285">
        <v>7431611</v>
      </c>
      <c r="G285" t="s">
        <v>842</v>
      </c>
      <c r="H285" t="s">
        <v>318</v>
      </c>
      <c r="I285" t="s">
        <v>2294</v>
      </c>
      <c r="J285" t="s">
        <v>1644</v>
      </c>
      <c r="K285" s="34" t="s">
        <v>1645</v>
      </c>
      <c r="L285" t="s">
        <v>2295</v>
      </c>
      <c r="M285">
        <v>124</v>
      </c>
      <c r="N285" t="s">
        <v>1499</v>
      </c>
      <c r="O285" t="s">
        <v>1500</v>
      </c>
      <c r="P285">
        <v>2020</v>
      </c>
      <c r="Q285">
        <v>1813300002</v>
      </c>
      <c r="R285">
        <v>327310</v>
      </c>
      <c r="S285" t="s">
        <v>794</v>
      </c>
      <c r="T285">
        <v>104781913</v>
      </c>
      <c r="U285" t="s">
        <v>12</v>
      </c>
      <c r="V285" t="s">
        <v>1647</v>
      </c>
      <c r="W285">
        <v>999</v>
      </c>
      <c r="X285" t="s">
        <v>1503</v>
      </c>
      <c r="AB285">
        <v>148828614</v>
      </c>
      <c r="AC285" t="s">
        <v>12</v>
      </c>
      <c r="AD285" t="s">
        <v>1726</v>
      </c>
      <c r="AG285">
        <v>30502011</v>
      </c>
      <c r="AH285" s="36" t="s">
        <v>2296</v>
      </c>
      <c r="AI285" t="s">
        <v>1507</v>
      </c>
      <c r="AJ285" t="s">
        <v>2297</v>
      </c>
      <c r="AK285" t="s">
        <v>2298</v>
      </c>
      <c r="AL285" t="s">
        <v>2299</v>
      </c>
      <c r="AM285" t="s">
        <v>2299</v>
      </c>
      <c r="AQ285" s="36" t="s">
        <v>777</v>
      </c>
      <c r="AT285" t="s">
        <v>1528</v>
      </c>
      <c r="AU285" t="s">
        <v>1665</v>
      </c>
      <c r="AV285" t="s">
        <v>1495</v>
      </c>
      <c r="AW285" t="s">
        <v>2297</v>
      </c>
      <c r="AX285" t="s">
        <v>1609</v>
      </c>
      <c r="AY285" t="s">
        <v>2297</v>
      </c>
      <c r="AZ285">
        <v>9069412</v>
      </c>
      <c r="BA285">
        <v>0</v>
      </c>
      <c r="BB285">
        <v>1</v>
      </c>
      <c r="BC285" s="36" t="s">
        <v>1542</v>
      </c>
      <c r="BD285" t="s">
        <v>1777</v>
      </c>
      <c r="BE285">
        <v>198585</v>
      </c>
      <c r="BF285">
        <v>20200101</v>
      </c>
      <c r="BG285">
        <v>20201231</v>
      </c>
      <c r="BH285">
        <v>85449</v>
      </c>
      <c r="BI285" t="s">
        <v>1509</v>
      </c>
      <c r="BJ285" t="s">
        <v>1509</v>
      </c>
      <c r="BK285">
        <v>3.5000000000000001E-3</v>
      </c>
      <c r="BL285">
        <v>3.1751465899999998</v>
      </c>
      <c r="BQ285">
        <v>2</v>
      </c>
      <c r="BR285" t="s">
        <v>1666</v>
      </c>
      <c r="BY285" t="s">
        <v>12</v>
      </c>
      <c r="BZ285" t="s">
        <v>12</v>
      </c>
      <c r="CB285" t="s">
        <v>1598</v>
      </c>
      <c r="CC285" t="s">
        <v>2300</v>
      </c>
      <c r="CD285" t="s">
        <v>843</v>
      </c>
      <c r="CE285">
        <v>46135</v>
      </c>
      <c r="CF285" t="s">
        <v>1668</v>
      </c>
      <c r="CG285" s="9">
        <v>2020</v>
      </c>
      <c r="CK285">
        <v>0</v>
      </c>
      <c r="CM285">
        <v>0</v>
      </c>
      <c r="CN285">
        <v>0</v>
      </c>
      <c r="CV285">
        <v>-86.868632000000005</v>
      </c>
      <c r="CW285">
        <v>39.616615000000003</v>
      </c>
      <c r="CX285" t="s">
        <v>1657</v>
      </c>
      <c r="CY285" s="34" t="s">
        <v>1587</v>
      </c>
      <c r="DI285">
        <v>30502011</v>
      </c>
      <c r="DJ285" t="s">
        <v>2188</v>
      </c>
    </row>
    <row r="286" spans="1:114" ht="60" x14ac:dyDescent="0.25">
      <c r="A286" s="34" t="s">
        <v>1539</v>
      </c>
      <c r="C286">
        <v>8434411</v>
      </c>
      <c r="D286">
        <v>36093</v>
      </c>
      <c r="E286" s="9">
        <v>110041168562</v>
      </c>
      <c r="F286">
        <v>8434411</v>
      </c>
      <c r="G286" t="s">
        <v>679</v>
      </c>
      <c r="H286" t="s">
        <v>99</v>
      </c>
      <c r="I286" t="s">
        <v>2486</v>
      </c>
      <c r="J286" t="s">
        <v>2487</v>
      </c>
      <c r="K286">
        <v>4422800076</v>
      </c>
      <c r="N286" t="s">
        <v>1499</v>
      </c>
      <c r="O286" t="s">
        <v>1500</v>
      </c>
      <c r="P286">
        <v>2008</v>
      </c>
      <c r="R286">
        <v>327999</v>
      </c>
      <c r="S286" t="s">
        <v>682</v>
      </c>
      <c r="T286">
        <v>588913</v>
      </c>
      <c r="U286" t="s">
        <v>2488</v>
      </c>
      <c r="V286" t="s">
        <v>2489</v>
      </c>
      <c r="W286">
        <v>999</v>
      </c>
      <c r="X286" t="s">
        <v>1503</v>
      </c>
      <c r="AB286">
        <v>20701114</v>
      </c>
      <c r="AC286" t="s">
        <v>2490</v>
      </c>
      <c r="AG286">
        <v>40299998</v>
      </c>
      <c r="AH286" s="36" t="s">
        <v>2491</v>
      </c>
      <c r="AI286" t="s">
        <v>1549</v>
      </c>
      <c r="AJ286" t="s">
        <v>1984</v>
      </c>
      <c r="AK286" t="s">
        <v>1626</v>
      </c>
      <c r="AL286" t="s">
        <v>1626</v>
      </c>
      <c r="AM286" t="s">
        <v>1626</v>
      </c>
      <c r="AQ286" s="36" t="s">
        <v>655</v>
      </c>
      <c r="AT286" t="s">
        <v>1627</v>
      </c>
      <c r="AU286" t="s">
        <v>1628</v>
      </c>
      <c r="AV286" t="s">
        <v>1511</v>
      </c>
      <c r="AW286" t="s">
        <v>1986</v>
      </c>
      <c r="AX286">
        <v>25</v>
      </c>
      <c r="AY286" t="s">
        <v>1986</v>
      </c>
      <c r="AZ286">
        <v>58894312</v>
      </c>
      <c r="BA286" t="s">
        <v>2492</v>
      </c>
      <c r="BB286">
        <v>2</v>
      </c>
      <c r="BC286" s="36" t="s">
        <v>1516</v>
      </c>
      <c r="BF286">
        <v>20200101</v>
      </c>
      <c r="BG286">
        <v>20201231</v>
      </c>
      <c r="BH286">
        <v>85449</v>
      </c>
      <c r="BI286" t="s">
        <v>1509</v>
      </c>
      <c r="BJ286" t="s">
        <v>1509</v>
      </c>
      <c r="BK286">
        <v>3.5000000000000001E-3</v>
      </c>
      <c r="BL286">
        <v>3.1751465899999998</v>
      </c>
      <c r="BQ286">
        <v>6</v>
      </c>
      <c r="BY286" t="s">
        <v>12</v>
      </c>
      <c r="BZ286" t="s">
        <v>12</v>
      </c>
      <c r="CB286" t="s">
        <v>1685</v>
      </c>
      <c r="CC286" t="s">
        <v>1279</v>
      </c>
      <c r="CD286" t="s">
        <v>680</v>
      </c>
      <c r="CE286">
        <v>12306</v>
      </c>
      <c r="CF286" t="s">
        <v>2493</v>
      </c>
      <c r="CG286" s="9">
        <v>2020</v>
      </c>
      <c r="CH286">
        <v>38</v>
      </c>
      <c r="CI286">
        <v>85</v>
      </c>
      <c r="CJ286">
        <v>33</v>
      </c>
      <c r="CK286">
        <v>132</v>
      </c>
      <c r="CL286">
        <v>3.4</v>
      </c>
      <c r="CN286">
        <v>4.6683334267000003</v>
      </c>
      <c r="CV286">
        <v>-73.983694</v>
      </c>
      <c r="CW286">
        <v>42.803671000000001</v>
      </c>
      <c r="CX286" t="s">
        <v>1657</v>
      </c>
      <c r="CY286" s="34" t="s">
        <v>1587</v>
      </c>
      <c r="DI286">
        <v>40299998</v>
      </c>
      <c r="DJ286" t="s">
        <v>2188</v>
      </c>
    </row>
    <row r="287" spans="1:114" ht="60" x14ac:dyDescent="0.25">
      <c r="A287" s="34" t="s">
        <v>1539</v>
      </c>
      <c r="C287">
        <v>8434411</v>
      </c>
      <c r="D287">
        <v>36093</v>
      </c>
      <c r="E287" s="9">
        <v>110041168562</v>
      </c>
      <c r="F287">
        <v>8434411</v>
      </c>
      <c r="G287" t="s">
        <v>679</v>
      </c>
      <c r="H287" t="s">
        <v>99</v>
      </c>
      <c r="I287" t="s">
        <v>2486</v>
      </c>
      <c r="J287" t="s">
        <v>2487</v>
      </c>
      <c r="K287">
        <v>4422800076</v>
      </c>
      <c r="N287" t="s">
        <v>1499</v>
      </c>
      <c r="O287" t="s">
        <v>1500</v>
      </c>
      <c r="P287">
        <v>2008</v>
      </c>
      <c r="R287">
        <v>327999</v>
      </c>
      <c r="S287" t="s">
        <v>682</v>
      </c>
      <c r="T287">
        <v>588913</v>
      </c>
      <c r="U287" t="s">
        <v>2488</v>
      </c>
      <c r="V287" t="s">
        <v>2489</v>
      </c>
      <c r="W287">
        <v>999</v>
      </c>
      <c r="X287" t="s">
        <v>1503</v>
      </c>
      <c r="AB287">
        <v>20701114</v>
      </c>
      <c r="AC287" t="s">
        <v>2490</v>
      </c>
      <c r="AG287">
        <v>40299998</v>
      </c>
      <c r="AH287" s="36" t="s">
        <v>2491</v>
      </c>
      <c r="AI287" t="s">
        <v>1549</v>
      </c>
      <c r="AJ287" t="s">
        <v>1984</v>
      </c>
      <c r="AK287" t="s">
        <v>1626</v>
      </c>
      <c r="AL287" t="s">
        <v>1626</v>
      </c>
      <c r="AM287" t="s">
        <v>1626</v>
      </c>
      <c r="AQ287" s="36" t="s">
        <v>655</v>
      </c>
      <c r="AT287" t="s">
        <v>1627</v>
      </c>
      <c r="AU287" t="s">
        <v>1628</v>
      </c>
      <c r="AV287" t="s">
        <v>1511</v>
      </c>
      <c r="AW287" t="s">
        <v>1986</v>
      </c>
      <c r="AX287">
        <v>25</v>
      </c>
      <c r="AY287" t="s">
        <v>1986</v>
      </c>
      <c r="AZ287">
        <v>58894312</v>
      </c>
      <c r="BA287" t="s">
        <v>2492</v>
      </c>
      <c r="BB287">
        <v>2</v>
      </c>
      <c r="BC287" s="36" t="s">
        <v>1516</v>
      </c>
      <c r="BF287">
        <v>20170101</v>
      </c>
      <c r="BG287">
        <v>20171231</v>
      </c>
      <c r="BH287">
        <v>85449</v>
      </c>
      <c r="BI287" t="s">
        <v>1509</v>
      </c>
      <c r="BJ287" t="s">
        <v>1509</v>
      </c>
      <c r="BK287">
        <v>3.5000000000000001E-3</v>
      </c>
      <c r="BL287">
        <v>3.1751465899999998</v>
      </c>
      <c r="BQ287">
        <v>8</v>
      </c>
      <c r="BY287" t="s">
        <v>12</v>
      </c>
      <c r="BZ287" t="s">
        <v>12</v>
      </c>
      <c r="CB287" t="s">
        <v>1685</v>
      </c>
      <c r="CC287" t="s">
        <v>1279</v>
      </c>
      <c r="CD287" t="s">
        <v>680</v>
      </c>
      <c r="CE287">
        <v>12306</v>
      </c>
      <c r="CF287" t="s">
        <v>1520</v>
      </c>
      <c r="CG287" s="9">
        <v>2017</v>
      </c>
      <c r="CJ287">
        <v>33</v>
      </c>
      <c r="CK287">
        <v>132</v>
      </c>
      <c r="CL287">
        <v>3.4</v>
      </c>
      <c r="CN287">
        <v>4.6683334267000003</v>
      </c>
      <c r="CV287">
        <v>-73.983694</v>
      </c>
      <c r="CW287">
        <v>42.803671000000001</v>
      </c>
      <c r="CX287" t="s">
        <v>1657</v>
      </c>
      <c r="CY287" s="34" t="s">
        <v>1587</v>
      </c>
      <c r="DI287">
        <v>40299998</v>
      </c>
      <c r="DJ287" t="s">
        <v>2484</v>
      </c>
    </row>
    <row r="288" spans="1:114" ht="60" x14ac:dyDescent="0.25">
      <c r="A288" s="34" t="s">
        <v>1514</v>
      </c>
      <c r="C288">
        <v>14747811</v>
      </c>
      <c r="D288">
        <v>48201</v>
      </c>
      <c r="E288" s="9">
        <v>110000461857</v>
      </c>
      <c r="F288">
        <v>14747811</v>
      </c>
      <c r="G288" t="s">
        <v>539</v>
      </c>
      <c r="H288" t="s">
        <v>62</v>
      </c>
      <c r="I288" t="s">
        <v>1575</v>
      </c>
      <c r="J288" t="s">
        <v>1576</v>
      </c>
      <c r="K288">
        <v>818</v>
      </c>
      <c r="L288" t="s">
        <v>1277</v>
      </c>
      <c r="N288" t="s">
        <v>1499</v>
      </c>
      <c r="O288" t="s">
        <v>1500</v>
      </c>
      <c r="P288">
        <v>2010</v>
      </c>
      <c r="R288">
        <v>325211</v>
      </c>
      <c r="S288" t="s">
        <v>259</v>
      </c>
      <c r="T288">
        <v>90201813</v>
      </c>
      <c r="U288" s="34" t="s">
        <v>2494</v>
      </c>
      <c r="V288" t="s">
        <v>2495</v>
      </c>
      <c r="W288">
        <v>690</v>
      </c>
      <c r="X288" t="s">
        <v>1693</v>
      </c>
      <c r="AB288">
        <v>122117914</v>
      </c>
      <c r="AC288" s="34" t="s">
        <v>2494</v>
      </c>
      <c r="AE288">
        <v>283578752010274</v>
      </c>
      <c r="AG288">
        <v>30101837</v>
      </c>
      <c r="AH288" s="36" t="s">
        <v>1958</v>
      </c>
      <c r="AI288" t="s">
        <v>1507</v>
      </c>
      <c r="AJ288" t="s">
        <v>1508</v>
      </c>
      <c r="AK288" t="s">
        <v>1696</v>
      </c>
      <c r="AL288" t="s">
        <v>1959</v>
      </c>
      <c r="AM288" t="s">
        <v>1959</v>
      </c>
      <c r="AQ288" s="36" t="s">
        <v>426</v>
      </c>
      <c r="AT288" t="s">
        <v>1511</v>
      </c>
      <c r="AU288" t="s">
        <v>1512</v>
      </c>
      <c r="AV288" t="s">
        <v>1609</v>
      </c>
      <c r="AW288" t="s">
        <v>1698</v>
      </c>
      <c r="AX288">
        <v>99</v>
      </c>
      <c r="AY288" t="s">
        <v>1698</v>
      </c>
      <c r="AZ288">
        <v>86169412</v>
      </c>
      <c r="BA288" s="34" t="s">
        <v>2496</v>
      </c>
      <c r="BB288">
        <v>2</v>
      </c>
      <c r="BC288" s="36" t="s">
        <v>1516</v>
      </c>
      <c r="BD288" t="s">
        <v>2497</v>
      </c>
      <c r="BF288">
        <v>20200101</v>
      </c>
      <c r="BG288">
        <v>20201231</v>
      </c>
      <c r="BH288">
        <v>85449</v>
      </c>
      <c r="BI288" t="s">
        <v>1509</v>
      </c>
      <c r="BJ288" t="s">
        <v>1509</v>
      </c>
      <c r="BK288">
        <v>3.5000000000000001E-3</v>
      </c>
      <c r="BL288">
        <v>3.1751465899999998</v>
      </c>
      <c r="BQ288">
        <v>13</v>
      </c>
      <c r="BY288" t="s">
        <v>12</v>
      </c>
      <c r="BZ288" t="s">
        <v>12</v>
      </c>
      <c r="CC288" t="s">
        <v>1277</v>
      </c>
      <c r="CD288" t="s">
        <v>61</v>
      </c>
      <c r="CE288">
        <v>77051</v>
      </c>
      <c r="CF288" t="s">
        <v>1586</v>
      </c>
      <c r="CG288" s="9">
        <v>2020</v>
      </c>
      <c r="CJ288">
        <v>20.8</v>
      </c>
      <c r="CK288">
        <v>1300</v>
      </c>
      <c r="CL288">
        <v>4.75</v>
      </c>
      <c r="CM288">
        <v>12.73</v>
      </c>
      <c r="CV288">
        <v>-95.391999999999996</v>
      </c>
      <c r="CW288">
        <v>29.669630999999999</v>
      </c>
      <c r="CX288" t="s">
        <v>1521</v>
      </c>
      <c r="CY288" s="34" t="s">
        <v>1587</v>
      </c>
      <c r="DA288">
        <v>8760</v>
      </c>
      <c r="DB288">
        <v>24</v>
      </c>
      <c r="DC288">
        <v>7</v>
      </c>
      <c r="DD288">
        <v>52</v>
      </c>
      <c r="DI288">
        <v>30101837</v>
      </c>
      <c r="DJ288" t="s">
        <v>2484</v>
      </c>
    </row>
    <row r="289" spans="1:114" ht="60" x14ac:dyDescent="0.25">
      <c r="A289" s="34" t="s">
        <v>1514</v>
      </c>
      <c r="C289">
        <v>7226611</v>
      </c>
      <c r="D289">
        <v>22033</v>
      </c>
      <c r="E289" s="9">
        <v>110000449970</v>
      </c>
      <c r="F289">
        <v>7226611</v>
      </c>
      <c r="G289" t="s">
        <v>58</v>
      </c>
      <c r="H289" t="s">
        <v>55</v>
      </c>
      <c r="I289" t="s">
        <v>1631</v>
      </c>
      <c r="J289" t="s">
        <v>1632</v>
      </c>
      <c r="K289">
        <v>286</v>
      </c>
      <c r="L289" t="s">
        <v>1508</v>
      </c>
      <c r="M289">
        <v>129</v>
      </c>
      <c r="N289" t="s">
        <v>1499</v>
      </c>
      <c r="O289" t="s">
        <v>1500</v>
      </c>
      <c r="P289">
        <v>2023</v>
      </c>
      <c r="R289">
        <v>325110</v>
      </c>
      <c r="S289" t="s">
        <v>57</v>
      </c>
      <c r="T289">
        <v>81212713</v>
      </c>
      <c r="U289" s="34" t="s">
        <v>2006</v>
      </c>
      <c r="V289" t="s">
        <v>2007</v>
      </c>
      <c r="W289">
        <v>400</v>
      </c>
      <c r="X289" t="s">
        <v>1547</v>
      </c>
      <c r="AB289">
        <v>104660914</v>
      </c>
      <c r="AC289" s="34" t="s">
        <v>2008</v>
      </c>
      <c r="AD289" t="s">
        <v>2007</v>
      </c>
      <c r="AG289">
        <v>30181003</v>
      </c>
      <c r="AH289" s="36" t="s">
        <v>1918</v>
      </c>
      <c r="AI289" t="s">
        <v>1507</v>
      </c>
      <c r="AJ289" t="s">
        <v>1508</v>
      </c>
      <c r="AK289" t="s">
        <v>1919</v>
      </c>
      <c r="AL289" t="s">
        <v>1917</v>
      </c>
      <c r="AM289" t="s">
        <v>1917</v>
      </c>
      <c r="AQ289" s="36" t="s">
        <v>22</v>
      </c>
      <c r="AT289" t="s">
        <v>1511</v>
      </c>
      <c r="AU289" t="s">
        <v>1512</v>
      </c>
      <c r="AV289" t="s">
        <v>1504</v>
      </c>
      <c r="AW289" t="s">
        <v>1513</v>
      </c>
      <c r="AX289">
        <v>99</v>
      </c>
      <c r="AY289" t="s">
        <v>1513</v>
      </c>
      <c r="AZ289">
        <v>72294012</v>
      </c>
      <c r="BA289" s="34" t="s">
        <v>2006</v>
      </c>
      <c r="BB289">
        <v>2</v>
      </c>
      <c r="BC289" s="36" t="s">
        <v>1516</v>
      </c>
      <c r="BD289" t="s">
        <v>2007</v>
      </c>
      <c r="BF289">
        <v>20200101</v>
      </c>
      <c r="BG289">
        <v>20201231</v>
      </c>
      <c r="BH289">
        <v>85449</v>
      </c>
      <c r="BI289" t="s">
        <v>1509</v>
      </c>
      <c r="BJ289" t="s">
        <v>1509</v>
      </c>
      <c r="BK289">
        <v>3.2404999999999999E-3</v>
      </c>
      <c r="BL289">
        <v>2.9397321499699998</v>
      </c>
      <c r="BQ289">
        <v>13</v>
      </c>
      <c r="BY289" t="s">
        <v>12</v>
      </c>
      <c r="BZ289" t="s">
        <v>12</v>
      </c>
      <c r="CB289" t="s">
        <v>1518</v>
      </c>
      <c r="CC289" t="s">
        <v>1642</v>
      </c>
      <c r="CD289" t="s">
        <v>59</v>
      </c>
      <c r="CE289">
        <v>70805</v>
      </c>
      <c r="CF289" t="s">
        <v>1736</v>
      </c>
      <c r="CG289" s="9">
        <v>2020</v>
      </c>
      <c r="CH289">
        <v>20.100000000000001</v>
      </c>
      <c r="CI289">
        <v>475</v>
      </c>
      <c r="CJ289">
        <v>60</v>
      </c>
      <c r="CK289">
        <v>283</v>
      </c>
      <c r="CL289">
        <v>32</v>
      </c>
      <c r="CM289">
        <v>0.1</v>
      </c>
      <c r="CN289">
        <v>80.424772000000004</v>
      </c>
      <c r="CV289">
        <v>-91.186499999999995</v>
      </c>
      <c r="CW289">
        <v>30.48273</v>
      </c>
      <c r="CX289" t="s">
        <v>1521</v>
      </c>
      <c r="CY289" s="34" t="s">
        <v>1522</v>
      </c>
      <c r="DA289">
        <v>8736</v>
      </c>
      <c r="DB289">
        <v>24</v>
      </c>
      <c r="DC289">
        <v>7</v>
      </c>
      <c r="DD289">
        <v>52</v>
      </c>
      <c r="DI289">
        <v>30181003</v>
      </c>
      <c r="DJ289" t="s">
        <v>2484</v>
      </c>
    </row>
    <row r="290" spans="1:114" ht="60" x14ac:dyDescent="0.25">
      <c r="A290" s="34" t="s">
        <v>1511</v>
      </c>
      <c r="C290">
        <v>9613011</v>
      </c>
      <c r="D290">
        <v>21111</v>
      </c>
      <c r="E290" s="9">
        <v>110000378172</v>
      </c>
      <c r="F290">
        <v>9613011</v>
      </c>
      <c r="G290" t="s">
        <v>484</v>
      </c>
      <c r="H290" t="s">
        <v>289</v>
      </c>
      <c r="I290" t="s">
        <v>2224</v>
      </c>
      <c r="J290" t="s">
        <v>2498</v>
      </c>
      <c r="K290" s="34" t="s">
        <v>2499</v>
      </c>
      <c r="L290" t="s">
        <v>2500</v>
      </c>
      <c r="M290">
        <v>173</v>
      </c>
      <c r="N290" t="s">
        <v>1499</v>
      </c>
      <c r="O290" t="s">
        <v>1500</v>
      </c>
      <c r="P290">
        <v>2008</v>
      </c>
      <c r="Q290" t="s">
        <v>2501</v>
      </c>
      <c r="R290">
        <v>325211</v>
      </c>
      <c r="S290" t="s">
        <v>259</v>
      </c>
      <c r="T290">
        <v>53433713</v>
      </c>
      <c r="U290">
        <v>132</v>
      </c>
      <c r="V290" t="s">
        <v>2502</v>
      </c>
      <c r="W290">
        <v>490</v>
      </c>
      <c r="X290" t="s">
        <v>2193</v>
      </c>
      <c r="AB290">
        <v>130332414</v>
      </c>
      <c r="AC290">
        <v>2258</v>
      </c>
      <c r="AD290" t="s">
        <v>2503</v>
      </c>
      <c r="AE290" t="s">
        <v>2504</v>
      </c>
      <c r="AG290">
        <v>30106802</v>
      </c>
      <c r="AH290" s="36" t="s">
        <v>1708</v>
      </c>
      <c r="AI290" t="s">
        <v>1507</v>
      </c>
      <c r="AJ290" t="s">
        <v>1508</v>
      </c>
      <c r="AK290" t="s">
        <v>1709</v>
      </c>
      <c r="AL290" t="s">
        <v>1710</v>
      </c>
      <c r="AM290" t="s">
        <v>1710</v>
      </c>
      <c r="AQ290" s="36" t="s">
        <v>426</v>
      </c>
      <c r="AT290" t="s">
        <v>1511</v>
      </c>
      <c r="AU290" t="s">
        <v>1512</v>
      </c>
      <c r="AV290" t="s">
        <v>1609</v>
      </c>
      <c r="AW290" t="s">
        <v>1698</v>
      </c>
      <c r="AX290">
        <v>99</v>
      </c>
      <c r="AY290" t="s">
        <v>1698</v>
      </c>
      <c r="AZ290">
        <v>110089612</v>
      </c>
      <c r="BA290">
        <v>2482</v>
      </c>
      <c r="BB290">
        <v>1</v>
      </c>
      <c r="BC290" s="36" t="s">
        <v>1542</v>
      </c>
      <c r="BD290" t="s">
        <v>2505</v>
      </c>
      <c r="BF290">
        <v>20200101</v>
      </c>
      <c r="BG290">
        <v>20201231</v>
      </c>
      <c r="BH290">
        <v>85449</v>
      </c>
      <c r="BI290" t="s">
        <v>1509</v>
      </c>
      <c r="BJ290" t="s">
        <v>1509</v>
      </c>
      <c r="BK290">
        <v>3.2271299999999999E-3</v>
      </c>
      <c r="BL290">
        <v>2.9276030899961998</v>
      </c>
      <c r="BQ290">
        <v>2</v>
      </c>
      <c r="BY290" t="s">
        <v>12</v>
      </c>
      <c r="BZ290" t="s">
        <v>12</v>
      </c>
      <c r="CB290" t="s">
        <v>1685</v>
      </c>
      <c r="CC290" t="s">
        <v>1049</v>
      </c>
      <c r="CD290" t="s">
        <v>482</v>
      </c>
      <c r="CE290" t="s">
        <v>485</v>
      </c>
      <c r="CF290" t="s">
        <v>2506</v>
      </c>
      <c r="CG290" s="9">
        <v>2020</v>
      </c>
      <c r="CH290">
        <v>28</v>
      </c>
      <c r="CI290">
        <v>45</v>
      </c>
      <c r="CJ290">
        <v>41</v>
      </c>
      <c r="CV290">
        <v>-85.753500000000003</v>
      </c>
      <c r="CW290">
        <v>38.180599999999998</v>
      </c>
      <c r="CX290" t="s">
        <v>1521</v>
      </c>
      <c r="CY290" s="34" t="s">
        <v>1587</v>
      </c>
      <c r="DA290">
        <v>5499</v>
      </c>
      <c r="DE290" t="s">
        <v>1599</v>
      </c>
      <c r="DF290">
        <v>14468800</v>
      </c>
      <c r="DG290" t="s">
        <v>1883</v>
      </c>
      <c r="DH290">
        <v>281</v>
      </c>
      <c r="DI290">
        <v>30106802</v>
      </c>
      <c r="DJ290" t="s">
        <v>2188</v>
      </c>
    </row>
    <row r="291" spans="1:114" ht="60" x14ac:dyDescent="0.25">
      <c r="A291" s="34" t="s">
        <v>1511</v>
      </c>
      <c r="C291">
        <v>9613011</v>
      </c>
      <c r="D291">
        <v>21111</v>
      </c>
      <c r="E291" s="9">
        <v>110000378172</v>
      </c>
      <c r="F291">
        <v>9613011</v>
      </c>
      <c r="G291" t="s">
        <v>484</v>
      </c>
      <c r="H291" t="s">
        <v>289</v>
      </c>
      <c r="I291" t="s">
        <v>2224</v>
      </c>
      <c r="J291" t="s">
        <v>2498</v>
      </c>
      <c r="K291" s="34" t="s">
        <v>2499</v>
      </c>
      <c r="L291" t="s">
        <v>2500</v>
      </c>
      <c r="M291">
        <v>173</v>
      </c>
      <c r="N291" t="s">
        <v>1499</v>
      </c>
      <c r="O291" t="s">
        <v>1500</v>
      </c>
      <c r="P291">
        <v>2008</v>
      </c>
      <c r="Q291" t="s">
        <v>2501</v>
      </c>
      <c r="R291">
        <v>325211</v>
      </c>
      <c r="S291" t="s">
        <v>259</v>
      </c>
      <c r="T291">
        <v>53433713</v>
      </c>
      <c r="U291">
        <v>132</v>
      </c>
      <c r="V291" t="s">
        <v>2502</v>
      </c>
      <c r="W291">
        <v>490</v>
      </c>
      <c r="X291" t="s">
        <v>2193</v>
      </c>
      <c r="AB291">
        <v>130332414</v>
      </c>
      <c r="AC291">
        <v>2258</v>
      </c>
      <c r="AD291" t="s">
        <v>2503</v>
      </c>
      <c r="AE291" t="s">
        <v>2504</v>
      </c>
      <c r="AG291">
        <v>30106802</v>
      </c>
      <c r="AH291" s="36" t="s">
        <v>1708</v>
      </c>
      <c r="AI291" t="s">
        <v>1507</v>
      </c>
      <c r="AJ291" t="s">
        <v>1508</v>
      </c>
      <c r="AK291" t="s">
        <v>1709</v>
      </c>
      <c r="AL291" t="s">
        <v>1710</v>
      </c>
      <c r="AM291" t="s">
        <v>1710</v>
      </c>
      <c r="AQ291" s="36" t="s">
        <v>426</v>
      </c>
      <c r="AT291" t="s">
        <v>1511</v>
      </c>
      <c r="AU291" t="s">
        <v>1512</v>
      </c>
      <c r="AV291" t="s">
        <v>1609</v>
      </c>
      <c r="AW291" t="s">
        <v>1698</v>
      </c>
      <c r="AX291">
        <v>99</v>
      </c>
      <c r="AY291" t="s">
        <v>1698</v>
      </c>
      <c r="AZ291">
        <v>110089312</v>
      </c>
      <c r="BA291">
        <v>2468</v>
      </c>
      <c r="BB291">
        <v>1</v>
      </c>
      <c r="BC291" s="36" t="s">
        <v>1542</v>
      </c>
      <c r="BD291" t="s">
        <v>2507</v>
      </c>
      <c r="BF291">
        <v>20200101</v>
      </c>
      <c r="BG291">
        <v>20201231</v>
      </c>
      <c r="BH291">
        <v>85449</v>
      </c>
      <c r="BI291" t="s">
        <v>1509</v>
      </c>
      <c r="BJ291" t="s">
        <v>1509</v>
      </c>
      <c r="BK291">
        <v>3.0868200000000001E-3</v>
      </c>
      <c r="BL291">
        <v>2.8003159991267998</v>
      </c>
      <c r="BQ291">
        <v>2</v>
      </c>
      <c r="BY291" t="s">
        <v>12</v>
      </c>
      <c r="BZ291" t="s">
        <v>12</v>
      </c>
      <c r="CB291" t="s">
        <v>1685</v>
      </c>
      <c r="CC291" t="s">
        <v>1049</v>
      </c>
      <c r="CD291" t="s">
        <v>482</v>
      </c>
      <c r="CE291" t="s">
        <v>485</v>
      </c>
      <c r="CF291" t="s">
        <v>2506</v>
      </c>
      <c r="CG291" s="9">
        <v>2020</v>
      </c>
      <c r="CH291">
        <v>43</v>
      </c>
      <c r="CI291">
        <v>200</v>
      </c>
      <c r="CJ291">
        <v>12</v>
      </c>
      <c r="CV291">
        <v>-85.753399999999999</v>
      </c>
      <c r="CW291">
        <v>38.180599999999998</v>
      </c>
      <c r="CX291" t="s">
        <v>1521</v>
      </c>
      <c r="CY291" s="34" t="s">
        <v>1587</v>
      </c>
      <c r="DA291">
        <v>5499</v>
      </c>
      <c r="DE291" t="s">
        <v>1599</v>
      </c>
      <c r="DF291">
        <v>14468800</v>
      </c>
      <c r="DG291" t="s">
        <v>1883</v>
      </c>
      <c r="DH291">
        <v>281</v>
      </c>
      <c r="DI291">
        <v>30106802</v>
      </c>
      <c r="DJ291" t="s">
        <v>2508</v>
      </c>
    </row>
    <row r="292" spans="1:114" ht="75" x14ac:dyDescent="0.25">
      <c r="A292" s="34" t="s">
        <v>1511</v>
      </c>
      <c r="C292">
        <v>2952811</v>
      </c>
      <c r="D292">
        <v>45031</v>
      </c>
      <c r="E292" s="9" t="s">
        <v>371</v>
      </c>
      <c r="F292">
        <v>2952811</v>
      </c>
      <c r="G292" t="s">
        <v>746</v>
      </c>
      <c r="H292" t="s">
        <v>171</v>
      </c>
      <c r="I292" t="s">
        <v>2509</v>
      </c>
      <c r="J292" t="s">
        <v>2368</v>
      </c>
      <c r="K292" t="s">
        <v>2510</v>
      </c>
      <c r="L292" t="s">
        <v>2511</v>
      </c>
      <c r="M292">
        <v>182</v>
      </c>
      <c r="N292" t="s">
        <v>1499</v>
      </c>
      <c r="O292" t="s">
        <v>1500</v>
      </c>
      <c r="P292">
        <v>2014</v>
      </c>
      <c r="R292">
        <v>336612</v>
      </c>
      <c r="S292" t="s">
        <v>748</v>
      </c>
      <c r="T292">
        <v>38239513</v>
      </c>
      <c r="U292" s="34" t="s">
        <v>2158</v>
      </c>
      <c r="V292" t="s">
        <v>2512</v>
      </c>
      <c r="W292">
        <v>999</v>
      </c>
      <c r="X292" t="s">
        <v>1503</v>
      </c>
      <c r="AB292">
        <v>14465814</v>
      </c>
      <c r="AC292">
        <v>4</v>
      </c>
      <c r="AD292" t="s">
        <v>2513</v>
      </c>
      <c r="AG292">
        <v>30800704</v>
      </c>
      <c r="AH292" s="36" t="s">
        <v>2514</v>
      </c>
      <c r="AI292" t="s">
        <v>1507</v>
      </c>
      <c r="AJ292" t="s">
        <v>2272</v>
      </c>
      <c r="AK292" t="s">
        <v>2273</v>
      </c>
      <c r="AL292" t="s">
        <v>2515</v>
      </c>
      <c r="AM292" t="s">
        <v>2515</v>
      </c>
      <c r="AQ292" s="36" t="s">
        <v>655</v>
      </c>
      <c r="AT292" t="s">
        <v>1528</v>
      </c>
      <c r="AU292" t="s">
        <v>1665</v>
      </c>
      <c r="AV292" t="s">
        <v>1511</v>
      </c>
      <c r="AW292" t="s">
        <v>2275</v>
      </c>
      <c r="AX292">
        <v>99</v>
      </c>
      <c r="AY292" t="s">
        <v>2275</v>
      </c>
      <c r="AZ292">
        <v>63964312</v>
      </c>
      <c r="BA292">
        <v>1</v>
      </c>
      <c r="BB292">
        <v>1</v>
      </c>
      <c r="BC292" s="36" t="s">
        <v>1542</v>
      </c>
      <c r="BD292" t="s">
        <v>2516</v>
      </c>
      <c r="BF292">
        <v>20200101</v>
      </c>
      <c r="BG292">
        <v>20201231</v>
      </c>
      <c r="BH292">
        <v>85449</v>
      </c>
      <c r="BI292" t="s">
        <v>1509</v>
      </c>
      <c r="BJ292" t="s">
        <v>1509</v>
      </c>
      <c r="BK292">
        <v>3.0000000000000001E-3</v>
      </c>
      <c r="BL292">
        <v>2.7215542199999998</v>
      </c>
      <c r="BQ292">
        <v>2</v>
      </c>
      <c r="BY292" t="s">
        <v>12</v>
      </c>
      <c r="BZ292" t="s">
        <v>12</v>
      </c>
      <c r="CB292" t="s">
        <v>1518</v>
      </c>
      <c r="CC292" t="s">
        <v>2517</v>
      </c>
      <c r="CD292" t="s">
        <v>747</v>
      </c>
      <c r="CE292">
        <v>29550</v>
      </c>
      <c r="CF292" t="s">
        <v>2378</v>
      </c>
      <c r="CG292" s="9">
        <v>2020</v>
      </c>
      <c r="CH292">
        <v>65</v>
      </c>
      <c r="CI292">
        <v>770</v>
      </c>
      <c r="CK292">
        <v>72</v>
      </c>
      <c r="CM292">
        <v>1</v>
      </c>
      <c r="CN292">
        <v>0.19633333725999999</v>
      </c>
      <c r="CV292">
        <v>-80.058835999999999</v>
      </c>
      <c r="CW292">
        <v>34.372027000000003</v>
      </c>
      <c r="CX292" t="s">
        <v>1521</v>
      </c>
      <c r="CY292" s="34" t="s">
        <v>1587</v>
      </c>
      <c r="DA292">
        <v>2080</v>
      </c>
      <c r="DB292">
        <v>8</v>
      </c>
      <c r="DC292">
        <v>5</v>
      </c>
      <c r="DD292">
        <v>52</v>
      </c>
      <c r="DE292" t="s">
        <v>1803</v>
      </c>
      <c r="DF292">
        <v>31.2</v>
      </c>
      <c r="DG292" t="s">
        <v>1797</v>
      </c>
      <c r="DH292">
        <v>622</v>
      </c>
      <c r="DI292">
        <v>30800704</v>
      </c>
      <c r="DJ292" t="s">
        <v>2508</v>
      </c>
    </row>
    <row r="293" spans="1:114" ht="60" x14ac:dyDescent="0.25">
      <c r="A293" s="34" t="s">
        <v>1495</v>
      </c>
      <c r="C293">
        <v>7431611</v>
      </c>
      <c r="D293">
        <v>18133</v>
      </c>
      <c r="E293" s="9">
        <v>110056963451</v>
      </c>
      <c r="F293">
        <v>7431611</v>
      </c>
      <c r="G293" t="s">
        <v>842</v>
      </c>
      <c r="H293" t="s">
        <v>318</v>
      </c>
      <c r="I293" t="s">
        <v>2294</v>
      </c>
      <c r="J293" t="s">
        <v>1644</v>
      </c>
      <c r="K293" s="34" t="s">
        <v>1645</v>
      </c>
      <c r="L293" t="s">
        <v>2295</v>
      </c>
      <c r="M293">
        <v>124</v>
      </c>
      <c r="N293" t="s">
        <v>1499</v>
      </c>
      <c r="O293" t="s">
        <v>1500</v>
      </c>
      <c r="P293">
        <v>2020</v>
      </c>
      <c r="Q293">
        <v>1813300002</v>
      </c>
      <c r="R293">
        <v>327310</v>
      </c>
      <c r="S293" t="s">
        <v>794</v>
      </c>
      <c r="T293">
        <v>104781913</v>
      </c>
      <c r="U293" t="s">
        <v>12</v>
      </c>
      <c r="V293" t="s">
        <v>1647</v>
      </c>
      <c r="W293">
        <v>999</v>
      </c>
      <c r="X293" t="s">
        <v>1503</v>
      </c>
      <c r="AB293">
        <v>148828514</v>
      </c>
      <c r="AC293" t="s">
        <v>12</v>
      </c>
      <c r="AD293" t="s">
        <v>1648</v>
      </c>
      <c r="AG293">
        <v>30500706</v>
      </c>
      <c r="AH293" s="36" t="s">
        <v>2518</v>
      </c>
      <c r="AI293" t="s">
        <v>1507</v>
      </c>
      <c r="AJ293" t="s">
        <v>2297</v>
      </c>
      <c r="AK293" t="s">
        <v>2519</v>
      </c>
      <c r="AL293" t="s">
        <v>2520</v>
      </c>
      <c r="AM293" t="s">
        <v>2520</v>
      </c>
      <c r="AQ293" s="36" t="s">
        <v>777</v>
      </c>
      <c r="AT293" t="s">
        <v>1528</v>
      </c>
      <c r="AU293" t="s">
        <v>1665</v>
      </c>
      <c r="AV293" t="s">
        <v>1495</v>
      </c>
      <c r="AW293" t="s">
        <v>2297</v>
      </c>
      <c r="AX293" t="s">
        <v>1504</v>
      </c>
      <c r="AY293" t="s">
        <v>2297</v>
      </c>
      <c r="AZ293">
        <v>9069312</v>
      </c>
      <c r="BA293">
        <v>2</v>
      </c>
      <c r="BB293">
        <v>4</v>
      </c>
      <c r="BC293" s="36" t="s">
        <v>1997</v>
      </c>
      <c r="BD293" t="s">
        <v>1997</v>
      </c>
      <c r="BE293">
        <v>198596</v>
      </c>
      <c r="BF293">
        <v>20170101</v>
      </c>
      <c r="BG293">
        <v>20171231</v>
      </c>
      <c r="BH293">
        <v>85449</v>
      </c>
      <c r="BI293" t="s">
        <v>1509</v>
      </c>
      <c r="BJ293" t="s">
        <v>1509</v>
      </c>
      <c r="BK293">
        <v>3.0000000000000001E-3</v>
      </c>
      <c r="BL293">
        <v>2.7215542199999998</v>
      </c>
      <c r="BQ293">
        <v>2</v>
      </c>
      <c r="BR293" t="s">
        <v>1655</v>
      </c>
      <c r="BY293" t="s">
        <v>12</v>
      </c>
      <c r="BZ293" t="s">
        <v>12</v>
      </c>
      <c r="CB293" t="s">
        <v>1598</v>
      </c>
      <c r="CC293" t="s">
        <v>2300</v>
      </c>
      <c r="CD293" t="s">
        <v>843</v>
      </c>
      <c r="CE293">
        <v>46135</v>
      </c>
      <c r="CF293" t="s">
        <v>1520</v>
      </c>
      <c r="CG293" s="9">
        <v>2017</v>
      </c>
      <c r="CJ293">
        <v>225</v>
      </c>
      <c r="CK293">
        <v>365</v>
      </c>
      <c r="CL293">
        <v>11.5</v>
      </c>
      <c r="CM293">
        <v>93.3</v>
      </c>
      <c r="CN293">
        <v>10105.83353545</v>
      </c>
      <c r="CV293">
        <v>-86.868632000000005</v>
      </c>
      <c r="CW293">
        <v>39.616615000000003</v>
      </c>
      <c r="CX293" t="s">
        <v>1657</v>
      </c>
      <c r="CY293" s="34" t="s">
        <v>1587</v>
      </c>
      <c r="DI293">
        <v>30500706</v>
      </c>
      <c r="DJ293" t="s">
        <v>2508</v>
      </c>
    </row>
    <row r="294" spans="1:114" ht="90" x14ac:dyDescent="0.25">
      <c r="A294" s="34" t="s">
        <v>1528</v>
      </c>
      <c r="C294">
        <v>7768011</v>
      </c>
      <c r="D294">
        <v>31105</v>
      </c>
      <c r="E294" s="9">
        <v>110041638458</v>
      </c>
      <c r="F294">
        <v>7768011</v>
      </c>
      <c r="G294" t="s">
        <v>836</v>
      </c>
      <c r="H294" t="s">
        <v>834</v>
      </c>
      <c r="I294" t="s">
        <v>837</v>
      </c>
      <c r="J294" t="s">
        <v>2150</v>
      </c>
      <c r="K294">
        <v>58562</v>
      </c>
      <c r="N294" t="s">
        <v>1499</v>
      </c>
      <c r="O294" t="s">
        <v>1500</v>
      </c>
      <c r="P294">
        <v>2014</v>
      </c>
      <c r="R294">
        <v>562211</v>
      </c>
      <c r="S294" t="s">
        <v>781</v>
      </c>
      <c r="T294">
        <v>1715113</v>
      </c>
      <c r="U294" s="34" t="s">
        <v>2521</v>
      </c>
      <c r="V294" t="s">
        <v>2522</v>
      </c>
      <c r="W294">
        <v>390</v>
      </c>
      <c r="X294" t="s">
        <v>2163</v>
      </c>
      <c r="AB294">
        <v>21761414</v>
      </c>
      <c r="AC294" s="34" t="s">
        <v>1504</v>
      </c>
      <c r="AD294" t="s">
        <v>2523</v>
      </c>
      <c r="AG294">
        <v>39999999</v>
      </c>
      <c r="AH294" s="36" t="s">
        <v>1662</v>
      </c>
      <c r="AI294" t="s">
        <v>1507</v>
      </c>
      <c r="AJ294" t="s">
        <v>1663</v>
      </c>
      <c r="AK294" t="s">
        <v>1664</v>
      </c>
      <c r="AL294" t="s">
        <v>1582</v>
      </c>
      <c r="AM294" t="s">
        <v>1582</v>
      </c>
      <c r="AQ294" s="36" t="s">
        <v>777</v>
      </c>
      <c r="AT294" t="s">
        <v>1528</v>
      </c>
      <c r="AU294" t="s">
        <v>1665</v>
      </c>
      <c r="AV294">
        <v>99</v>
      </c>
      <c r="AW294" t="s">
        <v>1664</v>
      </c>
      <c r="AX294">
        <v>99</v>
      </c>
      <c r="AY294" t="s">
        <v>1664</v>
      </c>
      <c r="AZ294">
        <v>142004612</v>
      </c>
      <c r="BA294">
        <v>2</v>
      </c>
      <c r="BB294">
        <v>1</v>
      </c>
      <c r="BC294" s="36" t="s">
        <v>1542</v>
      </c>
      <c r="BD294" t="s">
        <v>1607</v>
      </c>
      <c r="BF294">
        <v>20200101</v>
      </c>
      <c r="BG294">
        <v>20201231</v>
      </c>
      <c r="BH294">
        <v>85449</v>
      </c>
      <c r="BI294" t="s">
        <v>1509</v>
      </c>
      <c r="BJ294" t="s">
        <v>1509</v>
      </c>
      <c r="BK294">
        <v>3.0000000000000001E-3</v>
      </c>
      <c r="BL294">
        <v>2.7215542199999998</v>
      </c>
      <c r="BQ294">
        <v>3</v>
      </c>
      <c r="BY294" t="s">
        <v>12</v>
      </c>
      <c r="BZ294" t="s">
        <v>12</v>
      </c>
      <c r="CB294" t="s">
        <v>1598</v>
      </c>
      <c r="CC294" t="s">
        <v>2159</v>
      </c>
      <c r="CD294" t="s">
        <v>837</v>
      </c>
      <c r="CE294" t="s">
        <v>838</v>
      </c>
      <c r="CF294" t="s">
        <v>2160</v>
      </c>
      <c r="CG294" s="9">
        <v>2020</v>
      </c>
      <c r="CH294">
        <v>36</v>
      </c>
      <c r="CI294">
        <v>800</v>
      </c>
      <c r="CV294">
        <v>-103.6563</v>
      </c>
      <c r="CW294">
        <v>41.154400000000003</v>
      </c>
      <c r="CX294" t="s">
        <v>1521</v>
      </c>
      <c r="CY294" s="34" t="s">
        <v>1587</v>
      </c>
      <c r="DA294">
        <v>8784</v>
      </c>
      <c r="DB294">
        <v>24</v>
      </c>
      <c r="DC294">
        <v>7</v>
      </c>
      <c r="DD294">
        <v>52</v>
      </c>
      <c r="DE294" t="s">
        <v>1803</v>
      </c>
      <c r="DF294">
        <v>1832</v>
      </c>
      <c r="DG294" t="s">
        <v>1600</v>
      </c>
      <c r="DH294">
        <v>1</v>
      </c>
      <c r="DI294">
        <v>39999999</v>
      </c>
      <c r="DJ294" t="s">
        <v>2139</v>
      </c>
    </row>
    <row r="295" spans="1:114" ht="60" x14ac:dyDescent="0.25">
      <c r="A295" s="34" t="s">
        <v>1511</v>
      </c>
      <c r="C295">
        <v>9613011</v>
      </c>
      <c r="D295">
        <v>21111</v>
      </c>
      <c r="E295" s="9">
        <v>110000378172</v>
      </c>
      <c r="F295">
        <v>9613011</v>
      </c>
      <c r="G295" t="s">
        <v>484</v>
      </c>
      <c r="H295" t="s">
        <v>289</v>
      </c>
      <c r="I295" t="s">
        <v>2224</v>
      </c>
      <c r="J295" t="s">
        <v>2498</v>
      </c>
      <c r="K295" s="34" t="s">
        <v>2499</v>
      </c>
      <c r="L295" t="s">
        <v>2500</v>
      </c>
      <c r="M295">
        <v>173</v>
      </c>
      <c r="N295" t="s">
        <v>1499</v>
      </c>
      <c r="O295" t="s">
        <v>1500</v>
      </c>
      <c r="P295">
        <v>2008</v>
      </c>
      <c r="Q295" t="s">
        <v>2501</v>
      </c>
      <c r="R295">
        <v>325211</v>
      </c>
      <c r="S295" t="s">
        <v>259</v>
      </c>
      <c r="T295">
        <v>53433713</v>
      </c>
      <c r="U295">
        <v>132</v>
      </c>
      <c r="V295" t="s">
        <v>2502</v>
      </c>
      <c r="W295">
        <v>490</v>
      </c>
      <c r="X295" t="s">
        <v>2193</v>
      </c>
      <c r="AB295">
        <v>130332514</v>
      </c>
      <c r="AC295">
        <v>2259</v>
      </c>
      <c r="AD295" t="s">
        <v>2524</v>
      </c>
      <c r="AE295" t="s">
        <v>2525</v>
      </c>
      <c r="AG295">
        <v>30106802</v>
      </c>
      <c r="AH295" s="36" t="s">
        <v>1708</v>
      </c>
      <c r="AI295" t="s">
        <v>1507</v>
      </c>
      <c r="AJ295" t="s">
        <v>1508</v>
      </c>
      <c r="AK295" t="s">
        <v>1709</v>
      </c>
      <c r="AL295" t="s">
        <v>1710</v>
      </c>
      <c r="AM295" t="s">
        <v>1710</v>
      </c>
      <c r="AQ295" s="36" t="s">
        <v>426</v>
      </c>
      <c r="AT295" t="s">
        <v>1511</v>
      </c>
      <c r="AU295" t="s">
        <v>1512</v>
      </c>
      <c r="AV295" t="s">
        <v>1609</v>
      </c>
      <c r="AW295" t="s">
        <v>1698</v>
      </c>
      <c r="AX295">
        <v>99</v>
      </c>
      <c r="AY295" t="s">
        <v>1698</v>
      </c>
      <c r="AZ295">
        <v>91986312</v>
      </c>
      <c r="BA295">
        <v>559</v>
      </c>
      <c r="BB295">
        <v>2</v>
      </c>
      <c r="BC295" s="36" t="s">
        <v>1516</v>
      </c>
      <c r="BD295" t="s">
        <v>2526</v>
      </c>
      <c r="BF295">
        <v>20170101</v>
      </c>
      <c r="BG295">
        <v>20171231</v>
      </c>
      <c r="BH295">
        <v>85449</v>
      </c>
      <c r="BI295" t="s">
        <v>1509</v>
      </c>
      <c r="BJ295" t="s">
        <v>1509</v>
      </c>
      <c r="BK295">
        <v>2.9524999999999998E-3</v>
      </c>
      <c r="BL295">
        <v>2.6784629448500001</v>
      </c>
      <c r="BQ295">
        <v>2</v>
      </c>
      <c r="BY295" t="s">
        <v>12</v>
      </c>
      <c r="BZ295" t="s">
        <v>12</v>
      </c>
      <c r="CB295" t="s">
        <v>1685</v>
      </c>
      <c r="CC295" t="s">
        <v>1049</v>
      </c>
      <c r="CD295" t="s">
        <v>482</v>
      </c>
      <c r="CE295" t="s">
        <v>485</v>
      </c>
      <c r="CF295" t="s">
        <v>1520</v>
      </c>
      <c r="CG295" s="9">
        <v>2017</v>
      </c>
      <c r="CJ295">
        <v>30</v>
      </c>
      <c r="CK295">
        <v>90</v>
      </c>
      <c r="CL295">
        <v>0.5</v>
      </c>
      <c r="CN295">
        <v>0.100000002</v>
      </c>
      <c r="CV295">
        <v>-85.753399999999999</v>
      </c>
      <c r="CW295">
        <v>38.180300000000003</v>
      </c>
      <c r="CX295" t="s">
        <v>1521</v>
      </c>
      <c r="CY295" s="34" t="s">
        <v>1587</v>
      </c>
      <c r="DI295">
        <v>30106802</v>
      </c>
      <c r="DJ295" t="s">
        <v>2139</v>
      </c>
    </row>
    <row r="296" spans="1:114" ht="75" x14ac:dyDescent="0.25">
      <c r="A296" s="34" t="s">
        <v>1514</v>
      </c>
      <c r="C296">
        <v>6444911</v>
      </c>
      <c r="D296">
        <v>48245</v>
      </c>
      <c r="E296" s="9">
        <v>110035783658</v>
      </c>
      <c r="F296">
        <v>6444911</v>
      </c>
      <c r="G296" t="s">
        <v>830</v>
      </c>
      <c r="H296" t="s">
        <v>62</v>
      </c>
      <c r="I296" t="s">
        <v>2224</v>
      </c>
      <c r="J296" t="s">
        <v>1576</v>
      </c>
      <c r="K296">
        <v>118</v>
      </c>
      <c r="L296" t="s">
        <v>2225</v>
      </c>
      <c r="N296" t="s">
        <v>1499</v>
      </c>
      <c r="O296" t="s">
        <v>1500</v>
      </c>
      <c r="P296">
        <v>1980</v>
      </c>
      <c r="R296">
        <v>562212</v>
      </c>
      <c r="S296" t="s">
        <v>800</v>
      </c>
      <c r="T296">
        <v>71015113</v>
      </c>
      <c r="U296" s="34" t="s">
        <v>2226</v>
      </c>
      <c r="V296" t="s">
        <v>2227</v>
      </c>
      <c r="W296">
        <v>999</v>
      </c>
      <c r="X296" t="s">
        <v>1503</v>
      </c>
      <c r="AB296">
        <v>98393614</v>
      </c>
      <c r="AC296" s="34" t="s">
        <v>2228</v>
      </c>
      <c r="AE296">
        <v>389451852006062</v>
      </c>
      <c r="AG296">
        <v>50300899</v>
      </c>
      <c r="AH296" s="36" t="s">
        <v>2229</v>
      </c>
      <c r="AI296" t="s">
        <v>2154</v>
      </c>
      <c r="AJ296" t="s">
        <v>2155</v>
      </c>
      <c r="AK296" t="s">
        <v>2230</v>
      </c>
      <c r="AL296" t="s">
        <v>2231</v>
      </c>
      <c r="AM296" t="s">
        <v>2231</v>
      </c>
      <c r="AQ296" s="36" t="s">
        <v>777</v>
      </c>
      <c r="AT296">
        <v>10</v>
      </c>
      <c r="AU296" t="s">
        <v>2097</v>
      </c>
      <c r="AV296" t="s">
        <v>1495</v>
      </c>
      <c r="AW296" t="s">
        <v>2232</v>
      </c>
      <c r="AX296" t="s">
        <v>1504</v>
      </c>
      <c r="AY296" t="s">
        <v>2232</v>
      </c>
      <c r="AZ296">
        <v>65295412</v>
      </c>
      <c r="BA296" s="34" t="s">
        <v>2233</v>
      </c>
      <c r="BB296">
        <v>2</v>
      </c>
      <c r="BC296" s="36" t="s">
        <v>1516</v>
      </c>
      <c r="BD296" t="s">
        <v>2234</v>
      </c>
      <c r="BF296">
        <v>20200101</v>
      </c>
      <c r="BG296">
        <v>20201231</v>
      </c>
      <c r="BH296">
        <v>85449</v>
      </c>
      <c r="BI296" t="s">
        <v>1509</v>
      </c>
      <c r="BJ296" t="s">
        <v>1509</v>
      </c>
      <c r="BK296">
        <v>2.8E-3</v>
      </c>
      <c r="BL296">
        <v>2.5401172719999998</v>
      </c>
      <c r="BQ296">
        <v>8</v>
      </c>
      <c r="BY296" t="s">
        <v>12</v>
      </c>
      <c r="BZ296" t="s">
        <v>12</v>
      </c>
      <c r="CB296" t="s">
        <v>1518</v>
      </c>
      <c r="CC296" t="s">
        <v>2225</v>
      </c>
      <c r="CD296" t="s">
        <v>831</v>
      </c>
      <c r="CE296">
        <v>77643</v>
      </c>
      <c r="CF296" t="s">
        <v>1586</v>
      </c>
      <c r="CG296" s="9">
        <v>2020</v>
      </c>
      <c r="CJ296">
        <v>70</v>
      </c>
      <c r="CK296">
        <v>198</v>
      </c>
      <c r="CL296">
        <v>5</v>
      </c>
      <c r="CM296">
        <v>52.89</v>
      </c>
      <c r="CV296">
        <v>-94.094811000000007</v>
      </c>
      <c r="CW296">
        <v>29.852042000000001</v>
      </c>
      <c r="CX296" t="s">
        <v>1521</v>
      </c>
      <c r="CY296" s="34" t="s">
        <v>1587</v>
      </c>
      <c r="DA296">
        <v>8760</v>
      </c>
      <c r="DB296">
        <v>24</v>
      </c>
      <c r="DC296">
        <v>7</v>
      </c>
      <c r="DD296">
        <v>52</v>
      </c>
      <c r="DI296">
        <v>50300899</v>
      </c>
      <c r="DJ296" t="s">
        <v>2139</v>
      </c>
    </row>
    <row r="297" spans="1:114" ht="60" x14ac:dyDescent="0.25">
      <c r="A297" s="34" t="s">
        <v>1609</v>
      </c>
      <c r="C297">
        <v>8003811</v>
      </c>
      <c r="D297">
        <v>42003</v>
      </c>
      <c r="E297" s="9">
        <v>110000329653</v>
      </c>
      <c r="F297">
        <v>8003811</v>
      </c>
      <c r="G297" t="s">
        <v>437</v>
      </c>
      <c r="H297" t="s">
        <v>125</v>
      </c>
      <c r="I297" t="s">
        <v>1785</v>
      </c>
      <c r="J297" t="s">
        <v>1786</v>
      </c>
      <c r="K297">
        <v>4200300121</v>
      </c>
      <c r="L297" t="s">
        <v>1787</v>
      </c>
      <c r="M297">
        <v>173</v>
      </c>
      <c r="N297" t="s">
        <v>1499</v>
      </c>
      <c r="O297" t="s">
        <v>1500</v>
      </c>
      <c r="P297">
        <v>2008</v>
      </c>
      <c r="R297">
        <v>325211</v>
      </c>
      <c r="S297" t="s">
        <v>259</v>
      </c>
      <c r="T297">
        <v>98910313</v>
      </c>
      <c r="U297">
        <v>111</v>
      </c>
      <c r="V297" t="s">
        <v>2527</v>
      </c>
      <c r="W297">
        <v>690</v>
      </c>
      <c r="X297" t="s">
        <v>1693</v>
      </c>
      <c r="AA297" t="s">
        <v>1790</v>
      </c>
      <c r="AB297">
        <v>138582514</v>
      </c>
      <c r="AC297">
        <v>1</v>
      </c>
      <c r="AD297" t="s">
        <v>1957</v>
      </c>
      <c r="AF297">
        <v>2023</v>
      </c>
      <c r="AG297">
        <v>30101837</v>
      </c>
      <c r="AH297" s="36" t="s">
        <v>1958</v>
      </c>
      <c r="AI297" t="s">
        <v>1507</v>
      </c>
      <c r="AJ297" t="s">
        <v>1508</v>
      </c>
      <c r="AK297" t="s">
        <v>1696</v>
      </c>
      <c r="AL297" t="s">
        <v>1959</v>
      </c>
      <c r="AM297" t="s">
        <v>1959</v>
      </c>
      <c r="AQ297" s="36" t="s">
        <v>426</v>
      </c>
      <c r="AT297" t="s">
        <v>1511</v>
      </c>
      <c r="AU297" t="s">
        <v>1512</v>
      </c>
      <c r="AV297" t="s">
        <v>1609</v>
      </c>
      <c r="AW297" t="s">
        <v>1698</v>
      </c>
      <c r="AX297">
        <v>99</v>
      </c>
      <c r="AY297" t="s">
        <v>1698</v>
      </c>
      <c r="AZ297">
        <v>95952612</v>
      </c>
      <c r="BA297" t="s">
        <v>1960</v>
      </c>
      <c r="BB297">
        <v>2</v>
      </c>
      <c r="BC297" s="36" t="s">
        <v>1516</v>
      </c>
      <c r="BD297" t="s">
        <v>1961</v>
      </c>
      <c r="BE297" t="s">
        <v>1790</v>
      </c>
      <c r="BF297">
        <v>20170101</v>
      </c>
      <c r="BG297">
        <v>20171231</v>
      </c>
      <c r="BH297">
        <v>85449</v>
      </c>
      <c r="BI297" t="s">
        <v>1509</v>
      </c>
      <c r="BJ297" t="s">
        <v>1509</v>
      </c>
      <c r="BK297">
        <v>2.5999999999999999E-3</v>
      </c>
      <c r="BL297">
        <v>2.3586803239999998</v>
      </c>
      <c r="BM297">
        <v>5.9999999999999995E-8</v>
      </c>
      <c r="BN297" t="s">
        <v>1797</v>
      </c>
      <c r="BO297" t="s">
        <v>1797</v>
      </c>
      <c r="BP297" t="s">
        <v>1799</v>
      </c>
      <c r="BQ297">
        <v>3</v>
      </c>
      <c r="BY297" t="s">
        <v>12</v>
      </c>
      <c r="BZ297" t="s">
        <v>12</v>
      </c>
      <c r="CB297" t="s">
        <v>1800</v>
      </c>
      <c r="CC297" t="s">
        <v>1801</v>
      </c>
      <c r="CD297" t="s">
        <v>438</v>
      </c>
      <c r="CE297">
        <v>15225</v>
      </c>
      <c r="CF297" t="s">
        <v>1520</v>
      </c>
      <c r="CG297" s="9">
        <v>2017</v>
      </c>
      <c r="CJ297">
        <v>1</v>
      </c>
      <c r="CK297">
        <v>195</v>
      </c>
      <c r="CL297">
        <v>0.1</v>
      </c>
      <c r="CM297">
        <v>12.657999999999999</v>
      </c>
      <c r="CV297">
        <v>-80.091341999999997</v>
      </c>
      <c r="CW297">
        <v>40.497779999999999</v>
      </c>
      <c r="CX297" t="s">
        <v>1657</v>
      </c>
      <c r="CY297" s="34" t="s">
        <v>1587</v>
      </c>
      <c r="DI297">
        <v>30101837</v>
      </c>
      <c r="DJ297" t="s">
        <v>2139</v>
      </c>
    </row>
    <row r="298" spans="1:114" ht="75" x14ac:dyDescent="0.25">
      <c r="A298" s="34" t="s">
        <v>1514</v>
      </c>
      <c r="C298">
        <v>14747811</v>
      </c>
      <c r="D298">
        <v>48201</v>
      </c>
      <c r="E298" s="9">
        <v>110000461857</v>
      </c>
      <c r="F298">
        <v>14747811</v>
      </c>
      <c r="G298" t="s">
        <v>539</v>
      </c>
      <c r="H298" t="s">
        <v>62</v>
      </c>
      <c r="I298" t="s">
        <v>1575</v>
      </c>
      <c r="J298" t="s">
        <v>1576</v>
      </c>
      <c r="K298">
        <v>818</v>
      </c>
      <c r="L298" t="s">
        <v>1277</v>
      </c>
      <c r="N298" t="s">
        <v>1499</v>
      </c>
      <c r="O298" t="s">
        <v>1500</v>
      </c>
      <c r="P298">
        <v>2010</v>
      </c>
      <c r="R298">
        <v>325211</v>
      </c>
      <c r="S298" t="s">
        <v>259</v>
      </c>
      <c r="T298">
        <v>126742013</v>
      </c>
      <c r="U298" s="34" t="s">
        <v>2528</v>
      </c>
      <c r="V298" t="s">
        <v>2529</v>
      </c>
      <c r="W298">
        <v>999</v>
      </c>
      <c r="X298" t="s">
        <v>1503</v>
      </c>
      <c r="AB298">
        <v>182031514</v>
      </c>
      <c r="AC298" s="34" t="s">
        <v>2530</v>
      </c>
      <c r="AE298">
        <v>794127252017095</v>
      </c>
      <c r="AG298">
        <v>40899995</v>
      </c>
      <c r="AH298" s="36" t="s">
        <v>2389</v>
      </c>
      <c r="AI298" t="s">
        <v>1549</v>
      </c>
      <c r="AJ298" t="s">
        <v>1752</v>
      </c>
      <c r="AK298" t="s">
        <v>1753</v>
      </c>
      <c r="AL298" t="s">
        <v>2390</v>
      </c>
      <c r="AM298" t="s">
        <v>2390</v>
      </c>
      <c r="AQ298" s="36" t="s">
        <v>426</v>
      </c>
      <c r="AT298" t="s">
        <v>1553</v>
      </c>
      <c r="AU298" t="s">
        <v>1554</v>
      </c>
      <c r="AV298" t="s">
        <v>1627</v>
      </c>
      <c r="AW298" t="s">
        <v>1755</v>
      </c>
      <c r="AX298">
        <v>99</v>
      </c>
      <c r="AY298" t="s">
        <v>1755</v>
      </c>
      <c r="AZ298">
        <v>128327912</v>
      </c>
      <c r="BA298" s="34" t="s">
        <v>2531</v>
      </c>
      <c r="BB298">
        <v>1</v>
      </c>
      <c r="BC298" s="36" t="s">
        <v>1542</v>
      </c>
      <c r="BD298" t="s">
        <v>2532</v>
      </c>
      <c r="BF298">
        <v>20170101</v>
      </c>
      <c r="BG298">
        <v>20171231</v>
      </c>
      <c r="BH298">
        <v>85449</v>
      </c>
      <c r="BI298" t="s">
        <v>1509</v>
      </c>
      <c r="BJ298" t="s">
        <v>1509</v>
      </c>
      <c r="BK298">
        <v>2.5999999999999999E-3</v>
      </c>
      <c r="BL298">
        <v>2.3586803239999998</v>
      </c>
      <c r="BQ298">
        <v>8</v>
      </c>
      <c r="BY298" t="s">
        <v>12</v>
      </c>
      <c r="BZ298" t="s">
        <v>12</v>
      </c>
      <c r="CC298" t="s">
        <v>1277</v>
      </c>
      <c r="CD298" t="s">
        <v>61</v>
      </c>
      <c r="CE298">
        <v>77051</v>
      </c>
      <c r="CF298" t="s">
        <v>1520</v>
      </c>
      <c r="CG298" s="9">
        <v>2017</v>
      </c>
      <c r="CJ298">
        <v>1</v>
      </c>
      <c r="CO298">
        <v>1</v>
      </c>
      <c r="CP298">
        <v>1</v>
      </c>
      <c r="CQ298">
        <v>1</v>
      </c>
      <c r="CV298">
        <v>-95.391261</v>
      </c>
      <c r="CW298">
        <v>29.670583000000001</v>
      </c>
      <c r="CX298" t="s">
        <v>1521</v>
      </c>
      <c r="CY298" s="34" t="s">
        <v>1587</v>
      </c>
      <c r="DA298">
        <v>8760</v>
      </c>
      <c r="DB298">
        <v>24</v>
      </c>
      <c r="DC298">
        <v>7</v>
      </c>
      <c r="DD298">
        <v>52</v>
      </c>
      <c r="DI298">
        <v>40899995</v>
      </c>
      <c r="DJ298" t="s">
        <v>2533</v>
      </c>
    </row>
    <row r="299" spans="1:114" ht="90" x14ac:dyDescent="0.25">
      <c r="A299" s="34" t="s">
        <v>1511</v>
      </c>
      <c r="C299">
        <v>922911</v>
      </c>
      <c r="D299">
        <v>12031</v>
      </c>
      <c r="E299" s="9" t="s">
        <v>371</v>
      </c>
      <c r="F299">
        <v>922911</v>
      </c>
      <c r="G299" t="s">
        <v>692</v>
      </c>
      <c r="H299" t="s">
        <v>86</v>
      </c>
      <c r="I299" t="s">
        <v>2356</v>
      </c>
      <c r="J299" t="s">
        <v>1937</v>
      </c>
      <c r="K299" s="34" t="s">
        <v>2385</v>
      </c>
      <c r="L299" t="s">
        <v>692</v>
      </c>
      <c r="M299">
        <v>160</v>
      </c>
      <c r="N299" t="s">
        <v>1499</v>
      </c>
      <c r="O299" t="s">
        <v>1500</v>
      </c>
      <c r="P299">
        <v>2008</v>
      </c>
      <c r="R299">
        <v>336412</v>
      </c>
      <c r="S299" t="s">
        <v>694</v>
      </c>
      <c r="T299">
        <v>67178513</v>
      </c>
      <c r="U299">
        <v>6</v>
      </c>
      <c r="V299" t="s">
        <v>2386</v>
      </c>
      <c r="W299">
        <v>430</v>
      </c>
      <c r="X299" t="s">
        <v>1763</v>
      </c>
      <c r="AB299">
        <v>121124814</v>
      </c>
      <c r="AC299">
        <v>3</v>
      </c>
      <c r="AE299" t="s">
        <v>1973</v>
      </c>
      <c r="AG299">
        <v>49099998</v>
      </c>
      <c r="AH299" s="36" t="s">
        <v>1623</v>
      </c>
      <c r="AI299" t="s">
        <v>1549</v>
      </c>
      <c r="AJ299" t="s">
        <v>1624</v>
      </c>
      <c r="AK299" t="s">
        <v>1625</v>
      </c>
      <c r="AL299" t="s">
        <v>1626</v>
      </c>
      <c r="AM299" t="s">
        <v>1626</v>
      </c>
      <c r="AQ299" s="36" t="s">
        <v>655</v>
      </c>
      <c r="AT299" t="s">
        <v>1627</v>
      </c>
      <c r="AU299" t="s">
        <v>1628</v>
      </c>
      <c r="AV299" t="s">
        <v>1495</v>
      </c>
      <c r="AW299" t="s">
        <v>1629</v>
      </c>
      <c r="AX299">
        <v>99</v>
      </c>
      <c r="AY299" t="s">
        <v>1629</v>
      </c>
      <c r="AZ299">
        <v>61821212</v>
      </c>
      <c r="BA299">
        <v>6</v>
      </c>
      <c r="BB299">
        <v>1</v>
      </c>
      <c r="BC299" s="36" t="s">
        <v>1542</v>
      </c>
      <c r="BD299" t="s">
        <v>1945</v>
      </c>
      <c r="BF299">
        <v>20170101</v>
      </c>
      <c r="BG299">
        <v>20171231</v>
      </c>
      <c r="BH299">
        <v>85449</v>
      </c>
      <c r="BI299" t="s">
        <v>1509</v>
      </c>
      <c r="BJ299" t="s">
        <v>1509</v>
      </c>
      <c r="BK299">
        <v>2.5630000000000002E-3</v>
      </c>
      <c r="BL299">
        <v>2.3251144886200001</v>
      </c>
      <c r="BQ299">
        <v>3</v>
      </c>
      <c r="BR299" t="s">
        <v>2387</v>
      </c>
      <c r="BY299" t="s">
        <v>12</v>
      </c>
      <c r="BZ299" t="s">
        <v>12</v>
      </c>
      <c r="CA299" t="s">
        <v>1948</v>
      </c>
      <c r="CB299" t="s">
        <v>1800</v>
      </c>
      <c r="CC299" t="s">
        <v>2388</v>
      </c>
      <c r="CD299" t="s">
        <v>525</v>
      </c>
      <c r="CE299" t="s">
        <v>693</v>
      </c>
      <c r="CF299" t="s">
        <v>1520</v>
      </c>
      <c r="CG299" s="9">
        <v>2017</v>
      </c>
      <c r="CJ299">
        <v>22</v>
      </c>
      <c r="CV299">
        <v>-81.583386000000004</v>
      </c>
      <c r="CW299">
        <v>30.233056999999999</v>
      </c>
      <c r="CX299" t="s">
        <v>1521</v>
      </c>
      <c r="CY299" s="34" t="s">
        <v>1587</v>
      </c>
      <c r="DA299">
        <v>4160</v>
      </c>
      <c r="DB299">
        <v>16</v>
      </c>
      <c r="DC299">
        <v>5</v>
      </c>
      <c r="DE299" t="s">
        <v>1803</v>
      </c>
      <c r="DF299">
        <v>13.622999999999999</v>
      </c>
      <c r="DG299" t="s">
        <v>1797</v>
      </c>
      <c r="DH299">
        <v>305</v>
      </c>
      <c r="DI299">
        <v>49099998</v>
      </c>
      <c r="DJ299" t="s">
        <v>2533</v>
      </c>
    </row>
    <row r="300" spans="1:114" ht="90" x14ac:dyDescent="0.25">
      <c r="A300" s="34" t="s">
        <v>1553</v>
      </c>
      <c r="C300">
        <v>1174211</v>
      </c>
      <c r="D300" s="34" t="s">
        <v>2033</v>
      </c>
      <c r="E300" s="9">
        <v>110000862193</v>
      </c>
      <c r="F300">
        <v>1174211</v>
      </c>
      <c r="G300" t="s">
        <v>534</v>
      </c>
      <c r="H300" t="s">
        <v>285</v>
      </c>
      <c r="I300" t="s">
        <v>2034</v>
      </c>
      <c r="J300" t="s">
        <v>2035</v>
      </c>
      <c r="K300">
        <v>191026180410</v>
      </c>
      <c r="L300" t="s">
        <v>1739</v>
      </c>
      <c r="N300" t="s">
        <v>1499</v>
      </c>
      <c r="O300" t="s">
        <v>1500</v>
      </c>
      <c r="P300">
        <v>2009</v>
      </c>
      <c r="Q300" t="s">
        <v>2036</v>
      </c>
      <c r="R300">
        <v>325211</v>
      </c>
      <c r="S300" t="s">
        <v>259</v>
      </c>
      <c r="T300">
        <v>104695213</v>
      </c>
      <c r="U300" t="s">
        <v>12</v>
      </c>
      <c r="V300" t="s">
        <v>1647</v>
      </c>
      <c r="W300">
        <v>999</v>
      </c>
      <c r="X300" t="s">
        <v>1503</v>
      </c>
      <c r="AB300">
        <v>148711514</v>
      </c>
      <c r="AC300" t="s">
        <v>12</v>
      </c>
      <c r="AD300" t="s">
        <v>1726</v>
      </c>
      <c r="AG300">
        <v>39999999</v>
      </c>
      <c r="AH300" s="36" t="s">
        <v>1662</v>
      </c>
      <c r="AI300" t="s">
        <v>1507</v>
      </c>
      <c r="AJ300" t="s">
        <v>1663</v>
      </c>
      <c r="AK300" t="s">
        <v>1664</v>
      </c>
      <c r="AL300" t="s">
        <v>1582</v>
      </c>
      <c r="AM300" t="s">
        <v>1582</v>
      </c>
      <c r="AQ300" s="36" t="s">
        <v>426</v>
      </c>
      <c r="AT300" t="s">
        <v>1528</v>
      </c>
      <c r="AU300" t="s">
        <v>1665</v>
      </c>
      <c r="AV300">
        <v>99</v>
      </c>
      <c r="AW300" t="s">
        <v>1664</v>
      </c>
      <c r="AX300">
        <v>99</v>
      </c>
      <c r="AY300" t="s">
        <v>1664</v>
      </c>
      <c r="AZ300">
        <v>41392012</v>
      </c>
      <c r="BA300">
        <v>900047</v>
      </c>
      <c r="BB300">
        <v>1</v>
      </c>
      <c r="BC300" s="36" t="s">
        <v>1542</v>
      </c>
      <c r="BD300" t="s">
        <v>2115</v>
      </c>
      <c r="BF300">
        <v>20200101</v>
      </c>
      <c r="BG300">
        <v>20201231</v>
      </c>
      <c r="BH300">
        <v>85449</v>
      </c>
      <c r="BI300" t="s">
        <v>1509</v>
      </c>
      <c r="BJ300" t="s">
        <v>1509</v>
      </c>
      <c r="BK300">
        <v>2.5000000000000001E-3</v>
      </c>
      <c r="BL300">
        <v>2.2679618500000003</v>
      </c>
      <c r="BQ300">
        <v>2</v>
      </c>
      <c r="BR300" t="s">
        <v>1666</v>
      </c>
      <c r="BY300" t="s">
        <v>12</v>
      </c>
      <c r="BZ300" t="s">
        <v>12</v>
      </c>
      <c r="CB300" t="s">
        <v>1518</v>
      </c>
      <c r="CC300" t="s">
        <v>1140</v>
      </c>
      <c r="CD300" t="s">
        <v>569</v>
      </c>
      <c r="CE300">
        <v>91702</v>
      </c>
      <c r="CF300" t="s">
        <v>1668</v>
      </c>
      <c r="CG300" s="9">
        <v>2020</v>
      </c>
      <c r="CH300">
        <v>40</v>
      </c>
      <c r="CI300">
        <v>735</v>
      </c>
      <c r="CK300">
        <v>72</v>
      </c>
      <c r="CL300">
        <v>0</v>
      </c>
      <c r="CV300">
        <v>-117.93566</v>
      </c>
      <c r="CW300">
        <v>34.119630000000001</v>
      </c>
      <c r="CX300" t="s">
        <v>1657</v>
      </c>
      <c r="CY300" s="34" t="s">
        <v>1587</v>
      </c>
      <c r="DI300">
        <v>39999999</v>
      </c>
      <c r="DJ300" t="s">
        <v>2533</v>
      </c>
    </row>
    <row r="301" spans="1:114" ht="90" x14ac:dyDescent="0.25">
      <c r="A301" s="34" t="s">
        <v>1553</v>
      </c>
      <c r="C301">
        <v>1174211</v>
      </c>
      <c r="D301" s="34" t="s">
        <v>2033</v>
      </c>
      <c r="E301" s="9">
        <v>110000862193</v>
      </c>
      <c r="F301">
        <v>1174211</v>
      </c>
      <c r="G301" t="s">
        <v>534</v>
      </c>
      <c r="H301" t="s">
        <v>285</v>
      </c>
      <c r="I301" t="s">
        <v>2034</v>
      </c>
      <c r="J301" t="s">
        <v>2035</v>
      </c>
      <c r="K301">
        <v>191026180410</v>
      </c>
      <c r="L301" t="s">
        <v>1739</v>
      </c>
      <c r="N301" t="s">
        <v>1499</v>
      </c>
      <c r="O301" t="s">
        <v>1500</v>
      </c>
      <c r="P301">
        <v>2009</v>
      </c>
      <c r="Q301" t="s">
        <v>2036</v>
      </c>
      <c r="R301">
        <v>325211</v>
      </c>
      <c r="S301" t="s">
        <v>259</v>
      </c>
      <c r="T301">
        <v>104695213</v>
      </c>
      <c r="U301" t="s">
        <v>12</v>
      </c>
      <c r="V301" t="s">
        <v>1647</v>
      </c>
      <c r="W301">
        <v>999</v>
      </c>
      <c r="X301" t="s">
        <v>1503</v>
      </c>
      <c r="AB301">
        <v>148711514</v>
      </c>
      <c r="AC301" t="s">
        <v>12</v>
      </c>
      <c r="AD301" t="s">
        <v>1726</v>
      </c>
      <c r="AG301">
        <v>39999999</v>
      </c>
      <c r="AH301" s="36" t="s">
        <v>1662</v>
      </c>
      <c r="AI301" t="s">
        <v>1507</v>
      </c>
      <c r="AJ301" t="s">
        <v>1663</v>
      </c>
      <c r="AK301" t="s">
        <v>1664</v>
      </c>
      <c r="AL301" t="s">
        <v>1582</v>
      </c>
      <c r="AM301" t="s">
        <v>1582</v>
      </c>
      <c r="AQ301" s="36" t="s">
        <v>426</v>
      </c>
      <c r="AT301" t="s">
        <v>1528</v>
      </c>
      <c r="AU301" t="s">
        <v>1665</v>
      </c>
      <c r="AV301">
        <v>99</v>
      </c>
      <c r="AW301" t="s">
        <v>1664</v>
      </c>
      <c r="AX301">
        <v>99</v>
      </c>
      <c r="AY301" t="s">
        <v>1664</v>
      </c>
      <c r="AZ301">
        <v>41392012</v>
      </c>
      <c r="BA301">
        <v>900047</v>
      </c>
      <c r="BB301">
        <v>1</v>
      </c>
      <c r="BC301" s="36" t="s">
        <v>1542</v>
      </c>
      <c r="BD301" t="s">
        <v>2115</v>
      </c>
      <c r="BF301">
        <v>20170101</v>
      </c>
      <c r="BG301">
        <v>20171231</v>
      </c>
      <c r="BH301">
        <v>85449</v>
      </c>
      <c r="BI301" t="s">
        <v>1509</v>
      </c>
      <c r="BJ301" t="s">
        <v>1509</v>
      </c>
      <c r="BK301">
        <v>2.5000000000000001E-3</v>
      </c>
      <c r="BL301">
        <v>2.2679618500000003</v>
      </c>
      <c r="BQ301">
        <v>2</v>
      </c>
      <c r="BR301" t="s">
        <v>1655</v>
      </c>
      <c r="BY301" t="s">
        <v>12</v>
      </c>
      <c r="BZ301" t="s">
        <v>12</v>
      </c>
      <c r="CB301" t="s">
        <v>1518</v>
      </c>
      <c r="CC301" t="s">
        <v>1140</v>
      </c>
      <c r="CD301" t="s">
        <v>569</v>
      </c>
      <c r="CE301">
        <v>91702</v>
      </c>
      <c r="CF301" t="s">
        <v>1520</v>
      </c>
      <c r="CG301" s="9">
        <v>2017</v>
      </c>
      <c r="CK301">
        <v>72</v>
      </c>
      <c r="CL301">
        <v>0</v>
      </c>
      <c r="CV301">
        <v>-117.93566</v>
      </c>
      <c r="CW301">
        <v>34.119630000000001</v>
      </c>
      <c r="CX301" t="s">
        <v>1657</v>
      </c>
      <c r="CY301" s="34" t="s">
        <v>1587</v>
      </c>
      <c r="DI301">
        <v>39999999</v>
      </c>
      <c r="DJ301" t="s">
        <v>2533</v>
      </c>
    </row>
    <row r="302" spans="1:114" ht="90" x14ac:dyDescent="0.25">
      <c r="A302" s="34" t="s">
        <v>1511</v>
      </c>
      <c r="C302">
        <v>4103011</v>
      </c>
      <c r="D302">
        <v>45045</v>
      </c>
      <c r="E302" s="9" t="s">
        <v>371</v>
      </c>
      <c r="F302">
        <v>4103011</v>
      </c>
      <c r="G302" t="s">
        <v>386</v>
      </c>
      <c r="H302" t="s">
        <v>171</v>
      </c>
      <c r="I302" t="s">
        <v>387</v>
      </c>
      <c r="J302" t="s">
        <v>2368</v>
      </c>
      <c r="K302" t="s">
        <v>2534</v>
      </c>
      <c r="L302" t="s">
        <v>2535</v>
      </c>
      <c r="N302" t="s">
        <v>1732</v>
      </c>
      <c r="O302" t="s">
        <v>1733</v>
      </c>
      <c r="P302">
        <v>2012</v>
      </c>
      <c r="R302">
        <v>325613</v>
      </c>
      <c r="S302" t="s">
        <v>46</v>
      </c>
      <c r="T302">
        <v>104965413</v>
      </c>
      <c r="U302" t="s">
        <v>12</v>
      </c>
      <c r="V302" t="s">
        <v>1647</v>
      </c>
      <c r="W302">
        <v>999</v>
      </c>
      <c r="X302" t="s">
        <v>1503</v>
      </c>
      <c r="AB302">
        <v>149286214</v>
      </c>
      <c r="AC302" t="s">
        <v>12</v>
      </c>
      <c r="AD302" t="s">
        <v>1726</v>
      </c>
      <c r="AG302">
        <v>39999999</v>
      </c>
      <c r="AH302" s="36" t="s">
        <v>1662</v>
      </c>
      <c r="AI302" t="s">
        <v>1507</v>
      </c>
      <c r="AJ302" t="s">
        <v>1663</v>
      </c>
      <c r="AK302" t="s">
        <v>1664</v>
      </c>
      <c r="AL302" t="s">
        <v>1582</v>
      </c>
      <c r="AM302" t="s">
        <v>1582</v>
      </c>
      <c r="AQ302" s="36" t="s">
        <v>114</v>
      </c>
      <c r="AT302" t="s">
        <v>1528</v>
      </c>
      <c r="AU302" t="s">
        <v>1665</v>
      </c>
      <c r="AV302">
        <v>99</v>
      </c>
      <c r="AW302" t="s">
        <v>1664</v>
      </c>
      <c r="AX302">
        <v>99</v>
      </c>
      <c r="AY302" t="s">
        <v>1664</v>
      </c>
      <c r="AZ302">
        <v>108607112</v>
      </c>
      <c r="BA302" t="s">
        <v>12</v>
      </c>
      <c r="BB302">
        <v>1</v>
      </c>
      <c r="BC302" s="36" t="s">
        <v>1542</v>
      </c>
      <c r="BF302">
        <v>20170101</v>
      </c>
      <c r="BG302">
        <v>20171231</v>
      </c>
      <c r="BH302">
        <v>85449</v>
      </c>
      <c r="BI302" t="s">
        <v>1509</v>
      </c>
      <c r="BJ302" t="s">
        <v>1509</v>
      </c>
      <c r="BK302">
        <v>2.5000000000000001E-3</v>
      </c>
      <c r="BL302">
        <v>2.2679618500000003</v>
      </c>
      <c r="BQ302">
        <v>3</v>
      </c>
      <c r="BR302" t="s">
        <v>1655</v>
      </c>
      <c r="BY302" t="s">
        <v>12</v>
      </c>
      <c r="BZ302" t="s">
        <v>12</v>
      </c>
      <c r="CB302" t="s">
        <v>1800</v>
      </c>
      <c r="CC302" t="s">
        <v>2536</v>
      </c>
      <c r="CD302" t="s">
        <v>387</v>
      </c>
      <c r="CE302">
        <v>29605</v>
      </c>
      <c r="CF302" t="s">
        <v>1520</v>
      </c>
      <c r="CG302" s="9">
        <v>2017</v>
      </c>
      <c r="CV302">
        <v>-82.374440000000007</v>
      </c>
      <c r="CW302">
        <v>34.732750000000003</v>
      </c>
      <c r="CX302" t="s">
        <v>1657</v>
      </c>
      <c r="CY302" s="34" t="s">
        <v>1587</v>
      </c>
      <c r="DI302">
        <v>39999999</v>
      </c>
      <c r="DJ302" t="s">
        <v>2450</v>
      </c>
    </row>
    <row r="303" spans="1:114" ht="90" x14ac:dyDescent="0.25">
      <c r="A303" s="34" t="s">
        <v>1553</v>
      </c>
      <c r="C303">
        <v>5682811</v>
      </c>
      <c r="D303" s="34" t="s">
        <v>2033</v>
      </c>
      <c r="E303" s="9">
        <v>110012184055</v>
      </c>
      <c r="F303">
        <v>5682811</v>
      </c>
      <c r="G303" t="s">
        <v>507</v>
      </c>
      <c r="H303" t="s">
        <v>285</v>
      </c>
      <c r="I303" t="s">
        <v>2034</v>
      </c>
      <c r="J303" t="s">
        <v>2035</v>
      </c>
      <c r="K303">
        <v>19102699119</v>
      </c>
      <c r="L303" t="s">
        <v>1739</v>
      </c>
      <c r="N303" t="s">
        <v>1499</v>
      </c>
      <c r="O303" t="s">
        <v>1500</v>
      </c>
      <c r="P303">
        <v>2007</v>
      </c>
      <c r="Q303" t="s">
        <v>2036</v>
      </c>
      <c r="R303">
        <v>325211</v>
      </c>
      <c r="S303" t="s">
        <v>259</v>
      </c>
      <c r="T303">
        <v>20612113</v>
      </c>
      <c r="U303" t="s">
        <v>12</v>
      </c>
      <c r="V303" t="s">
        <v>1647</v>
      </c>
      <c r="W303">
        <v>999</v>
      </c>
      <c r="X303" t="s">
        <v>1503</v>
      </c>
      <c r="AA303" t="s">
        <v>1661</v>
      </c>
      <c r="AB303">
        <v>63218314</v>
      </c>
      <c r="AC303" t="s">
        <v>12</v>
      </c>
      <c r="AD303" t="s">
        <v>1648</v>
      </c>
      <c r="AG303">
        <v>39999999</v>
      </c>
      <c r="AH303" s="36" t="s">
        <v>1662</v>
      </c>
      <c r="AI303" t="s">
        <v>1507</v>
      </c>
      <c r="AJ303" t="s">
        <v>1663</v>
      </c>
      <c r="AK303" t="s">
        <v>1664</v>
      </c>
      <c r="AL303" t="s">
        <v>1582</v>
      </c>
      <c r="AM303" t="s">
        <v>1582</v>
      </c>
      <c r="AQ303" s="36" t="s">
        <v>426</v>
      </c>
      <c r="AT303" t="s">
        <v>1528</v>
      </c>
      <c r="AU303" t="s">
        <v>1665</v>
      </c>
      <c r="AV303">
        <v>99</v>
      </c>
      <c r="AW303" t="s">
        <v>1664</v>
      </c>
      <c r="AX303">
        <v>99</v>
      </c>
      <c r="AY303" t="s">
        <v>1664</v>
      </c>
      <c r="AZ303">
        <v>19844512</v>
      </c>
      <c r="BA303" t="s">
        <v>12</v>
      </c>
      <c r="BB303">
        <v>2</v>
      </c>
      <c r="BC303" s="36" t="s">
        <v>1516</v>
      </c>
      <c r="BF303">
        <v>20170101</v>
      </c>
      <c r="BG303">
        <v>20171231</v>
      </c>
      <c r="BH303">
        <v>85449</v>
      </c>
      <c r="BI303" t="s">
        <v>1509</v>
      </c>
      <c r="BJ303" t="s">
        <v>1509</v>
      </c>
      <c r="BK303">
        <v>2.5000000000000001E-3</v>
      </c>
      <c r="BL303">
        <v>2.2679618500000003</v>
      </c>
      <c r="BQ303">
        <v>13</v>
      </c>
      <c r="BR303" t="s">
        <v>1655</v>
      </c>
      <c r="BY303" t="s">
        <v>12</v>
      </c>
      <c r="BZ303" t="s">
        <v>12</v>
      </c>
      <c r="CB303" t="s">
        <v>1518</v>
      </c>
      <c r="CC303" t="s">
        <v>1121</v>
      </c>
      <c r="CD303" t="s">
        <v>597</v>
      </c>
      <c r="CE303">
        <v>90250</v>
      </c>
      <c r="CF303" t="s">
        <v>1520</v>
      </c>
      <c r="CG303" s="9">
        <v>2017</v>
      </c>
      <c r="CJ303">
        <v>52.1</v>
      </c>
      <c r="CK303">
        <v>215</v>
      </c>
      <c r="CL303">
        <v>1.9</v>
      </c>
      <c r="CM303">
        <v>25.2</v>
      </c>
      <c r="CV303">
        <v>-118.31910999999999</v>
      </c>
      <c r="CW303">
        <v>33.92024</v>
      </c>
      <c r="CX303" t="s">
        <v>1657</v>
      </c>
      <c r="CY303" s="34" t="s">
        <v>1587</v>
      </c>
      <c r="DI303">
        <v>39999999</v>
      </c>
      <c r="DJ303" t="s">
        <v>2450</v>
      </c>
    </row>
    <row r="304" spans="1:114" ht="90" x14ac:dyDescent="0.25">
      <c r="A304" s="34" t="s">
        <v>1514</v>
      </c>
      <c r="C304">
        <v>6693611</v>
      </c>
      <c r="D304">
        <v>48201</v>
      </c>
      <c r="E304" s="9">
        <v>110000462990</v>
      </c>
      <c r="F304">
        <v>6693611</v>
      </c>
      <c r="G304" t="s">
        <v>249</v>
      </c>
      <c r="H304" t="s">
        <v>62</v>
      </c>
      <c r="I304" t="s">
        <v>1575</v>
      </c>
      <c r="J304" t="s">
        <v>1576</v>
      </c>
      <c r="L304" t="s">
        <v>2537</v>
      </c>
      <c r="N304" t="s">
        <v>1499</v>
      </c>
      <c r="O304" t="s">
        <v>1500</v>
      </c>
      <c r="P304">
        <v>2008</v>
      </c>
      <c r="R304">
        <v>325199</v>
      </c>
      <c r="S304" t="s">
        <v>68</v>
      </c>
      <c r="T304">
        <v>13432713</v>
      </c>
      <c r="U304" t="s">
        <v>12</v>
      </c>
      <c r="V304" t="s">
        <v>1647</v>
      </c>
      <c r="W304">
        <v>999</v>
      </c>
      <c r="X304" t="s">
        <v>1503</v>
      </c>
      <c r="AA304" t="s">
        <v>1661</v>
      </c>
      <c r="AB304">
        <v>1395214</v>
      </c>
      <c r="AC304" t="s">
        <v>12</v>
      </c>
      <c r="AD304" t="s">
        <v>1726</v>
      </c>
      <c r="AG304">
        <v>39999999</v>
      </c>
      <c r="AH304" s="36" t="s">
        <v>1662</v>
      </c>
      <c r="AI304" t="s">
        <v>1507</v>
      </c>
      <c r="AJ304" t="s">
        <v>1663</v>
      </c>
      <c r="AK304" t="s">
        <v>1664</v>
      </c>
      <c r="AL304" t="s">
        <v>1582</v>
      </c>
      <c r="AM304" t="s">
        <v>1582</v>
      </c>
      <c r="AQ304" s="36" t="s">
        <v>114</v>
      </c>
      <c r="AT304" t="s">
        <v>1528</v>
      </c>
      <c r="AU304" t="s">
        <v>1665</v>
      </c>
      <c r="AV304">
        <v>99</v>
      </c>
      <c r="AW304" t="s">
        <v>1664</v>
      </c>
      <c r="AX304">
        <v>99</v>
      </c>
      <c r="AY304" t="s">
        <v>1664</v>
      </c>
      <c r="AZ304">
        <v>13250812</v>
      </c>
      <c r="BA304" t="s">
        <v>12</v>
      </c>
      <c r="BB304">
        <v>1</v>
      </c>
      <c r="BC304" s="36" t="s">
        <v>1542</v>
      </c>
      <c r="BF304">
        <v>20170101</v>
      </c>
      <c r="BG304">
        <v>20171231</v>
      </c>
      <c r="BH304">
        <v>85449</v>
      </c>
      <c r="BI304" t="s">
        <v>1509</v>
      </c>
      <c r="BJ304" t="s">
        <v>1509</v>
      </c>
      <c r="BK304">
        <v>2.5000000000000001E-3</v>
      </c>
      <c r="BL304">
        <v>2.2679618500000003</v>
      </c>
      <c r="BQ304">
        <v>13</v>
      </c>
      <c r="BR304" t="s">
        <v>1655</v>
      </c>
      <c r="BY304" t="s">
        <v>12</v>
      </c>
      <c r="BZ304" t="s">
        <v>12</v>
      </c>
      <c r="CB304" t="s">
        <v>1598</v>
      </c>
      <c r="CC304" t="s">
        <v>2538</v>
      </c>
      <c r="CD304" t="s">
        <v>251</v>
      </c>
      <c r="CE304">
        <v>77507</v>
      </c>
      <c r="CF304" t="s">
        <v>1520</v>
      </c>
      <c r="CG304" s="9">
        <v>2017</v>
      </c>
      <c r="CK304">
        <v>72</v>
      </c>
      <c r="CL304">
        <v>0</v>
      </c>
      <c r="CV304">
        <v>-95.041217000000003</v>
      </c>
      <c r="CW304">
        <v>29.638334</v>
      </c>
      <c r="CX304" t="s">
        <v>1657</v>
      </c>
      <c r="CY304" s="34" t="s">
        <v>1587</v>
      </c>
      <c r="DI304">
        <v>39999999</v>
      </c>
      <c r="DJ304" t="s">
        <v>2450</v>
      </c>
    </row>
    <row r="305" spans="1:114" ht="60" x14ac:dyDescent="0.25">
      <c r="A305" s="34" t="s">
        <v>1495</v>
      </c>
      <c r="C305">
        <v>7886611</v>
      </c>
      <c r="D305">
        <v>26081</v>
      </c>
      <c r="E305" s="9">
        <v>110000411572</v>
      </c>
      <c r="F305">
        <v>7886611</v>
      </c>
      <c r="G305" t="s">
        <v>500</v>
      </c>
      <c r="H305" t="s">
        <v>364</v>
      </c>
      <c r="I305" t="s">
        <v>2043</v>
      </c>
      <c r="J305" t="s">
        <v>2044</v>
      </c>
      <c r="K305" t="s">
        <v>2045</v>
      </c>
      <c r="L305" t="s">
        <v>1959</v>
      </c>
      <c r="M305">
        <v>173</v>
      </c>
      <c r="N305" t="s">
        <v>1499</v>
      </c>
      <c r="O305" t="s">
        <v>1500</v>
      </c>
      <c r="P305">
        <v>2020</v>
      </c>
      <c r="R305">
        <v>325211</v>
      </c>
      <c r="S305" t="s">
        <v>259</v>
      </c>
      <c r="T305">
        <v>3321013</v>
      </c>
      <c r="U305" t="s">
        <v>12</v>
      </c>
      <c r="V305" t="s">
        <v>1647</v>
      </c>
      <c r="W305">
        <v>999</v>
      </c>
      <c r="X305" t="s">
        <v>1503</v>
      </c>
      <c r="AA305" t="s">
        <v>1661</v>
      </c>
      <c r="AB305">
        <v>66830514</v>
      </c>
      <c r="AC305" t="s">
        <v>12</v>
      </c>
      <c r="AD305" t="s">
        <v>1648</v>
      </c>
      <c r="AG305">
        <v>30180007</v>
      </c>
      <c r="AH305" s="36" t="s">
        <v>2046</v>
      </c>
      <c r="AI305" t="s">
        <v>1507</v>
      </c>
      <c r="AJ305" t="s">
        <v>1508</v>
      </c>
      <c r="AK305" t="s">
        <v>2047</v>
      </c>
      <c r="AL305" t="s">
        <v>2048</v>
      </c>
      <c r="AM305" t="s">
        <v>2048</v>
      </c>
      <c r="AQ305" s="36" t="s">
        <v>426</v>
      </c>
      <c r="AT305" t="s">
        <v>1511</v>
      </c>
      <c r="AU305" t="s">
        <v>1512</v>
      </c>
      <c r="AV305" t="s">
        <v>1504</v>
      </c>
      <c r="AW305" t="s">
        <v>1513</v>
      </c>
      <c r="AX305">
        <v>99</v>
      </c>
      <c r="AY305" t="s">
        <v>1513</v>
      </c>
      <c r="AZ305">
        <v>3208512</v>
      </c>
      <c r="BA305" t="s">
        <v>12</v>
      </c>
      <c r="BB305">
        <v>2</v>
      </c>
      <c r="BC305" s="36" t="s">
        <v>1516</v>
      </c>
      <c r="BF305">
        <v>20200101</v>
      </c>
      <c r="BG305">
        <v>20201231</v>
      </c>
      <c r="BH305">
        <v>85449</v>
      </c>
      <c r="BI305" t="s">
        <v>1509</v>
      </c>
      <c r="BJ305" t="s">
        <v>1509</v>
      </c>
      <c r="BK305">
        <v>2.5000000000000001E-3</v>
      </c>
      <c r="BL305">
        <v>2.2679618500000003</v>
      </c>
      <c r="BQ305">
        <v>2</v>
      </c>
      <c r="BR305" t="s">
        <v>1666</v>
      </c>
      <c r="BY305" t="s">
        <v>12</v>
      </c>
      <c r="BZ305" t="s">
        <v>12</v>
      </c>
      <c r="CB305" t="s">
        <v>1800</v>
      </c>
      <c r="CC305" t="s">
        <v>2049</v>
      </c>
      <c r="CD305" t="s">
        <v>384</v>
      </c>
      <c r="CE305">
        <v>49507</v>
      </c>
      <c r="CF305" t="s">
        <v>1668</v>
      </c>
      <c r="CG305" s="9">
        <v>2020</v>
      </c>
      <c r="CH305">
        <v>24</v>
      </c>
      <c r="CI305">
        <v>800</v>
      </c>
      <c r="CJ305">
        <v>52.1</v>
      </c>
      <c r="CK305">
        <v>215</v>
      </c>
      <c r="CL305">
        <v>1.9</v>
      </c>
      <c r="CM305">
        <v>25.2</v>
      </c>
      <c r="CV305">
        <v>-85.676100000000005</v>
      </c>
      <c r="CW305">
        <v>42.937800000000003</v>
      </c>
      <c r="CX305" t="s">
        <v>1657</v>
      </c>
      <c r="CY305" s="34" t="s">
        <v>1522</v>
      </c>
      <c r="DI305">
        <v>30180007</v>
      </c>
      <c r="DJ305" t="s">
        <v>2450</v>
      </c>
    </row>
    <row r="306" spans="1:114" ht="60" x14ac:dyDescent="0.25">
      <c r="A306" s="34" t="s">
        <v>1495</v>
      </c>
      <c r="C306">
        <v>7886611</v>
      </c>
      <c r="D306">
        <v>26081</v>
      </c>
      <c r="E306" s="9">
        <v>110000411572</v>
      </c>
      <c r="F306">
        <v>7886611</v>
      </c>
      <c r="G306" t="s">
        <v>500</v>
      </c>
      <c r="H306" t="s">
        <v>364</v>
      </c>
      <c r="I306" t="s">
        <v>2043</v>
      </c>
      <c r="J306" t="s">
        <v>2044</v>
      </c>
      <c r="K306" t="s">
        <v>2045</v>
      </c>
      <c r="L306" t="s">
        <v>1959</v>
      </c>
      <c r="M306">
        <v>173</v>
      </c>
      <c r="N306" t="s">
        <v>1499</v>
      </c>
      <c r="O306" t="s">
        <v>1500</v>
      </c>
      <c r="P306">
        <v>2020</v>
      </c>
      <c r="R306">
        <v>325211</v>
      </c>
      <c r="S306" t="s">
        <v>259</v>
      </c>
      <c r="T306">
        <v>3321013</v>
      </c>
      <c r="U306" t="s">
        <v>12</v>
      </c>
      <c r="V306" t="s">
        <v>1647</v>
      </c>
      <c r="W306">
        <v>999</v>
      </c>
      <c r="X306" t="s">
        <v>1503</v>
      </c>
      <c r="AA306" t="s">
        <v>1661</v>
      </c>
      <c r="AB306">
        <v>66830514</v>
      </c>
      <c r="AC306" t="s">
        <v>12</v>
      </c>
      <c r="AD306" t="s">
        <v>1648</v>
      </c>
      <c r="AG306">
        <v>30180007</v>
      </c>
      <c r="AH306" s="36" t="s">
        <v>2046</v>
      </c>
      <c r="AI306" t="s">
        <v>1507</v>
      </c>
      <c r="AJ306" t="s">
        <v>1508</v>
      </c>
      <c r="AK306" t="s">
        <v>2047</v>
      </c>
      <c r="AL306" t="s">
        <v>2048</v>
      </c>
      <c r="AM306" t="s">
        <v>2048</v>
      </c>
      <c r="AQ306" s="36" t="s">
        <v>426</v>
      </c>
      <c r="AT306" t="s">
        <v>1511</v>
      </c>
      <c r="AU306" t="s">
        <v>1512</v>
      </c>
      <c r="AV306" t="s">
        <v>1504</v>
      </c>
      <c r="AW306" t="s">
        <v>1513</v>
      </c>
      <c r="AX306">
        <v>99</v>
      </c>
      <c r="AY306" t="s">
        <v>1513</v>
      </c>
      <c r="AZ306">
        <v>3208512</v>
      </c>
      <c r="BA306" t="s">
        <v>12</v>
      </c>
      <c r="BB306">
        <v>2</v>
      </c>
      <c r="BC306" s="36" t="s">
        <v>1516</v>
      </c>
      <c r="BF306">
        <v>20170101</v>
      </c>
      <c r="BG306">
        <v>20171231</v>
      </c>
      <c r="BH306">
        <v>85449</v>
      </c>
      <c r="BI306" t="s">
        <v>1509</v>
      </c>
      <c r="BJ306" t="s">
        <v>1509</v>
      </c>
      <c r="BK306">
        <v>2.5000000000000001E-3</v>
      </c>
      <c r="BL306">
        <v>2.2679618500000003</v>
      </c>
      <c r="BQ306">
        <v>2</v>
      </c>
      <c r="BR306" t="s">
        <v>1655</v>
      </c>
      <c r="BY306" t="s">
        <v>12</v>
      </c>
      <c r="BZ306" t="s">
        <v>12</v>
      </c>
      <c r="CB306" t="s">
        <v>1800</v>
      </c>
      <c r="CC306" t="s">
        <v>2049</v>
      </c>
      <c r="CD306" t="s">
        <v>384</v>
      </c>
      <c r="CE306">
        <v>49507</v>
      </c>
      <c r="CF306" t="s">
        <v>1520</v>
      </c>
      <c r="CG306" s="9">
        <v>2017</v>
      </c>
      <c r="CJ306">
        <v>52.1</v>
      </c>
      <c r="CK306">
        <v>215</v>
      </c>
      <c r="CL306">
        <v>1.9</v>
      </c>
      <c r="CM306">
        <v>25.2</v>
      </c>
      <c r="CV306">
        <v>-85.676100000000005</v>
      </c>
      <c r="CW306">
        <v>42.937800000000003</v>
      </c>
      <c r="CX306" t="s">
        <v>1657</v>
      </c>
      <c r="CY306" s="34" t="s">
        <v>1522</v>
      </c>
      <c r="DI306">
        <v>30180007</v>
      </c>
      <c r="DJ306" t="s">
        <v>2450</v>
      </c>
    </row>
    <row r="307" spans="1:114" ht="60" x14ac:dyDescent="0.25">
      <c r="A307" s="34" t="s">
        <v>1495</v>
      </c>
      <c r="C307">
        <v>7914111</v>
      </c>
      <c r="D307">
        <v>17163</v>
      </c>
      <c r="E307" s="9">
        <v>110000497542</v>
      </c>
      <c r="F307">
        <v>7914111</v>
      </c>
      <c r="G307" t="s">
        <v>548</v>
      </c>
      <c r="H307" t="s">
        <v>44</v>
      </c>
      <c r="I307" t="s">
        <v>2455</v>
      </c>
      <c r="J307" t="s">
        <v>1497</v>
      </c>
      <c r="K307" t="s">
        <v>2456</v>
      </c>
      <c r="L307" t="s">
        <v>1739</v>
      </c>
      <c r="M307">
        <v>173</v>
      </c>
      <c r="N307" t="s">
        <v>1499</v>
      </c>
      <c r="O307" t="s">
        <v>1500</v>
      </c>
      <c r="P307">
        <v>2009</v>
      </c>
      <c r="R307">
        <v>325211</v>
      </c>
      <c r="S307" t="s">
        <v>259</v>
      </c>
      <c r="T307">
        <v>2140313</v>
      </c>
      <c r="U307" t="s">
        <v>12</v>
      </c>
      <c r="V307" t="s">
        <v>1647</v>
      </c>
      <c r="W307">
        <v>999</v>
      </c>
      <c r="X307" t="s">
        <v>1503</v>
      </c>
      <c r="AA307" t="s">
        <v>1661</v>
      </c>
      <c r="AB307">
        <v>67112614</v>
      </c>
      <c r="AC307" t="s">
        <v>12</v>
      </c>
      <c r="AD307" t="s">
        <v>1648</v>
      </c>
      <c r="AG307">
        <v>30101891</v>
      </c>
      <c r="AH307" s="36" t="s">
        <v>2457</v>
      </c>
      <c r="AI307" t="s">
        <v>1507</v>
      </c>
      <c r="AJ307" t="s">
        <v>1508</v>
      </c>
      <c r="AK307" t="s">
        <v>1696</v>
      </c>
      <c r="AL307" t="s">
        <v>2458</v>
      </c>
      <c r="AM307" t="s">
        <v>2458</v>
      </c>
      <c r="AQ307" s="36" t="s">
        <v>426</v>
      </c>
      <c r="AT307" t="s">
        <v>1511</v>
      </c>
      <c r="AU307" t="s">
        <v>1512</v>
      </c>
      <c r="AV307" t="s">
        <v>1609</v>
      </c>
      <c r="AW307" t="s">
        <v>1698</v>
      </c>
      <c r="AX307">
        <v>99</v>
      </c>
      <c r="AY307" t="s">
        <v>1698</v>
      </c>
      <c r="AZ307">
        <v>2054712</v>
      </c>
      <c r="BA307" t="s">
        <v>12</v>
      </c>
      <c r="BB307">
        <v>2</v>
      </c>
      <c r="BC307" s="36" t="s">
        <v>1516</v>
      </c>
      <c r="BF307">
        <v>20200101</v>
      </c>
      <c r="BG307">
        <v>20201231</v>
      </c>
      <c r="BH307">
        <v>85449</v>
      </c>
      <c r="BI307" t="s">
        <v>1509</v>
      </c>
      <c r="BJ307" t="s">
        <v>1509</v>
      </c>
      <c r="BK307">
        <v>2.5000000000000001E-3</v>
      </c>
      <c r="BL307">
        <v>2.2679618500000003</v>
      </c>
      <c r="BQ307">
        <v>2</v>
      </c>
      <c r="BR307" t="s">
        <v>1666</v>
      </c>
      <c r="BY307" t="s">
        <v>12</v>
      </c>
      <c r="BZ307" t="s">
        <v>12</v>
      </c>
      <c r="CB307" t="s">
        <v>1518</v>
      </c>
      <c r="CC307" t="s">
        <v>2459</v>
      </c>
      <c r="CD307" t="s">
        <v>549</v>
      </c>
      <c r="CE307" t="s">
        <v>550</v>
      </c>
      <c r="CF307" t="s">
        <v>1668</v>
      </c>
      <c r="CG307" s="9">
        <v>2020</v>
      </c>
      <c r="CH307">
        <v>47</v>
      </c>
      <c r="CI307">
        <v>800</v>
      </c>
      <c r="CJ307">
        <v>52.1</v>
      </c>
      <c r="CK307">
        <v>215</v>
      </c>
      <c r="CL307">
        <v>1.9</v>
      </c>
      <c r="CM307">
        <v>25.2</v>
      </c>
      <c r="CV307">
        <v>-90.132660999999999</v>
      </c>
      <c r="CW307">
        <v>38.601691000000002</v>
      </c>
      <c r="CX307" t="s">
        <v>1657</v>
      </c>
      <c r="CY307" s="34" t="s">
        <v>1522</v>
      </c>
      <c r="DI307">
        <v>30101891</v>
      </c>
      <c r="DJ307" t="s">
        <v>2450</v>
      </c>
    </row>
    <row r="308" spans="1:114" ht="60" x14ac:dyDescent="0.25">
      <c r="A308" s="34" t="s">
        <v>1495</v>
      </c>
      <c r="C308">
        <v>7914111</v>
      </c>
      <c r="D308">
        <v>17163</v>
      </c>
      <c r="E308" s="9">
        <v>110000497542</v>
      </c>
      <c r="F308">
        <v>7914111</v>
      </c>
      <c r="G308" t="s">
        <v>548</v>
      </c>
      <c r="H308" t="s">
        <v>44</v>
      </c>
      <c r="I308" t="s">
        <v>2455</v>
      </c>
      <c r="J308" t="s">
        <v>1497</v>
      </c>
      <c r="K308" t="s">
        <v>2456</v>
      </c>
      <c r="L308" t="s">
        <v>1739</v>
      </c>
      <c r="M308">
        <v>173</v>
      </c>
      <c r="N308" t="s">
        <v>1499</v>
      </c>
      <c r="O308" t="s">
        <v>1500</v>
      </c>
      <c r="P308">
        <v>2009</v>
      </c>
      <c r="R308">
        <v>325211</v>
      </c>
      <c r="S308" t="s">
        <v>259</v>
      </c>
      <c r="T308">
        <v>2140313</v>
      </c>
      <c r="U308" t="s">
        <v>12</v>
      </c>
      <c r="V308" t="s">
        <v>1647</v>
      </c>
      <c r="W308">
        <v>999</v>
      </c>
      <c r="X308" t="s">
        <v>1503</v>
      </c>
      <c r="AA308" t="s">
        <v>1661</v>
      </c>
      <c r="AB308">
        <v>67112514</v>
      </c>
      <c r="AC308" t="s">
        <v>12</v>
      </c>
      <c r="AD308" t="s">
        <v>1726</v>
      </c>
      <c r="AG308">
        <v>30101891</v>
      </c>
      <c r="AH308" s="36" t="s">
        <v>2457</v>
      </c>
      <c r="AI308" t="s">
        <v>1507</v>
      </c>
      <c r="AJ308" t="s">
        <v>1508</v>
      </c>
      <c r="AK308" t="s">
        <v>1696</v>
      </c>
      <c r="AL308" t="s">
        <v>2458</v>
      </c>
      <c r="AM308" t="s">
        <v>2458</v>
      </c>
      <c r="AQ308" s="36" t="s">
        <v>426</v>
      </c>
      <c r="AT308" t="s">
        <v>1511</v>
      </c>
      <c r="AU308" t="s">
        <v>1512</v>
      </c>
      <c r="AV308" t="s">
        <v>1609</v>
      </c>
      <c r="AW308" t="s">
        <v>1698</v>
      </c>
      <c r="AX308">
        <v>99</v>
      </c>
      <c r="AY308" t="s">
        <v>1698</v>
      </c>
      <c r="AZ308">
        <v>2054812</v>
      </c>
      <c r="BA308" t="s">
        <v>12</v>
      </c>
      <c r="BB308">
        <v>1</v>
      </c>
      <c r="BC308" s="36" t="s">
        <v>1542</v>
      </c>
      <c r="BF308">
        <v>20200101</v>
      </c>
      <c r="BG308">
        <v>20201231</v>
      </c>
      <c r="BH308">
        <v>85449</v>
      </c>
      <c r="BI308" t="s">
        <v>1509</v>
      </c>
      <c r="BJ308" t="s">
        <v>1509</v>
      </c>
      <c r="BK308">
        <v>2.5000000000000001E-3</v>
      </c>
      <c r="BL308">
        <v>2.2679618500000003</v>
      </c>
      <c r="BQ308">
        <v>2</v>
      </c>
      <c r="BR308" t="s">
        <v>1666</v>
      </c>
      <c r="BY308" t="s">
        <v>12</v>
      </c>
      <c r="BZ308" t="s">
        <v>12</v>
      </c>
      <c r="CB308" t="s">
        <v>1518</v>
      </c>
      <c r="CC308" t="s">
        <v>2459</v>
      </c>
      <c r="CD308" t="s">
        <v>549</v>
      </c>
      <c r="CE308" t="s">
        <v>550</v>
      </c>
      <c r="CF308" t="s">
        <v>1668</v>
      </c>
      <c r="CG308" s="9">
        <v>2020</v>
      </c>
      <c r="CH308">
        <v>47</v>
      </c>
      <c r="CI308">
        <v>800</v>
      </c>
      <c r="CK308">
        <v>72</v>
      </c>
      <c r="CL308">
        <v>0</v>
      </c>
      <c r="CV308">
        <v>-90.132660999999999</v>
      </c>
      <c r="CW308">
        <v>38.601691000000002</v>
      </c>
      <c r="CX308" t="s">
        <v>1657</v>
      </c>
      <c r="CY308" s="34" t="s">
        <v>1522</v>
      </c>
      <c r="DI308">
        <v>30101891</v>
      </c>
      <c r="DJ308" t="s">
        <v>2450</v>
      </c>
    </row>
    <row r="309" spans="1:114" ht="90" x14ac:dyDescent="0.25">
      <c r="A309" s="34" t="s">
        <v>1511</v>
      </c>
      <c r="C309">
        <v>7938211</v>
      </c>
      <c r="D309">
        <v>37081</v>
      </c>
      <c r="E309" s="9">
        <v>110000346527</v>
      </c>
      <c r="F309">
        <v>7938211</v>
      </c>
      <c r="G309" t="s">
        <v>161</v>
      </c>
      <c r="H309" t="s">
        <v>107</v>
      </c>
      <c r="I309" t="s">
        <v>2322</v>
      </c>
      <c r="J309" t="s">
        <v>1991</v>
      </c>
      <c r="K309">
        <v>3708100956</v>
      </c>
      <c r="L309" t="s">
        <v>2393</v>
      </c>
      <c r="M309">
        <v>129</v>
      </c>
      <c r="N309" t="s">
        <v>1732</v>
      </c>
      <c r="O309" t="s">
        <v>1733</v>
      </c>
      <c r="P309">
        <v>2023</v>
      </c>
      <c r="R309">
        <v>325199</v>
      </c>
      <c r="S309" t="s">
        <v>68</v>
      </c>
      <c r="T309">
        <v>3085713</v>
      </c>
      <c r="U309" t="s">
        <v>12</v>
      </c>
      <c r="V309" t="s">
        <v>1647</v>
      </c>
      <c r="W309">
        <v>999</v>
      </c>
      <c r="X309" t="s">
        <v>1503</v>
      </c>
      <c r="AA309" t="s">
        <v>1661</v>
      </c>
      <c r="AB309">
        <v>65993314</v>
      </c>
      <c r="AC309" t="s">
        <v>12</v>
      </c>
      <c r="AD309" t="s">
        <v>1726</v>
      </c>
      <c r="AG309">
        <v>40714698</v>
      </c>
      <c r="AH309" s="36" t="s">
        <v>1942</v>
      </c>
      <c r="AI309" t="s">
        <v>1549</v>
      </c>
      <c r="AJ309" t="s">
        <v>1550</v>
      </c>
      <c r="AK309" t="s">
        <v>1943</v>
      </c>
      <c r="AL309" t="s">
        <v>1944</v>
      </c>
      <c r="AM309" t="s">
        <v>1944</v>
      </c>
      <c r="AQ309" s="36" t="s">
        <v>114</v>
      </c>
      <c r="AT309" t="s">
        <v>1553</v>
      </c>
      <c r="AU309" t="s">
        <v>1554</v>
      </c>
      <c r="AV309" t="s">
        <v>1528</v>
      </c>
      <c r="AW309" t="s">
        <v>1550</v>
      </c>
      <c r="AX309">
        <v>99</v>
      </c>
      <c r="AY309" t="s">
        <v>1550</v>
      </c>
      <c r="AZ309">
        <v>2957012</v>
      </c>
      <c r="BA309" t="s">
        <v>12</v>
      </c>
      <c r="BB309">
        <v>1</v>
      </c>
      <c r="BC309" s="36" t="s">
        <v>1542</v>
      </c>
      <c r="BF309">
        <v>20200101</v>
      </c>
      <c r="BG309">
        <v>20201231</v>
      </c>
      <c r="BH309">
        <v>85449</v>
      </c>
      <c r="BI309" t="s">
        <v>1509</v>
      </c>
      <c r="BJ309" t="s">
        <v>1509</v>
      </c>
      <c r="BK309">
        <v>2.5000000000000001E-3</v>
      </c>
      <c r="BL309">
        <v>2.2679618500000003</v>
      </c>
      <c r="BQ309">
        <v>2</v>
      </c>
      <c r="BR309" t="s">
        <v>1666</v>
      </c>
      <c r="BY309" t="s">
        <v>12</v>
      </c>
      <c r="BZ309" t="s">
        <v>12</v>
      </c>
      <c r="CB309" t="s">
        <v>1800</v>
      </c>
      <c r="CC309" t="s">
        <v>2394</v>
      </c>
      <c r="CD309" t="s">
        <v>162</v>
      </c>
      <c r="CE309">
        <v>27403</v>
      </c>
      <c r="CF309" t="s">
        <v>1668</v>
      </c>
      <c r="CG309" s="9">
        <v>2020</v>
      </c>
      <c r="CH309">
        <v>24</v>
      </c>
      <c r="CI309">
        <v>735</v>
      </c>
      <c r="CK309">
        <v>72</v>
      </c>
      <c r="CL309">
        <v>0</v>
      </c>
      <c r="CV309">
        <v>-79.827183000000005</v>
      </c>
      <c r="CW309">
        <v>36.059916000000001</v>
      </c>
      <c r="CX309" t="s">
        <v>1657</v>
      </c>
      <c r="CY309" s="34" t="s">
        <v>1587</v>
      </c>
      <c r="DI309">
        <v>40714698</v>
      </c>
      <c r="DJ309" t="s">
        <v>2450</v>
      </c>
    </row>
    <row r="310" spans="1:114" ht="60" x14ac:dyDescent="0.25">
      <c r="A310" s="34" t="s">
        <v>1495</v>
      </c>
      <c r="C310">
        <v>8008611</v>
      </c>
      <c r="D310">
        <v>39037</v>
      </c>
      <c r="E310" s="9">
        <v>110000394074</v>
      </c>
      <c r="F310">
        <v>8008611</v>
      </c>
      <c r="G310" t="s">
        <v>489</v>
      </c>
      <c r="H310" t="s">
        <v>103</v>
      </c>
      <c r="I310" t="s">
        <v>2539</v>
      </c>
      <c r="J310" t="s">
        <v>1704</v>
      </c>
      <c r="K310" s="34" t="s">
        <v>2540</v>
      </c>
      <c r="L310" t="s">
        <v>2541</v>
      </c>
      <c r="N310" t="s">
        <v>1499</v>
      </c>
      <c r="O310" t="s">
        <v>1500</v>
      </c>
      <c r="P310">
        <v>1997</v>
      </c>
      <c r="Q310" t="s">
        <v>2542</v>
      </c>
      <c r="R310">
        <v>325510</v>
      </c>
      <c r="S310" t="s">
        <v>120</v>
      </c>
      <c r="T310">
        <v>104922613</v>
      </c>
      <c r="U310" t="s">
        <v>12</v>
      </c>
      <c r="V310" t="s">
        <v>1647</v>
      </c>
      <c r="W310">
        <v>999</v>
      </c>
      <c r="X310" t="s">
        <v>1503</v>
      </c>
      <c r="AB310">
        <v>149031514</v>
      </c>
      <c r="AC310" t="s">
        <v>12</v>
      </c>
      <c r="AD310" t="s">
        <v>1726</v>
      </c>
      <c r="AG310">
        <v>30188801</v>
      </c>
      <c r="AH310" s="36" t="s">
        <v>1606</v>
      </c>
      <c r="AI310" t="s">
        <v>1507</v>
      </c>
      <c r="AJ310" t="s">
        <v>1508</v>
      </c>
      <c r="AK310" t="s">
        <v>1607</v>
      </c>
      <c r="AL310" t="s">
        <v>1608</v>
      </c>
      <c r="AM310" t="s">
        <v>1608</v>
      </c>
      <c r="AQ310" s="36" t="s">
        <v>426</v>
      </c>
      <c r="AT310" t="s">
        <v>1511</v>
      </c>
      <c r="AU310" t="s">
        <v>1512</v>
      </c>
      <c r="AV310" t="s">
        <v>1528</v>
      </c>
      <c r="AW310" t="s">
        <v>1583</v>
      </c>
      <c r="AX310" t="s">
        <v>1609</v>
      </c>
      <c r="AY310" t="s">
        <v>1583</v>
      </c>
      <c r="AZ310">
        <v>85864612</v>
      </c>
      <c r="BA310">
        <v>3259909</v>
      </c>
      <c r="BB310">
        <v>1</v>
      </c>
      <c r="BC310" s="36" t="s">
        <v>1542</v>
      </c>
      <c r="BD310" t="s">
        <v>2543</v>
      </c>
      <c r="BE310" t="s">
        <v>2544</v>
      </c>
      <c r="BF310">
        <v>20200101</v>
      </c>
      <c r="BG310">
        <v>20201231</v>
      </c>
      <c r="BH310">
        <v>85449</v>
      </c>
      <c r="BI310" t="s">
        <v>1509</v>
      </c>
      <c r="BJ310" t="s">
        <v>1509</v>
      </c>
      <c r="BK310">
        <v>2.5000000000000001E-3</v>
      </c>
      <c r="BL310">
        <v>2.2679618500000003</v>
      </c>
      <c r="BQ310">
        <v>2</v>
      </c>
      <c r="BR310" t="s">
        <v>1666</v>
      </c>
      <c r="BY310" t="s">
        <v>12</v>
      </c>
      <c r="BZ310" t="s">
        <v>12</v>
      </c>
      <c r="CB310" t="s">
        <v>1598</v>
      </c>
      <c r="CC310" t="s">
        <v>2545</v>
      </c>
      <c r="CD310" t="s">
        <v>387</v>
      </c>
      <c r="CE310">
        <v>45331</v>
      </c>
      <c r="CF310" t="s">
        <v>1668</v>
      </c>
      <c r="CG310" s="9">
        <v>2020</v>
      </c>
      <c r="CH310">
        <v>22</v>
      </c>
      <c r="CI310">
        <v>530</v>
      </c>
      <c r="CJ310">
        <v>20</v>
      </c>
      <c r="CO310">
        <v>95</v>
      </c>
      <c r="CP310">
        <v>75</v>
      </c>
      <c r="CV310">
        <v>-84.610500000000002</v>
      </c>
      <c r="CW310">
        <v>40.096200000000003</v>
      </c>
      <c r="CX310" t="s">
        <v>1657</v>
      </c>
      <c r="CY310" s="34" t="s">
        <v>1587</v>
      </c>
      <c r="DI310">
        <v>30188801</v>
      </c>
      <c r="DJ310" t="s">
        <v>2546</v>
      </c>
    </row>
    <row r="311" spans="1:114" ht="60" x14ac:dyDescent="0.25">
      <c r="A311" s="34" t="s">
        <v>1495</v>
      </c>
      <c r="C311">
        <v>8008611</v>
      </c>
      <c r="D311">
        <v>39037</v>
      </c>
      <c r="E311" s="9">
        <v>110000394074</v>
      </c>
      <c r="F311">
        <v>8008611</v>
      </c>
      <c r="G311" t="s">
        <v>489</v>
      </c>
      <c r="H311" t="s">
        <v>103</v>
      </c>
      <c r="I311" t="s">
        <v>2539</v>
      </c>
      <c r="J311" t="s">
        <v>1704</v>
      </c>
      <c r="K311" s="34" t="s">
        <v>2540</v>
      </c>
      <c r="L311" t="s">
        <v>2541</v>
      </c>
      <c r="N311" t="s">
        <v>1499</v>
      </c>
      <c r="O311" t="s">
        <v>1500</v>
      </c>
      <c r="P311">
        <v>1997</v>
      </c>
      <c r="Q311" t="s">
        <v>2542</v>
      </c>
      <c r="R311">
        <v>325510</v>
      </c>
      <c r="S311" t="s">
        <v>120</v>
      </c>
      <c r="T311">
        <v>104922613</v>
      </c>
      <c r="U311" t="s">
        <v>12</v>
      </c>
      <c r="V311" t="s">
        <v>1647</v>
      </c>
      <c r="W311">
        <v>999</v>
      </c>
      <c r="X311" t="s">
        <v>1503</v>
      </c>
      <c r="AB311">
        <v>149031414</v>
      </c>
      <c r="AC311" t="s">
        <v>12</v>
      </c>
      <c r="AD311" t="s">
        <v>1648</v>
      </c>
      <c r="AG311">
        <v>30101499</v>
      </c>
      <c r="AH311" s="36" t="s">
        <v>2547</v>
      </c>
      <c r="AI311" t="s">
        <v>1507</v>
      </c>
      <c r="AJ311" t="s">
        <v>1508</v>
      </c>
      <c r="AK311" t="s">
        <v>1743</v>
      </c>
      <c r="AL311" t="s">
        <v>1581</v>
      </c>
      <c r="AM311" t="s">
        <v>1581</v>
      </c>
      <c r="AQ311" s="36" t="s">
        <v>426</v>
      </c>
      <c r="AT311" t="s">
        <v>1511</v>
      </c>
      <c r="AU311" t="s">
        <v>1512</v>
      </c>
      <c r="AV311" t="s">
        <v>1495</v>
      </c>
      <c r="AW311" t="s">
        <v>1745</v>
      </c>
      <c r="AX311" t="s">
        <v>1504</v>
      </c>
      <c r="AY311" t="s">
        <v>1745</v>
      </c>
      <c r="AZ311">
        <v>88672112</v>
      </c>
      <c r="BA311">
        <v>1802089</v>
      </c>
      <c r="BB311">
        <v>5</v>
      </c>
      <c r="BC311" s="36" t="s">
        <v>1880</v>
      </c>
      <c r="BD311" t="s">
        <v>2548</v>
      </c>
      <c r="BE311" t="s">
        <v>2549</v>
      </c>
      <c r="BF311">
        <v>20200101</v>
      </c>
      <c r="BG311">
        <v>20201231</v>
      </c>
      <c r="BH311">
        <v>85449</v>
      </c>
      <c r="BI311" t="s">
        <v>1509</v>
      </c>
      <c r="BJ311" t="s">
        <v>1509</v>
      </c>
      <c r="BK311">
        <v>2.5000000000000001E-3</v>
      </c>
      <c r="BL311">
        <v>2.2679618500000003</v>
      </c>
      <c r="BQ311">
        <v>2</v>
      </c>
      <c r="BR311" t="s">
        <v>1666</v>
      </c>
      <c r="BY311" t="s">
        <v>12</v>
      </c>
      <c r="BZ311" t="s">
        <v>12</v>
      </c>
      <c r="CB311" t="s">
        <v>1598</v>
      </c>
      <c r="CC311" t="s">
        <v>2545</v>
      </c>
      <c r="CD311" t="s">
        <v>387</v>
      </c>
      <c r="CE311">
        <v>45331</v>
      </c>
      <c r="CF311" t="s">
        <v>1668</v>
      </c>
      <c r="CG311" s="9">
        <v>2020</v>
      </c>
      <c r="CH311">
        <v>40</v>
      </c>
      <c r="CI311">
        <v>815</v>
      </c>
      <c r="CJ311">
        <v>120</v>
      </c>
      <c r="CK311">
        <v>52</v>
      </c>
      <c r="CL311">
        <v>0.2</v>
      </c>
      <c r="CN311">
        <v>0.33333333999999998</v>
      </c>
      <c r="CV311">
        <v>-84.608609999999999</v>
      </c>
      <c r="CW311">
        <v>40.095280000000002</v>
      </c>
      <c r="CX311" t="s">
        <v>1521</v>
      </c>
      <c r="CY311" s="34" t="s">
        <v>1587</v>
      </c>
      <c r="DI311">
        <v>30101499</v>
      </c>
      <c r="DJ311" t="s">
        <v>2550</v>
      </c>
    </row>
    <row r="312" spans="1:114" ht="90" x14ac:dyDescent="0.25">
      <c r="A312" s="34" t="s">
        <v>1495</v>
      </c>
      <c r="C312">
        <v>8015511</v>
      </c>
      <c r="D312">
        <v>39153</v>
      </c>
      <c r="E312" s="9">
        <v>110000388633</v>
      </c>
      <c r="F312">
        <v>8015511</v>
      </c>
      <c r="G312" t="s">
        <v>200</v>
      </c>
      <c r="H312" t="s">
        <v>103</v>
      </c>
      <c r="I312" t="s">
        <v>2551</v>
      </c>
      <c r="J312" t="s">
        <v>1704</v>
      </c>
      <c r="L312" t="s">
        <v>1739</v>
      </c>
      <c r="N312" t="s">
        <v>1499</v>
      </c>
      <c r="O312" t="s">
        <v>1500</v>
      </c>
      <c r="P312">
        <v>2008</v>
      </c>
      <c r="R312">
        <v>325998</v>
      </c>
      <c r="S312" t="s">
        <v>51</v>
      </c>
      <c r="T312">
        <v>3694913</v>
      </c>
      <c r="U312" t="s">
        <v>12</v>
      </c>
      <c r="V312" t="s">
        <v>1647</v>
      </c>
      <c r="W312">
        <v>999</v>
      </c>
      <c r="X312" t="s">
        <v>1503</v>
      </c>
      <c r="AB312">
        <v>16353814</v>
      </c>
      <c r="AC312" t="s">
        <v>12</v>
      </c>
      <c r="AD312" t="s">
        <v>1726</v>
      </c>
      <c r="AG312">
        <v>39999999</v>
      </c>
      <c r="AH312" s="36" t="s">
        <v>1662</v>
      </c>
      <c r="AI312" t="s">
        <v>1507</v>
      </c>
      <c r="AJ312" t="s">
        <v>1663</v>
      </c>
      <c r="AK312" t="s">
        <v>1664</v>
      </c>
      <c r="AL312" t="s">
        <v>1582</v>
      </c>
      <c r="AM312" t="s">
        <v>1582</v>
      </c>
      <c r="AQ312" s="36" t="s">
        <v>114</v>
      </c>
      <c r="AT312" t="s">
        <v>1528</v>
      </c>
      <c r="AU312" t="s">
        <v>1665</v>
      </c>
      <c r="AV312">
        <v>99</v>
      </c>
      <c r="AW312" t="s">
        <v>1664</v>
      </c>
      <c r="AX312">
        <v>99</v>
      </c>
      <c r="AY312" t="s">
        <v>1664</v>
      </c>
      <c r="AZ312">
        <v>3567012</v>
      </c>
      <c r="BA312" t="s">
        <v>12</v>
      </c>
      <c r="BB312">
        <v>1</v>
      </c>
      <c r="BC312" s="36" t="s">
        <v>1542</v>
      </c>
      <c r="BF312">
        <v>20200101</v>
      </c>
      <c r="BG312">
        <v>20201231</v>
      </c>
      <c r="BH312">
        <v>85449</v>
      </c>
      <c r="BI312" t="s">
        <v>1509</v>
      </c>
      <c r="BJ312" t="s">
        <v>1509</v>
      </c>
      <c r="BK312">
        <v>2.5000000000000001E-3</v>
      </c>
      <c r="BL312">
        <v>2.2679618500000003</v>
      </c>
      <c r="BQ312">
        <v>2</v>
      </c>
      <c r="BR312" t="s">
        <v>1666</v>
      </c>
      <c r="BY312" t="s">
        <v>12</v>
      </c>
      <c r="BZ312" t="s">
        <v>12</v>
      </c>
      <c r="CB312" t="s">
        <v>1598</v>
      </c>
      <c r="CC312" t="s">
        <v>2552</v>
      </c>
      <c r="CD312" t="s">
        <v>201</v>
      </c>
      <c r="CE312" t="s">
        <v>202</v>
      </c>
      <c r="CF312" t="s">
        <v>1668</v>
      </c>
      <c r="CG312" s="9">
        <v>2020</v>
      </c>
      <c r="CH312">
        <v>40</v>
      </c>
      <c r="CI312">
        <v>685</v>
      </c>
      <c r="CK312">
        <v>72</v>
      </c>
      <c r="CL312">
        <v>0</v>
      </c>
      <c r="CV312">
        <v>-81.5</v>
      </c>
      <c r="CW312">
        <v>41.181379999999997</v>
      </c>
      <c r="CX312" t="s">
        <v>1657</v>
      </c>
      <c r="CY312" s="34" t="s">
        <v>1587</v>
      </c>
      <c r="DI312">
        <v>39999999</v>
      </c>
      <c r="DJ312" t="s">
        <v>2120</v>
      </c>
    </row>
    <row r="313" spans="1:114" ht="90" x14ac:dyDescent="0.25">
      <c r="A313" s="34" t="s">
        <v>1495</v>
      </c>
      <c r="C313">
        <v>8015511</v>
      </c>
      <c r="D313">
        <v>39153</v>
      </c>
      <c r="E313" s="9">
        <v>110000388633</v>
      </c>
      <c r="F313">
        <v>8015511</v>
      </c>
      <c r="G313" t="s">
        <v>200</v>
      </c>
      <c r="H313" t="s">
        <v>103</v>
      </c>
      <c r="I313" t="s">
        <v>2551</v>
      </c>
      <c r="J313" t="s">
        <v>1704</v>
      </c>
      <c r="L313" t="s">
        <v>1739</v>
      </c>
      <c r="N313" t="s">
        <v>1499</v>
      </c>
      <c r="O313" t="s">
        <v>1500</v>
      </c>
      <c r="P313">
        <v>2008</v>
      </c>
      <c r="R313">
        <v>325998</v>
      </c>
      <c r="S313" t="s">
        <v>51</v>
      </c>
      <c r="T313">
        <v>3694913</v>
      </c>
      <c r="U313" t="s">
        <v>12</v>
      </c>
      <c r="V313" t="s">
        <v>1647</v>
      </c>
      <c r="W313">
        <v>999</v>
      </c>
      <c r="X313" t="s">
        <v>1503</v>
      </c>
      <c r="AB313">
        <v>16353914</v>
      </c>
      <c r="AC313" t="s">
        <v>12</v>
      </c>
      <c r="AD313" t="s">
        <v>1648</v>
      </c>
      <c r="AG313">
        <v>39999999</v>
      </c>
      <c r="AH313" s="36" t="s">
        <v>1662</v>
      </c>
      <c r="AI313" t="s">
        <v>1507</v>
      </c>
      <c r="AJ313" t="s">
        <v>1663</v>
      </c>
      <c r="AK313" t="s">
        <v>1664</v>
      </c>
      <c r="AL313" t="s">
        <v>1582</v>
      </c>
      <c r="AM313" t="s">
        <v>1582</v>
      </c>
      <c r="AQ313" s="36" t="s">
        <v>114</v>
      </c>
      <c r="AT313" t="s">
        <v>1528</v>
      </c>
      <c r="AU313" t="s">
        <v>1665</v>
      </c>
      <c r="AV313">
        <v>99</v>
      </c>
      <c r="AW313" t="s">
        <v>1664</v>
      </c>
      <c r="AX313">
        <v>99</v>
      </c>
      <c r="AY313" t="s">
        <v>1664</v>
      </c>
      <c r="AZ313">
        <v>3567112</v>
      </c>
      <c r="BA313" t="s">
        <v>12</v>
      </c>
      <c r="BB313">
        <v>2</v>
      </c>
      <c r="BC313" s="36" t="s">
        <v>1516</v>
      </c>
      <c r="BF313">
        <v>20200101</v>
      </c>
      <c r="BG313">
        <v>20201231</v>
      </c>
      <c r="BH313">
        <v>85449</v>
      </c>
      <c r="BI313" t="s">
        <v>1509</v>
      </c>
      <c r="BJ313" t="s">
        <v>1509</v>
      </c>
      <c r="BK313">
        <v>2.5000000000000001E-3</v>
      </c>
      <c r="BL313">
        <v>2.2679618500000003</v>
      </c>
      <c r="BQ313">
        <v>2</v>
      </c>
      <c r="BR313" t="s">
        <v>1666</v>
      </c>
      <c r="BY313" t="s">
        <v>12</v>
      </c>
      <c r="BZ313" t="s">
        <v>12</v>
      </c>
      <c r="CB313" t="s">
        <v>1598</v>
      </c>
      <c r="CC313" t="s">
        <v>2552</v>
      </c>
      <c r="CD313" t="s">
        <v>201</v>
      </c>
      <c r="CE313" t="s">
        <v>202</v>
      </c>
      <c r="CF313" t="s">
        <v>1668</v>
      </c>
      <c r="CG313" s="9">
        <v>2020</v>
      </c>
      <c r="CH313">
        <v>40</v>
      </c>
      <c r="CI313">
        <v>685</v>
      </c>
      <c r="CJ313">
        <v>38</v>
      </c>
      <c r="CK313">
        <v>182</v>
      </c>
      <c r="CL313">
        <v>1.9</v>
      </c>
      <c r="CM313">
        <v>17.600000000000001</v>
      </c>
      <c r="CN313">
        <v>50</v>
      </c>
      <c r="CV313">
        <v>-81.5</v>
      </c>
      <c r="CW313">
        <v>41.181379999999997</v>
      </c>
      <c r="CX313" t="s">
        <v>1657</v>
      </c>
      <c r="CY313" s="34" t="s">
        <v>1587</v>
      </c>
      <c r="DI313">
        <v>39999999</v>
      </c>
      <c r="DJ313" t="s">
        <v>2120</v>
      </c>
    </row>
    <row r="314" spans="1:114" ht="90" x14ac:dyDescent="0.25">
      <c r="A314" s="34" t="s">
        <v>1495</v>
      </c>
      <c r="C314">
        <v>8015511</v>
      </c>
      <c r="D314">
        <v>39153</v>
      </c>
      <c r="E314" s="9">
        <v>110000388633</v>
      </c>
      <c r="F314">
        <v>8015511</v>
      </c>
      <c r="G314" t="s">
        <v>200</v>
      </c>
      <c r="H314" t="s">
        <v>103</v>
      </c>
      <c r="I314" t="s">
        <v>2551</v>
      </c>
      <c r="J314" t="s">
        <v>1704</v>
      </c>
      <c r="L314" t="s">
        <v>1739</v>
      </c>
      <c r="N314" t="s">
        <v>1499</v>
      </c>
      <c r="O314" t="s">
        <v>1500</v>
      </c>
      <c r="P314">
        <v>2008</v>
      </c>
      <c r="R314">
        <v>325998</v>
      </c>
      <c r="S314" t="s">
        <v>51</v>
      </c>
      <c r="T314">
        <v>3694913</v>
      </c>
      <c r="U314" t="s">
        <v>12</v>
      </c>
      <c r="V314" t="s">
        <v>1647</v>
      </c>
      <c r="W314">
        <v>999</v>
      </c>
      <c r="X314" t="s">
        <v>1503</v>
      </c>
      <c r="AB314">
        <v>16353814</v>
      </c>
      <c r="AC314" t="s">
        <v>12</v>
      </c>
      <c r="AD314" t="s">
        <v>1726</v>
      </c>
      <c r="AG314">
        <v>39999999</v>
      </c>
      <c r="AH314" s="36" t="s">
        <v>1662</v>
      </c>
      <c r="AI314" t="s">
        <v>1507</v>
      </c>
      <c r="AJ314" t="s">
        <v>1663</v>
      </c>
      <c r="AK314" t="s">
        <v>1664</v>
      </c>
      <c r="AL314" t="s">
        <v>1582</v>
      </c>
      <c r="AM314" t="s">
        <v>1582</v>
      </c>
      <c r="AQ314" s="36" t="s">
        <v>114</v>
      </c>
      <c r="AT314" t="s">
        <v>1528</v>
      </c>
      <c r="AU314" t="s">
        <v>1665</v>
      </c>
      <c r="AV314">
        <v>99</v>
      </c>
      <c r="AW314" t="s">
        <v>1664</v>
      </c>
      <c r="AX314">
        <v>99</v>
      </c>
      <c r="AY314" t="s">
        <v>1664</v>
      </c>
      <c r="AZ314">
        <v>3567012</v>
      </c>
      <c r="BA314" t="s">
        <v>12</v>
      </c>
      <c r="BB314">
        <v>1</v>
      </c>
      <c r="BC314" s="36" t="s">
        <v>1542</v>
      </c>
      <c r="BF314">
        <v>20170101</v>
      </c>
      <c r="BG314">
        <v>20171231</v>
      </c>
      <c r="BH314">
        <v>85449</v>
      </c>
      <c r="BI314" t="s">
        <v>1509</v>
      </c>
      <c r="BJ314" t="s">
        <v>1509</v>
      </c>
      <c r="BK314">
        <v>2.5000000000000001E-3</v>
      </c>
      <c r="BL314">
        <v>2.2679618500000003</v>
      </c>
      <c r="BQ314">
        <v>3</v>
      </c>
      <c r="BR314" t="s">
        <v>1655</v>
      </c>
      <c r="BY314" t="s">
        <v>12</v>
      </c>
      <c r="BZ314" t="s">
        <v>12</v>
      </c>
      <c r="CB314" t="s">
        <v>1598</v>
      </c>
      <c r="CC314" t="s">
        <v>2552</v>
      </c>
      <c r="CD314" t="s">
        <v>201</v>
      </c>
      <c r="CE314" t="s">
        <v>202</v>
      </c>
      <c r="CF314" t="s">
        <v>1520</v>
      </c>
      <c r="CG314" s="9">
        <v>2017</v>
      </c>
      <c r="CK314">
        <v>72</v>
      </c>
      <c r="CL314">
        <v>0</v>
      </c>
      <c r="CV314">
        <v>-81.5</v>
      </c>
      <c r="CW314">
        <v>41.181379999999997</v>
      </c>
      <c r="CX314" t="s">
        <v>1657</v>
      </c>
      <c r="CY314" s="34" t="s">
        <v>1587</v>
      </c>
      <c r="DI314">
        <v>39999999</v>
      </c>
      <c r="DJ314" t="s">
        <v>2553</v>
      </c>
    </row>
    <row r="315" spans="1:114" ht="90" x14ac:dyDescent="0.25">
      <c r="A315" s="34" t="s">
        <v>1495</v>
      </c>
      <c r="C315">
        <v>8015511</v>
      </c>
      <c r="D315">
        <v>39153</v>
      </c>
      <c r="E315" s="9">
        <v>110000388633</v>
      </c>
      <c r="F315">
        <v>8015511</v>
      </c>
      <c r="G315" t="s">
        <v>200</v>
      </c>
      <c r="H315" t="s">
        <v>103</v>
      </c>
      <c r="I315" t="s">
        <v>2551</v>
      </c>
      <c r="J315" t="s">
        <v>1704</v>
      </c>
      <c r="L315" t="s">
        <v>1739</v>
      </c>
      <c r="N315" t="s">
        <v>1499</v>
      </c>
      <c r="O315" t="s">
        <v>1500</v>
      </c>
      <c r="P315">
        <v>2008</v>
      </c>
      <c r="R315">
        <v>325998</v>
      </c>
      <c r="S315" t="s">
        <v>51</v>
      </c>
      <c r="T315">
        <v>3694913</v>
      </c>
      <c r="U315" t="s">
        <v>12</v>
      </c>
      <c r="V315" t="s">
        <v>1647</v>
      </c>
      <c r="W315">
        <v>999</v>
      </c>
      <c r="X315" t="s">
        <v>1503</v>
      </c>
      <c r="AB315">
        <v>16353914</v>
      </c>
      <c r="AC315" t="s">
        <v>12</v>
      </c>
      <c r="AD315" t="s">
        <v>1648</v>
      </c>
      <c r="AG315">
        <v>39999999</v>
      </c>
      <c r="AH315" s="36" t="s">
        <v>1662</v>
      </c>
      <c r="AI315" t="s">
        <v>1507</v>
      </c>
      <c r="AJ315" t="s">
        <v>1663</v>
      </c>
      <c r="AK315" t="s">
        <v>1664</v>
      </c>
      <c r="AL315" t="s">
        <v>1582</v>
      </c>
      <c r="AM315" t="s">
        <v>1582</v>
      </c>
      <c r="AQ315" s="36" t="s">
        <v>114</v>
      </c>
      <c r="AT315" t="s">
        <v>1528</v>
      </c>
      <c r="AU315" t="s">
        <v>1665</v>
      </c>
      <c r="AV315">
        <v>99</v>
      </c>
      <c r="AW315" t="s">
        <v>1664</v>
      </c>
      <c r="AX315">
        <v>99</v>
      </c>
      <c r="AY315" t="s">
        <v>1664</v>
      </c>
      <c r="AZ315">
        <v>3567112</v>
      </c>
      <c r="BA315" t="s">
        <v>12</v>
      </c>
      <c r="BB315">
        <v>2</v>
      </c>
      <c r="BC315" s="36" t="s">
        <v>1516</v>
      </c>
      <c r="BF315">
        <v>20170101</v>
      </c>
      <c r="BG315">
        <v>20171231</v>
      </c>
      <c r="BH315">
        <v>85449</v>
      </c>
      <c r="BI315" t="s">
        <v>1509</v>
      </c>
      <c r="BJ315" t="s">
        <v>1509</v>
      </c>
      <c r="BK315">
        <v>2.5000000000000001E-3</v>
      </c>
      <c r="BL315">
        <v>2.2679618500000003</v>
      </c>
      <c r="BQ315">
        <v>3</v>
      </c>
      <c r="BR315" t="s">
        <v>1655</v>
      </c>
      <c r="BY315" t="s">
        <v>12</v>
      </c>
      <c r="BZ315" t="s">
        <v>12</v>
      </c>
      <c r="CB315" t="s">
        <v>1598</v>
      </c>
      <c r="CC315" t="s">
        <v>2552</v>
      </c>
      <c r="CD315" t="s">
        <v>201</v>
      </c>
      <c r="CE315" t="s">
        <v>202</v>
      </c>
      <c r="CF315" t="s">
        <v>1520</v>
      </c>
      <c r="CG315" s="9">
        <v>2017</v>
      </c>
      <c r="CJ315">
        <v>38</v>
      </c>
      <c r="CK315">
        <v>182</v>
      </c>
      <c r="CL315">
        <v>1.9</v>
      </c>
      <c r="CM315">
        <v>17.600000000000001</v>
      </c>
      <c r="CN315">
        <v>50</v>
      </c>
      <c r="CV315">
        <v>-81.5</v>
      </c>
      <c r="CW315">
        <v>41.181379999999997</v>
      </c>
      <c r="CX315" t="s">
        <v>1657</v>
      </c>
      <c r="CY315" s="34" t="s">
        <v>1587</v>
      </c>
      <c r="DI315">
        <v>39999999</v>
      </c>
      <c r="DJ315" t="s">
        <v>2553</v>
      </c>
    </row>
    <row r="316" spans="1:114" ht="90" x14ac:dyDescent="0.25">
      <c r="A316" s="34" t="s">
        <v>1511</v>
      </c>
      <c r="C316">
        <v>8284411</v>
      </c>
      <c r="D316">
        <v>37081</v>
      </c>
      <c r="E316" s="9">
        <v>110000345895</v>
      </c>
      <c r="F316">
        <v>8284411</v>
      </c>
      <c r="G316" t="s">
        <v>155</v>
      </c>
      <c r="H316" t="s">
        <v>107</v>
      </c>
      <c r="I316" t="s">
        <v>2322</v>
      </c>
      <c r="J316" t="s">
        <v>1991</v>
      </c>
      <c r="K316">
        <v>3708100712</v>
      </c>
      <c r="L316" t="s">
        <v>2554</v>
      </c>
      <c r="M316">
        <v>129</v>
      </c>
      <c r="N316" t="s">
        <v>1732</v>
      </c>
      <c r="O316" t="s">
        <v>1733</v>
      </c>
      <c r="P316">
        <v>2023</v>
      </c>
      <c r="R316">
        <v>325611</v>
      </c>
      <c r="S316" t="s">
        <v>157</v>
      </c>
      <c r="T316">
        <v>458213</v>
      </c>
      <c r="U316" t="s">
        <v>12</v>
      </c>
      <c r="V316" t="s">
        <v>1647</v>
      </c>
      <c r="W316">
        <v>999</v>
      </c>
      <c r="X316" t="s">
        <v>1503</v>
      </c>
      <c r="AB316">
        <v>18421414</v>
      </c>
      <c r="AC316" t="s">
        <v>12</v>
      </c>
      <c r="AD316" t="s">
        <v>1726</v>
      </c>
      <c r="AG316">
        <v>39999999</v>
      </c>
      <c r="AH316" s="36" t="s">
        <v>1662</v>
      </c>
      <c r="AI316" t="s">
        <v>1507</v>
      </c>
      <c r="AJ316" t="s">
        <v>1663</v>
      </c>
      <c r="AK316" t="s">
        <v>1664</v>
      </c>
      <c r="AL316" t="s">
        <v>1582</v>
      </c>
      <c r="AM316" t="s">
        <v>1582</v>
      </c>
      <c r="AQ316" s="36" t="s">
        <v>114</v>
      </c>
      <c r="AT316" t="s">
        <v>1528</v>
      </c>
      <c r="AU316" t="s">
        <v>1665</v>
      </c>
      <c r="AV316">
        <v>99</v>
      </c>
      <c r="AW316" t="s">
        <v>1664</v>
      </c>
      <c r="AX316">
        <v>99</v>
      </c>
      <c r="AY316" t="s">
        <v>1664</v>
      </c>
      <c r="AZ316">
        <v>461112</v>
      </c>
      <c r="BA316" t="s">
        <v>12</v>
      </c>
      <c r="BB316">
        <v>1</v>
      </c>
      <c r="BC316" s="36" t="s">
        <v>1542</v>
      </c>
      <c r="BF316">
        <v>20170101</v>
      </c>
      <c r="BG316">
        <v>20171231</v>
      </c>
      <c r="BH316">
        <v>85449</v>
      </c>
      <c r="BI316" t="s">
        <v>1509</v>
      </c>
      <c r="BJ316" t="s">
        <v>1509</v>
      </c>
      <c r="BK316">
        <v>2.5000000000000001E-3</v>
      </c>
      <c r="BL316">
        <v>2.2679618500000003</v>
      </c>
      <c r="BQ316">
        <v>2</v>
      </c>
      <c r="BR316" t="s">
        <v>1655</v>
      </c>
      <c r="BY316" t="s">
        <v>12</v>
      </c>
      <c r="BZ316" t="s">
        <v>12</v>
      </c>
      <c r="CB316" t="s">
        <v>1800</v>
      </c>
      <c r="CC316" t="s">
        <v>2555</v>
      </c>
      <c r="CD316" t="s">
        <v>156</v>
      </c>
      <c r="CE316">
        <v>27260</v>
      </c>
      <c r="CF316" t="s">
        <v>1520</v>
      </c>
      <c r="CG316" s="9">
        <v>2017</v>
      </c>
      <c r="CK316">
        <v>72</v>
      </c>
      <c r="CL316">
        <v>0</v>
      </c>
      <c r="CV316">
        <v>-80.009600000000006</v>
      </c>
      <c r="CW316">
        <v>35.950000000000003</v>
      </c>
      <c r="CX316" t="s">
        <v>1657</v>
      </c>
      <c r="CY316" s="34" t="s">
        <v>1587</v>
      </c>
      <c r="DI316">
        <v>39999999</v>
      </c>
      <c r="DJ316" t="s">
        <v>1866</v>
      </c>
    </row>
    <row r="317" spans="1:114" ht="90" x14ac:dyDescent="0.25">
      <c r="A317" s="34" t="s">
        <v>1511</v>
      </c>
      <c r="C317">
        <v>8285311</v>
      </c>
      <c r="D317">
        <v>37081</v>
      </c>
      <c r="E317" s="9">
        <v>110000496491</v>
      </c>
      <c r="F317">
        <v>8285311</v>
      </c>
      <c r="G317" t="s">
        <v>254</v>
      </c>
      <c r="H317" t="s">
        <v>107</v>
      </c>
      <c r="I317" t="s">
        <v>2322</v>
      </c>
      <c r="J317" t="s">
        <v>1991</v>
      </c>
      <c r="K317">
        <v>3708100422</v>
      </c>
      <c r="L317" t="s">
        <v>2323</v>
      </c>
      <c r="N317" t="s">
        <v>1499</v>
      </c>
      <c r="O317" t="s">
        <v>1500</v>
      </c>
      <c r="P317">
        <v>2023</v>
      </c>
      <c r="R317">
        <v>325613</v>
      </c>
      <c r="S317" t="s">
        <v>46</v>
      </c>
      <c r="T317">
        <v>457313</v>
      </c>
      <c r="U317" t="s">
        <v>12</v>
      </c>
      <c r="V317" t="s">
        <v>1647</v>
      </c>
      <c r="W317">
        <v>999</v>
      </c>
      <c r="X317" t="s">
        <v>1503</v>
      </c>
      <c r="AB317">
        <v>18420114</v>
      </c>
      <c r="AC317" t="s">
        <v>12</v>
      </c>
      <c r="AD317" t="s">
        <v>1726</v>
      </c>
      <c r="AG317">
        <v>39999999</v>
      </c>
      <c r="AH317" s="36" t="s">
        <v>1662</v>
      </c>
      <c r="AI317" t="s">
        <v>1507</v>
      </c>
      <c r="AJ317" t="s">
        <v>1663</v>
      </c>
      <c r="AK317" t="s">
        <v>1664</v>
      </c>
      <c r="AL317" t="s">
        <v>1582</v>
      </c>
      <c r="AM317" t="s">
        <v>1582</v>
      </c>
      <c r="AQ317" s="36" t="s">
        <v>114</v>
      </c>
      <c r="AT317" t="s">
        <v>1528</v>
      </c>
      <c r="AU317" t="s">
        <v>1665</v>
      </c>
      <c r="AV317">
        <v>99</v>
      </c>
      <c r="AW317" t="s">
        <v>1664</v>
      </c>
      <c r="AX317">
        <v>99</v>
      </c>
      <c r="AY317" t="s">
        <v>1664</v>
      </c>
      <c r="AZ317">
        <v>459812</v>
      </c>
      <c r="BA317" t="s">
        <v>12</v>
      </c>
      <c r="BB317">
        <v>1</v>
      </c>
      <c r="BC317" s="36" t="s">
        <v>1542</v>
      </c>
      <c r="BF317">
        <v>20200101</v>
      </c>
      <c r="BG317">
        <v>20201231</v>
      </c>
      <c r="BH317">
        <v>85449</v>
      </c>
      <c r="BI317" t="s">
        <v>1509</v>
      </c>
      <c r="BJ317" t="s">
        <v>1509</v>
      </c>
      <c r="BK317">
        <v>2.5000000000000001E-3</v>
      </c>
      <c r="BL317">
        <v>2.2679618500000003</v>
      </c>
      <c r="BQ317">
        <v>2</v>
      </c>
      <c r="BR317" t="s">
        <v>1666</v>
      </c>
      <c r="BY317" t="s">
        <v>12</v>
      </c>
      <c r="BZ317" t="s">
        <v>12</v>
      </c>
      <c r="CB317" t="s">
        <v>1800</v>
      </c>
      <c r="CC317" t="s">
        <v>2324</v>
      </c>
      <c r="CD317" t="s">
        <v>156</v>
      </c>
      <c r="CE317">
        <v>27261</v>
      </c>
      <c r="CF317" t="s">
        <v>1668</v>
      </c>
      <c r="CG317" s="9">
        <v>2020</v>
      </c>
      <c r="CH317">
        <v>29</v>
      </c>
      <c r="CI317">
        <v>815</v>
      </c>
      <c r="CK317">
        <v>72</v>
      </c>
      <c r="CL317">
        <v>0</v>
      </c>
      <c r="CV317">
        <v>-80.034199999999998</v>
      </c>
      <c r="CW317">
        <v>35.936799999999998</v>
      </c>
      <c r="CX317" t="s">
        <v>1657</v>
      </c>
      <c r="CY317" s="34" t="s">
        <v>1587</v>
      </c>
      <c r="DI317">
        <v>39999999</v>
      </c>
      <c r="DJ317" t="s">
        <v>1866</v>
      </c>
    </row>
    <row r="318" spans="1:114" ht="75" x14ac:dyDescent="0.25">
      <c r="A318" s="34" t="s">
        <v>1495</v>
      </c>
      <c r="C318">
        <v>8130911</v>
      </c>
      <c r="D318">
        <v>39093</v>
      </c>
      <c r="E318" s="9">
        <v>110000385592</v>
      </c>
      <c r="F318">
        <v>8130911</v>
      </c>
      <c r="G318" t="s">
        <v>785</v>
      </c>
      <c r="H318" t="s">
        <v>103</v>
      </c>
      <c r="I318" t="s">
        <v>2556</v>
      </c>
      <c r="J318" t="s">
        <v>1704</v>
      </c>
      <c r="K318" s="34" t="s">
        <v>2557</v>
      </c>
      <c r="L318" t="s">
        <v>2558</v>
      </c>
      <c r="N318" t="s">
        <v>1499</v>
      </c>
      <c r="O318" t="s">
        <v>1500</v>
      </c>
      <c r="P318">
        <v>1997</v>
      </c>
      <c r="Q318" t="s">
        <v>2559</v>
      </c>
      <c r="R318">
        <v>562211</v>
      </c>
      <c r="S318" t="s">
        <v>781</v>
      </c>
      <c r="T318">
        <v>6010713</v>
      </c>
      <c r="U318" t="s">
        <v>12</v>
      </c>
      <c r="V318" t="s">
        <v>1647</v>
      </c>
      <c r="W318">
        <v>999</v>
      </c>
      <c r="X318" t="s">
        <v>1503</v>
      </c>
      <c r="AA318" t="s">
        <v>1661</v>
      </c>
      <c r="AB318">
        <v>64532214</v>
      </c>
      <c r="AC318" t="s">
        <v>12</v>
      </c>
      <c r="AD318" t="s">
        <v>1726</v>
      </c>
      <c r="AG318">
        <v>30301566</v>
      </c>
      <c r="AH318" s="36" t="s">
        <v>2560</v>
      </c>
      <c r="AI318" t="s">
        <v>1507</v>
      </c>
      <c r="AJ318" t="s">
        <v>2561</v>
      </c>
      <c r="AK318" t="s">
        <v>2562</v>
      </c>
      <c r="AL318" t="s">
        <v>2563</v>
      </c>
      <c r="AM318" t="s">
        <v>2563</v>
      </c>
      <c r="AQ318" s="36" t="s">
        <v>777</v>
      </c>
      <c r="AT318" t="s">
        <v>1495</v>
      </c>
      <c r="AU318" t="s">
        <v>2564</v>
      </c>
      <c r="AV318" t="s">
        <v>1539</v>
      </c>
      <c r="AW318" t="s">
        <v>2565</v>
      </c>
      <c r="AX318" t="s">
        <v>1504</v>
      </c>
      <c r="AY318" t="s">
        <v>2565</v>
      </c>
      <c r="AZ318">
        <v>5869012</v>
      </c>
      <c r="BA318" t="s">
        <v>12</v>
      </c>
      <c r="BB318">
        <v>1</v>
      </c>
      <c r="BC318" s="36" t="s">
        <v>1542</v>
      </c>
      <c r="BF318">
        <v>20170101</v>
      </c>
      <c r="BG318">
        <v>20171231</v>
      </c>
      <c r="BH318">
        <v>85449</v>
      </c>
      <c r="BI318" t="s">
        <v>1509</v>
      </c>
      <c r="BJ318" t="s">
        <v>1509</v>
      </c>
      <c r="BK318">
        <v>2.3904999999999998E-3</v>
      </c>
      <c r="BL318">
        <v>2.1686251209699998</v>
      </c>
      <c r="BQ318">
        <v>10</v>
      </c>
      <c r="BR318" t="s">
        <v>1655</v>
      </c>
      <c r="BY318" t="s">
        <v>12</v>
      </c>
      <c r="BZ318" t="s">
        <v>12</v>
      </c>
      <c r="CB318" t="s">
        <v>1598</v>
      </c>
      <c r="CC318" t="s">
        <v>2566</v>
      </c>
      <c r="CD318" t="s">
        <v>786</v>
      </c>
      <c r="CE318" t="s">
        <v>787</v>
      </c>
      <c r="CF318" t="s">
        <v>1520</v>
      </c>
      <c r="CG318" s="9">
        <v>2017</v>
      </c>
      <c r="CK318">
        <v>72</v>
      </c>
      <c r="CL318">
        <v>0</v>
      </c>
      <c r="CV318">
        <v>-82.034450000000007</v>
      </c>
      <c r="CW318">
        <v>41.326949999999997</v>
      </c>
      <c r="CX318" t="s">
        <v>1657</v>
      </c>
      <c r="CY318" s="34" t="s">
        <v>1587</v>
      </c>
      <c r="DI318">
        <v>30301566</v>
      </c>
      <c r="DJ318" t="s">
        <v>2567</v>
      </c>
    </row>
    <row r="319" spans="1:114" ht="60" x14ac:dyDescent="0.25">
      <c r="A319" s="34" t="s">
        <v>1511</v>
      </c>
      <c r="C319">
        <v>8109611</v>
      </c>
      <c r="D319">
        <v>21117</v>
      </c>
      <c r="E319" s="9">
        <v>110001376635</v>
      </c>
      <c r="F319">
        <v>8109611</v>
      </c>
      <c r="G319" t="s">
        <v>579</v>
      </c>
      <c r="H319" t="s">
        <v>289</v>
      </c>
      <c r="I319" t="s">
        <v>2087</v>
      </c>
      <c r="J319" t="s">
        <v>1680</v>
      </c>
      <c r="K319">
        <v>2111700086</v>
      </c>
      <c r="L319" t="s">
        <v>2088</v>
      </c>
      <c r="M319">
        <v>173</v>
      </c>
      <c r="N319" t="s">
        <v>1499</v>
      </c>
      <c r="O319" t="s">
        <v>1500</v>
      </c>
      <c r="P319">
        <v>2008</v>
      </c>
      <c r="R319">
        <v>325211</v>
      </c>
      <c r="S319" t="s">
        <v>259</v>
      </c>
      <c r="T319">
        <v>73018913</v>
      </c>
      <c r="U319" t="s">
        <v>2568</v>
      </c>
      <c r="V319" t="s">
        <v>2569</v>
      </c>
      <c r="W319">
        <v>999</v>
      </c>
      <c r="X319" t="s">
        <v>1503</v>
      </c>
      <c r="AB319">
        <v>107215614</v>
      </c>
      <c r="AC319">
        <v>1</v>
      </c>
      <c r="AD319" t="s">
        <v>2570</v>
      </c>
      <c r="AG319">
        <v>30106802</v>
      </c>
      <c r="AH319" s="36" t="s">
        <v>1708</v>
      </c>
      <c r="AI319" t="s">
        <v>1507</v>
      </c>
      <c r="AJ319" t="s">
        <v>1508</v>
      </c>
      <c r="AK319" t="s">
        <v>1709</v>
      </c>
      <c r="AL319" t="s">
        <v>1710</v>
      </c>
      <c r="AM319" t="s">
        <v>1710</v>
      </c>
      <c r="AQ319" s="36" t="s">
        <v>426</v>
      </c>
      <c r="AT319" t="s">
        <v>1511</v>
      </c>
      <c r="AU319" t="s">
        <v>1512</v>
      </c>
      <c r="AV319" t="s">
        <v>1609</v>
      </c>
      <c r="AW319" t="s">
        <v>1698</v>
      </c>
      <c r="AX319">
        <v>99</v>
      </c>
      <c r="AY319" t="s">
        <v>1698</v>
      </c>
      <c r="AZ319">
        <v>67379512</v>
      </c>
      <c r="BA319" t="s">
        <v>2568</v>
      </c>
      <c r="BB319">
        <v>2</v>
      </c>
      <c r="BC319" s="36" t="s">
        <v>1516</v>
      </c>
      <c r="BD319" t="s">
        <v>2568</v>
      </c>
      <c r="BF319">
        <v>20170101</v>
      </c>
      <c r="BG319">
        <v>20171231</v>
      </c>
      <c r="BH319">
        <v>85449</v>
      </c>
      <c r="BI319" t="s">
        <v>1509</v>
      </c>
      <c r="BJ319" t="s">
        <v>1509</v>
      </c>
      <c r="BK319">
        <v>2.2975199999999999E-3</v>
      </c>
      <c r="BL319">
        <v>2.0842750838447999</v>
      </c>
      <c r="BQ319">
        <v>33</v>
      </c>
      <c r="BY319" t="s">
        <v>12</v>
      </c>
      <c r="BZ319" t="s">
        <v>12</v>
      </c>
      <c r="CB319" t="s">
        <v>1800</v>
      </c>
      <c r="CC319" t="s">
        <v>2092</v>
      </c>
      <c r="CD319" t="s">
        <v>580</v>
      </c>
      <c r="CE319" t="s">
        <v>581</v>
      </c>
      <c r="CF319" t="s">
        <v>1520</v>
      </c>
      <c r="CG319" s="9">
        <v>2017</v>
      </c>
      <c r="CJ319">
        <v>40</v>
      </c>
      <c r="CK319">
        <v>1500</v>
      </c>
      <c r="CL319">
        <v>2.5</v>
      </c>
      <c r="CM319">
        <v>24.9</v>
      </c>
      <c r="CN319">
        <v>122.216669111</v>
      </c>
      <c r="CV319">
        <v>-84.512410000000003</v>
      </c>
      <c r="CW319">
        <v>39.044809999999998</v>
      </c>
      <c r="CX319" t="s">
        <v>1521</v>
      </c>
      <c r="CY319" s="34" t="s">
        <v>1522</v>
      </c>
      <c r="DI319">
        <v>30106802</v>
      </c>
      <c r="DJ319" t="s">
        <v>2567</v>
      </c>
    </row>
    <row r="320" spans="1:114" ht="90" x14ac:dyDescent="0.25">
      <c r="A320" s="34" t="s">
        <v>1514</v>
      </c>
      <c r="C320">
        <v>7226611</v>
      </c>
      <c r="D320">
        <v>22033</v>
      </c>
      <c r="E320" s="9">
        <v>110000449970</v>
      </c>
      <c r="F320">
        <v>7226611</v>
      </c>
      <c r="G320" t="s">
        <v>58</v>
      </c>
      <c r="H320" t="s">
        <v>55</v>
      </c>
      <c r="I320" t="s">
        <v>1631</v>
      </c>
      <c r="J320" t="s">
        <v>1632</v>
      </c>
      <c r="K320">
        <v>286</v>
      </c>
      <c r="L320" t="s">
        <v>1508</v>
      </c>
      <c r="M320">
        <v>129</v>
      </c>
      <c r="N320" t="s">
        <v>1499</v>
      </c>
      <c r="O320" t="s">
        <v>1500</v>
      </c>
      <c r="P320">
        <v>2023</v>
      </c>
      <c r="R320">
        <v>325110</v>
      </c>
      <c r="S320" t="s">
        <v>57</v>
      </c>
      <c r="T320">
        <v>81237513</v>
      </c>
      <c r="U320">
        <v>8100</v>
      </c>
      <c r="V320" t="s">
        <v>2571</v>
      </c>
      <c r="W320">
        <v>999</v>
      </c>
      <c r="X320" t="s">
        <v>1503</v>
      </c>
      <c r="AB320">
        <v>104685714</v>
      </c>
      <c r="AC320" t="s">
        <v>1954</v>
      </c>
      <c r="AG320">
        <v>39999999</v>
      </c>
      <c r="AH320" s="36" t="s">
        <v>1662</v>
      </c>
      <c r="AI320" t="s">
        <v>1507</v>
      </c>
      <c r="AJ320" t="s">
        <v>1663</v>
      </c>
      <c r="AK320" t="s">
        <v>1664</v>
      </c>
      <c r="AL320" t="s">
        <v>1582</v>
      </c>
      <c r="AM320" t="s">
        <v>1582</v>
      </c>
      <c r="AQ320" s="36" t="s">
        <v>22</v>
      </c>
      <c r="AT320" t="s">
        <v>1528</v>
      </c>
      <c r="AU320" t="s">
        <v>1665</v>
      </c>
      <c r="AV320">
        <v>99</v>
      </c>
      <c r="AW320" t="s">
        <v>1664</v>
      </c>
      <c r="AX320">
        <v>99</v>
      </c>
      <c r="AY320" t="s">
        <v>1664</v>
      </c>
      <c r="AZ320">
        <v>72277712</v>
      </c>
      <c r="BA320">
        <v>8100</v>
      </c>
      <c r="BB320">
        <v>1</v>
      </c>
      <c r="BC320" s="36" t="s">
        <v>1542</v>
      </c>
      <c r="BD320" t="s">
        <v>2571</v>
      </c>
      <c r="BF320">
        <v>20200101</v>
      </c>
      <c r="BG320">
        <v>20201231</v>
      </c>
      <c r="BH320">
        <v>85449</v>
      </c>
      <c r="BI320" t="s">
        <v>1509</v>
      </c>
      <c r="BJ320" t="s">
        <v>1509</v>
      </c>
      <c r="BK320">
        <v>2.281E-3</v>
      </c>
      <c r="BL320">
        <v>2.0692883919400002</v>
      </c>
      <c r="BQ320">
        <v>2</v>
      </c>
      <c r="BY320" t="s">
        <v>12</v>
      </c>
      <c r="BZ320" t="s">
        <v>12</v>
      </c>
      <c r="CB320" t="s">
        <v>1518</v>
      </c>
      <c r="CC320" t="s">
        <v>1642</v>
      </c>
      <c r="CD320" t="s">
        <v>59</v>
      </c>
      <c r="CE320">
        <v>70805</v>
      </c>
      <c r="CF320" t="s">
        <v>1736</v>
      </c>
      <c r="CG320" s="9">
        <v>2020</v>
      </c>
      <c r="CH320">
        <v>20.100000000000001</v>
      </c>
      <c r="CI320">
        <v>475</v>
      </c>
      <c r="CO320">
        <v>284</v>
      </c>
      <c r="CP320">
        <v>105</v>
      </c>
      <c r="CQ320">
        <v>0</v>
      </c>
      <c r="CV320">
        <v>-91.186679999999996</v>
      </c>
      <c r="CW320">
        <v>30.482410000000002</v>
      </c>
      <c r="CX320" t="s">
        <v>1521</v>
      </c>
      <c r="CY320" s="34" t="s">
        <v>1522</v>
      </c>
      <c r="DI320">
        <v>39999999</v>
      </c>
      <c r="DJ320" t="s">
        <v>2567</v>
      </c>
    </row>
    <row r="321" spans="1:114" ht="60" x14ac:dyDescent="0.25">
      <c r="A321" s="34" t="s">
        <v>1511</v>
      </c>
      <c r="C321">
        <v>8109611</v>
      </c>
      <c r="D321">
        <v>21117</v>
      </c>
      <c r="E321" s="9">
        <v>110001376635</v>
      </c>
      <c r="F321">
        <v>8109611</v>
      </c>
      <c r="G321" t="s">
        <v>579</v>
      </c>
      <c r="H321" t="s">
        <v>289</v>
      </c>
      <c r="I321" t="s">
        <v>2087</v>
      </c>
      <c r="J321" t="s">
        <v>1680</v>
      </c>
      <c r="K321">
        <v>2111700086</v>
      </c>
      <c r="L321" t="s">
        <v>2088</v>
      </c>
      <c r="M321">
        <v>173</v>
      </c>
      <c r="N321" t="s">
        <v>1499</v>
      </c>
      <c r="O321" t="s">
        <v>1500</v>
      </c>
      <c r="P321">
        <v>2008</v>
      </c>
      <c r="R321">
        <v>325211</v>
      </c>
      <c r="S321" t="s">
        <v>259</v>
      </c>
      <c r="T321">
        <v>73016313</v>
      </c>
      <c r="U321" t="s">
        <v>2572</v>
      </c>
      <c r="V321" t="s">
        <v>2573</v>
      </c>
      <c r="W321">
        <v>999</v>
      </c>
      <c r="X321" t="s">
        <v>1503</v>
      </c>
      <c r="AB321">
        <v>107212514</v>
      </c>
      <c r="AC321">
        <v>1</v>
      </c>
      <c r="AD321" t="s">
        <v>2574</v>
      </c>
      <c r="AG321">
        <v>30106802</v>
      </c>
      <c r="AH321" s="36" t="s">
        <v>1708</v>
      </c>
      <c r="AI321" t="s">
        <v>1507</v>
      </c>
      <c r="AJ321" t="s">
        <v>1508</v>
      </c>
      <c r="AK321" t="s">
        <v>1709</v>
      </c>
      <c r="AL321" t="s">
        <v>1710</v>
      </c>
      <c r="AM321" t="s">
        <v>1710</v>
      </c>
      <c r="AQ321" s="36" t="s">
        <v>426</v>
      </c>
      <c r="AT321" t="s">
        <v>1511</v>
      </c>
      <c r="AU321" t="s">
        <v>1512</v>
      </c>
      <c r="AV321" t="s">
        <v>1609</v>
      </c>
      <c r="AW321" t="s">
        <v>1698</v>
      </c>
      <c r="AX321">
        <v>99</v>
      </c>
      <c r="AY321" t="s">
        <v>1698</v>
      </c>
      <c r="AZ321">
        <v>67379612</v>
      </c>
      <c r="BA321" t="s">
        <v>2572</v>
      </c>
      <c r="BB321">
        <v>2</v>
      </c>
      <c r="BC321" s="36" t="s">
        <v>1516</v>
      </c>
      <c r="BD321" t="s">
        <v>2572</v>
      </c>
      <c r="BF321">
        <v>20170101</v>
      </c>
      <c r="BG321">
        <v>20171231</v>
      </c>
      <c r="BH321">
        <v>85449</v>
      </c>
      <c r="BI321" t="s">
        <v>1509</v>
      </c>
      <c r="BJ321" t="s">
        <v>1509</v>
      </c>
      <c r="BK321">
        <v>2.1918699999999998E-3</v>
      </c>
      <c r="BL321">
        <v>1.9884310160637999</v>
      </c>
      <c r="BQ321">
        <v>33</v>
      </c>
      <c r="BY321" t="s">
        <v>12</v>
      </c>
      <c r="BZ321" t="s">
        <v>12</v>
      </c>
      <c r="CB321" t="s">
        <v>1800</v>
      </c>
      <c r="CC321" t="s">
        <v>2092</v>
      </c>
      <c r="CD321" t="s">
        <v>580</v>
      </c>
      <c r="CE321" t="s">
        <v>581</v>
      </c>
      <c r="CF321" t="s">
        <v>1520</v>
      </c>
      <c r="CG321" s="9">
        <v>2017</v>
      </c>
      <c r="CJ321">
        <v>40</v>
      </c>
      <c r="CK321">
        <v>1500</v>
      </c>
      <c r="CL321">
        <v>2.5</v>
      </c>
      <c r="CM321">
        <v>24.9</v>
      </c>
      <c r="CN321">
        <v>122.216669111</v>
      </c>
      <c r="CV321">
        <v>-84.512410000000003</v>
      </c>
      <c r="CW321">
        <v>39.044809999999998</v>
      </c>
      <c r="CX321" t="s">
        <v>1521</v>
      </c>
      <c r="CY321" s="34" t="s">
        <v>1522</v>
      </c>
      <c r="DI321">
        <v>30106802</v>
      </c>
      <c r="DJ321" t="s">
        <v>2567</v>
      </c>
    </row>
    <row r="322" spans="1:114" ht="90" x14ac:dyDescent="0.25">
      <c r="A322" s="34" t="s">
        <v>1514</v>
      </c>
      <c r="C322">
        <v>7226611</v>
      </c>
      <c r="D322">
        <v>22033</v>
      </c>
      <c r="E322" s="9">
        <v>110000449970</v>
      </c>
      <c r="F322">
        <v>7226611</v>
      </c>
      <c r="G322" t="s">
        <v>58</v>
      </c>
      <c r="H322" t="s">
        <v>55</v>
      </c>
      <c r="I322" t="s">
        <v>1631</v>
      </c>
      <c r="J322" t="s">
        <v>1632</v>
      </c>
      <c r="K322">
        <v>286</v>
      </c>
      <c r="L322" t="s">
        <v>1508</v>
      </c>
      <c r="M322">
        <v>129</v>
      </c>
      <c r="N322" t="s">
        <v>1499</v>
      </c>
      <c r="O322" t="s">
        <v>1500</v>
      </c>
      <c r="P322">
        <v>2023</v>
      </c>
      <c r="R322">
        <v>325110</v>
      </c>
      <c r="S322" t="s">
        <v>57</v>
      </c>
      <c r="T322">
        <v>99553013</v>
      </c>
      <c r="U322">
        <v>8084</v>
      </c>
      <c r="V322" t="s">
        <v>2575</v>
      </c>
      <c r="W322">
        <v>999</v>
      </c>
      <c r="X322" t="s">
        <v>1503</v>
      </c>
      <c r="AB322">
        <v>139276014</v>
      </c>
      <c r="AC322" t="s">
        <v>1954</v>
      </c>
      <c r="AG322">
        <v>39999999</v>
      </c>
      <c r="AH322" s="36" t="s">
        <v>1662</v>
      </c>
      <c r="AI322" t="s">
        <v>1507</v>
      </c>
      <c r="AJ322" t="s">
        <v>1663</v>
      </c>
      <c r="AK322" t="s">
        <v>1664</v>
      </c>
      <c r="AL322" t="s">
        <v>1582</v>
      </c>
      <c r="AM322" t="s">
        <v>1582</v>
      </c>
      <c r="AQ322" s="36" t="s">
        <v>22</v>
      </c>
      <c r="AT322" t="s">
        <v>1528</v>
      </c>
      <c r="AU322" t="s">
        <v>1665</v>
      </c>
      <c r="AV322">
        <v>99</v>
      </c>
      <c r="AW322" t="s">
        <v>1664</v>
      </c>
      <c r="AX322">
        <v>99</v>
      </c>
      <c r="AY322" t="s">
        <v>1664</v>
      </c>
      <c r="AZ322">
        <v>96428612</v>
      </c>
      <c r="BA322">
        <v>8084</v>
      </c>
      <c r="BB322">
        <v>1</v>
      </c>
      <c r="BC322" s="36" t="s">
        <v>1542</v>
      </c>
      <c r="BD322" t="s">
        <v>2575</v>
      </c>
      <c r="BF322">
        <v>20200101</v>
      </c>
      <c r="BG322">
        <v>20201231</v>
      </c>
      <c r="BH322">
        <v>85449</v>
      </c>
      <c r="BI322" t="s">
        <v>1509</v>
      </c>
      <c r="BJ322" t="s">
        <v>1509</v>
      </c>
      <c r="BK322">
        <v>2.1440000000000001E-3</v>
      </c>
      <c r="BL322">
        <v>1.9450040825600001</v>
      </c>
      <c r="BQ322">
        <v>2</v>
      </c>
      <c r="BY322" t="s">
        <v>12</v>
      </c>
      <c r="BZ322" t="s">
        <v>12</v>
      </c>
      <c r="CB322" t="s">
        <v>1518</v>
      </c>
      <c r="CC322" t="s">
        <v>1642</v>
      </c>
      <c r="CD322" t="s">
        <v>59</v>
      </c>
      <c r="CE322">
        <v>70805</v>
      </c>
      <c r="CF322" t="s">
        <v>1736</v>
      </c>
      <c r="CG322" s="9">
        <v>2020</v>
      </c>
      <c r="CH322">
        <v>23</v>
      </c>
      <c r="CI322">
        <v>811</v>
      </c>
      <c r="CO322">
        <v>132</v>
      </c>
      <c r="CP322">
        <v>93</v>
      </c>
      <c r="CQ322">
        <v>0</v>
      </c>
      <c r="CV322">
        <v>-91.176090000000002</v>
      </c>
      <c r="CW322">
        <v>30.485330000000001</v>
      </c>
      <c r="CX322" t="s">
        <v>1521</v>
      </c>
      <c r="CY322" s="34" t="s">
        <v>1522</v>
      </c>
      <c r="DI322">
        <v>39999999</v>
      </c>
      <c r="DJ322" t="s">
        <v>2112</v>
      </c>
    </row>
    <row r="323" spans="1:114" ht="60" x14ac:dyDescent="0.25">
      <c r="A323" s="34" t="s">
        <v>1511</v>
      </c>
      <c r="C323">
        <v>9613011</v>
      </c>
      <c r="D323">
        <v>21111</v>
      </c>
      <c r="E323" s="9">
        <v>110000378172</v>
      </c>
      <c r="F323">
        <v>9613011</v>
      </c>
      <c r="G323" t="s">
        <v>484</v>
      </c>
      <c r="H323" t="s">
        <v>289</v>
      </c>
      <c r="I323" t="s">
        <v>2224</v>
      </c>
      <c r="J323" t="s">
        <v>2498</v>
      </c>
      <c r="K323" s="34" t="s">
        <v>2499</v>
      </c>
      <c r="L323" t="s">
        <v>2500</v>
      </c>
      <c r="M323">
        <v>173</v>
      </c>
      <c r="N323" t="s">
        <v>1499</v>
      </c>
      <c r="O323" t="s">
        <v>1500</v>
      </c>
      <c r="P323">
        <v>2008</v>
      </c>
      <c r="Q323" t="s">
        <v>2501</v>
      </c>
      <c r="R323">
        <v>325211</v>
      </c>
      <c r="S323" t="s">
        <v>259</v>
      </c>
      <c r="T323">
        <v>53433713</v>
      </c>
      <c r="U323">
        <v>132</v>
      </c>
      <c r="V323" t="s">
        <v>2502</v>
      </c>
      <c r="W323">
        <v>490</v>
      </c>
      <c r="X323" t="s">
        <v>2193</v>
      </c>
      <c r="AB323">
        <v>130332414</v>
      </c>
      <c r="AC323">
        <v>2258</v>
      </c>
      <c r="AD323" t="s">
        <v>2503</v>
      </c>
      <c r="AE323" t="s">
        <v>2504</v>
      </c>
      <c r="AG323">
        <v>30106802</v>
      </c>
      <c r="AH323" s="36" t="s">
        <v>1708</v>
      </c>
      <c r="AI323" t="s">
        <v>1507</v>
      </c>
      <c r="AJ323" t="s">
        <v>1508</v>
      </c>
      <c r="AK323" t="s">
        <v>1709</v>
      </c>
      <c r="AL323" t="s">
        <v>1710</v>
      </c>
      <c r="AM323" t="s">
        <v>1710</v>
      </c>
      <c r="AQ323" s="36" t="s">
        <v>426</v>
      </c>
      <c r="AT323" t="s">
        <v>1511</v>
      </c>
      <c r="AU323" t="s">
        <v>1512</v>
      </c>
      <c r="AV323" t="s">
        <v>1609</v>
      </c>
      <c r="AW323" t="s">
        <v>1698</v>
      </c>
      <c r="AX323">
        <v>99</v>
      </c>
      <c r="AY323" t="s">
        <v>1698</v>
      </c>
      <c r="AZ323">
        <v>110089612</v>
      </c>
      <c r="BA323">
        <v>2482</v>
      </c>
      <c r="BB323">
        <v>1</v>
      </c>
      <c r="BC323" s="36" t="s">
        <v>1542</v>
      </c>
      <c r="BD323" t="s">
        <v>2505</v>
      </c>
      <c r="BF323">
        <v>20170101</v>
      </c>
      <c r="BG323">
        <v>20171231</v>
      </c>
      <c r="BH323">
        <v>85449</v>
      </c>
      <c r="BI323" t="s">
        <v>1509</v>
      </c>
      <c r="BJ323" t="s">
        <v>1509</v>
      </c>
      <c r="BK323">
        <v>2.1240500000000002E-3</v>
      </c>
      <c r="BL323">
        <v>1.9269057469970001</v>
      </c>
      <c r="BQ323">
        <v>2</v>
      </c>
      <c r="BY323" t="s">
        <v>12</v>
      </c>
      <c r="BZ323" t="s">
        <v>12</v>
      </c>
      <c r="CB323" t="s">
        <v>1685</v>
      </c>
      <c r="CC323" t="s">
        <v>1049</v>
      </c>
      <c r="CD323" t="s">
        <v>482</v>
      </c>
      <c r="CE323" t="s">
        <v>485</v>
      </c>
      <c r="CF323" t="s">
        <v>1520</v>
      </c>
      <c r="CG323" s="9">
        <v>2017</v>
      </c>
      <c r="CJ323">
        <v>41</v>
      </c>
      <c r="CV323">
        <v>-85.753500000000003</v>
      </c>
      <c r="CW323">
        <v>38.180599999999998</v>
      </c>
      <c r="CX323" t="s">
        <v>1521</v>
      </c>
      <c r="CY323" s="34" t="s">
        <v>1587</v>
      </c>
      <c r="DI323">
        <v>30106802</v>
      </c>
      <c r="DJ323" t="s">
        <v>2112</v>
      </c>
    </row>
    <row r="324" spans="1:114" ht="60" x14ac:dyDescent="0.25">
      <c r="A324" s="34" t="s">
        <v>1511</v>
      </c>
      <c r="C324">
        <v>9613011</v>
      </c>
      <c r="D324">
        <v>21111</v>
      </c>
      <c r="E324" s="9">
        <v>110000378172</v>
      </c>
      <c r="F324">
        <v>9613011</v>
      </c>
      <c r="G324" t="s">
        <v>484</v>
      </c>
      <c r="H324" t="s">
        <v>289</v>
      </c>
      <c r="I324" t="s">
        <v>2224</v>
      </c>
      <c r="J324" t="s">
        <v>2498</v>
      </c>
      <c r="K324" s="34" t="s">
        <v>2499</v>
      </c>
      <c r="L324" t="s">
        <v>2500</v>
      </c>
      <c r="M324">
        <v>173</v>
      </c>
      <c r="N324" t="s">
        <v>1499</v>
      </c>
      <c r="O324" t="s">
        <v>1500</v>
      </c>
      <c r="P324">
        <v>2008</v>
      </c>
      <c r="Q324" t="s">
        <v>2501</v>
      </c>
      <c r="R324">
        <v>325211</v>
      </c>
      <c r="S324" t="s">
        <v>259</v>
      </c>
      <c r="T324">
        <v>53433713</v>
      </c>
      <c r="U324">
        <v>132</v>
      </c>
      <c r="V324" t="s">
        <v>2502</v>
      </c>
      <c r="W324">
        <v>490</v>
      </c>
      <c r="X324" t="s">
        <v>2193</v>
      </c>
      <c r="AB324">
        <v>130332414</v>
      </c>
      <c r="AC324">
        <v>2258</v>
      </c>
      <c r="AD324" t="s">
        <v>2503</v>
      </c>
      <c r="AE324" t="s">
        <v>2504</v>
      </c>
      <c r="AG324">
        <v>30106802</v>
      </c>
      <c r="AH324" s="36" t="s">
        <v>1708</v>
      </c>
      <c r="AI324" t="s">
        <v>1507</v>
      </c>
      <c r="AJ324" t="s">
        <v>1508</v>
      </c>
      <c r="AK324" t="s">
        <v>1709</v>
      </c>
      <c r="AL324" t="s">
        <v>1710</v>
      </c>
      <c r="AM324" t="s">
        <v>1710</v>
      </c>
      <c r="AQ324" s="36" t="s">
        <v>426</v>
      </c>
      <c r="AT324" t="s">
        <v>1511</v>
      </c>
      <c r="AU324" t="s">
        <v>1512</v>
      </c>
      <c r="AV324" t="s">
        <v>1609</v>
      </c>
      <c r="AW324" t="s">
        <v>1698</v>
      </c>
      <c r="AX324">
        <v>99</v>
      </c>
      <c r="AY324" t="s">
        <v>1698</v>
      </c>
      <c r="AZ324">
        <v>110083012</v>
      </c>
      <c r="BA324">
        <v>2346</v>
      </c>
      <c r="BB324">
        <v>2</v>
      </c>
      <c r="BC324" s="36" t="s">
        <v>1516</v>
      </c>
      <c r="BD324" t="s">
        <v>2576</v>
      </c>
      <c r="BF324">
        <v>20200101</v>
      </c>
      <c r="BG324">
        <v>20201231</v>
      </c>
      <c r="BH324">
        <v>85449</v>
      </c>
      <c r="BI324" t="s">
        <v>1509</v>
      </c>
      <c r="BJ324" t="s">
        <v>1509</v>
      </c>
      <c r="BK324">
        <v>2.10465E-3</v>
      </c>
      <c r="BL324">
        <v>1.9093063630409999</v>
      </c>
      <c r="BQ324">
        <v>2</v>
      </c>
      <c r="BY324" t="s">
        <v>12</v>
      </c>
      <c r="BZ324" t="s">
        <v>12</v>
      </c>
      <c r="CB324" t="s">
        <v>1685</v>
      </c>
      <c r="CC324" t="s">
        <v>1049</v>
      </c>
      <c r="CD324" t="s">
        <v>482</v>
      </c>
      <c r="CE324" t="s">
        <v>485</v>
      </c>
      <c r="CF324" t="s">
        <v>2506</v>
      </c>
      <c r="CG324" s="9">
        <v>2020</v>
      </c>
      <c r="CJ324">
        <v>45</v>
      </c>
      <c r="CK324">
        <v>68</v>
      </c>
      <c r="CL324">
        <v>0.3</v>
      </c>
      <c r="CN324">
        <v>0.100000002</v>
      </c>
      <c r="CV324">
        <v>-85.753500000000003</v>
      </c>
      <c r="CW324">
        <v>38.180300000000003</v>
      </c>
      <c r="CX324" t="s">
        <v>1521</v>
      </c>
      <c r="CY324" s="34" t="s">
        <v>1587</v>
      </c>
      <c r="DA324">
        <v>5499</v>
      </c>
      <c r="DE324" t="s">
        <v>1599</v>
      </c>
      <c r="DF324">
        <v>14468800</v>
      </c>
      <c r="DG324" t="s">
        <v>1883</v>
      </c>
      <c r="DH324">
        <v>281</v>
      </c>
      <c r="DI324">
        <v>30106802</v>
      </c>
      <c r="DJ324" t="s">
        <v>2577</v>
      </c>
    </row>
    <row r="325" spans="1:114" ht="90" x14ac:dyDescent="0.25">
      <c r="A325" s="34" t="s">
        <v>1514</v>
      </c>
      <c r="C325">
        <v>7226611</v>
      </c>
      <c r="D325">
        <v>22033</v>
      </c>
      <c r="E325" s="9">
        <v>110000449970</v>
      </c>
      <c r="F325">
        <v>7226611</v>
      </c>
      <c r="G325" t="s">
        <v>58</v>
      </c>
      <c r="H325" t="s">
        <v>55</v>
      </c>
      <c r="I325" t="s">
        <v>1631</v>
      </c>
      <c r="J325" t="s">
        <v>1632</v>
      </c>
      <c r="K325">
        <v>286</v>
      </c>
      <c r="L325" t="s">
        <v>1508</v>
      </c>
      <c r="M325">
        <v>129</v>
      </c>
      <c r="N325" t="s">
        <v>1499</v>
      </c>
      <c r="O325" t="s">
        <v>1500</v>
      </c>
      <c r="P325">
        <v>2023</v>
      </c>
      <c r="R325">
        <v>325110</v>
      </c>
      <c r="S325" t="s">
        <v>57</v>
      </c>
      <c r="T325">
        <v>109682713</v>
      </c>
      <c r="U325" s="34" t="s">
        <v>2482</v>
      </c>
      <c r="V325" t="s">
        <v>2483</v>
      </c>
      <c r="W325">
        <v>999</v>
      </c>
      <c r="X325" t="s">
        <v>1503</v>
      </c>
      <c r="AB325">
        <v>155233514</v>
      </c>
      <c r="AC325" t="s">
        <v>1954</v>
      </c>
      <c r="AG325">
        <v>39999999</v>
      </c>
      <c r="AH325" s="36" t="s">
        <v>1662</v>
      </c>
      <c r="AI325" t="s">
        <v>1507</v>
      </c>
      <c r="AJ325" t="s">
        <v>1663</v>
      </c>
      <c r="AK325" t="s">
        <v>1664</v>
      </c>
      <c r="AL325" t="s">
        <v>1582</v>
      </c>
      <c r="AM325" t="s">
        <v>1582</v>
      </c>
      <c r="AQ325" s="36" t="s">
        <v>22</v>
      </c>
      <c r="AT325" t="s">
        <v>1528</v>
      </c>
      <c r="AU325" t="s">
        <v>1665</v>
      </c>
      <c r="AV325">
        <v>99</v>
      </c>
      <c r="AW325" t="s">
        <v>1664</v>
      </c>
      <c r="AX325">
        <v>99</v>
      </c>
      <c r="AY325" t="s">
        <v>1664</v>
      </c>
      <c r="AZ325">
        <v>113083512</v>
      </c>
      <c r="BA325" s="34" t="s">
        <v>2482</v>
      </c>
      <c r="BB325">
        <v>1</v>
      </c>
      <c r="BC325" s="36" t="s">
        <v>1542</v>
      </c>
      <c r="BD325" t="s">
        <v>2483</v>
      </c>
      <c r="BF325">
        <v>20200101</v>
      </c>
      <c r="BG325">
        <v>20201231</v>
      </c>
      <c r="BH325">
        <v>85449</v>
      </c>
      <c r="BI325" t="s">
        <v>1509</v>
      </c>
      <c r="BJ325" t="s">
        <v>1509</v>
      </c>
      <c r="BK325">
        <v>2.0725000000000001E-3</v>
      </c>
      <c r="BL325">
        <v>1.8801403736500002</v>
      </c>
      <c r="BQ325">
        <v>13</v>
      </c>
      <c r="BY325" t="s">
        <v>12</v>
      </c>
      <c r="BZ325" t="s">
        <v>12</v>
      </c>
      <c r="CB325" t="s">
        <v>1518</v>
      </c>
      <c r="CC325" t="s">
        <v>1642</v>
      </c>
      <c r="CD325" t="s">
        <v>59</v>
      </c>
      <c r="CE325">
        <v>70805</v>
      </c>
      <c r="CF325" t="s">
        <v>1736</v>
      </c>
      <c r="CG325" s="9">
        <v>2020</v>
      </c>
      <c r="CH325">
        <v>12.4</v>
      </c>
      <c r="CI325">
        <v>1382</v>
      </c>
      <c r="CO325">
        <v>706</v>
      </c>
      <c r="CP325">
        <v>558</v>
      </c>
      <c r="CQ325">
        <v>0</v>
      </c>
      <c r="CV325">
        <v>-91.185810000000004</v>
      </c>
      <c r="CW325">
        <v>30.482700000000001</v>
      </c>
      <c r="CX325" t="s">
        <v>1521</v>
      </c>
      <c r="CY325" s="34" t="s">
        <v>1522</v>
      </c>
      <c r="DI325">
        <v>39999999</v>
      </c>
      <c r="DJ325" t="s">
        <v>2577</v>
      </c>
    </row>
    <row r="326" spans="1:114" ht="60" x14ac:dyDescent="0.25">
      <c r="A326" s="34" t="s">
        <v>1511</v>
      </c>
      <c r="C326">
        <v>13420811</v>
      </c>
      <c r="D326">
        <v>21015</v>
      </c>
      <c r="E326" s="9" t="s">
        <v>371</v>
      </c>
      <c r="F326">
        <v>13420811</v>
      </c>
      <c r="G326" t="s">
        <v>648</v>
      </c>
      <c r="H326" t="s">
        <v>289</v>
      </c>
      <c r="I326" t="s">
        <v>1758</v>
      </c>
      <c r="J326" t="s">
        <v>1680</v>
      </c>
      <c r="K326">
        <v>2101500225</v>
      </c>
      <c r="M326">
        <v>182</v>
      </c>
      <c r="N326" t="s">
        <v>1499</v>
      </c>
      <c r="O326" t="s">
        <v>1500</v>
      </c>
      <c r="R326">
        <v>326199</v>
      </c>
      <c r="S326" t="s">
        <v>443</v>
      </c>
      <c r="T326">
        <v>72901313</v>
      </c>
      <c r="U326" s="34" t="s">
        <v>2173</v>
      </c>
      <c r="V326" t="s">
        <v>2480</v>
      </c>
      <c r="W326">
        <v>999</v>
      </c>
      <c r="X326" t="s">
        <v>1503</v>
      </c>
      <c r="AB326">
        <v>107915614</v>
      </c>
      <c r="AC326">
        <v>1</v>
      </c>
      <c r="AD326" t="s">
        <v>2481</v>
      </c>
      <c r="AG326">
        <v>30101817</v>
      </c>
      <c r="AH326" s="36" t="s">
        <v>1695</v>
      </c>
      <c r="AI326" t="s">
        <v>1507</v>
      </c>
      <c r="AJ326" t="s">
        <v>1508</v>
      </c>
      <c r="AK326" t="s">
        <v>1696</v>
      </c>
      <c r="AL326" t="s">
        <v>1697</v>
      </c>
      <c r="AM326" t="s">
        <v>1697</v>
      </c>
      <c r="AQ326" s="36" t="s">
        <v>644</v>
      </c>
      <c r="AT326" t="s">
        <v>1511</v>
      </c>
      <c r="AU326" t="s">
        <v>1512</v>
      </c>
      <c r="AV326" t="s">
        <v>1609</v>
      </c>
      <c r="AW326" t="s">
        <v>1698</v>
      </c>
      <c r="AX326" t="s">
        <v>1609</v>
      </c>
      <c r="AY326" t="s">
        <v>1698</v>
      </c>
      <c r="AZ326">
        <v>67218312</v>
      </c>
      <c r="BA326" s="34" t="s">
        <v>2173</v>
      </c>
      <c r="BB326">
        <v>2</v>
      </c>
      <c r="BC326" s="36" t="s">
        <v>1516</v>
      </c>
      <c r="BD326" s="34" t="s">
        <v>2173</v>
      </c>
      <c r="BF326">
        <v>20200101</v>
      </c>
      <c r="BG326">
        <v>20201231</v>
      </c>
      <c r="BH326">
        <v>85449</v>
      </c>
      <c r="BI326" t="s">
        <v>1509</v>
      </c>
      <c r="BJ326" t="s">
        <v>1509</v>
      </c>
      <c r="BK326">
        <v>2.06325E-3</v>
      </c>
      <c r="BL326">
        <v>1.8717489148049999</v>
      </c>
      <c r="BQ326">
        <v>33</v>
      </c>
      <c r="BY326" t="s">
        <v>12</v>
      </c>
      <c r="BZ326" t="s">
        <v>12</v>
      </c>
      <c r="CB326" t="s">
        <v>1800</v>
      </c>
      <c r="CC326" t="s">
        <v>1840</v>
      </c>
      <c r="CD326" t="s">
        <v>649</v>
      </c>
      <c r="CE326">
        <v>41018</v>
      </c>
      <c r="CF326" t="s">
        <v>1769</v>
      </c>
      <c r="CG326" s="9">
        <v>2020</v>
      </c>
      <c r="CH326">
        <v>75</v>
      </c>
      <c r="CI326">
        <v>685</v>
      </c>
      <c r="CJ326">
        <v>13</v>
      </c>
      <c r="CK326">
        <v>76</v>
      </c>
      <c r="CL326">
        <v>2.76</v>
      </c>
      <c r="CM326">
        <v>20.89</v>
      </c>
      <c r="CN326">
        <v>125.00000249999999</v>
      </c>
      <c r="CV326">
        <v>-84.622490999999997</v>
      </c>
      <c r="CW326">
        <v>39.052491000000003</v>
      </c>
      <c r="CX326" t="s">
        <v>1521</v>
      </c>
      <c r="CY326" s="34" t="s">
        <v>1522</v>
      </c>
      <c r="DI326">
        <v>30101817</v>
      </c>
      <c r="DJ326" t="s">
        <v>2578</v>
      </c>
    </row>
    <row r="327" spans="1:114" ht="90" x14ac:dyDescent="0.25">
      <c r="A327" s="34" t="s">
        <v>1511</v>
      </c>
      <c r="C327">
        <v>5047411</v>
      </c>
      <c r="D327">
        <v>45091</v>
      </c>
      <c r="E327" s="9">
        <v>110000355151</v>
      </c>
      <c r="F327">
        <v>5047411</v>
      </c>
      <c r="G327" t="s">
        <v>182</v>
      </c>
      <c r="H327" t="s">
        <v>171</v>
      </c>
      <c r="I327" t="s">
        <v>2579</v>
      </c>
      <c r="J327" t="s">
        <v>2368</v>
      </c>
      <c r="K327" t="s">
        <v>2580</v>
      </c>
      <c r="L327" t="s">
        <v>2581</v>
      </c>
      <c r="N327" t="s">
        <v>1732</v>
      </c>
      <c r="O327" t="s">
        <v>1733</v>
      </c>
      <c r="P327">
        <v>2023</v>
      </c>
      <c r="R327">
        <v>311942</v>
      </c>
      <c r="S327" t="s">
        <v>184</v>
      </c>
      <c r="T327">
        <v>32077913</v>
      </c>
      <c r="U327" t="s">
        <v>12</v>
      </c>
      <c r="V327" t="s">
        <v>1647</v>
      </c>
      <c r="W327">
        <v>999</v>
      </c>
      <c r="X327" t="s">
        <v>1503</v>
      </c>
      <c r="AA327" t="s">
        <v>1661</v>
      </c>
      <c r="AB327">
        <v>64880114</v>
      </c>
      <c r="AC327" t="s">
        <v>12</v>
      </c>
      <c r="AD327" t="s">
        <v>1726</v>
      </c>
      <c r="AG327">
        <v>39999999</v>
      </c>
      <c r="AH327" s="36" t="s">
        <v>1662</v>
      </c>
      <c r="AI327" t="s">
        <v>1507</v>
      </c>
      <c r="AJ327" t="s">
        <v>1663</v>
      </c>
      <c r="AK327" t="s">
        <v>1664</v>
      </c>
      <c r="AL327" t="s">
        <v>1582</v>
      </c>
      <c r="AM327" t="s">
        <v>1582</v>
      </c>
      <c r="AQ327" s="36" t="s">
        <v>114</v>
      </c>
      <c r="AT327" t="s">
        <v>1528</v>
      </c>
      <c r="AU327" t="s">
        <v>1665</v>
      </c>
      <c r="AV327">
        <v>99</v>
      </c>
      <c r="AW327" t="s">
        <v>1664</v>
      </c>
      <c r="AX327">
        <v>99</v>
      </c>
      <c r="AY327" t="s">
        <v>1664</v>
      </c>
      <c r="AZ327">
        <v>30703212</v>
      </c>
      <c r="BA327" t="s">
        <v>12</v>
      </c>
      <c r="BB327">
        <v>1</v>
      </c>
      <c r="BC327" s="36" t="s">
        <v>1542</v>
      </c>
      <c r="BF327">
        <v>20200101</v>
      </c>
      <c r="BG327">
        <v>20201231</v>
      </c>
      <c r="BH327">
        <v>85449</v>
      </c>
      <c r="BI327" t="s">
        <v>1509</v>
      </c>
      <c r="BJ327" t="s">
        <v>1509</v>
      </c>
      <c r="BK327">
        <v>2.055E-3</v>
      </c>
      <c r="BL327">
        <v>1.8642646406999999</v>
      </c>
      <c r="BQ327">
        <v>2</v>
      </c>
      <c r="BR327" t="s">
        <v>1666</v>
      </c>
      <c r="BY327" t="s">
        <v>12</v>
      </c>
      <c r="BZ327" t="s">
        <v>12</v>
      </c>
      <c r="CB327" t="s">
        <v>1800</v>
      </c>
      <c r="CC327" t="s">
        <v>2582</v>
      </c>
      <c r="CD327" t="s">
        <v>183</v>
      </c>
      <c r="CE327">
        <v>29715</v>
      </c>
      <c r="CF327" t="s">
        <v>1668</v>
      </c>
      <c r="CG327" s="9">
        <v>2020</v>
      </c>
      <c r="CK327">
        <v>72</v>
      </c>
      <c r="CL327">
        <v>0</v>
      </c>
      <c r="CV327">
        <v>-80.956631999999999</v>
      </c>
      <c r="CW327">
        <v>34.964517000000001</v>
      </c>
      <c r="CX327" t="s">
        <v>1657</v>
      </c>
      <c r="CY327" s="34" t="s">
        <v>1587</v>
      </c>
      <c r="DI327">
        <v>39999999</v>
      </c>
      <c r="DJ327" t="s">
        <v>2578</v>
      </c>
    </row>
    <row r="328" spans="1:114" ht="60" x14ac:dyDescent="0.25">
      <c r="A328" s="34" t="s">
        <v>1511</v>
      </c>
      <c r="C328">
        <v>9613011</v>
      </c>
      <c r="D328">
        <v>21111</v>
      </c>
      <c r="E328" s="9">
        <v>110000378172</v>
      </c>
      <c r="F328">
        <v>9613011</v>
      </c>
      <c r="G328" t="s">
        <v>484</v>
      </c>
      <c r="H328" t="s">
        <v>289</v>
      </c>
      <c r="I328" t="s">
        <v>2224</v>
      </c>
      <c r="J328" t="s">
        <v>2498</v>
      </c>
      <c r="K328" s="34" t="s">
        <v>2499</v>
      </c>
      <c r="L328" t="s">
        <v>2500</v>
      </c>
      <c r="M328">
        <v>173</v>
      </c>
      <c r="N328" t="s">
        <v>1499</v>
      </c>
      <c r="O328" t="s">
        <v>1500</v>
      </c>
      <c r="P328">
        <v>2008</v>
      </c>
      <c r="Q328" t="s">
        <v>2501</v>
      </c>
      <c r="R328">
        <v>325211</v>
      </c>
      <c r="S328" t="s">
        <v>259</v>
      </c>
      <c r="T328">
        <v>53433713</v>
      </c>
      <c r="U328">
        <v>132</v>
      </c>
      <c r="V328" t="s">
        <v>2502</v>
      </c>
      <c r="W328">
        <v>490</v>
      </c>
      <c r="X328" t="s">
        <v>2193</v>
      </c>
      <c r="AB328">
        <v>130332314</v>
      </c>
      <c r="AC328">
        <v>2256</v>
      </c>
      <c r="AD328" t="s">
        <v>2583</v>
      </c>
      <c r="AE328" t="s">
        <v>2584</v>
      </c>
      <c r="AG328">
        <v>30106802</v>
      </c>
      <c r="AH328" s="36" t="s">
        <v>1708</v>
      </c>
      <c r="AI328" t="s">
        <v>1507</v>
      </c>
      <c r="AJ328" t="s">
        <v>1508</v>
      </c>
      <c r="AK328" t="s">
        <v>1709</v>
      </c>
      <c r="AL328" t="s">
        <v>1710</v>
      </c>
      <c r="AM328" t="s">
        <v>1710</v>
      </c>
      <c r="AQ328" s="36" t="s">
        <v>426</v>
      </c>
      <c r="AT328" t="s">
        <v>1511</v>
      </c>
      <c r="AU328" t="s">
        <v>1512</v>
      </c>
      <c r="AV328" t="s">
        <v>1609</v>
      </c>
      <c r="AW328" t="s">
        <v>1698</v>
      </c>
      <c r="AX328">
        <v>99</v>
      </c>
      <c r="AY328" t="s">
        <v>1698</v>
      </c>
      <c r="AZ328">
        <v>110089612</v>
      </c>
      <c r="BA328">
        <v>2482</v>
      </c>
      <c r="BB328">
        <v>1</v>
      </c>
      <c r="BC328" s="36" t="s">
        <v>1542</v>
      </c>
      <c r="BD328" t="s">
        <v>2505</v>
      </c>
      <c r="BF328">
        <v>20200101</v>
      </c>
      <c r="BG328">
        <v>20201231</v>
      </c>
      <c r="BH328">
        <v>85449</v>
      </c>
      <c r="BI328" t="s">
        <v>1509</v>
      </c>
      <c r="BJ328" t="s">
        <v>1509</v>
      </c>
      <c r="BK328">
        <v>2.0512E-3</v>
      </c>
      <c r="BL328">
        <v>1.860817338688</v>
      </c>
      <c r="BQ328">
        <v>2</v>
      </c>
      <c r="BY328" t="s">
        <v>12</v>
      </c>
      <c r="BZ328" t="s">
        <v>12</v>
      </c>
      <c r="CB328" t="s">
        <v>1685</v>
      </c>
      <c r="CC328" t="s">
        <v>1049</v>
      </c>
      <c r="CD328" t="s">
        <v>482</v>
      </c>
      <c r="CE328" t="s">
        <v>485</v>
      </c>
      <c r="CF328" t="s">
        <v>2506</v>
      </c>
      <c r="CG328" s="9">
        <v>2020</v>
      </c>
      <c r="CH328">
        <v>28</v>
      </c>
      <c r="CI328">
        <v>45</v>
      </c>
      <c r="CJ328">
        <v>41</v>
      </c>
      <c r="CV328">
        <v>-85.753500000000003</v>
      </c>
      <c r="CW328">
        <v>38.180599999999998</v>
      </c>
      <c r="CX328" t="s">
        <v>1521</v>
      </c>
      <c r="CY328" s="34" t="s">
        <v>1587</v>
      </c>
      <c r="DA328">
        <v>4775</v>
      </c>
      <c r="DE328" t="s">
        <v>1599</v>
      </c>
      <c r="DF328">
        <v>11367000</v>
      </c>
      <c r="DG328" t="s">
        <v>1883</v>
      </c>
      <c r="DH328">
        <v>281</v>
      </c>
      <c r="DI328">
        <v>30106802</v>
      </c>
      <c r="DJ328" t="s">
        <v>2578</v>
      </c>
    </row>
    <row r="329" spans="1:114" ht="60" x14ac:dyDescent="0.25">
      <c r="A329" s="34" t="s">
        <v>1511</v>
      </c>
      <c r="C329">
        <v>9613011</v>
      </c>
      <c r="D329">
        <v>21111</v>
      </c>
      <c r="E329" s="9">
        <v>110000378172</v>
      </c>
      <c r="F329">
        <v>9613011</v>
      </c>
      <c r="G329" t="s">
        <v>484</v>
      </c>
      <c r="H329" t="s">
        <v>289</v>
      </c>
      <c r="I329" t="s">
        <v>2224</v>
      </c>
      <c r="J329" t="s">
        <v>2498</v>
      </c>
      <c r="K329" s="34" t="s">
        <v>2499</v>
      </c>
      <c r="L329" t="s">
        <v>2500</v>
      </c>
      <c r="M329">
        <v>173</v>
      </c>
      <c r="N329" t="s">
        <v>1499</v>
      </c>
      <c r="O329" t="s">
        <v>1500</v>
      </c>
      <c r="P329">
        <v>2008</v>
      </c>
      <c r="Q329" t="s">
        <v>2501</v>
      </c>
      <c r="R329">
        <v>325211</v>
      </c>
      <c r="S329" t="s">
        <v>259</v>
      </c>
      <c r="T329">
        <v>53433713</v>
      </c>
      <c r="U329">
        <v>132</v>
      </c>
      <c r="V329" t="s">
        <v>2502</v>
      </c>
      <c r="W329">
        <v>490</v>
      </c>
      <c r="X329" t="s">
        <v>2193</v>
      </c>
      <c r="AB329">
        <v>130332314</v>
      </c>
      <c r="AC329">
        <v>2256</v>
      </c>
      <c r="AD329" t="s">
        <v>2583</v>
      </c>
      <c r="AE329" t="s">
        <v>2584</v>
      </c>
      <c r="AG329">
        <v>30106802</v>
      </c>
      <c r="AH329" s="36" t="s">
        <v>1708</v>
      </c>
      <c r="AI329" t="s">
        <v>1507</v>
      </c>
      <c r="AJ329" t="s">
        <v>1508</v>
      </c>
      <c r="AK329" t="s">
        <v>1709</v>
      </c>
      <c r="AL329" t="s">
        <v>1710</v>
      </c>
      <c r="AM329" t="s">
        <v>1710</v>
      </c>
      <c r="AQ329" s="36" t="s">
        <v>426</v>
      </c>
      <c r="AT329" t="s">
        <v>1511</v>
      </c>
      <c r="AU329" t="s">
        <v>1512</v>
      </c>
      <c r="AV329" t="s">
        <v>1609</v>
      </c>
      <c r="AW329" t="s">
        <v>1698</v>
      </c>
      <c r="AX329">
        <v>99</v>
      </c>
      <c r="AY329" t="s">
        <v>1698</v>
      </c>
      <c r="AZ329">
        <v>110089312</v>
      </c>
      <c r="BA329">
        <v>2468</v>
      </c>
      <c r="BB329">
        <v>1</v>
      </c>
      <c r="BC329" s="36" t="s">
        <v>1542</v>
      </c>
      <c r="BD329" t="s">
        <v>2507</v>
      </c>
      <c r="BF329">
        <v>20200101</v>
      </c>
      <c r="BG329">
        <v>20201231</v>
      </c>
      <c r="BH329">
        <v>85449</v>
      </c>
      <c r="BI329" t="s">
        <v>1509</v>
      </c>
      <c r="BJ329" t="s">
        <v>1509</v>
      </c>
      <c r="BK329">
        <v>2.0512E-3</v>
      </c>
      <c r="BL329">
        <v>1.860817338688</v>
      </c>
      <c r="BQ329">
        <v>2</v>
      </c>
      <c r="BY329" t="s">
        <v>12</v>
      </c>
      <c r="BZ329" t="s">
        <v>12</v>
      </c>
      <c r="CB329" t="s">
        <v>1685</v>
      </c>
      <c r="CC329" t="s">
        <v>1049</v>
      </c>
      <c r="CD329" t="s">
        <v>482</v>
      </c>
      <c r="CE329" t="s">
        <v>485</v>
      </c>
      <c r="CF329" t="s">
        <v>2506</v>
      </c>
      <c r="CG329" s="9">
        <v>2020</v>
      </c>
      <c r="CH329">
        <v>43</v>
      </c>
      <c r="CI329">
        <v>200</v>
      </c>
      <c r="CJ329">
        <v>12</v>
      </c>
      <c r="CV329">
        <v>-85.753399999999999</v>
      </c>
      <c r="CW329">
        <v>38.180599999999998</v>
      </c>
      <c r="CX329" t="s">
        <v>1521</v>
      </c>
      <c r="CY329" s="34" t="s">
        <v>1587</v>
      </c>
      <c r="DA329">
        <v>4775</v>
      </c>
      <c r="DE329" t="s">
        <v>1599</v>
      </c>
      <c r="DF329">
        <v>11367000</v>
      </c>
      <c r="DG329" t="s">
        <v>1883</v>
      </c>
      <c r="DH329">
        <v>281</v>
      </c>
      <c r="DI329">
        <v>30106802</v>
      </c>
      <c r="DJ329" t="s">
        <v>2578</v>
      </c>
    </row>
    <row r="330" spans="1:114" ht="90" x14ac:dyDescent="0.25">
      <c r="A330" s="34" t="s">
        <v>1609</v>
      </c>
      <c r="C330">
        <v>6789811</v>
      </c>
      <c r="D330">
        <v>54079</v>
      </c>
      <c r="E330" s="9">
        <v>110013694038</v>
      </c>
      <c r="F330">
        <v>6789811</v>
      </c>
      <c r="G330" t="s">
        <v>419</v>
      </c>
      <c r="H330" t="s">
        <v>347</v>
      </c>
      <c r="I330" t="s">
        <v>2294</v>
      </c>
      <c r="J330" t="s">
        <v>2302</v>
      </c>
      <c r="N330" t="s">
        <v>1499</v>
      </c>
      <c r="O330" t="s">
        <v>1500</v>
      </c>
      <c r="P330">
        <v>2008</v>
      </c>
      <c r="R330">
        <v>325199</v>
      </c>
      <c r="S330" t="s">
        <v>68</v>
      </c>
      <c r="T330">
        <v>13373613</v>
      </c>
      <c r="U330" t="s">
        <v>12</v>
      </c>
      <c r="V330" t="s">
        <v>1647</v>
      </c>
      <c r="W330">
        <v>999</v>
      </c>
      <c r="X330" t="s">
        <v>1503</v>
      </c>
      <c r="AB330">
        <v>67837814</v>
      </c>
      <c r="AC330" t="s">
        <v>12</v>
      </c>
      <c r="AD330" t="s">
        <v>1648</v>
      </c>
      <c r="AG330">
        <v>39999999</v>
      </c>
      <c r="AH330" s="36" t="s">
        <v>1662</v>
      </c>
      <c r="AI330" t="s">
        <v>1507</v>
      </c>
      <c r="AJ330" t="s">
        <v>1663</v>
      </c>
      <c r="AK330" t="s">
        <v>1664</v>
      </c>
      <c r="AL330" t="s">
        <v>1582</v>
      </c>
      <c r="AM330" t="s">
        <v>1582</v>
      </c>
      <c r="AQ330" s="36" t="s">
        <v>388</v>
      </c>
      <c r="AT330" t="s">
        <v>1528</v>
      </c>
      <c r="AU330" t="s">
        <v>1665</v>
      </c>
      <c r="AV330">
        <v>99</v>
      </c>
      <c r="AW330" t="s">
        <v>1664</v>
      </c>
      <c r="AX330">
        <v>99</v>
      </c>
      <c r="AY330" t="s">
        <v>1664</v>
      </c>
      <c r="AZ330">
        <v>13201312</v>
      </c>
      <c r="BA330" t="s">
        <v>12</v>
      </c>
      <c r="BB330">
        <v>2</v>
      </c>
      <c r="BC330" s="36" t="s">
        <v>1516</v>
      </c>
      <c r="BF330">
        <v>20200101</v>
      </c>
      <c r="BG330">
        <v>20201231</v>
      </c>
      <c r="BH330">
        <v>85449</v>
      </c>
      <c r="BI330" t="s">
        <v>1509</v>
      </c>
      <c r="BJ330" t="s">
        <v>1509</v>
      </c>
      <c r="BK330">
        <v>2.0500000000000002E-3</v>
      </c>
      <c r="BL330">
        <v>1.8597287170000001</v>
      </c>
      <c r="BQ330">
        <v>2</v>
      </c>
      <c r="BR330" t="s">
        <v>1666</v>
      </c>
      <c r="BY330" t="s">
        <v>12</v>
      </c>
      <c r="BZ330" t="s">
        <v>12</v>
      </c>
      <c r="CB330" t="s">
        <v>1598</v>
      </c>
      <c r="CC330" t="s">
        <v>2474</v>
      </c>
      <c r="CD330" t="s">
        <v>422</v>
      </c>
      <c r="CE330">
        <v>25143</v>
      </c>
      <c r="CF330" t="s">
        <v>1668</v>
      </c>
      <c r="CG330" s="9">
        <v>2020</v>
      </c>
      <c r="CJ330">
        <v>47.7</v>
      </c>
      <c r="CK330">
        <v>206</v>
      </c>
      <c r="CL330">
        <v>2.6</v>
      </c>
      <c r="CM330">
        <v>16.3</v>
      </c>
      <c r="CN330">
        <v>87.7</v>
      </c>
      <c r="CV330">
        <v>-81.844800000000006</v>
      </c>
      <c r="CW330">
        <v>38.423499999999997</v>
      </c>
      <c r="CX330" t="s">
        <v>1657</v>
      </c>
      <c r="CY330" s="34" t="s">
        <v>1587</v>
      </c>
      <c r="DI330">
        <v>39999999</v>
      </c>
      <c r="DJ330" t="s">
        <v>2585</v>
      </c>
    </row>
    <row r="331" spans="1:114" ht="60" x14ac:dyDescent="0.25">
      <c r="A331" s="34" t="s">
        <v>1511</v>
      </c>
      <c r="C331">
        <v>9613011</v>
      </c>
      <c r="D331">
        <v>21111</v>
      </c>
      <c r="E331" s="9">
        <v>110000378172</v>
      </c>
      <c r="F331">
        <v>9613011</v>
      </c>
      <c r="G331" t="s">
        <v>484</v>
      </c>
      <c r="H331" t="s">
        <v>289</v>
      </c>
      <c r="I331" t="s">
        <v>2224</v>
      </c>
      <c r="J331" t="s">
        <v>2498</v>
      </c>
      <c r="K331" s="34" t="s">
        <v>2499</v>
      </c>
      <c r="L331" t="s">
        <v>2500</v>
      </c>
      <c r="M331">
        <v>173</v>
      </c>
      <c r="N331" t="s">
        <v>1499</v>
      </c>
      <c r="O331" t="s">
        <v>1500</v>
      </c>
      <c r="P331">
        <v>2008</v>
      </c>
      <c r="Q331" t="s">
        <v>2501</v>
      </c>
      <c r="R331">
        <v>325211</v>
      </c>
      <c r="S331" t="s">
        <v>259</v>
      </c>
      <c r="T331">
        <v>53433713</v>
      </c>
      <c r="U331">
        <v>132</v>
      </c>
      <c r="V331" t="s">
        <v>2502</v>
      </c>
      <c r="W331">
        <v>490</v>
      </c>
      <c r="X331" t="s">
        <v>2193</v>
      </c>
      <c r="AB331">
        <v>130332414</v>
      </c>
      <c r="AC331">
        <v>2258</v>
      </c>
      <c r="AD331" t="s">
        <v>2503</v>
      </c>
      <c r="AE331" t="s">
        <v>2504</v>
      </c>
      <c r="AG331">
        <v>30106802</v>
      </c>
      <c r="AH331" s="36" t="s">
        <v>1708</v>
      </c>
      <c r="AI331" t="s">
        <v>1507</v>
      </c>
      <c r="AJ331" t="s">
        <v>1508</v>
      </c>
      <c r="AK331" t="s">
        <v>1709</v>
      </c>
      <c r="AL331" t="s">
        <v>1710</v>
      </c>
      <c r="AM331" t="s">
        <v>1710</v>
      </c>
      <c r="AQ331" s="36" t="s">
        <v>426</v>
      </c>
      <c r="AT331" t="s">
        <v>1511</v>
      </c>
      <c r="AU331" t="s">
        <v>1512</v>
      </c>
      <c r="AV331" t="s">
        <v>1609</v>
      </c>
      <c r="AW331" t="s">
        <v>1698</v>
      </c>
      <c r="AX331">
        <v>99</v>
      </c>
      <c r="AY331" t="s">
        <v>1698</v>
      </c>
      <c r="AZ331">
        <v>110089312</v>
      </c>
      <c r="BA331">
        <v>2468</v>
      </c>
      <c r="BB331">
        <v>1</v>
      </c>
      <c r="BC331" s="36" t="s">
        <v>1542</v>
      </c>
      <c r="BD331" t="s">
        <v>2507</v>
      </c>
      <c r="BF331">
        <v>20170101</v>
      </c>
      <c r="BG331">
        <v>20171231</v>
      </c>
      <c r="BH331">
        <v>85449</v>
      </c>
      <c r="BI331" t="s">
        <v>1509</v>
      </c>
      <c r="BJ331" t="s">
        <v>1509</v>
      </c>
      <c r="BK331">
        <v>2.0317E-3</v>
      </c>
      <c r="BL331">
        <v>1.843127236258</v>
      </c>
      <c r="BQ331">
        <v>2</v>
      </c>
      <c r="BY331" t="s">
        <v>12</v>
      </c>
      <c r="BZ331" t="s">
        <v>12</v>
      </c>
      <c r="CB331" t="s">
        <v>1685</v>
      </c>
      <c r="CC331" t="s">
        <v>1049</v>
      </c>
      <c r="CD331" t="s">
        <v>482</v>
      </c>
      <c r="CE331" t="s">
        <v>485</v>
      </c>
      <c r="CF331" t="s">
        <v>1520</v>
      </c>
      <c r="CG331" s="9">
        <v>2017</v>
      </c>
      <c r="CJ331">
        <v>12</v>
      </c>
      <c r="CV331">
        <v>-85.753399999999999</v>
      </c>
      <c r="CW331">
        <v>38.180599999999998</v>
      </c>
      <c r="CX331" t="s">
        <v>1521</v>
      </c>
      <c r="CY331" s="34" t="s">
        <v>1587</v>
      </c>
      <c r="DI331">
        <v>30106802</v>
      </c>
      <c r="DJ331" t="s">
        <v>2586</v>
      </c>
    </row>
    <row r="332" spans="1:114" ht="90" x14ac:dyDescent="0.25">
      <c r="A332" s="34" t="s">
        <v>1511</v>
      </c>
      <c r="C332">
        <v>7210611</v>
      </c>
      <c r="D332">
        <v>37077</v>
      </c>
      <c r="E332" s="9" t="s">
        <v>371</v>
      </c>
      <c r="F332">
        <v>7210611</v>
      </c>
      <c r="G332" t="s">
        <v>757</v>
      </c>
      <c r="H332" t="s">
        <v>107</v>
      </c>
      <c r="I332" t="s">
        <v>2587</v>
      </c>
      <c r="J332" t="s">
        <v>1991</v>
      </c>
      <c r="K332">
        <v>3707700072</v>
      </c>
      <c r="L332" t="s">
        <v>2588</v>
      </c>
      <c r="N332" t="s">
        <v>1499</v>
      </c>
      <c r="O332" t="s">
        <v>1500</v>
      </c>
      <c r="P332">
        <v>2023</v>
      </c>
      <c r="R332">
        <v>336211</v>
      </c>
      <c r="S332" t="s">
        <v>704</v>
      </c>
      <c r="T332">
        <v>7938513</v>
      </c>
      <c r="U332" t="s">
        <v>2589</v>
      </c>
      <c r="V332" t="s">
        <v>2590</v>
      </c>
      <c r="W332">
        <v>450</v>
      </c>
      <c r="X332" t="s">
        <v>2255</v>
      </c>
      <c r="AB332">
        <v>18146014</v>
      </c>
      <c r="AC332">
        <v>9</v>
      </c>
      <c r="AD332" t="s">
        <v>2591</v>
      </c>
      <c r="AG332">
        <v>40200101</v>
      </c>
      <c r="AH332" s="36" t="s">
        <v>2469</v>
      </c>
      <c r="AI332" t="s">
        <v>1549</v>
      </c>
      <c r="AJ332" t="s">
        <v>1984</v>
      </c>
      <c r="AK332" t="s">
        <v>2374</v>
      </c>
      <c r="AL332" t="s">
        <v>2470</v>
      </c>
      <c r="AM332" t="s">
        <v>2470</v>
      </c>
      <c r="AQ332" s="36" t="s">
        <v>655</v>
      </c>
      <c r="AT332" t="s">
        <v>1627</v>
      </c>
      <c r="AU332" t="s">
        <v>1628</v>
      </c>
      <c r="AV332" t="s">
        <v>1511</v>
      </c>
      <c r="AW332" t="s">
        <v>1986</v>
      </c>
      <c r="AX332">
        <v>24</v>
      </c>
      <c r="AY332" t="s">
        <v>1986</v>
      </c>
      <c r="AZ332">
        <v>130948012</v>
      </c>
      <c r="BA332" t="s">
        <v>2592</v>
      </c>
      <c r="BB332">
        <v>1</v>
      </c>
      <c r="BC332" s="36" t="s">
        <v>1542</v>
      </c>
      <c r="BD332" t="s">
        <v>2593</v>
      </c>
      <c r="BF332">
        <v>20170101</v>
      </c>
      <c r="BG332">
        <v>20171231</v>
      </c>
      <c r="BH332">
        <v>85449</v>
      </c>
      <c r="BI332" t="s">
        <v>1509</v>
      </c>
      <c r="BJ332" t="s">
        <v>1509</v>
      </c>
      <c r="BK332">
        <v>2.0100000000000001E-3</v>
      </c>
      <c r="BL332">
        <v>1.8234413274000001</v>
      </c>
      <c r="BQ332">
        <v>3</v>
      </c>
      <c r="BR332" t="s">
        <v>2594</v>
      </c>
      <c r="BY332" t="s">
        <v>12</v>
      </c>
      <c r="BZ332" t="s">
        <v>12</v>
      </c>
      <c r="CB332" t="s">
        <v>1800</v>
      </c>
      <c r="CC332" t="s">
        <v>2595</v>
      </c>
      <c r="CD332" t="s">
        <v>758</v>
      </c>
      <c r="CE332">
        <v>27522</v>
      </c>
      <c r="CF332" t="s">
        <v>1520</v>
      </c>
      <c r="CG332" s="9">
        <v>2017</v>
      </c>
      <c r="CJ332">
        <v>10</v>
      </c>
      <c r="CK332">
        <v>72</v>
      </c>
      <c r="CM332">
        <v>0.2</v>
      </c>
      <c r="CN332">
        <v>0.15700000314000001</v>
      </c>
      <c r="CO332">
        <v>1</v>
      </c>
      <c r="CP332">
        <v>1</v>
      </c>
      <c r="CV332">
        <v>-78.721316000000002</v>
      </c>
      <c r="CW332">
        <v>36.140483000000003</v>
      </c>
      <c r="CX332" t="s">
        <v>1657</v>
      </c>
      <c r="CY332" s="34" t="s">
        <v>1522</v>
      </c>
      <c r="DI332">
        <v>40200101</v>
      </c>
      <c r="DJ332" t="s">
        <v>2596</v>
      </c>
    </row>
    <row r="333" spans="1:114" ht="90" x14ac:dyDescent="0.25">
      <c r="A333" s="34" t="s">
        <v>1514</v>
      </c>
      <c r="C333">
        <v>7226611</v>
      </c>
      <c r="D333">
        <v>22033</v>
      </c>
      <c r="E333" s="9">
        <v>110000449970</v>
      </c>
      <c r="F333">
        <v>7226611</v>
      </c>
      <c r="G333" t="s">
        <v>58</v>
      </c>
      <c r="H333" t="s">
        <v>55</v>
      </c>
      <c r="I333" t="s">
        <v>1631</v>
      </c>
      <c r="J333" t="s">
        <v>1632</v>
      </c>
      <c r="K333">
        <v>286</v>
      </c>
      <c r="L333" t="s">
        <v>1508</v>
      </c>
      <c r="M333">
        <v>129</v>
      </c>
      <c r="N333" t="s">
        <v>1499</v>
      </c>
      <c r="O333" t="s">
        <v>1500</v>
      </c>
      <c r="P333">
        <v>2023</v>
      </c>
      <c r="R333">
        <v>325110</v>
      </c>
      <c r="S333" t="s">
        <v>57</v>
      </c>
      <c r="T333">
        <v>99553013</v>
      </c>
      <c r="U333">
        <v>8084</v>
      </c>
      <c r="V333" t="s">
        <v>2575</v>
      </c>
      <c r="W333">
        <v>999</v>
      </c>
      <c r="X333" t="s">
        <v>1503</v>
      </c>
      <c r="AB333">
        <v>139276014</v>
      </c>
      <c r="AC333" t="s">
        <v>1954</v>
      </c>
      <c r="AG333">
        <v>39999999</v>
      </c>
      <c r="AH333" s="36" t="s">
        <v>1662</v>
      </c>
      <c r="AI333" t="s">
        <v>1507</v>
      </c>
      <c r="AJ333" t="s">
        <v>1663</v>
      </c>
      <c r="AK333" t="s">
        <v>1664</v>
      </c>
      <c r="AL333" t="s">
        <v>1582</v>
      </c>
      <c r="AM333" t="s">
        <v>1582</v>
      </c>
      <c r="AQ333" s="36" t="s">
        <v>22</v>
      </c>
      <c r="AT333" t="s">
        <v>1528</v>
      </c>
      <c r="AU333" t="s">
        <v>1665</v>
      </c>
      <c r="AV333">
        <v>99</v>
      </c>
      <c r="AW333" t="s">
        <v>1664</v>
      </c>
      <c r="AX333">
        <v>99</v>
      </c>
      <c r="AY333" t="s">
        <v>1664</v>
      </c>
      <c r="AZ333">
        <v>96428612</v>
      </c>
      <c r="BA333">
        <v>8084</v>
      </c>
      <c r="BB333">
        <v>1</v>
      </c>
      <c r="BC333" s="36" t="s">
        <v>1542</v>
      </c>
      <c r="BD333" t="s">
        <v>2575</v>
      </c>
      <c r="BF333">
        <v>20170101</v>
      </c>
      <c r="BG333">
        <v>20171231</v>
      </c>
      <c r="BH333">
        <v>85449</v>
      </c>
      <c r="BI333" t="s">
        <v>1509</v>
      </c>
      <c r="BJ333" t="s">
        <v>1509</v>
      </c>
      <c r="BK333">
        <v>2E-3</v>
      </c>
      <c r="BL333">
        <v>1.8143694800000001</v>
      </c>
      <c r="BQ333">
        <v>2</v>
      </c>
      <c r="BY333" t="s">
        <v>12</v>
      </c>
      <c r="BZ333" t="s">
        <v>12</v>
      </c>
      <c r="CB333" t="s">
        <v>1518</v>
      </c>
      <c r="CC333" t="s">
        <v>1642</v>
      </c>
      <c r="CD333" t="s">
        <v>59</v>
      </c>
      <c r="CE333">
        <v>70805</v>
      </c>
      <c r="CF333" t="s">
        <v>1520</v>
      </c>
      <c r="CG333" s="9">
        <v>2017</v>
      </c>
      <c r="CO333">
        <v>132</v>
      </c>
      <c r="CP333">
        <v>93</v>
      </c>
      <c r="CQ333">
        <v>0</v>
      </c>
      <c r="CV333">
        <v>-91.176090000000002</v>
      </c>
      <c r="CW333">
        <v>30.485330000000001</v>
      </c>
      <c r="CX333" t="s">
        <v>1521</v>
      </c>
      <c r="CY333" s="34" t="s">
        <v>1522</v>
      </c>
      <c r="DI333">
        <v>39999999</v>
      </c>
      <c r="DJ333" t="s">
        <v>2596</v>
      </c>
    </row>
    <row r="334" spans="1:114" ht="60" x14ac:dyDescent="0.25">
      <c r="A334" s="34" t="s">
        <v>1514</v>
      </c>
      <c r="C334">
        <v>14747811</v>
      </c>
      <c r="D334">
        <v>48201</v>
      </c>
      <c r="E334" s="9">
        <v>110000461857</v>
      </c>
      <c r="F334">
        <v>14747811</v>
      </c>
      <c r="G334" t="s">
        <v>539</v>
      </c>
      <c r="H334" t="s">
        <v>62</v>
      </c>
      <c r="I334" t="s">
        <v>1575</v>
      </c>
      <c r="J334" t="s">
        <v>1576</v>
      </c>
      <c r="K334">
        <v>818</v>
      </c>
      <c r="L334" t="s">
        <v>1277</v>
      </c>
      <c r="N334" t="s">
        <v>1499</v>
      </c>
      <c r="O334" t="s">
        <v>1500</v>
      </c>
      <c r="P334">
        <v>2010</v>
      </c>
      <c r="R334">
        <v>325211</v>
      </c>
      <c r="S334" t="s">
        <v>259</v>
      </c>
      <c r="T334">
        <v>90201813</v>
      </c>
      <c r="U334" s="34" t="s">
        <v>2494</v>
      </c>
      <c r="V334" t="s">
        <v>2495</v>
      </c>
      <c r="W334">
        <v>690</v>
      </c>
      <c r="X334" t="s">
        <v>1693</v>
      </c>
      <c r="AB334">
        <v>122117914</v>
      </c>
      <c r="AC334" s="34" t="s">
        <v>2494</v>
      </c>
      <c r="AE334">
        <v>283578752010274</v>
      </c>
      <c r="AG334">
        <v>30101837</v>
      </c>
      <c r="AH334" s="36" t="s">
        <v>1958</v>
      </c>
      <c r="AI334" t="s">
        <v>1507</v>
      </c>
      <c r="AJ334" t="s">
        <v>1508</v>
      </c>
      <c r="AK334" t="s">
        <v>1696</v>
      </c>
      <c r="AL334" t="s">
        <v>1959</v>
      </c>
      <c r="AM334" t="s">
        <v>1959</v>
      </c>
      <c r="AQ334" s="36" t="s">
        <v>426</v>
      </c>
      <c r="AT334" t="s">
        <v>1511</v>
      </c>
      <c r="AU334" t="s">
        <v>1512</v>
      </c>
      <c r="AV334" t="s">
        <v>1609</v>
      </c>
      <c r="AW334" t="s">
        <v>1698</v>
      </c>
      <c r="AX334">
        <v>99</v>
      </c>
      <c r="AY334" t="s">
        <v>1698</v>
      </c>
      <c r="AZ334">
        <v>86169412</v>
      </c>
      <c r="BA334" s="34" t="s">
        <v>2496</v>
      </c>
      <c r="BB334">
        <v>2</v>
      </c>
      <c r="BC334" s="36" t="s">
        <v>1516</v>
      </c>
      <c r="BD334" t="s">
        <v>2497</v>
      </c>
      <c r="BF334">
        <v>20170101</v>
      </c>
      <c r="BG334">
        <v>20171231</v>
      </c>
      <c r="BH334">
        <v>85449</v>
      </c>
      <c r="BI334" t="s">
        <v>1509</v>
      </c>
      <c r="BJ334" t="s">
        <v>1509</v>
      </c>
      <c r="BK334">
        <v>1.9E-3</v>
      </c>
      <c r="BL334">
        <v>1.7236510060000001</v>
      </c>
      <c r="BQ334">
        <v>13</v>
      </c>
      <c r="BY334" t="s">
        <v>12</v>
      </c>
      <c r="BZ334" t="s">
        <v>12</v>
      </c>
      <c r="CC334" t="s">
        <v>1277</v>
      </c>
      <c r="CD334" t="s">
        <v>61</v>
      </c>
      <c r="CE334">
        <v>77051</v>
      </c>
      <c r="CF334" t="s">
        <v>1520</v>
      </c>
      <c r="CG334" s="9">
        <v>2017</v>
      </c>
      <c r="CJ334">
        <v>20.8</v>
      </c>
      <c r="CK334">
        <v>1300</v>
      </c>
      <c r="CL334">
        <v>4.75</v>
      </c>
      <c r="CM334">
        <v>12.73</v>
      </c>
      <c r="CV334">
        <v>-95.391999999999996</v>
      </c>
      <c r="CW334">
        <v>29.669630999999999</v>
      </c>
      <c r="CX334" t="s">
        <v>1521</v>
      </c>
      <c r="CY334" s="34" t="s">
        <v>1587</v>
      </c>
      <c r="DA334">
        <v>8760</v>
      </c>
      <c r="DB334">
        <v>24</v>
      </c>
      <c r="DC334">
        <v>7</v>
      </c>
      <c r="DD334">
        <v>52</v>
      </c>
      <c r="DI334">
        <v>30101837</v>
      </c>
      <c r="DJ334" t="s">
        <v>2597</v>
      </c>
    </row>
    <row r="335" spans="1:114" ht="60" x14ac:dyDescent="0.25">
      <c r="A335" s="34" t="s">
        <v>1609</v>
      </c>
      <c r="C335">
        <v>8003811</v>
      </c>
      <c r="D335">
        <v>42003</v>
      </c>
      <c r="E335" s="9">
        <v>110000329653</v>
      </c>
      <c r="F335">
        <v>8003811</v>
      </c>
      <c r="G335" t="s">
        <v>437</v>
      </c>
      <c r="H335" t="s">
        <v>125</v>
      </c>
      <c r="I335" t="s">
        <v>1785</v>
      </c>
      <c r="J335" t="s">
        <v>1786</v>
      </c>
      <c r="K335">
        <v>4200300121</v>
      </c>
      <c r="L335" t="s">
        <v>1787</v>
      </c>
      <c r="M335">
        <v>173</v>
      </c>
      <c r="N335" t="s">
        <v>1499</v>
      </c>
      <c r="O335" t="s">
        <v>1500</v>
      </c>
      <c r="P335">
        <v>2008</v>
      </c>
      <c r="R335">
        <v>325211</v>
      </c>
      <c r="S335" t="s">
        <v>259</v>
      </c>
      <c r="T335">
        <v>98910313</v>
      </c>
      <c r="U335">
        <v>111</v>
      </c>
      <c r="V335" t="s">
        <v>2527</v>
      </c>
      <c r="W335">
        <v>690</v>
      </c>
      <c r="X335" t="s">
        <v>1693</v>
      </c>
      <c r="AA335" t="s">
        <v>1790</v>
      </c>
      <c r="AB335">
        <v>138582514</v>
      </c>
      <c r="AC335">
        <v>1</v>
      </c>
      <c r="AD335" t="s">
        <v>1957</v>
      </c>
      <c r="AF335">
        <v>2023</v>
      </c>
      <c r="AG335">
        <v>30101837</v>
      </c>
      <c r="AH335" s="36" t="s">
        <v>1958</v>
      </c>
      <c r="AI335" t="s">
        <v>1507</v>
      </c>
      <c r="AJ335" t="s">
        <v>1508</v>
      </c>
      <c r="AK335" t="s">
        <v>1696</v>
      </c>
      <c r="AL335" t="s">
        <v>1959</v>
      </c>
      <c r="AM335" t="s">
        <v>1959</v>
      </c>
      <c r="AQ335" s="36" t="s">
        <v>426</v>
      </c>
      <c r="AT335" t="s">
        <v>1511</v>
      </c>
      <c r="AU335" t="s">
        <v>1512</v>
      </c>
      <c r="AV335" t="s">
        <v>1609</v>
      </c>
      <c r="AW335" t="s">
        <v>1698</v>
      </c>
      <c r="AX335">
        <v>99</v>
      </c>
      <c r="AY335" t="s">
        <v>1698</v>
      </c>
      <c r="AZ335">
        <v>95952612</v>
      </c>
      <c r="BA335" t="s">
        <v>1960</v>
      </c>
      <c r="BB335">
        <v>2</v>
      </c>
      <c r="BC335" s="36" t="s">
        <v>1516</v>
      </c>
      <c r="BD335" t="s">
        <v>1961</v>
      </c>
      <c r="BE335" t="s">
        <v>1790</v>
      </c>
      <c r="BF335">
        <v>20200101</v>
      </c>
      <c r="BG335">
        <v>20201231</v>
      </c>
      <c r="BH335">
        <v>85449</v>
      </c>
      <c r="BI335" t="s">
        <v>1509</v>
      </c>
      <c r="BJ335" t="s">
        <v>1509</v>
      </c>
      <c r="BK335">
        <v>1.8E-3</v>
      </c>
      <c r="BL335">
        <v>1.6329325320000001</v>
      </c>
      <c r="BM335">
        <v>4.0000000000000001E-8</v>
      </c>
      <c r="BN335" t="s">
        <v>1797</v>
      </c>
      <c r="BO335" t="s">
        <v>1797</v>
      </c>
      <c r="BP335" t="s">
        <v>1799</v>
      </c>
      <c r="BQ335">
        <v>3</v>
      </c>
      <c r="BY335" t="s">
        <v>12</v>
      </c>
      <c r="BZ335" t="s">
        <v>12</v>
      </c>
      <c r="CB335" t="s">
        <v>1800</v>
      </c>
      <c r="CC335" t="s">
        <v>1801</v>
      </c>
      <c r="CD335" t="s">
        <v>438</v>
      </c>
      <c r="CE335">
        <v>15225</v>
      </c>
      <c r="CF335" t="s">
        <v>1802</v>
      </c>
      <c r="CG335" s="9">
        <v>2020</v>
      </c>
      <c r="CH335">
        <v>54</v>
      </c>
      <c r="CI335">
        <v>876</v>
      </c>
      <c r="CJ335">
        <v>1</v>
      </c>
      <c r="CK335">
        <v>195</v>
      </c>
      <c r="CL335">
        <v>0.1</v>
      </c>
      <c r="CM335">
        <v>12.657999999999999</v>
      </c>
      <c r="CV335">
        <v>-80.091341999999997</v>
      </c>
      <c r="CW335">
        <v>40.497779999999999</v>
      </c>
      <c r="CX335" t="s">
        <v>1657</v>
      </c>
      <c r="CY335" s="34" t="s">
        <v>1587</v>
      </c>
      <c r="DA335">
        <v>8760</v>
      </c>
      <c r="DB335">
        <v>24</v>
      </c>
      <c r="DC335">
        <v>7</v>
      </c>
      <c r="DD335">
        <v>52</v>
      </c>
      <c r="DE335" t="s">
        <v>1803</v>
      </c>
      <c r="DF335">
        <v>45144</v>
      </c>
      <c r="DG335" t="s">
        <v>1797</v>
      </c>
      <c r="DH335">
        <v>252</v>
      </c>
      <c r="DI335">
        <v>30101837</v>
      </c>
      <c r="DJ335" t="s">
        <v>2598</v>
      </c>
    </row>
    <row r="336" spans="1:114" ht="90" x14ac:dyDescent="0.25">
      <c r="A336" s="34" t="s">
        <v>1514</v>
      </c>
      <c r="C336">
        <v>8536411</v>
      </c>
      <c r="D336">
        <v>40097</v>
      </c>
      <c r="E336" s="9">
        <v>110000598540</v>
      </c>
      <c r="F336">
        <v>8536411</v>
      </c>
      <c r="G336" t="s">
        <v>563</v>
      </c>
      <c r="H336" t="s">
        <v>561</v>
      </c>
      <c r="I336" t="s">
        <v>1779</v>
      </c>
      <c r="J336" t="s">
        <v>1780</v>
      </c>
      <c r="K336">
        <v>837</v>
      </c>
      <c r="L336" t="s">
        <v>1781</v>
      </c>
      <c r="N336" t="s">
        <v>1732</v>
      </c>
      <c r="O336" t="s">
        <v>1733</v>
      </c>
      <c r="P336">
        <v>2023</v>
      </c>
      <c r="R336">
        <v>325211</v>
      </c>
      <c r="S336" t="s">
        <v>259</v>
      </c>
      <c r="T336">
        <v>104931813</v>
      </c>
      <c r="U336" t="s">
        <v>12</v>
      </c>
      <c r="V336" t="s">
        <v>1647</v>
      </c>
      <c r="W336">
        <v>999</v>
      </c>
      <c r="X336" t="s">
        <v>1503</v>
      </c>
      <c r="AB336">
        <v>250163814</v>
      </c>
      <c r="AC336" t="s">
        <v>12</v>
      </c>
      <c r="AD336" t="s">
        <v>1726</v>
      </c>
      <c r="AG336">
        <v>39999999</v>
      </c>
      <c r="AH336" s="36" t="s">
        <v>1662</v>
      </c>
      <c r="AI336" t="s">
        <v>1507</v>
      </c>
      <c r="AJ336" t="s">
        <v>1663</v>
      </c>
      <c r="AK336" t="s">
        <v>1664</v>
      </c>
      <c r="AL336" t="s">
        <v>1582</v>
      </c>
      <c r="AM336" t="s">
        <v>1582</v>
      </c>
      <c r="AQ336" s="36" t="s">
        <v>426</v>
      </c>
      <c r="AT336" t="s">
        <v>1528</v>
      </c>
      <c r="AU336" t="s">
        <v>1665</v>
      </c>
      <c r="AV336">
        <v>99</v>
      </c>
      <c r="AW336" t="s">
        <v>1664</v>
      </c>
      <c r="AX336">
        <v>99</v>
      </c>
      <c r="AY336" t="s">
        <v>1664</v>
      </c>
      <c r="AZ336">
        <v>482812</v>
      </c>
      <c r="BA336" t="s">
        <v>12</v>
      </c>
      <c r="BB336">
        <v>1</v>
      </c>
      <c r="BC336" s="36" t="s">
        <v>1542</v>
      </c>
      <c r="BF336">
        <v>20170101</v>
      </c>
      <c r="BG336">
        <v>20171231</v>
      </c>
      <c r="BH336">
        <v>85449</v>
      </c>
      <c r="BI336" t="s">
        <v>1509</v>
      </c>
      <c r="BJ336" t="s">
        <v>1509</v>
      </c>
      <c r="BK336">
        <v>1.7849999999999999E-3</v>
      </c>
      <c r="BL336">
        <v>1.6193247609000001</v>
      </c>
      <c r="BQ336">
        <v>10</v>
      </c>
      <c r="BR336" t="s">
        <v>1655</v>
      </c>
      <c r="BY336" t="s">
        <v>12</v>
      </c>
      <c r="BZ336" t="s">
        <v>12</v>
      </c>
      <c r="CB336" t="s">
        <v>1518</v>
      </c>
      <c r="CC336" t="s">
        <v>1783</v>
      </c>
      <c r="CD336" t="s">
        <v>560</v>
      </c>
      <c r="CE336">
        <v>74361</v>
      </c>
      <c r="CF336" t="s">
        <v>1520</v>
      </c>
      <c r="CG336" s="9">
        <v>2017</v>
      </c>
      <c r="CK336">
        <v>72</v>
      </c>
      <c r="CV336">
        <v>-95.27664</v>
      </c>
      <c r="CW336">
        <v>36.236510000000003</v>
      </c>
      <c r="CX336" t="s">
        <v>1657</v>
      </c>
      <c r="CY336" s="34" t="s">
        <v>1587</v>
      </c>
      <c r="DI336">
        <v>39999999</v>
      </c>
      <c r="DJ336" t="s">
        <v>2599</v>
      </c>
    </row>
    <row r="337" spans="1:114" ht="60" x14ac:dyDescent="0.25">
      <c r="A337" s="34" t="s">
        <v>1511</v>
      </c>
      <c r="C337">
        <v>9613011</v>
      </c>
      <c r="D337">
        <v>21111</v>
      </c>
      <c r="E337" s="9">
        <v>110000378172</v>
      </c>
      <c r="F337">
        <v>9613011</v>
      </c>
      <c r="G337" t="s">
        <v>484</v>
      </c>
      <c r="H337" t="s">
        <v>289</v>
      </c>
      <c r="I337" t="s">
        <v>2224</v>
      </c>
      <c r="J337" t="s">
        <v>2498</v>
      </c>
      <c r="K337" s="34" t="s">
        <v>2499</v>
      </c>
      <c r="L337" t="s">
        <v>2500</v>
      </c>
      <c r="M337">
        <v>173</v>
      </c>
      <c r="N337" t="s">
        <v>1499</v>
      </c>
      <c r="O337" t="s">
        <v>1500</v>
      </c>
      <c r="P337">
        <v>2008</v>
      </c>
      <c r="Q337" t="s">
        <v>2501</v>
      </c>
      <c r="R337">
        <v>325211</v>
      </c>
      <c r="S337" t="s">
        <v>259</v>
      </c>
      <c r="T337">
        <v>53433713</v>
      </c>
      <c r="U337">
        <v>132</v>
      </c>
      <c r="V337" t="s">
        <v>2502</v>
      </c>
      <c r="W337">
        <v>490</v>
      </c>
      <c r="X337" t="s">
        <v>2193</v>
      </c>
      <c r="AB337">
        <v>130332314</v>
      </c>
      <c r="AC337">
        <v>2256</v>
      </c>
      <c r="AD337" t="s">
        <v>2583</v>
      </c>
      <c r="AE337" t="s">
        <v>2584</v>
      </c>
      <c r="AG337">
        <v>30106802</v>
      </c>
      <c r="AH337" s="36" t="s">
        <v>1708</v>
      </c>
      <c r="AI337" t="s">
        <v>1507</v>
      </c>
      <c r="AJ337" t="s">
        <v>1508</v>
      </c>
      <c r="AK337" t="s">
        <v>1709</v>
      </c>
      <c r="AL337" t="s">
        <v>1710</v>
      </c>
      <c r="AM337" t="s">
        <v>1710</v>
      </c>
      <c r="AQ337" s="36" t="s">
        <v>426</v>
      </c>
      <c r="AT337" t="s">
        <v>1511</v>
      </c>
      <c r="AU337" t="s">
        <v>1512</v>
      </c>
      <c r="AV337" t="s">
        <v>1609</v>
      </c>
      <c r="AW337" t="s">
        <v>1698</v>
      </c>
      <c r="AX337">
        <v>99</v>
      </c>
      <c r="AY337" t="s">
        <v>1698</v>
      </c>
      <c r="AZ337">
        <v>91986112</v>
      </c>
      <c r="BA337">
        <v>557</v>
      </c>
      <c r="BB337">
        <v>2</v>
      </c>
      <c r="BC337" s="36" t="s">
        <v>1516</v>
      </c>
      <c r="BD337" t="s">
        <v>2600</v>
      </c>
      <c r="BF337">
        <v>20200101</v>
      </c>
      <c r="BG337">
        <v>20201231</v>
      </c>
      <c r="BH337">
        <v>85449</v>
      </c>
      <c r="BI337" t="s">
        <v>1509</v>
      </c>
      <c r="BJ337" t="s">
        <v>1509</v>
      </c>
      <c r="BK337">
        <v>1.7435199999999999E-3</v>
      </c>
      <c r="BL337">
        <v>1.5816947378847999</v>
      </c>
      <c r="BQ337">
        <v>2</v>
      </c>
      <c r="BY337" t="s">
        <v>12</v>
      </c>
      <c r="BZ337" t="s">
        <v>12</v>
      </c>
      <c r="CB337" t="s">
        <v>1685</v>
      </c>
      <c r="CC337" t="s">
        <v>1049</v>
      </c>
      <c r="CD337" t="s">
        <v>482</v>
      </c>
      <c r="CE337" t="s">
        <v>485</v>
      </c>
      <c r="CF337" t="s">
        <v>2506</v>
      </c>
      <c r="CG337" s="9">
        <v>2020</v>
      </c>
      <c r="CH337">
        <v>23</v>
      </c>
      <c r="CI337">
        <v>600</v>
      </c>
      <c r="CJ337">
        <v>45</v>
      </c>
      <c r="CK337">
        <v>90</v>
      </c>
      <c r="CL337">
        <v>0.5</v>
      </c>
      <c r="CN337">
        <v>0.100000002</v>
      </c>
      <c r="CV337">
        <v>-85.753299999999996</v>
      </c>
      <c r="CW337">
        <v>38.180399999999999</v>
      </c>
      <c r="CX337" t="s">
        <v>1521</v>
      </c>
      <c r="CY337" s="34" t="s">
        <v>1587</v>
      </c>
      <c r="DA337">
        <v>4775</v>
      </c>
      <c r="DE337" t="s">
        <v>1599</v>
      </c>
      <c r="DF337">
        <v>11367000</v>
      </c>
      <c r="DG337" t="s">
        <v>1883</v>
      </c>
      <c r="DH337">
        <v>281</v>
      </c>
      <c r="DI337">
        <v>30106802</v>
      </c>
      <c r="DJ337" t="s">
        <v>2599</v>
      </c>
    </row>
    <row r="338" spans="1:114" ht="60" x14ac:dyDescent="0.25">
      <c r="A338" s="34" t="s">
        <v>1511</v>
      </c>
      <c r="C338">
        <v>13420811</v>
      </c>
      <c r="D338">
        <v>21015</v>
      </c>
      <c r="E338" s="9" t="s">
        <v>371</v>
      </c>
      <c r="F338">
        <v>13420811</v>
      </c>
      <c r="G338" t="s">
        <v>648</v>
      </c>
      <c r="H338" t="s">
        <v>289</v>
      </c>
      <c r="I338" t="s">
        <v>1758</v>
      </c>
      <c r="J338" t="s">
        <v>1680</v>
      </c>
      <c r="K338">
        <v>2101500225</v>
      </c>
      <c r="M338">
        <v>182</v>
      </c>
      <c r="N338" t="s">
        <v>1499</v>
      </c>
      <c r="O338" t="s">
        <v>1500</v>
      </c>
      <c r="R338">
        <v>326199</v>
      </c>
      <c r="S338" t="s">
        <v>443</v>
      </c>
      <c r="T338">
        <v>88481813</v>
      </c>
      <c r="U338" s="34" t="s">
        <v>2601</v>
      </c>
      <c r="V338" t="s">
        <v>2602</v>
      </c>
      <c r="W338">
        <v>999</v>
      </c>
      <c r="X338" t="s">
        <v>1503</v>
      </c>
      <c r="AB338">
        <v>120117214</v>
      </c>
      <c r="AC338">
        <v>1</v>
      </c>
      <c r="AD338" t="s">
        <v>2603</v>
      </c>
      <c r="AG338">
        <v>30101817</v>
      </c>
      <c r="AH338" s="36" t="s">
        <v>1695</v>
      </c>
      <c r="AI338" t="s">
        <v>1507</v>
      </c>
      <c r="AJ338" t="s">
        <v>1508</v>
      </c>
      <c r="AK338" t="s">
        <v>1696</v>
      </c>
      <c r="AL338" t="s">
        <v>1697</v>
      </c>
      <c r="AM338" t="s">
        <v>1697</v>
      </c>
      <c r="AQ338" s="36" t="s">
        <v>644</v>
      </c>
      <c r="AT338" t="s">
        <v>1511</v>
      </c>
      <c r="AU338" t="s">
        <v>1512</v>
      </c>
      <c r="AV338" t="s">
        <v>1609</v>
      </c>
      <c r="AW338" t="s">
        <v>1698</v>
      </c>
      <c r="AX338" t="s">
        <v>1609</v>
      </c>
      <c r="AY338" t="s">
        <v>1698</v>
      </c>
      <c r="AZ338">
        <v>84787712</v>
      </c>
      <c r="BA338" s="34" t="s">
        <v>2601</v>
      </c>
      <c r="BB338">
        <v>2</v>
      </c>
      <c r="BC338" s="36" t="s">
        <v>1516</v>
      </c>
      <c r="BD338" s="34" t="s">
        <v>2601</v>
      </c>
      <c r="BF338">
        <v>20170101</v>
      </c>
      <c r="BG338">
        <v>20171231</v>
      </c>
      <c r="BH338">
        <v>85449</v>
      </c>
      <c r="BI338" t="s">
        <v>1509</v>
      </c>
      <c r="BJ338" t="s">
        <v>1509</v>
      </c>
      <c r="BK338">
        <v>1.69645E-3</v>
      </c>
      <c r="BL338">
        <v>1.5389935521729998</v>
      </c>
      <c r="BQ338">
        <v>33</v>
      </c>
      <c r="BY338" t="s">
        <v>12</v>
      </c>
      <c r="BZ338" t="s">
        <v>12</v>
      </c>
      <c r="CB338" t="s">
        <v>1800</v>
      </c>
      <c r="CC338" t="s">
        <v>1840</v>
      </c>
      <c r="CD338" t="s">
        <v>649</v>
      </c>
      <c r="CE338">
        <v>41018</v>
      </c>
      <c r="CF338" t="s">
        <v>1520</v>
      </c>
      <c r="CG338" s="9">
        <v>2017</v>
      </c>
      <c r="CJ338">
        <v>13</v>
      </c>
      <c r="CK338">
        <v>76</v>
      </c>
      <c r="CL338">
        <v>2.76</v>
      </c>
      <c r="CM338">
        <v>20.89</v>
      </c>
      <c r="CN338">
        <v>125.00000249999999</v>
      </c>
      <c r="CV338">
        <v>-84.622490999999997</v>
      </c>
      <c r="CW338">
        <v>39.052491000000003</v>
      </c>
      <c r="CX338" t="s">
        <v>1521</v>
      </c>
      <c r="CY338" s="34" t="s">
        <v>1522</v>
      </c>
      <c r="DI338">
        <v>30101817</v>
      </c>
      <c r="DJ338" t="s">
        <v>2599</v>
      </c>
    </row>
    <row r="339" spans="1:114" ht="60" x14ac:dyDescent="0.25">
      <c r="A339" s="34" t="s">
        <v>1511</v>
      </c>
      <c r="C339">
        <v>9613011</v>
      </c>
      <c r="D339">
        <v>21111</v>
      </c>
      <c r="E339" s="9">
        <v>110000378172</v>
      </c>
      <c r="F339">
        <v>9613011</v>
      </c>
      <c r="G339" t="s">
        <v>484</v>
      </c>
      <c r="H339" t="s">
        <v>289</v>
      </c>
      <c r="I339" t="s">
        <v>2224</v>
      </c>
      <c r="J339" t="s">
        <v>2498</v>
      </c>
      <c r="K339" s="34" t="s">
        <v>2499</v>
      </c>
      <c r="L339" t="s">
        <v>2500</v>
      </c>
      <c r="M339">
        <v>173</v>
      </c>
      <c r="N339" t="s">
        <v>1499</v>
      </c>
      <c r="O339" t="s">
        <v>1500</v>
      </c>
      <c r="P339">
        <v>2008</v>
      </c>
      <c r="Q339" t="s">
        <v>2501</v>
      </c>
      <c r="R339">
        <v>325211</v>
      </c>
      <c r="S339" t="s">
        <v>259</v>
      </c>
      <c r="T339">
        <v>53433713</v>
      </c>
      <c r="U339">
        <v>132</v>
      </c>
      <c r="V339" t="s">
        <v>2502</v>
      </c>
      <c r="W339">
        <v>490</v>
      </c>
      <c r="X339" t="s">
        <v>2193</v>
      </c>
      <c r="AB339">
        <v>130332314</v>
      </c>
      <c r="AC339">
        <v>2256</v>
      </c>
      <c r="AD339" t="s">
        <v>2583</v>
      </c>
      <c r="AE339" t="s">
        <v>2584</v>
      </c>
      <c r="AG339">
        <v>30106802</v>
      </c>
      <c r="AH339" s="36" t="s">
        <v>1708</v>
      </c>
      <c r="AI339" t="s">
        <v>1507</v>
      </c>
      <c r="AJ339" t="s">
        <v>1508</v>
      </c>
      <c r="AK339" t="s">
        <v>1709</v>
      </c>
      <c r="AL339" t="s">
        <v>1710</v>
      </c>
      <c r="AM339" t="s">
        <v>1710</v>
      </c>
      <c r="AQ339" s="36" t="s">
        <v>426</v>
      </c>
      <c r="AT339" t="s">
        <v>1511</v>
      </c>
      <c r="AU339" t="s">
        <v>1512</v>
      </c>
      <c r="AV339" t="s">
        <v>1609</v>
      </c>
      <c r="AW339" t="s">
        <v>1698</v>
      </c>
      <c r="AX339">
        <v>99</v>
      </c>
      <c r="AY339" t="s">
        <v>1698</v>
      </c>
      <c r="AZ339">
        <v>110082812</v>
      </c>
      <c r="BA339">
        <v>2344</v>
      </c>
      <c r="BB339">
        <v>2</v>
      </c>
      <c r="BC339" s="36" t="s">
        <v>1516</v>
      </c>
      <c r="BD339" t="s">
        <v>2604</v>
      </c>
      <c r="BF339">
        <v>20200101</v>
      </c>
      <c r="BG339">
        <v>20201231</v>
      </c>
      <c r="BH339">
        <v>85449</v>
      </c>
      <c r="BI339" t="s">
        <v>1509</v>
      </c>
      <c r="BJ339" t="s">
        <v>1509</v>
      </c>
      <c r="BK339">
        <v>1.6409599999999999E-3</v>
      </c>
      <c r="BL339">
        <v>1.4886538709504</v>
      </c>
      <c r="BQ339">
        <v>2</v>
      </c>
      <c r="BY339" t="s">
        <v>12</v>
      </c>
      <c r="BZ339" t="s">
        <v>12</v>
      </c>
      <c r="CB339" t="s">
        <v>1685</v>
      </c>
      <c r="CC339" t="s">
        <v>1049</v>
      </c>
      <c r="CD339" t="s">
        <v>482</v>
      </c>
      <c r="CE339" t="s">
        <v>485</v>
      </c>
      <c r="CF339" t="s">
        <v>2506</v>
      </c>
      <c r="CG339" s="9">
        <v>2020</v>
      </c>
      <c r="CJ339">
        <v>30</v>
      </c>
      <c r="CK339">
        <v>90</v>
      </c>
      <c r="CL339">
        <v>0.5</v>
      </c>
      <c r="CN339">
        <v>0.100000002</v>
      </c>
      <c r="CV339">
        <v>-85.753299999999996</v>
      </c>
      <c r="CW339">
        <v>38.180500000000002</v>
      </c>
      <c r="CX339" t="s">
        <v>1521</v>
      </c>
      <c r="CY339" s="34" t="s">
        <v>1587</v>
      </c>
      <c r="DA339">
        <v>4775</v>
      </c>
      <c r="DE339" t="s">
        <v>1599</v>
      </c>
      <c r="DF339">
        <v>11367000</v>
      </c>
      <c r="DG339" t="s">
        <v>1883</v>
      </c>
      <c r="DH339">
        <v>281</v>
      </c>
      <c r="DI339">
        <v>30106802</v>
      </c>
      <c r="DJ339" t="s">
        <v>1523</v>
      </c>
    </row>
    <row r="340" spans="1:114" ht="60" x14ac:dyDescent="0.25">
      <c r="A340" s="34" t="s">
        <v>1514</v>
      </c>
      <c r="C340">
        <v>7202911</v>
      </c>
      <c r="D340">
        <v>22089</v>
      </c>
      <c r="E340" s="9">
        <v>110000597104</v>
      </c>
      <c r="F340">
        <v>7202911</v>
      </c>
      <c r="G340" t="s">
        <v>73</v>
      </c>
      <c r="H340" t="s">
        <v>55</v>
      </c>
      <c r="I340" t="s">
        <v>2605</v>
      </c>
      <c r="J340" t="s">
        <v>1632</v>
      </c>
      <c r="K340">
        <v>2083</v>
      </c>
      <c r="L340" t="s">
        <v>2606</v>
      </c>
      <c r="M340">
        <v>129</v>
      </c>
      <c r="N340" t="s">
        <v>1499</v>
      </c>
      <c r="O340" t="s">
        <v>1500</v>
      </c>
      <c r="P340">
        <v>2023</v>
      </c>
      <c r="R340">
        <v>325199</v>
      </c>
      <c r="S340" t="s">
        <v>68</v>
      </c>
      <c r="T340">
        <v>79910113</v>
      </c>
      <c r="U340" t="s">
        <v>2607</v>
      </c>
      <c r="V340" t="s">
        <v>2608</v>
      </c>
      <c r="W340">
        <v>350</v>
      </c>
      <c r="X340" t="s">
        <v>1535</v>
      </c>
      <c r="AB340">
        <v>103220114</v>
      </c>
      <c r="AC340" t="s">
        <v>2609</v>
      </c>
      <c r="AD340" t="s">
        <v>2610</v>
      </c>
      <c r="AG340">
        <v>30188801</v>
      </c>
      <c r="AH340" s="36" t="s">
        <v>1606</v>
      </c>
      <c r="AI340" t="s">
        <v>1507</v>
      </c>
      <c r="AJ340" t="s">
        <v>1508</v>
      </c>
      <c r="AK340" t="s">
        <v>1607</v>
      </c>
      <c r="AL340" t="s">
        <v>1608</v>
      </c>
      <c r="AM340" t="s">
        <v>1608</v>
      </c>
      <c r="AQ340" s="36" t="s">
        <v>22</v>
      </c>
      <c r="AT340" t="s">
        <v>1511</v>
      </c>
      <c r="AU340" t="s">
        <v>1512</v>
      </c>
      <c r="AV340" t="s">
        <v>1528</v>
      </c>
      <c r="AW340" t="s">
        <v>1583</v>
      </c>
      <c r="AX340" t="s">
        <v>1609</v>
      </c>
      <c r="AY340" t="s">
        <v>1583</v>
      </c>
      <c r="AZ340">
        <v>71043512</v>
      </c>
      <c r="BA340" t="s">
        <v>2611</v>
      </c>
      <c r="BB340">
        <v>1</v>
      </c>
      <c r="BC340" s="36" t="s">
        <v>1542</v>
      </c>
      <c r="BD340" t="s">
        <v>2612</v>
      </c>
      <c r="BF340">
        <v>20170101</v>
      </c>
      <c r="BG340">
        <v>20171231</v>
      </c>
      <c r="BH340">
        <v>85449</v>
      </c>
      <c r="BI340" t="s">
        <v>1509</v>
      </c>
      <c r="BJ340" t="s">
        <v>1509</v>
      </c>
      <c r="BK340">
        <v>1.64E-3</v>
      </c>
      <c r="BL340">
        <v>1.4877829735999999</v>
      </c>
      <c r="BQ340">
        <v>4</v>
      </c>
      <c r="BY340" t="s">
        <v>12</v>
      </c>
      <c r="BZ340" t="s">
        <v>12</v>
      </c>
      <c r="CB340" t="s">
        <v>1518</v>
      </c>
      <c r="CC340" t="s">
        <v>2613</v>
      </c>
      <c r="CD340" t="s">
        <v>75</v>
      </c>
      <c r="CE340">
        <v>70057</v>
      </c>
      <c r="CF340" t="s">
        <v>1520</v>
      </c>
      <c r="CG340" s="9">
        <v>2017</v>
      </c>
      <c r="CJ340">
        <v>10</v>
      </c>
      <c r="CK340">
        <v>70</v>
      </c>
      <c r="CM340">
        <v>0.1</v>
      </c>
      <c r="CN340">
        <v>0.1</v>
      </c>
      <c r="CO340">
        <v>260</v>
      </c>
      <c r="CP340">
        <v>368</v>
      </c>
      <c r="CQ340">
        <v>17</v>
      </c>
      <c r="CV340">
        <v>-90.444890000000001</v>
      </c>
      <c r="CW340">
        <v>29.978840000000002</v>
      </c>
      <c r="CX340" t="s">
        <v>1521</v>
      </c>
      <c r="CY340" s="34" t="s">
        <v>1522</v>
      </c>
      <c r="DA340">
        <v>8736</v>
      </c>
      <c r="DB340">
        <v>24</v>
      </c>
      <c r="DC340">
        <v>7</v>
      </c>
      <c r="DD340">
        <v>52</v>
      </c>
      <c r="DI340">
        <v>30188801</v>
      </c>
      <c r="DJ340" t="s">
        <v>1523</v>
      </c>
    </row>
    <row r="341" spans="1:114" ht="75" x14ac:dyDescent="0.25">
      <c r="A341" s="34" t="s">
        <v>1528</v>
      </c>
      <c r="C341">
        <v>7297311</v>
      </c>
      <c r="D341">
        <v>29117</v>
      </c>
      <c r="E341" s="9" t="s">
        <v>371</v>
      </c>
      <c r="F341">
        <v>7297311</v>
      </c>
      <c r="G341" t="s">
        <v>721</v>
      </c>
      <c r="H341" t="s">
        <v>230</v>
      </c>
      <c r="I341" t="s">
        <v>2614</v>
      </c>
      <c r="J341" t="s">
        <v>1759</v>
      </c>
      <c r="K341" s="34" t="s">
        <v>2615</v>
      </c>
      <c r="L341" t="s">
        <v>2616</v>
      </c>
      <c r="N341" t="s">
        <v>1499</v>
      </c>
      <c r="O341" t="s">
        <v>1500</v>
      </c>
      <c r="P341">
        <v>2022</v>
      </c>
      <c r="R341">
        <v>336211</v>
      </c>
      <c r="S341" t="s">
        <v>704</v>
      </c>
      <c r="T341">
        <v>9900013</v>
      </c>
      <c r="U341">
        <v>13182</v>
      </c>
      <c r="V341" t="s">
        <v>2617</v>
      </c>
      <c r="W341">
        <v>450</v>
      </c>
      <c r="X341" t="s">
        <v>2255</v>
      </c>
      <c r="AB341">
        <v>87935514</v>
      </c>
      <c r="AC341">
        <v>1</v>
      </c>
      <c r="AD341" t="s">
        <v>2618</v>
      </c>
      <c r="AG341">
        <v>40200710</v>
      </c>
      <c r="AH341" s="36" t="s">
        <v>2619</v>
      </c>
      <c r="AI341" t="s">
        <v>1549</v>
      </c>
      <c r="AJ341" t="s">
        <v>1984</v>
      </c>
      <c r="AK341" t="s">
        <v>2374</v>
      </c>
      <c r="AL341" t="s">
        <v>2618</v>
      </c>
      <c r="AM341" t="s">
        <v>2618</v>
      </c>
      <c r="AQ341" s="36" t="s">
        <v>655</v>
      </c>
      <c r="AT341" t="s">
        <v>1627</v>
      </c>
      <c r="AU341" t="s">
        <v>1628</v>
      </c>
      <c r="AV341" t="s">
        <v>1511</v>
      </c>
      <c r="AW341" t="s">
        <v>1986</v>
      </c>
      <c r="AX341" t="s">
        <v>1504</v>
      </c>
      <c r="AY341" t="s">
        <v>1986</v>
      </c>
      <c r="AZ341">
        <v>9755212</v>
      </c>
      <c r="BA341">
        <v>16639</v>
      </c>
      <c r="BB341">
        <v>1</v>
      </c>
      <c r="BC341" s="36" t="s">
        <v>1542</v>
      </c>
      <c r="BD341" t="s">
        <v>2620</v>
      </c>
      <c r="BF341">
        <v>20200101</v>
      </c>
      <c r="BG341">
        <v>20201231</v>
      </c>
      <c r="BH341">
        <v>85449</v>
      </c>
      <c r="BI341" t="s">
        <v>1509</v>
      </c>
      <c r="BJ341" t="s">
        <v>1509</v>
      </c>
      <c r="BK341">
        <v>1.6000000000000001E-3</v>
      </c>
      <c r="BL341">
        <v>1.4514955840000001</v>
      </c>
      <c r="BQ341">
        <v>2</v>
      </c>
      <c r="BY341" t="s">
        <v>12</v>
      </c>
      <c r="BZ341" t="s">
        <v>12</v>
      </c>
      <c r="CB341" t="s">
        <v>1598</v>
      </c>
      <c r="CC341" t="s">
        <v>2621</v>
      </c>
      <c r="CD341" t="s">
        <v>722</v>
      </c>
      <c r="CE341">
        <v>64601</v>
      </c>
      <c r="CF341" t="s">
        <v>1921</v>
      </c>
      <c r="CG341" s="9">
        <v>2020</v>
      </c>
      <c r="CH341">
        <v>31</v>
      </c>
      <c r="CI341">
        <v>800</v>
      </c>
      <c r="CK341">
        <v>72</v>
      </c>
      <c r="CV341">
        <v>-93.559529999999995</v>
      </c>
      <c r="CW341">
        <v>39.78284</v>
      </c>
      <c r="CX341" t="s">
        <v>1657</v>
      </c>
      <c r="CY341" s="34" t="s">
        <v>1587</v>
      </c>
      <c r="DI341">
        <v>40200710</v>
      </c>
      <c r="DJ341" t="s">
        <v>1523</v>
      </c>
    </row>
    <row r="342" spans="1:114" ht="75" x14ac:dyDescent="0.25">
      <c r="A342" s="34" t="s">
        <v>1528</v>
      </c>
      <c r="C342">
        <v>7297311</v>
      </c>
      <c r="D342">
        <v>29117</v>
      </c>
      <c r="E342" s="9" t="s">
        <v>371</v>
      </c>
      <c r="F342">
        <v>7297311</v>
      </c>
      <c r="G342" t="s">
        <v>721</v>
      </c>
      <c r="H342" t="s">
        <v>230</v>
      </c>
      <c r="I342" t="s">
        <v>2614</v>
      </c>
      <c r="J342" t="s">
        <v>1759</v>
      </c>
      <c r="K342" s="34" t="s">
        <v>2615</v>
      </c>
      <c r="L342" t="s">
        <v>2616</v>
      </c>
      <c r="N342" t="s">
        <v>1499</v>
      </c>
      <c r="O342" t="s">
        <v>1500</v>
      </c>
      <c r="P342">
        <v>2022</v>
      </c>
      <c r="R342">
        <v>336211</v>
      </c>
      <c r="S342" t="s">
        <v>704</v>
      </c>
      <c r="T342">
        <v>9900013</v>
      </c>
      <c r="U342">
        <v>13182</v>
      </c>
      <c r="V342" t="s">
        <v>2617</v>
      </c>
      <c r="W342">
        <v>450</v>
      </c>
      <c r="X342" t="s">
        <v>2255</v>
      </c>
      <c r="AB342">
        <v>87935514</v>
      </c>
      <c r="AC342">
        <v>1</v>
      </c>
      <c r="AD342" t="s">
        <v>2618</v>
      </c>
      <c r="AG342">
        <v>40200710</v>
      </c>
      <c r="AH342" s="36" t="s">
        <v>2619</v>
      </c>
      <c r="AI342" t="s">
        <v>1549</v>
      </c>
      <c r="AJ342" t="s">
        <v>1984</v>
      </c>
      <c r="AK342" t="s">
        <v>2374</v>
      </c>
      <c r="AL342" t="s">
        <v>2618</v>
      </c>
      <c r="AM342" t="s">
        <v>2618</v>
      </c>
      <c r="AQ342" s="36" t="s">
        <v>655</v>
      </c>
      <c r="AT342" t="s">
        <v>1627</v>
      </c>
      <c r="AU342" t="s">
        <v>1628</v>
      </c>
      <c r="AV342" t="s">
        <v>1511</v>
      </c>
      <c r="AW342" t="s">
        <v>1986</v>
      </c>
      <c r="AX342" t="s">
        <v>1504</v>
      </c>
      <c r="AY342" t="s">
        <v>1986</v>
      </c>
      <c r="AZ342">
        <v>9755212</v>
      </c>
      <c r="BA342">
        <v>16639</v>
      </c>
      <c r="BB342">
        <v>1</v>
      </c>
      <c r="BC342" s="36" t="s">
        <v>1542</v>
      </c>
      <c r="BD342" t="s">
        <v>2620</v>
      </c>
      <c r="BF342">
        <v>20170101</v>
      </c>
      <c r="BG342">
        <v>20171231</v>
      </c>
      <c r="BH342">
        <v>85449</v>
      </c>
      <c r="BI342" t="s">
        <v>1509</v>
      </c>
      <c r="BJ342" t="s">
        <v>1509</v>
      </c>
      <c r="BK342">
        <v>1.6000000000000001E-3</v>
      </c>
      <c r="BL342">
        <v>1.4514955840000001</v>
      </c>
      <c r="BQ342">
        <v>2</v>
      </c>
      <c r="BY342" t="s">
        <v>12</v>
      </c>
      <c r="BZ342" t="s">
        <v>12</v>
      </c>
      <c r="CB342" t="s">
        <v>1598</v>
      </c>
      <c r="CC342" t="s">
        <v>2621</v>
      </c>
      <c r="CD342" t="s">
        <v>722</v>
      </c>
      <c r="CE342">
        <v>64601</v>
      </c>
      <c r="CF342" t="s">
        <v>1520</v>
      </c>
      <c r="CG342" s="9">
        <v>2017</v>
      </c>
      <c r="CK342">
        <v>72</v>
      </c>
      <c r="CV342">
        <v>-93.559529999999995</v>
      </c>
      <c r="CW342">
        <v>39.78284</v>
      </c>
      <c r="CX342" t="s">
        <v>1657</v>
      </c>
      <c r="CY342" s="34" t="s">
        <v>1587</v>
      </c>
      <c r="DI342">
        <v>40200710</v>
      </c>
      <c r="DJ342" t="s">
        <v>1523</v>
      </c>
    </row>
    <row r="343" spans="1:114" ht="60" x14ac:dyDescent="0.25">
      <c r="A343" s="34" t="s">
        <v>1511</v>
      </c>
      <c r="C343">
        <v>9613011</v>
      </c>
      <c r="D343">
        <v>21111</v>
      </c>
      <c r="E343" s="9">
        <v>110000378172</v>
      </c>
      <c r="F343">
        <v>9613011</v>
      </c>
      <c r="G343" t="s">
        <v>484</v>
      </c>
      <c r="H343" t="s">
        <v>289</v>
      </c>
      <c r="I343" t="s">
        <v>2224</v>
      </c>
      <c r="J343" t="s">
        <v>2498</v>
      </c>
      <c r="K343" s="34" t="s">
        <v>2499</v>
      </c>
      <c r="L343" t="s">
        <v>2500</v>
      </c>
      <c r="M343">
        <v>173</v>
      </c>
      <c r="N343" t="s">
        <v>1499</v>
      </c>
      <c r="O343" t="s">
        <v>1500</v>
      </c>
      <c r="P343">
        <v>2008</v>
      </c>
      <c r="Q343" t="s">
        <v>2501</v>
      </c>
      <c r="R343">
        <v>325211</v>
      </c>
      <c r="S343" t="s">
        <v>259</v>
      </c>
      <c r="T343">
        <v>53433713</v>
      </c>
      <c r="U343">
        <v>132</v>
      </c>
      <c r="V343" t="s">
        <v>2502</v>
      </c>
      <c r="W343">
        <v>490</v>
      </c>
      <c r="X343" t="s">
        <v>2193</v>
      </c>
      <c r="AB343">
        <v>130332414</v>
      </c>
      <c r="AC343">
        <v>2258</v>
      </c>
      <c r="AD343" t="s">
        <v>2503</v>
      </c>
      <c r="AE343" t="s">
        <v>2504</v>
      </c>
      <c r="AG343">
        <v>30106802</v>
      </c>
      <c r="AH343" s="36" t="s">
        <v>1708</v>
      </c>
      <c r="AI343" t="s">
        <v>1507</v>
      </c>
      <c r="AJ343" t="s">
        <v>1508</v>
      </c>
      <c r="AK343" t="s">
        <v>1709</v>
      </c>
      <c r="AL343" t="s">
        <v>1710</v>
      </c>
      <c r="AM343" t="s">
        <v>1710</v>
      </c>
      <c r="AQ343" s="36" t="s">
        <v>426</v>
      </c>
      <c r="AT343" t="s">
        <v>1511</v>
      </c>
      <c r="AU343" t="s">
        <v>1512</v>
      </c>
      <c r="AV343" t="s">
        <v>1609</v>
      </c>
      <c r="AW343" t="s">
        <v>1698</v>
      </c>
      <c r="AX343">
        <v>99</v>
      </c>
      <c r="AY343" t="s">
        <v>1698</v>
      </c>
      <c r="AZ343">
        <v>110083112</v>
      </c>
      <c r="BA343">
        <v>2347</v>
      </c>
      <c r="BB343">
        <v>2</v>
      </c>
      <c r="BC343" s="36" t="s">
        <v>1516</v>
      </c>
      <c r="BD343" t="s">
        <v>2622</v>
      </c>
      <c r="BF343">
        <v>20200101</v>
      </c>
      <c r="BG343">
        <v>20201231</v>
      </c>
      <c r="BH343">
        <v>85449</v>
      </c>
      <c r="BI343" t="s">
        <v>1509</v>
      </c>
      <c r="BJ343" t="s">
        <v>1509</v>
      </c>
      <c r="BK343">
        <v>1.5434100000000001E-3</v>
      </c>
      <c r="BL343">
        <v>1.4001579995633999</v>
      </c>
      <c r="BQ343">
        <v>2</v>
      </c>
      <c r="BY343" t="s">
        <v>12</v>
      </c>
      <c r="BZ343" t="s">
        <v>12</v>
      </c>
      <c r="CB343" t="s">
        <v>1685</v>
      </c>
      <c r="CC343" t="s">
        <v>1049</v>
      </c>
      <c r="CD343" t="s">
        <v>482</v>
      </c>
      <c r="CE343" t="s">
        <v>485</v>
      </c>
      <c r="CF343" t="s">
        <v>2506</v>
      </c>
      <c r="CG343" s="9">
        <v>2020</v>
      </c>
      <c r="CH343">
        <v>40</v>
      </c>
      <c r="CI343">
        <v>250</v>
      </c>
      <c r="CJ343">
        <v>30</v>
      </c>
      <c r="CK343">
        <v>90</v>
      </c>
      <c r="CL343">
        <v>0.5</v>
      </c>
      <c r="CN343">
        <v>0.100000002</v>
      </c>
      <c r="CV343">
        <v>-85.753299999999996</v>
      </c>
      <c r="CW343">
        <v>38.180199999999999</v>
      </c>
      <c r="CX343" t="s">
        <v>1521</v>
      </c>
      <c r="CY343" s="34" t="s">
        <v>1587</v>
      </c>
      <c r="DA343">
        <v>5499</v>
      </c>
      <c r="DE343" t="s">
        <v>1599</v>
      </c>
      <c r="DF343">
        <v>14468800</v>
      </c>
      <c r="DG343" t="s">
        <v>1883</v>
      </c>
      <c r="DH343">
        <v>281</v>
      </c>
      <c r="DI343">
        <v>30106802</v>
      </c>
      <c r="DJ343" t="s">
        <v>2623</v>
      </c>
    </row>
    <row r="344" spans="1:114" ht="60" x14ac:dyDescent="0.25">
      <c r="A344" s="34" t="s">
        <v>1511</v>
      </c>
      <c r="C344">
        <v>9613011</v>
      </c>
      <c r="D344">
        <v>21111</v>
      </c>
      <c r="E344" s="9">
        <v>110000378172</v>
      </c>
      <c r="F344">
        <v>9613011</v>
      </c>
      <c r="G344" t="s">
        <v>484</v>
      </c>
      <c r="H344" t="s">
        <v>289</v>
      </c>
      <c r="I344" t="s">
        <v>2224</v>
      </c>
      <c r="J344" t="s">
        <v>2498</v>
      </c>
      <c r="K344" s="34" t="s">
        <v>2499</v>
      </c>
      <c r="L344" t="s">
        <v>2500</v>
      </c>
      <c r="M344">
        <v>173</v>
      </c>
      <c r="N344" t="s">
        <v>1499</v>
      </c>
      <c r="O344" t="s">
        <v>1500</v>
      </c>
      <c r="P344">
        <v>2008</v>
      </c>
      <c r="Q344" t="s">
        <v>2501</v>
      </c>
      <c r="R344">
        <v>325211</v>
      </c>
      <c r="S344" t="s">
        <v>259</v>
      </c>
      <c r="T344">
        <v>53433713</v>
      </c>
      <c r="U344">
        <v>132</v>
      </c>
      <c r="V344" t="s">
        <v>2502</v>
      </c>
      <c r="W344">
        <v>490</v>
      </c>
      <c r="X344" t="s">
        <v>2193</v>
      </c>
      <c r="AB344">
        <v>130332414</v>
      </c>
      <c r="AC344">
        <v>2258</v>
      </c>
      <c r="AD344" t="s">
        <v>2503</v>
      </c>
      <c r="AE344" t="s">
        <v>2504</v>
      </c>
      <c r="AG344">
        <v>30106802</v>
      </c>
      <c r="AH344" s="36" t="s">
        <v>1708</v>
      </c>
      <c r="AI344" t="s">
        <v>1507</v>
      </c>
      <c r="AJ344" t="s">
        <v>1508</v>
      </c>
      <c r="AK344" t="s">
        <v>1709</v>
      </c>
      <c r="AL344" t="s">
        <v>1710</v>
      </c>
      <c r="AM344" t="s">
        <v>1710</v>
      </c>
      <c r="AQ344" s="36" t="s">
        <v>426</v>
      </c>
      <c r="AT344" t="s">
        <v>1511</v>
      </c>
      <c r="AU344" t="s">
        <v>1512</v>
      </c>
      <c r="AV344" t="s">
        <v>1609</v>
      </c>
      <c r="AW344" t="s">
        <v>1698</v>
      </c>
      <c r="AX344">
        <v>99</v>
      </c>
      <c r="AY344" t="s">
        <v>1698</v>
      </c>
      <c r="AZ344">
        <v>91986212</v>
      </c>
      <c r="BA344">
        <v>558</v>
      </c>
      <c r="BB344">
        <v>2</v>
      </c>
      <c r="BC344" s="36" t="s">
        <v>1516</v>
      </c>
      <c r="BD344" t="s">
        <v>2624</v>
      </c>
      <c r="BF344">
        <v>20200101</v>
      </c>
      <c r="BG344">
        <v>20201231</v>
      </c>
      <c r="BH344">
        <v>85449</v>
      </c>
      <c r="BI344" t="s">
        <v>1509</v>
      </c>
      <c r="BJ344" t="s">
        <v>1509</v>
      </c>
      <c r="BK344">
        <v>1.5434100000000001E-3</v>
      </c>
      <c r="BL344">
        <v>1.4001579995633999</v>
      </c>
      <c r="BQ344">
        <v>2</v>
      </c>
      <c r="BY344" t="s">
        <v>12</v>
      </c>
      <c r="BZ344" t="s">
        <v>12</v>
      </c>
      <c r="CB344" t="s">
        <v>1685</v>
      </c>
      <c r="CC344" t="s">
        <v>1049</v>
      </c>
      <c r="CD344" t="s">
        <v>482</v>
      </c>
      <c r="CE344" t="s">
        <v>485</v>
      </c>
      <c r="CF344" t="s">
        <v>2506</v>
      </c>
      <c r="CG344" s="9">
        <v>2020</v>
      </c>
      <c r="CH344">
        <v>46</v>
      </c>
      <c r="CI344">
        <v>600</v>
      </c>
      <c r="CJ344">
        <v>35</v>
      </c>
      <c r="CK344">
        <v>90</v>
      </c>
      <c r="CL344">
        <v>0.5</v>
      </c>
      <c r="CN344">
        <v>0.100000002</v>
      </c>
      <c r="CV344">
        <v>-85.753399999999999</v>
      </c>
      <c r="CW344">
        <v>38.180300000000003</v>
      </c>
      <c r="CX344" t="s">
        <v>1521</v>
      </c>
      <c r="CY344" s="34" t="s">
        <v>1587</v>
      </c>
      <c r="DA344">
        <v>5499</v>
      </c>
      <c r="DE344" t="s">
        <v>1599</v>
      </c>
      <c r="DF344">
        <v>14468800</v>
      </c>
      <c r="DG344" t="s">
        <v>1883</v>
      </c>
      <c r="DH344">
        <v>281</v>
      </c>
      <c r="DI344">
        <v>30106802</v>
      </c>
      <c r="DJ344" t="s">
        <v>2623</v>
      </c>
    </row>
    <row r="345" spans="1:114" ht="75" x14ac:dyDescent="0.25">
      <c r="A345" s="34" t="s">
        <v>1495</v>
      </c>
      <c r="C345">
        <v>7348811</v>
      </c>
      <c r="D345">
        <v>26081</v>
      </c>
      <c r="E345" s="9" t="s">
        <v>371</v>
      </c>
      <c r="F345">
        <v>7348811</v>
      </c>
      <c r="G345" t="s">
        <v>383</v>
      </c>
      <c r="H345" t="s">
        <v>364</v>
      </c>
      <c r="I345" t="s">
        <v>2043</v>
      </c>
      <c r="J345" t="s">
        <v>2044</v>
      </c>
      <c r="K345" t="s">
        <v>2625</v>
      </c>
      <c r="L345" t="s">
        <v>2626</v>
      </c>
      <c r="N345" t="s">
        <v>1499</v>
      </c>
      <c r="O345" t="s">
        <v>1500</v>
      </c>
      <c r="P345">
        <v>2020</v>
      </c>
      <c r="Q345" t="s">
        <v>2627</v>
      </c>
      <c r="R345">
        <v>325520</v>
      </c>
      <c r="S345" t="s">
        <v>385</v>
      </c>
      <c r="T345">
        <v>10624013</v>
      </c>
      <c r="U345" t="s">
        <v>12</v>
      </c>
      <c r="V345" t="s">
        <v>1647</v>
      </c>
      <c r="W345">
        <v>999</v>
      </c>
      <c r="X345" t="s">
        <v>1503</v>
      </c>
      <c r="AA345" t="s">
        <v>1661</v>
      </c>
      <c r="AB345">
        <v>66831214</v>
      </c>
      <c r="AC345" t="s">
        <v>12</v>
      </c>
      <c r="AD345" t="s">
        <v>1648</v>
      </c>
      <c r="AG345">
        <v>30105001</v>
      </c>
      <c r="AH345" s="36" t="s">
        <v>2628</v>
      </c>
      <c r="AI345" t="s">
        <v>1507</v>
      </c>
      <c r="AJ345" t="s">
        <v>1508</v>
      </c>
      <c r="AK345" t="s">
        <v>2629</v>
      </c>
      <c r="AL345" t="s">
        <v>2630</v>
      </c>
      <c r="AM345" t="s">
        <v>2630</v>
      </c>
      <c r="AQ345" s="36" t="s">
        <v>114</v>
      </c>
      <c r="AT345" t="s">
        <v>1511</v>
      </c>
      <c r="AU345" t="s">
        <v>1512</v>
      </c>
      <c r="AV345" t="s">
        <v>1528</v>
      </c>
      <c r="AW345" t="s">
        <v>1583</v>
      </c>
      <c r="AX345">
        <v>99</v>
      </c>
      <c r="AY345" t="s">
        <v>1583</v>
      </c>
      <c r="AZ345">
        <v>10535712</v>
      </c>
      <c r="BA345" t="s">
        <v>12</v>
      </c>
      <c r="BB345">
        <v>2</v>
      </c>
      <c r="BC345" s="36" t="s">
        <v>1516</v>
      </c>
      <c r="BF345">
        <v>20170101</v>
      </c>
      <c r="BG345">
        <v>20171231</v>
      </c>
      <c r="BH345">
        <v>85449</v>
      </c>
      <c r="BI345" t="s">
        <v>1509</v>
      </c>
      <c r="BJ345" t="s">
        <v>1509</v>
      </c>
      <c r="BK345">
        <v>1.5E-3</v>
      </c>
      <c r="BL345">
        <v>1.3607771099999999</v>
      </c>
      <c r="BQ345">
        <v>3</v>
      </c>
      <c r="BR345" t="s">
        <v>1655</v>
      </c>
      <c r="BY345" t="s">
        <v>12</v>
      </c>
      <c r="BZ345" t="s">
        <v>12</v>
      </c>
      <c r="CB345" t="s">
        <v>1800</v>
      </c>
      <c r="CC345" t="s">
        <v>2631</v>
      </c>
      <c r="CD345" t="s">
        <v>384</v>
      </c>
      <c r="CE345">
        <v>49534</v>
      </c>
      <c r="CF345" t="s">
        <v>1520</v>
      </c>
      <c r="CG345" s="9">
        <v>2017</v>
      </c>
      <c r="CJ345">
        <v>34.299999999999997</v>
      </c>
      <c r="CK345">
        <v>202</v>
      </c>
      <c r="CL345">
        <v>1.6</v>
      </c>
      <c r="CM345">
        <v>19.600000000000001</v>
      </c>
      <c r="CV345">
        <v>-85.768799999999999</v>
      </c>
      <c r="CW345">
        <v>43.014899999999997</v>
      </c>
      <c r="CX345" t="s">
        <v>1657</v>
      </c>
      <c r="CY345" s="34" t="s">
        <v>1587</v>
      </c>
      <c r="DI345">
        <v>30105001</v>
      </c>
      <c r="DJ345" t="s">
        <v>2632</v>
      </c>
    </row>
    <row r="346" spans="1:114" ht="60" x14ac:dyDescent="0.25">
      <c r="A346" s="34" t="s">
        <v>1495</v>
      </c>
      <c r="C346">
        <v>7431611</v>
      </c>
      <c r="D346">
        <v>18133</v>
      </c>
      <c r="E346" s="9">
        <v>110056963451</v>
      </c>
      <c r="F346">
        <v>7431611</v>
      </c>
      <c r="G346" t="s">
        <v>842</v>
      </c>
      <c r="H346" t="s">
        <v>318</v>
      </c>
      <c r="I346" t="s">
        <v>2294</v>
      </c>
      <c r="J346" t="s">
        <v>1644</v>
      </c>
      <c r="K346" s="34" t="s">
        <v>1645</v>
      </c>
      <c r="L346" t="s">
        <v>2295</v>
      </c>
      <c r="M346">
        <v>124</v>
      </c>
      <c r="N346" t="s">
        <v>1499</v>
      </c>
      <c r="O346" t="s">
        <v>1500</v>
      </c>
      <c r="P346">
        <v>2020</v>
      </c>
      <c r="Q346">
        <v>1813300002</v>
      </c>
      <c r="R346">
        <v>327310</v>
      </c>
      <c r="S346" t="s">
        <v>794</v>
      </c>
      <c r="T346">
        <v>104781913</v>
      </c>
      <c r="U346" t="s">
        <v>12</v>
      </c>
      <c r="V346" t="s">
        <v>1647</v>
      </c>
      <c r="W346">
        <v>999</v>
      </c>
      <c r="X346" t="s">
        <v>1503</v>
      </c>
      <c r="AB346">
        <v>148828514</v>
      </c>
      <c r="AC346" t="s">
        <v>12</v>
      </c>
      <c r="AD346" t="s">
        <v>1648</v>
      </c>
      <c r="AG346">
        <v>30500706</v>
      </c>
      <c r="AH346" s="36" t="s">
        <v>2518</v>
      </c>
      <c r="AI346" t="s">
        <v>1507</v>
      </c>
      <c r="AJ346" t="s">
        <v>2297</v>
      </c>
      <c r="AK346" t="s">
        <v>2519</v>
      </c>
      <c r="AL346" t="s">
        <v>2520</v>
      </c>
      <c r="AM346" t="s">
        <v>2520</v>
      </c>
      <c r="AQ346" s="36" t="s">
        <v>777</v>
      </c>
      <c r="AT346" t="s">
        <v>1528</v>
      </c>
      <c r="AU346" t="s">
        <v>1665</v>
      </c>
      <c r="AV346" t="s">
        <v>1495</v>
      </c>
      <c r="AW346" t="s">
        <v>2297</v>
      </c>
      <c r="AX346" t="s">
        <v>1504</v>
      </c>
      <c r="AY346" t="s">
        <v>2297</v>
      </c>
      <c r="AZ346">
        <v>9069312</v>
      </c>
      <c r="BA346">
        <v>2</v>
      </c>
      <c r="BB346">
        <v>4</v>
      </c>
      <c r="BC346" s="36" t="s">
        <v>1997</v>
      </c>
      <c r="BD346" t="s">
        <v>1997</v>
      </c>
      <c r="BE346">
        <v>198596</v>
      </c>
      <c r="BF346">
        <v>20200101</v>
      </c>
      <c r="BG346">
        <v>20201231</v>
      </c>
      <c r="BH346">
        <v>85449</v>
      </c>
      <c r="BI346" t="s">
        <v>1509</v>
      </c>
      <c r="BJ346" t="s">
        <v>1509</v>
      </c>
      <c r="BK346">
        <v>1.5E-3</v>
      </c>
      <c r="BL346">
        <v>1.3607771099999999</v>
      </c>
      <c r="BQ346">
        <v>2</v>
      </c>
      <c r="BR346" t="s">
        <v>1666</v>
      </c>
      <c r="BY346" t="s">
        <v>12</v>
      </c>
      <c r="BZ346" t="s">
        <v>12</v>
      </c>
      <c r="CB346" t="s">
        <v>1598</v>
      </c>
      <c r="CC346" t="s">
        <v>2300</v>
      </c>
      <c r="CD346" t="s">
        <v>843</v>
      </c>
      <c r="CE346">
        <v>46135</v>
      </c>
      <c r="CF346" t="s">
        <v>1668</v>
      </c>
      <c r="CG346" s="9">
        <v>2020</v>
      </c>
      <c r="CJ346">
        <v>225</v>
      </c>
      <c r="CK346">
        <v>365</v>
      </c>
      <c r="CL346">
        <v>11.5</v>
      </c>
      <c r="CM346">
        <v>93.3</v>
      </c>
      <c r="CN346">
        <v>10105.83353545</v>
      </c>
      <c r="CV346">
        <v>-86.868632000000005</v>
      </c>
      <c r="CW346">
        <v>39.616615000000003</v>
      </c>
      <c r="CX346" t="s">
        <v>1657</v>
      </c>
      <c r="CY346" s="34" t="s">
        <v>1587</v>
      </c>
      <c r="DI346">
        <v>30500706</v>
      </c>
      <c r="DJ346" t="s">
        <v>2633</v>
      </c>
    </row>
    <row r="347" spans="1:114" ht="60" x14ac:dyDescent="0.25">
      <c r="A347" s="34" t="s">
        <v>1511</v>
      </c>
      <c r="C347">
        <v>8109611</v>
      </c>
      <c r="D347">
        <v>21117</v>
      </c>
      <c r="E347" s="9">
        <v>110001376635</v>
      </c>
      <c r="F347">
        <v>8109611</v>
      </c>
      <c r="G347" t="s">
        <v>579</v>
      </c>
      <c r="H347" t="s">
        <v>289</v>
      </c>
      <c r="I347" t="s">
        <v>2087</v>
      </c>
      <c r="J347" t="s">
        <v>1680</v>
      </c>
      <c r="K347">
        <v>2111700086</v>
      </c>
      <c r="L347" t="s">
        <v>2088</v>
      </c>
      <c r="M347">
        <v>173</v>
      </c>
      <c r="N347" t="s">
        <v>1499</v>
      </c>
      <c r="O347" t="s">
        <v>1500</v>
      </c>
      <c r="P347">
        <v>2008</v>
      </c>
      <c r="R347">
        <v>325211</v>
      </c>
      <c r="S347" t="s">
        <v>259</v>
      </c>
      <c r="T347">
        <v>73015313</v>
      </c>
      <c r="U347" t="s">
        <v>2475</v>
      </c>
      <c r="V347" t="s">
        <v>2476</v>
      </c>
      <c r="W347">
        <v>999</v>
      </c>
      <c r="X347" t="s">
        <v>1503</v>
      </c>
      <c r="AB347">
        <v>107214714</v>
      </c>
      <c r="AC347">
        <v>1</v>
      </c>
      <c r="AD347" t="s">
        <v>2477</v>
      </c>
      <c r="AG347">
        <v>30106802</v>
      </c>
      <c r="AH347" s="36" t="s">
        <v>1708</v>
      </c>
      <c r="AI347" t="s">
        <v>1507</v>
      </c>
      <c r="AJ347" t="s">
        <v>1508</v>
      </c>
      <c r="AK347" t="s">
        <v>1709</v>
      </c>
      <c r="AL347" t="s">
        <v>1710</v>
      </c>
      <c r="AM347" t="s">
        <v>1710</v>
      </c>
      <c r="AQ347" s="36" t="s">
        <v>426</v>
      </c>
      <c r="AT347" t="s">
        <v>1511</v>
      </c>
      <c r="AU347" t="s">
        <v>1512</v>
      </c>
      <c r="AV347" t="s">
        <v>1609</v>
      </c>
      <c r="AW347" t="s">
        <v>1698</v>
      </c>
      <c r="AX347">
        <v>99</v>
      </c>
      <c r="AY347" t="s">
        <v>1698</v>
      </c>
      <c r="AZ347">
        <v>67379712</v>
      </c>
      <c r="BA347" t="s">
        <v>2475</v>
      </c>
      <c r="BB347">
        <v>2</v>
      </c>
      <c r="BC347" s="36" t="s">
        <v>1516</v>
      </c>
      <c r="BD347" t="s">
        <v>2475</v>
      </c>
      <c r="BF347">
        <v>20200101</v>
      </c>
      <c r="BG347">
        <v>20201231</v>
      </c>
      <c r="BH347">
        <v>85449</v>
      </c>
      <c r="BI347" t="s">
        <v>1509</v>
      </c>
      <c r="BJ347" t="s">
        <v>1509</v>
      </c>
      <c r="BK347">
        <v>1.4955999999999999E-3</v>
      </c>
      <c r="BL347">
        <v>1.3567854971439999</v>
      </c>
      <c r="BQ347">
        <v>33</v>
      </c>
      <c r="BY347" t="s">
        <v>12</v>
      </c>
      <c r="BZ347" t="s">
        <v>12</v>
      </c>
      <c r="CB347" t="s">
        <v>1800</v>
      </c>
      <c r="CC347" t="s">
        <v>2092</v>
      </c>
      <c r="CD347" t="s">
        <v>580</v>
      </c>
      <c r="CE347" t="s">
        <v>581</v>
      </c>
      <c r="CF347" t="s">
        <v>1769</v>
      </c>
      <c r="CG347" s="9">
        <v>2020</v>
      </c>
      <c r="CH347">
        <v>6</v>
      </c>
      <c r="CJ347">
        <v>50</v>
      </c>
      <c r="CK347">
        <v>1500</v>
      </c>
      <c r="CL347">
        <v>4.5</v>
      </c>
      <c r="CM347">
        <v>9.06</v>
      </c>
      <c r="CN347">
        <v>144.16666954999999</v>
      </c>
      <c r="CV347">
        <v>-84.512410000000003</v>
      </c>
      <c r="CW347">
        <v>39.044809999999998</v>
      </c>
      <c r="CX347" t="s">
        <v>1521</v>
      </c>
      <c r="CY347" s="34" t="s">
        <v>1522</v>
      </c>
      <c r="DI347">
        <v>30106802</v>
      </c>
      <c r="DJ347" t="s">
        <v>2633</v>
      </c>
    </row>
    <row r="348" spans="1:114" ht="90" x14ac:dyDescent="0.25">
      <c r="A348" s="34" t="s">
        <v>1514</v>
      </c>
      <c r="C348">
        <v>7226611</v>
      </c>
      <c r="D348">
        <v>22033</v>
      </c>
      <c r="E348" s="9">
        <v>110000449970</v>
      </c>
      <c r="F348">
        <v>7226611</v>
      </c>
      <c r="G348" t="s">
        <v>58</v>
      </c>
      <c r="H348" t="s">
        <v>55</v>
      </c>
      <c r="I348" t="s">
        <v>1631</v>
      </c>
      <c r="J348" t="s">
        <v>1632</v>
      </c>
      <c r="K348">
        <v>286</v>
      </c>
      <c r="L348" t="s">
        <v>1508</v>
      </c>
      <c r="M348">
        <v>129</v>
      </c>
      <c r="N348" t="s">
        <v>1499</v>
      </c>
      <c r="O348" t="s">
        <v>1500</v>
      </c>
      <c r="P348">
        <v>2023</v>
      </c>
      <c r="R348">
        <v>325110</v>
      </c>
      <c r="S348" t="s">
        <v>57</v>
      </c>
      <c r="T348">
        <v>89538413</v>
      </c>
      <c r="U348">
        <v>8830</v>
      </c>
      <c r="V348" t="s">
        <v>2634</v>
      </c>
      <c r="W348">
        <v>999</v>
      </c>
      <c r="X348" t="s">
        <v>1503</v>
      </c>
      <c r="AB348">
        <v>121295714</v>
      </c>
      <c r="AC348" t="s">
        <v>1954</v>
      </c>
      <c r="AG348">
        <v>39999999</v>
      </c>
      <c r="AH348" s="36" t="s">
        <v>1662</v>
      </c>
      <c r="AI348" t="s">
        <v>1507</v>
      </c>
      <c r="AJ348" t="s">
        <v>1663</v>
      </c>
      <c r="AK348" t="s">
        <v>1664</v>
      </c>
      <c r="AL348" t="s">
        <v>1582</v>
      </c>
      <c r="AM348" t="s">
        <v>1582</v>
      </c>
      <c r="AQ348" s="36" t="s">
        <v>22</v>
      </c>
      <c r="AT348" t="s">
        <v>1528</v>
      </c>
      <c r="AU348" t="s">
        <v>1665</v>
      </c>
      <c r="AV348">
        <v>99</v>
      </c>
      <c r="AW348" t="s">
        <v>1664</v>
      </c>
      <c r="AX348">
        <v>99</v>
      </c>
      <c r="AY348" t="s">
        <v>1664</v>
      </c>
      <c r="AZ348">
        <v>85498312</v>
      </c>
      <c r="BA348">
        <v>8830</v>
      </c>
      <c r="BB348">
        <v>1</v>
      </c>
      <c r="BC348" s="36" t="s">
        <v>1542</v>
      </c>
      <c r="BD348" t="s">
        <v>2634</v>
      </c>
      <c r="BF348">
        <v>20200101</v>
      </c>
      <c r="BG348">
        <v>20201231</v>
      </c>
      <c r="BH348">
        <v>85449</v>
      </c>
      <c r="BI348" t="s">
        <v>1509</v>
      </c>
      <c r="BJ348" t="s">
        <v>1509</v>
      </c>
      <c r="BK348">
        <v>1.4920000000000001E-3</v>
      </c>
      <c r="BL348">
        <v>1.35351963208</v>
      </c>
      <c r="BQ348">
        <v>2</v>
      </c>
      <c r="BY348" t="s">
        <v>12</v>
      </c>
      <c r="BZ348" t="s">
        <v>12</v>
      </c>
      <c r="CB348" t="s">
        <v>1518</v>
      </c>
      <c r="CC348" t="s">
        <v>1642</v>
      </c>
      <c r="CD348" t="s">
        <v>59</v>
      </c>
      <c r="CE348">
        <v>70805</v>
      </c>
      <c r="CF348" t="s">
        <v>1736</v>
      </c>
      <c r="CG348" s="9">
        <v>2020</v>
      </c>
      <c r="CH348">
        <v>20.100000000000001</v>
      </c>
      <c r="CI348">
        <v>475</v>
      </c>
      <c r="CO348">
        <v>284</v>
      </c>
      <c r="CP348">
        <v>105</v>
      </c>
      <c r="CQ348">
        <v>0</v>
      </c>
      <c r="CV348">
        <v>-91.186679999999996</v>
      </c>
      <c r="CW348">
        <v>30.482410000000002</v>
      </c>
      <c r="CX348" t="s">
        <v>1521</v>
      </c>
      <c r="CY348" s="34" t="s">
        <v>1522</v>
      </c>
      <c r="DI348">
        <v>39999999</v>
      </c>
      <c r="DJ348" t="s">
        <v>2635</v>
      </c>
    </row>
    <row r="349" spans="1:114" ht="90" x14ac:dyDescent="0.25">
      <c r="A349" s="34" t="s">
        <v>1504</v>
      </c>
      <c r="C349">
        <v>6639711</v>
      </c>
      <c r="D349">
        <v>44009</v>
      </c>
      <c r="E349" s="9" t="s">
        <v>371</v>
      </c>
      <c r="F349">
        <v>6639711</v>
      </c>
      <c r="G349" t="s">
        <v>741</v>
      </c>
      <c r="H349" t="s">
        <v>743</v>
      </c>
      <c r="I349" t="s">
        <v>1804</v>
      </c>
      <c r="J349" t="s">
        <v>2462</v>
      </c>
      <c r="K349" t="s">
        <v>2463</v>
      </c>
      <c r="L349" t="s">
        <v>366</v>
      </c>
      <c r="N349" t="s">
        <v>1499</v>
      </c>
      <c r="O349" t="s">
        <v>1500</v>
      </c>
      <c r="P349">
        <v>2020</v>
      </c>
      <c r="R349">
        <v>336611</v>
      </c>
      <c r="S349" t="s">
        <v>745</v>
      </c>
      <c r="T349">
        <v>88371613</v>
      </c>
      <c r="U349" t="s">
        <v>2464</v>
      </c>
      <c r="V349" t="s">
        <v>2465</v>
      </c>
      <c r="W349">
        <v>451</v>
      </c>
      <c r="X349" t="s">
        <v>2466</v>
      </c>
      <c r="AB349">
        <v>119938114</v>
      </c>
      <c r="AC349" t="s">
        <v>2467</v>
      </c>
      <c r="AD349" t="s">
        <v>2468</v>
      </c>
      <c r="AE349" t="s">
        <v>741</v>
      </c>
      <c r="AF349">
        <v>2020</v>
      </c>
      <c r="AG349">
        <v>40200101</v>
      </c>
      <c r="AH349" s="36" t="s">
        <v>2469</v>
      </c>
      <c r="AI349" t="s">
        <v>1549</v>
      </c>
      <c r="AJ349" t="s">
        <v>1984</v>
      </c>
      <c r="AK349" t="s">
        <v>2374</v>
      </c>
      <c r="AL349" t="s">
        <v>2470</v>
      </c>
      <c r="AM349" t="s">
        <v>2470</v>
      </c>
      <c r="AQ349" s="36" t="s">
        <v>655</v>
      </c>
      <c r="AT349" t="s">
        <v>1627</v>
      </c>
      <c r="AU349" t="s">
        <v>1628</v>
      </c>
      <c r="AV349" t="s">
        <v>1511</v>
      </c>
      <c r="AW349" t="s">
        <v>1986</v>
      </c>
      <c r="AX349">
        <v>24</v>
      </c>
      <c r="AY349" t="s">
        <v>1986</v>
      </c>
      <c r="AZ349">
        <v>167558212</v>
      </c>
      <c r="BA349" t="s">
        <v>2464</v>
      </c>
      <c r="BB349">
        <v>1</v>
      </c>
      <c r="BC349" s="36" t="s">
        <v>1542</v>
      </c>
      <c r="BD349" t="s">
        <v>2471</v>
      </c>
      <c r="BF349">
        <v>20200101</v>
      </c>
      <c r="BG349">
        <v>20201231</v>
      </c>
      <c r="BH349">
        <v>85449</v>
      </c>
      <c r="BI349" t="s">
        <v>1509</v>
      </c>
      <c r="BJ349" t="s">
        <v>1509</v>
      </c>
      <c r="BK349">
        <v>1.49E-3</v>
      </c>
      <c r="BL349">
        <v>1.3517052625999999</v>
      </c>
      <c r="BQ349">
        <v>13</v>
      </c>
      <c r="BY349" t="s">
        <v>12</v>
      </c>
      <c r="BZ349" t="s">
        <v>12</v>
      </c>
      <c r="CB349" t="s">
        <v>1598</v>
      </c>
      <c r="CC349" t="s">
        <v>2472</v>
      </c>
      <c r="CD349" t="s">
        <v>742</v>
      </c>
      <c r="CE349" s="34" t="s">
        <v>744</v>
      </c>
      <c r="CF349" t="s">
        <v>2636</v>
      </c>
      <c r="CG349" s="9">
        <v>2020</v>
      </c>
      <c r="CH349">
        <v>32.799999999999997</v>
      </c>
      <c r="CI349">
        <v>1152</v>
      </c>
      <c r="CV349">
        <v>-71.421319999999994</v>
      </c>
      <c r="CW349">
        <v>41.59019</v>
      </c>
      <c r="CX349" t="s">
        <v>1657</v>
      </c>
      <c r="CY349" s="34" t="s">
        <v>1587</v>
      </c>
      <c r="DI349">
        <v>40200101</v>
      </c>
      <c r="DJ349" t="s">
        <v>2635</v>
      </c>
    </row>
    <row r="350" spans="1:114" ht="90" x14ac:dyDescent="0.25">
      <c r="A350" s="34" t="s">
        <v>1553</v>
      </c>
      <c r="C350">
        <v>5816111</v>
      </c>
      <c r="D350" s="34" t="s">
        <v>2637</v>
      </c>
      <c r="E350" s="9" t="s">
        <v>371</v>
      </c>
      <c r="F350">
        <v>5816111</v>
      </c>
      <c r="G350" t="s">
        <v>374</v>
      </c>
      <c r="H350" t="s">
        <v>285</v>
      </c>
      <c r="I350" t="s">
        <v>2638</v>
      </c>
      <c r="J350" t="s">
        <v>2035</v>
      </c>
      <c r="K350">
        <v>150512501</v>
      </c>
      <c r="L350" t="s">
        <v>1739</v>
      </c>
      <c r="N350" t="s">
        <v>1499</v>
      </c>
      <c r="O350" t="s">
        <v>1500</v>
      </c>
      <c r="P350">
        <v>2008</v>
      </c>
      <c r="R350">
        <v>325510</v>
      </c>
      <c r="S350" t="s">
        <v>120</v>
      </c>
      <c r="T350">
        <v>130159313</v>
      </c>
      <c r="U350">
        <v>3000</v>
      </c>
      <c r="V350" t="s">
        <v>2639</v>
      </c>
      <c r="W350">
        <v>999</v>
      </c>
      <c r="X350" t="s">
        <v>1503</v>
      </c>
      <c r="AB350">
        <v>188695814</v>
      </c>
      <c r="AC350">
        <v>1</v>
      </c>
      <c r="AD350" t="s">
        <v>2640</v>
      </c>
      <c r="AG350">
        <v>39999999</v>
      </c>
      <c r="AH350" s="36" t="s">
        <v>1662</v>
      </c>
      <c r="AI350" t="s">
        <v>1507</v>
      </c>
      <c r="AJ350" t="s">
        <v>1663</v>
      </c>
      <c r="AK350" t="s">
        <v>1664</v>
      </c>
      <c r="AL350" t="s">
        <v>1582</v>
      </c>
      <c r="AM350" t="s">
        <v>1582</v>
      </c>
      <c r="AQ350" s="36" t="s">
        <v>114</v>
      </c>
      <c r="AT350" t="s">
        <v>1528</v>
      </c>
      <c r="AU350" t="s">
        <v>1665</v>
      </c>
      <c r="AV350">
        <v>99</v>
      </c>
      <c r="AW350" t="s">
        <v>1664</v>
      </c>
      <c r="AX350">
        <v>99</v>
      </c>
      <c r="AY350" t="s">
        <v>1664</v>
      </c>
      <c r="AZ350">
        <v>77510012</v>
      </c>
      <c r="BA350">
        <v>2001</v>
      </c>
      <c r="BB350">
        <v>1</v>
      </c>
      <c r="BC350" s="36" t="s">
        <v>1542</v>
      </c>
      <c r="BD350" t="s">
        <v>2641</v>
      </c>
      <c r="BF350">
        <v>20170101</v>
      </c>
      <c r="BG350">
        <v>20171231</v>
      </c>
      <c r="BH350">
        <v>85449</v>
      </c>
      <c r="BI350" t="s">
        <v>1509</v>
      </c>
      <c r="BJ350" t="s">
        <v>1509</v>
      </c>
      <c r="BK350">
        <v>1.48105E-3</v>
      </c>
      <c r="BL350">
        <v>1.3435859591769999</v>
      </c>
      <c r="BM350">
        <v>2.9620000000000002</v>
      </c>
      <c r="BN350" t="s">
        <v>1883</v>
      </c>
      <c r="BO350" t="s">
        <v>2140</v>
      </c>
      <c r="BQ350">
        <v>5</v>
      </c>
      <c r="BR350" t="s">
        <v>2350</v>
      </c>
      <c r="BY350" t="s">
        <v>12</v>
      </c>
      <c r="BZ350" t="s">
        <v>12</v>
      </c>
      <c r="CB350" t="s">
        <v>1518</v>
      </c>
      <c r="CC350" t="s">
        <v>2642</v>
      </c>
      <c r="CD350" t="s">
        <v>375</v>
      </c>
      <c r="CE350">
        <v>93501</v>
      </c>
      <c r="CF350" t="s">
        <v>1520</v>
      </c>
      <c r="CG350" s="9">
        <v>2017</v>
      </c>
      <c r="CK350">
        <v>50</v>
      </c>
      <c r="CN350">
        <v>1666.6667</v>
      </c>
      <c r="CV350">
        <v>-118.15168</v>
      </c>
      <c r="CW350">
        <v>34.98995</v>
      </c>
      <c r="CX350" t="s">
        <v>1521</v>
      </c>
      <c r="CY350" s="34" t="s">
        <v>1587</v>
      </c>
      <c r="DA350">
        <v>8736</v>
      </c>
      <c r="DB350">
        <v>24</v>
      </c>
      <c r="DC350">
        <v>7</v>
      </c>
      <c r="DD350">
        <v>52</v>
      </c>
      <c r="DI350">
        <v>39999999</v>
      </c>
      <c r="DJ350" t="s">
        <v>2643</v>
      </c>
    </row>
    <row r="351" spans="1:114" ht="60" x14ac:dyDescent="0.25">
      <c r="A351" s="34" t="s">
        <v>1511</v>
      </c>
      <c r="C351">
        <v>8109611</v>
      </c>
      <c r="D351">
        <v>21117</v>
      </c>
      <c r="E351" s="9">
        <v>110001376635</v>
      </c>
      <c r="F351">
        <v>8109611</v>
      </c>
      <c r="G351" t="s">
        <v>579</v>
      </c>
      <c r="H351" t="s">
        <v>289</v>
      </c>
      <c r="I351" t="s">
        <v>2087</v>
      </c>
      <c r="J351" t="s">
        <v>1680</v>
      </c>
      <c r="K351">
        <v>2111700086</v>
      </c>
      <c r="L351" t="s">
        <v>2088</v>
      </c>
      <c r="M351">
        <v>173</v>
      </c>
      <c r="N351" t="s">
        <v>1499</v>
      </c>
      <c r="O351" t="s">
        <v>1500</v>
      </c>
      <c r="P351">
        <v>2008</v>
      </c>
      <c r="R351">
        <v>325211</v>
      </c>
      <c r="S351" t="s">
        <v>259</v>
      </c>
      <c r="T351">
        <v>146399013</v>
      </c>
      <c r="U351" t="s">
        <v>2644</v>
      </c>
      <c r="V351" t="s">
        <v>2645</v>
      </c>
      <c r="W351">
        <v>999</v>
      </c>
      <c r="X351" t="s">
        <v>1503</v>
      </c>
      <c r="AB351">
        <v>229976714</v>
      </c>
      <c r="AC351">
        <v>1</v>
      </c>
      <c r="AD351" t="s">
        <v>2646</v>
      </c>
      <c r="AG351">
        <v>30106802</v>
      </c>
      <c r="AH351" s="36" t="s">
        <v>1708</v>
      </c>
      <c r="AI351" t="s">
        <v>1507</v>
      </c>
      <c r="AJ351" t="s">
        <v>1508</v>
      </c>
      <c r="AK351" t="s">
        <v>1709</v>
      </c>
      <c r="AL351" t="s">
        <v>1710</v>
      </c>
      <c r="AM351" t="s">
        <v>1710</v>
      </c>
      <c r="AQ351" s="36" t="s">
        <v>426</v>
      </c>
      <c r="AT351" t="s">
        <v>1511</v>
      </c>
      <c r="AU351" t="s">
        <v>1512</v>
      </c>
      <c r="AV351" t="s">
        <v>1609</v>
      </c>
      <c r="AW351" t="s">
        <v>1698</v>
      </c>
      <c r="AX351">
        <v>99</v>
      </c>
      <c r="AY351" t="s">
        <v>1698</v>
      </c>
      <c r="AZ351">
        <v>153157712</v>
      </c>
      <c r="BA351" t="s">
        <v>2644</v>
      </c>
      <c r="BB351">
        <v>2</v>
      </c>
      <c r="BC351" s="36" t="s">
        <v>1516</v>
      </c>
      <c r="BD351" t="s">
        <v>2644</v>
      </c>
      <c r="BF351">
        <v>20200101</v>
      </c>
      <c r="BG351">
        <v>20201231</v>
      </c>
      <c r="BH351">
        <v>85449</v>
      </c>
      <c r="BI351" t="s">
        <v>1509</v>
      </c>
      <c r="BJ351" t="s">
        <v>1509</v>
      </c>
      <c r="BK351">
        <v>1.3878199999999999E-3</v>
      </c>
      <c r="BL351">
        <v>1.2590091258667999</v>
      </c>
      <c r="BQ351">
        <v>33</v>
      </c>
      <c r="BY351" t="s">
        <v>12</v>
      </c>
      <c r="BZ351" t="s">
        <v>12</v>
      </c>
      <c r="CB351" t="s">
        <v>1800</v>
      </c>
      <c r="CC351" t="s">
        <v>2092</v>
      </c>
      <c r="CD351" t="s">
        <v>580</v>
      </c>
      <c r="CE351" t="s">
        <v>581</v>
      </c>
      <c r="CF351" t="s">
        <v>1769</v>
      </c>
      <c r="CG351" s="9">
        <v>2020</v>
      </c>
      <c r="CH351">
        <v>40</v>
      </c>
      <c r="CJ351">
        <v>50</v>
      </c>
      <c r="CK351">
        <v>1500</v>
      </c>
      <c r="CL351">
        <v>4.5</v>
      </c>
      <c r="CM351">
        <v>9.06</v>
      </c>
      <c r="CN351">
        <v>144.16666954999999</v>
      </c>
      <c r="CV351">
        <v>-84.512410000000003</v>
      </c>
      <c r="CW351">
        <v>39.044809999999998</v>
      </c>
      <c r="CX351" t="s">
        <v>1521</v>
      </c>
      <c r="CY351" s="34" t="s">
        <v>1522</v>
      </c>
      <c r="DI351">
        <v>30106802</v>
      </c>
      <c r="DJ351" t="s">
        <v>2643</v>
      </c>
    </row>
    <row r="352" spans="1:114" ht="60" x14ac:dyDescent="0.25">
      <c r="A352" s="34" t="s">
        <v>1511</v>
      </c>
      <c r="C352">
        <v>9613011</v>
      </c>
      <c r="D352">
        <v>21111</v>
      </c>
      <c r="E352" s="9">
        <v>110000378172</v>
      </c>
      <c r="F352">
        <v>9613011</v>
      </c>
      <c r="G352" t="s">
        <v>484</v>
      </c>
      <c r="H352" t="s">
        <v>289</v>
      </c>
      <c r="I352" t="s">
        <v>2224</v>
      </c>
      <c r="J352" t="s">
        <v>2498</v>
      </c>
      <c r="K352" s="34" t="s">
        <v>2499</v>
      </c>
      <c r="L352" t="s">
        <v>2500</v>
      </c>
      <c r="M352">
        <v>173</v>
      </c>
      <c r="N352" t="s">
        <v>1499</v>
      </c>
      <c r="O352" t="s">
        <v>1500</v>
      </c>
      <c r="P352">
        <v>2008</v>
      </c>
      <c r="Q352" t="s">
        <v>2501</v>
      </c>
      <c r="R352">
        <v>325211</v>
      </c>
      <c r="S352" t="s">
        <v>259</v>
      </c>
      <c r="T352">
        <v>53433713</v>
      </c>
      <c r="U352">
        <v>132</v>
      </c>
      <c r="V352" t="s">
        <v>2502</v>
      </c>
      <c r="W352">
        <v>490</v>
      </c>
      <c r="X352" t="s">
        <v>2193</v>
      </c>
      <c r="AB352">
        <v>130332414</v>
      </c>
      <c r="AC352">
        <v>2258</v>
      </c>
      <c r="AD352" t="s">
        <v>2503</v>
      </c>
      <c r="AE352" t="s">
        <v>2504</v>
      </c>
      <c r="AG352">
        <v>30106802</v>
      </c>
      <c r="AH352" s="36" t="s">
        <v>1708</v>
      </c>
      <c r="AI352" t="s">
        <v>1507</v>
      </c>
      <c r="AJ352" t="s">
        <v>1508</v>
      </c>
      <c r="AK352" t="s">
        <v>1709</v>
      </c>
      <c r="AL352" t="s">
        <v>1710</v>
      </c>
      <c r="AM352" t="s">
        <v>1710</v>
      </c>
      <c r="AQ352" s="36" t="s">
        <v>426</v>
      </c>
      <c r="AT352" t="s">
        <v>1511</v>
      </c>
      <c r="AU352" t="s">
        <v>1512</v>
      </c>
      <c r="AV352" t="s">
        <v>1609</v>
      </c>
      <c r="AW352" t="s">
        <v>1698</v>
      </c>
      <c r="AX352">
        <v>99</v>
      </c>
      <c r="AY352" t="s">
        <v>1698</v>
      </c>
      <c r="AZ352">
        <v>110083012</v>
      </c>
      <c r="BA352">
        <v>2346</v>
      </c>
      <c r="BB352">
        <v>2</v>
      </c>
      <c r="BC352" s="36" t="s">
        <v>1516</v>
      </c>
      <c r="BD352" t="s">
        <v>2576</v>
      </c>
      <c r="BF352">
        <v>20170101</v>
      </c>
      <c r="BG352">
        <v>20171231</v>
      </c>
      <c r="BH352">
        <v>85449</v>
      </c>
      <c r="BI352" t="s">
        <v>1509</v>
      </c>
      <c r="BJ352" t="s">
        <v>1509</v>
      </c>
      <c r="BK352">
        <v>1.38525E-3</v>
      </c>
      <c r="BL352">
        <v>1.2566776610849999</v>
      </c>
      <c r="BQ352">
        <v>2</v>
      </c>
      <c r="BY352" t="s">
        <v>12</v>
      </c>
      <c r="BZ352" t="s">
        <v>12</v>
      </c>
      <c r="CB352" t="s">
        <v>1685</v>
      </c>
      <c r="CC352" t="s">
        <v>1049</v>
      </c>
      <c r="CD352" t="s">
        <v>482</v>
      </c>
      <c r="CE352" t="s">
        <v>485</v>
      </c>
      <c r="CF352" t="s">
        <v>1520</v>
      </c>
      <c r="CG352" s="9">
        <v>2017</v>
      </c>
      <c r="CJ352">
        <v>45</v>
      </c>
      <c r="CK352">
        <v>68</v>
      </c>
      <c r="CL352">
        <v>0.3</v>
      </c>
      <c r="CN352">
        <v>0.100000002</v>
      </c>
      <c r="CV352">
        <v>-85.753500000000003</v>
      </c>
      <c r="CW352">
        <v>38.180300000000003</v>
      </c>
      <c r="CX352" t="s">
        <v>1521</v>
      </c>
      <c r="CY352" s="34" t="s">
        <v>1587</v>
      </c>
      <c r="DI352">
        <v>30106802</v>
      </c>
      <c r="DJ352" t="s">
        <v>2643</v>
      </c>
    </row>
    <row r="353" spans="1:114" ht="60" x14ac:dyDescent="0.25">
      <c r="A353" s="34" t="s">
        <v>1511</v>
      </c>
      <c r="C353">
        <v>3096311</v>
      </c>
      <c r="D353">
        <v>47125</v>
      </c>
      <c r="E353" s="9" t="s">
        <v>371</v>
      </c>
      <c r="F353">
        <v>3096311</v>
      </c>
      <c r="G353" t="s">
        <v>751</v>
      </c>
      <c r="H353" t="s">
        <v>257</v>
      </c>
      <c r="I353" t="s">
        <v>2647</v>
      </c>
      <c r="J353" t="s">
        <v>1688</v>
      </c>
      <c r="K353" t="s">
        <v>2648</v>
      </c>
      <c r="L353" t="s">
        <v>2649</v>
      </c>
      <c r="N353" t="s">
        <v>1499</v>
      </c>
      <c r="O353" t="s">
        <v>1500</v>
      </c>
      <c r="P353">
        <v>2008</v>
      </c>
      <c r="R353">
        <v>323111</v>
      </c>
      <c r="S353" t="s">
        <v>753</v>
      </c>
      <c r="T353">
        <v>38458013</v>
      </c>
      <c r="U353" s="34" t="s">
        <v>2601</v>
      </c>
      <c r="V353" t="s">
        <v>2650</v>
      </c>
      <c r="W353">
        <v>450</v>
      </c>
      <c r="X353" t="s">
        <v>2255</v>
      </c>
      <c r="AB353">
        <v>11693514</v>
      </c>
      <c r="AC353" s="34" t="s">
        <v>1539</v>
      </c>
      <c r="AD353" t="s">
        <v>2651</v>
      </c>
      <c r="AE353" t="s">
        <v>2652</v>
      </c>
      <c r="AG353">
        <v>40201399</v>
      </c>
      <c r="AH353" s="36" t="s">
        <v>2653</v>
      </c>
      <c r="AI353" t="s">
        <v>1549</v>
      </c>
      <c r="AJ353" t="s">
        <v>1984</v>
      </c>
      <c r="AK353" t="s">
        <v>2654</v>
      </c>
      <c r="AL353" t="s">
        <v>1581</v>
      </c>
      <c r="AM353" t="s">
        <v>1581</v>
      </c>
      <c r="AQ353" s="36" t="s">
        <v>655</v>
      </c>
      <c r="AT353" t="s">
        <v>1627</v>
      </c>
      <c r="AU353" t="s">
        <v>1628</v>
      </c>
      <c r="AV353" t="s">
        <v>1511</v>
      </c>
      <c r="AW353" t="s">
        <v>1986</v>
      </c>
      <c r="AX353" t="s">
        <v>1609</v>
      </c>
      <c r="AY353" t="s">
        <v>1986</v>
      </c>
      <c r="AZ353">
        <v>86900612</v>
      </c>
      <c r="BA353" t="s">
        <v>2652</v>
      </c>
      <c r="BB353">
        <v>2</v>
      </c>
      <c r="BC353" s="36" t="s">
        <v>1516</v>
      </c>
      <c r="BD353" t="s">
        <v>2651</v>
      </c>
      <c r="BF353">
        <v>20170101</v>
      </c>
      <c r="BG353">
        <v>20171231</v>
      </c>
      <c r="BH353">
        <v>85449</v>
      </c>
      <c r="BI353" t="s">
        <v>1509</v>
      </c>
      <c r="BJ353" t="s">
        <v>1509</v>
      </c>
      <c r="BK353">
        <v>1.1000000000000001E-3</v>
      </c>
      <c r="BL353">
        <v>0.99790321400000004</v>
      </c>
      <c r="BQ353">
        <v>3</v>
      </c>
      <c r="BY353" t="s">
        <v>12</v>
      </c>
      <c r="BZ353" t="s">
        <v>12</v>
      </c>
      <c r="CB353" t="s">
        <v>1598</v>
      </c>
      <c r="CC353" t="s">
        <v>2655</v>
      </c>
      <c r="CD353" t="s">
        <v>752</v>
      </c>
      <c r="CE353">
        <v>37040</v>
      </c>
      <c r="CF353" t="s">
        <v>1520</v>
      </c>
      <c r="CG353" s="9">
        <v>2017</v>
      </c>
      <c r="CJ353">
        <v>33</v>
      </c>
      <c r="CK353">
        <v>70</v>
      </c>
      <c r="CL353">
        <v>1</v>
      </c>
      <c r="CM353">
        <v>178.3</v>
      </c>
      <c r="CN353">
        <v>140</v>
      </c>
      <c r="CV353">
        <v>-87.270009999999999</v>
      </c>
      <c r="CW353">
        <v>36.570010000000003</v>
      </c>
      <c r="CX353" t="s">
        <v>1521</v>
      </c>
      <c r="CY353" s="34" t="s">
        <v>1522</v>
      </c>
      <c r="DE353" t="s">
        <v>1803</v>
      </c>
      <c r="DF353">
        <v>322.76</v>
      </c>
      <c r="DG353" t="s">
        <v>1797</v>
      </c>
      <c r="DH353">
        <v>306</v>
      </c>
      <c r="DI353">
        <v>40201399</v>
      </c>
      <c r="DJ353" t="s">
        <v>2643</v>
      </c>
    </row>
    <row r="354" spans="1:114" ht="60" x14ac:dyDescent="0.25">
      <c r="A354" s="34" t="s">
        <v>1514</v>
      </c>
      <c r="C354">
        <v>9175811</v>
      </c>
      <c r="D354">
        <v>48071</v>
      </c>
      <c r="E354" s="9" t="s">
        <v>371</v>
      </c>
      <c r="F354">
        <v>9175811</v>
      </c>
      <c r="G354" t="s">
        <v>372</v>
      </c>
      <c r="H354" t="s">
        <v>62</v>
      </c>
      <c r="I354" t="s">
        <v>2656</v>
      </c>
      <c r="J354" t="s">
        <v>1576</v>
      </c>
      <c r="K354">
        <v>114</v>
      </c>
      <c r="L354" t="s">
        <v>2657</v>
      </c>
      <c r="N354" t="s">
        <v>1499</v>
      </c>
      <c r="O354" t="s">
        <v>1500</v>
      </c>
      <c r="P354">
        <v>2006</v>
      </c>
      <c r="R354">
        <v>325110</v>
      </c>
      <c r="S354" t="s">
        <v>57</v>
      </c>
      <c r="T354">
        <v>106619413</v>
      </c>
      <c r="U354" s="34" t="s">
        <v>2658</v>
      </c>
      <c r="V354" t="s">
        <v>2659</v>
      </c>
      <c r="W354">
        <v>999</v>
      </c>
      <c r="X354" t="s">
        <v>1503</v>
      </c>
      <c r="AB354">
        <v>151022414</v>
      </c>
      <c r="AC354" s="34" t="s">
        <v>2660</v>
      </c>
      <c r="AE354">
        <v>484384082013288</v>
      </c>
      <c r="AG354">
        <v>30199998</v>
      </c>
      <c r="AH354" s="36" t="s">
        <v>1580</v>
      </c>
      <c r="AI354" t="s">
        <v>1507</v>
      </c>
      <c r="AJ354" t="s">
        <v>1508</v>
      </c>
      <c r="AK354" t="s">
        <v>1581</v>
      </c>
      <c r="AL354" t="s">
        <v>1582</v>
      </c>
      <c r="AM354" t="s">
        <v>1582</v>
      </c>
      <c r="AQ354" s="36" t="s">
        <v>114</v>
      </c>
      <c r="AT354" t="s">
        <v>1511</v>
      </c>
      <c r="AU354" t="s">
        <v>1512</v>
      </c>
      <c r="AV354" t="s">
        <v>1528</v>
      </c>
      <c r="AW354" t="s">
        <v>1583</v>
      </c>
      <c r="AX354">
        <v>99</v>
      </c>
      <c r="AY354" t="s">
        <v>1583</v>
      </c>
      <c r="AZ354">
        <v>110194712</v>
      </c>
      <c r="BA354" s="34" t="s">
        <v>2661</v>
      </c>
      <c r="BB354">
        <v>1</v>
      </c>
      <c r="BC354" s="36" t="s">
        <v>1542</v>
      </c>
      <c r="BD354" t="s">
        <v>2662</v>
      </c>
      <c r="BF354">
        <v>20200101</v>
      </c>
      <c r="BG354">
        <v>20201231</v>
      </c>
      <c r="BH354">
        <v>85449</v>
      </c>
      <c r="BI354" t="s">
        <v>1509</v>
      </c>
      <c r="BJ354" t="s">
        <v>1509</v>
      </c>
      <c r="BK354">
        <v>1.1000000000000001E-3</v>
      </c>
      <c r="BL354">
        <v>0.99790321400000004</v>
      </c>
      <c r="BQ354">
        <v>2</v>
      </c>
      <c r="BY354" t="s">
        <v>12</v>
      </c>
      <c r="BZ354" t="s">
        <v>12</v>
      </c>
      <c r="CB354" t="s">
        <v>1518</v>
      </c>
      <c r="CC354" t="s">
        <v>2657</v>
      </c>
      <c r="CD354" t="s">
        <v>373</v>
      </c>
      <c r="CE354">
        <v>77520</v>
      </c>
      <c r="CF354" t="s">
        <v>1586</v>
      </c>
      <c r="CG354" s="9">
        <v>2020</v>
      </c>
      <c r="CJ354">
        <v>15</v>
      </c>
      <c r="CO354">
        <v>500</v>
      </c>
      <c r="CP354">
        <v>400</v>
      </c>
      <c r="CQ354">
        <v>89</v>
      </c>
      <c r="CV354">
        <v>-94.903482999999994</v>
      </c>
      <c r="CW354">
        <v>29.756807999999999</v>
      </c>
      <c r="CX354" t="s">
        <v>1521</v>
      </c>
      <c r="CY354" s="34" t="s">
        <v>1587</v>
      </c>
      <c r="DA354">
        <v>8760</v>
      </c>
      <c r="DB354">
        <v>24</v>
      </c>
      <c r="DC354">
        <v>7</v>
      </c>
      <c r="DD354">
        <v>52</v>
      </c>
      <c r="DI354">
        <v>30199998</v>
      </c>
      <c r="DJ354" t="s">
        <v>2663</v>
      </c>
    </row>
    <row r="355" spans="1:114" ht="60" x14ac:dyDescent="0.25">
      <c r="A355" s="34" t="s">
        <v>1511</v>
      </c>
      <c r="C355">
        <v>9613011</v>
      </c>
      <c r="D355">
        <v>21111</v>
      </c>
      <c r="E355" s="9">
        <v>110000378172</v>
      </c>
      <c r="F355">
        <v>9613011</v>
      </c>
      <c r="G355" t="s">
        <v>484</v>
      </c>
      <c r="H355" t="s">
        <v>289</v>
      </c>
      <c r="I355" t="s">
        <v>2224</v>
      </c>
      <c r="J355" t="s">
        <v>2498</v>
      </c>
      <c r="K355" s="34" t="s">
        <v>2499</v>
      </c>
      <c r="L355" t="s">
        <v>2500</v>
      </c>
      <c r="M355">
        <v>173</v>
      </c>
      <c r="N355" t="s">
        <v>1499</v>
      </c>
      <c r="O355" t="s">
        <v>1500</v>
      </c>
      <c r="P355">
        <v>2008</v>
      </c>
      <c r="Q355" t="s">
        <v>2501</v>
      </c>
      <c r="R355">
        <v>325211</v>
      </c>
      <c r="S355" t="s">
        <v>259</v>
      </c>
      <c r="T355">
        <v>53433713</v>
      </c>
      <c r="U355">
        <v>132</v>
      </c>
      <c r="V355" t="s">
        <v>2502</v>
      </c>
      <c r="W355">
        <v>490</v>
      </c>
      <c r="X355" t="s">
        <v>2193</v>
      </c>
      <c r="AB355">
        <v>130332414</v>
      </c>
      <c r="AC355">
        <v>2258</v>
      </c>
      <c r="AD355" t="s">
        <v>2503</v>
      </c>
      <c r="AE355" t="s">
        <v>2504</v>
      </c>
      <c r="AG355">
        <v>30106802</v>
      </c>
      <c r="AH355" s="36" t="s">
        <v>1708</v>
      </c>
      <c r="AI355" t="s">
        <v>1507</v>
      </c>
      <c r="AJ355" t="s">
        <v>1508</v>
      </c>
      <c r="AK355" t="s">
        <v>1709</v>
      </c>
      <c r="AL355" t="s">
        <v>1710</v>
      </c>
      <c r="AM355" t="s">
        <v>1710</v>
      </c>
      <c r="AQ355" s="36" t="s">
        <v>426</v>
      </c>
      <c r="AT355" t="s">
        <v>1511</v>
      </c>
      <c r="AU355" t="s">
        <v>1512</v>
      </c>
      <c r="AV355" t="s">
        <v>1609</v>
      </c>
      <c r="AW355" t="s">
        <v>1698</v>
      </c>
      <c r="AX355">
        <v>99</v>
      </c>
      <c r="AY355" t="s">
        <v>1698</v>
      </c>
      <c r="AZ355">
        <v>110083112</v>
      </c>
      <c r="BA355">
        <v>2347</v>
      </c>
      <c r="BB355">
        <v>2</v>
      </c>
      <c r="BC355" s="36" t="s">
        <v>1516</v>
      </c>
      <c r="BD355" t="s">
        <v>2622</v>
      </c>
      <c r="BF355">
        <v>20170101</v>
      </c>
      <c r="BG355">
        <v>20171231</v>
      </c>
      <c r="BH355">
        <v>85449</v>
      </c>
      <c r="BI355" t="s">
        <v>1509</v>
      </c>
      <c r="BJ355" t="s">
        <v>1509</v>
      </c>
      <c r="BK355">
        <v>1.01585E-3</v>
      </c>
      <c r="BL355">
        <v>0.92156361812900001</v>
      </c>
      <c r="BQ355">
        <v>2</v>
      </c>
      <c r="BY355" t="s">
        <v>12</v>
      </c>
      <c r="BZ355" t="s">
        <v>12</v>
      </c>
      <c r="CB355" t="s">
        <v>1685</v>
      </c>
      <c r="CC355" t="s">
        <v>1049</v>
      </c>
      <c r="CD355" t="s">
        <v>482</v>
      </c>
      <c r="CE355" t="s">
        <v>485</v>
      </c>
      <c r="CF355" t="s">
        <v>1520</v>
      </c>
      <c r="CG355" s="9">
        <v>2017</v>
      </c>
      <c r="CJ355">
        <v>30</v>
      </c>
      <c r="CK355">
        <v>90</v>
      </c>
      <c r="CL355">
        <v>0.5</v>
      </c>
      <c r="CN355">
        <v>0.100000002</v>
      </c>
      <c r="CV355">
        <v>-85.753299999999996</v>
      </c>
      <c r="CW355">
        <v>38.180199999999999</v>
      </c>
      <c r="CX355" t="s">
        <v>1521</v>
      </c>
      <c r="CY355" s="34" t="s">
        <v>1587</v>
      </c>
      <c r="DI355">
        <v>30106802</v>
      </c>
      <c r="DJ355" t="s">
        <v>2663</v>
      </c>
    </row>
    <row r="356" spans="1:114" ht="60" x14ac:dyDescent="0.25">
      <c r="A356" s="34" t="s">
        <v>1511</v>
      </c>
      <c r="C356">
        <v>9613011</v>
      </c>
      <c r="D356">
        <v>21111</v>
      </c>
      <c r="E356" s="9">
        <v>110000378172</v>
      </c>
      <c r="F356">
        <v>9613011</v>
      </c>
      <c r="G356" t="s">
        <v>484</v>
      </c>
      <c r="H356" t="s">
        <v>289</v>
      </c>
      <c r="I356" t="s">
        <v>2224</v>
      </c>
      <c r="J356" t="s">
        <v>2498</v>
      </c>
      <c r="K356" s="34" t="s">
        <v>2499</v>
      </c>
      <c r="L356" t="s">
        <v>2500</v>
      </c>
      <c r="M356">
        <v>173</v>
      </c>
      <c r="N356" t="s">
        <v>1499</v>
      </c>
      <c r="O356" t="s">
        <v>1500</v>
      </c>
      <c r="P356">
        <v>2008</v>
      </c>
      <c r="Q356" t="s">
        <v>2501</v>
      </c>
      <c r="R356">
        <v>325211</v>
      </c>
      <c r="S356" t="s">
        <v>259</v>
      </c>
      <c r="T356">
        <v>53433713</v>
      </c>
      <c r="U356">
        <v>132</v>
      </c>
      <c r="V356" t="s">
        <v>2502</v>
      </c>
      <c r="W356">
        <v>490</v>
      </c>
      <c r="X356" t="s">
        <v>2193</v>
      </c>
      <c r="AB356">
        <v>130332414</v>
      </c>
      <c r="AC356">
        <v>2258</v>
      </c>
      <c r="AD356" t="s">
        <v>2503</v>
      </c>
      <c r="AE356" t="s">
        <v>2504</v>
      </c>
      <c r="AG356">
        <v>30106802</v>
      </c>
      <c r="AH356" s="36" t="s">
        <v>1708</v>
      </c>
      <c r="AI356" t="s">
        <v>1507</v>
      </c>
      <c r="AJ356" t="s">
        <v>1508</v>
      </c>
      <c r="AK356" t="s">
        <v>1709</v>
      </c>
      <c r="AL356" t="s">
        <v>1710</v>
      </c>
      <c r="AM356" t="s">
        <v>1710</v>
      </c>
      <c r="AQ356" s="36" t="s">
        <v>426</v>
      </c>
      <c r="AT356" t="s">
        <v>1511</v>
      </c>
      <c r="AU356" t="s">
        <v>1512</v>
      </c>
      <c r="AV356" t="s">
        <v>1609</v>
      </c>
      <c r="AW356" t="s">
        <v>1698</v>
      </c>
      <c r="AX356">
        <v>99</v>
      </c>
      <c r="AY356" t="s">
        <v>1698</v>
      </c>
      <c r="AZ356">
        <v>91986212</v>
      </c>
      <c r="BA356">
        <v>558</v>
      </c>
      <c r="BB356">
        <v>2</v>
      </c>
      <c r="BC356" s="36" t="s">
        <v>1516</v>
      </c>
      <c r="BD356" t="s">
        <v>2624</v>
      </c>
      <c r="BF356">
        <v>20170101</v>
      </c>
      <c r="BG356">
        <v>20171231</v>
      </c>
      <c r="BH356">
        <v>85449</v>
      </c>
      <c r="BI356" t="s">
        <v>1509</v>
      </c>
      <c r="BJ356" t="s">
        <v>1509</v>
      </c>
      <c r="BK356">
        <v>1.01585E-3</v>
      </c>
      <c r="BL356">
        <v>0.92156361812900001</v>
      </c>
      <c r="BQ356">
        <v>2</v>
      </c>
      <c r="BY356" t="s">
        <v>12</v>
      </c>
      <c r="BZ356" t="s">
        <v>12</v>
      </c>
      <c r="CB356" t="s">
        <v>1685</v>
      </c>
      <c r="CC356" t="s">
        <v>1049</v>
      </c>
      <c r="CD356" t="s">
        <v>482</v>
      </c>
      <c r="CE356" t="s">
        <v>485</v>
      </c>
      <c r="CF356" t="s">
        <v>1520</v>
      </c>
      <c r="CG356" s="9">
        <v>2017</v>
      </c>
      <c r="CJ356">
        <v>35</v>
      </c>
      <c r="CK356">
        <v>90</v>
      </c>
      <c r="CL356">
        <v>0.5</v>
      </c>
      <c r="CN356">
        <v>0.100000002</v>
      </c>
      <c r="CV356">
        <v>-85.753399999999999</v>
      </c>
      <c r="CW356">
        <v>38.180300000000003</v>
      </c>
      <c r="CX356" t="s">
        <v>1521</v>
      </c>
      <c r="CY356" s="34" t="s">
        <v>1587</v>
      </c>
      <c r="DI356">
        <v>30106802</v>
      </c>
      <c r="DJ356" t="s">
        <v>2664</v>
      </c>
    </row>
    <row r="357" spans="1:114" ht="60" x14ac:dyDescent="0.25">
      <c r="A357" s="34" t="s">
        <v>1511</v>
      </c>
      <c r="C357">
        <v>9613011</v>
      </c>
      <c r="D357">
        <v>21111</v>
      </c>
      <c r="E357" s="9">
        <v>110000378172</v>
      </c>
      <c r="F357">
        <v>9613011</v>
      </c>
      <c r="G357" t="s">
        <v>484</v>
      </c>
      <c r="H357" t="s">
        <v>289</v>
      </c>
      <c r="I357" t="s">
        <v>2224</v>
      </c>
      <c r="J357" t="s">
        <v>2498</v>
      </c>
      <c r="K357" s="34" t="s">
        <v>2499</v>
      </c>
      <c r="L357" t="s">
        <v>2500</v>
      </c>
      <c r="M357">
        <v>173</v>
      </c>
      <c r="N357" t="s">
        <v>1499</v>
      </c>
      <c r="O357" t="s">
        <v>1500</v>
      </c>
      <c r="P357">
        <v>2008</v>
      </c>
      <c r="Q357" t="s">
        <v>2501</v>
      </c>
      <c r="R357">
        <v>325211</v>
      </c>
      <c r="S357" t="s">
        <v>259</v>
      </c>
      <c r="T357">
        <v>53433713</v>
      </c>
      <c r="U357">
        <v>132</v>
      </c>
      <c r="V357" t="s">
        <v>2502</v>
      </c>
      <c r="W357">
        <v>490</v>
      </c>
      <c r="X357" t="s">
        <v>2193</v>
      </c>
      <c r="AB357">
        <v>130332514</v>
      </c>
      <c r="AC357">
        <v>2259</v>
      </c>
      <c r="AD357" t="s">
        <v>2524</v>
      </c>
      <c r="AE357" t="s">
        <v>2525</v>
      </c>
      <c r="AG357">
        <v>30106802</v>
      </c>
      <c r="AH357" s="36" t="s">
        <v>1708</v>
      </c>
      <c r="AI357" t="s">
        <v>1507</v>
      </c>
      <c r="AJ357" t="s">
        <v>1508</v>
      </c>
      <c r="AK357" t="s">
        <v>1709</v>
      </c>
      <c r="AL357" t="s">
        <v>1710</v>
      </c>
      <c r="AM357" t="s">
        <v>1710</v>
      </c>
      <c r="AQ357" s="36" t="s">
        <v>426</v>
      </c>
      <c r="AT357" t="s">
        <v>1511</v>
      </c>
      <c r="AU357" t="s">
        <v>1512</v>
      </c>
      <c r="AV357" t="s">
        <v>1609</v>
      </c>
      <c r="AW357" t="s">
        <v>1698</v>
      </c>
      <c r="AX357">
        <v>99</v>
      </c>
      <c r="AY357" t="s">
        <v>1698</v>
      </c>
      <c r="AZ357">
        <v>110089612</v>
      </c>
      <c r="BA357">
        <v>2482</v>
      </c>
      <c r="BB357">
        <v>1</v>
      </c>
      <c r="BC357" s="36" t="s">
        <v>1542</v>
      </c>
      <c r="BD357" t="s">
        <v>2505</v>
      </c>
      <c r="BF357">
        <v>20170101</v>
      </c>
      <c r="BG357">
        <v>20171231</v>
      </c>
      <c r="BH357">
        <v>85449</v>
      </c>
      <c r="BI357" t="s">
        <v>1509</v>
      </c>
      <c r="BJ357" t="s">
        <v>1509</v>
      </c>
      <c r="BK357">
        <v>1.0038499999999999E-3</v>
      </c>
      <c r="BL357">
        <v>0.91067740124899987</v>
      </c>
      <c r="BQ357">
        <v>2</v>
      </c>
      <c r="BY357" t="s">
        <v>12</v>
      </c>
      <c r="BZ357" t="s">
        <v>12</v>
      </c>
      <c r="CB357" t="s">
        <v>1685</v>
      </c>
      <c r="CC357" t="s">
        <v>1049</v>
      </c>
      <c r="CD357" t="s">
        <v>482</v>
      </c>
      <c r="CE357" t="s">
        <v>485</v>
      </c>
      <c r="CF357" t="s">
        <v>1520</v>
      </c>
      <c r="CG357" s="9">
        <v>2017</v>
      </c>
      <c r="CJ357">
        <v>41</v>
      </c>
      <c r="CV357">
        <v>-85.753500000000003</v>
      </c>
      <c r="CW357">
        <v>38.180599999999998</v>
      </c>
      <c r="CX357" t="s">
        <v>1521</v>
      </c>
      <c r="CY357" s="34" t="s">
        <v>1587</v>
      </c>
      <c r="DI357">
        <v>30106802</v>
      </c>
      <c r="DJ357" t="s">
        <v>2665</v>
      </c>
    </row>
    <row r="358" spans="1:114" ht="60" x14ac:dyDescent="0.25">
      <c r="A358" s="34" t="s">
        <v>1511</v>
      </c>
      <c r="C358">
        <v>9613011</v>
      </c>
      <c r="D358">
        <v>21111</v>
      </c>
      <c r="E358" s="9">
        <v>110000378172</v>
      </c>
      <c r="F358">
        <v>9613011</v>
      </c>
      <c r="G358" t="s">
        <v>484</v>
      </c>
      <c r="H358" t="s">
        <v>289</v>
      </c>
      <c r="I358" t="s">
        <v>2224</v>
      </c>
      <c r="J358" t="s">
        <v>2498</v>
      </c>
      <c r="K358" s="34" t="s">
        <v>2499</v>
      </c>
      <c r="L358" t="s">
        <v>2500</v>
      </c>
      <c r="M358">
        <v>173</v>
      </c>
      <c r="N358" t="s">
        <v>1499</v>
      </c>
      <c r="O358" t="s">
        <v>1500</v>
      </c>
      <c r="P358">
        <v>2008</v>
      </c>
      <c r="Q358" t="s">
        <v>2501</v>
      </c>
      <c r="R358">
        <v>325211</v>
      </c>
      <c r="S358" t="s">
        <v>259</v>
      </c>
      <c r="T358">
        <v>53433713</v>
      </c>
      <c r="U358">
        <v>132</v>
      </c>
      <c r="V358" t="s">
        <v>2502</v>
      </c>
      <c r="W358">
        <v>490</v>
      </c>
      <c r="X358" t="s">
        <v>2193</v>
      </c>
      <c r="AB358">
        <v>130332514</v>
      </c>
      <c r="AC358">
        <v>2259</v>
      </c>
      <c r="AD358" t="s">
        <v>2524</v>
      </c>
      <c r="AE358" t="s">
        <v>2525</v>
      </c>
      <c r="AG358">
        <v>30106802</v>
      </c>
      <c r="AH358" s="36" t="s">
        <v>1708</v>
      </c>
      <c r="AI358" t="s">
        <v>1507</v>
      </c>
      <c r="AJ358" t="s">
        <v>1508</v>
      </c>
      <c r="AK358" t="s">
        <v>1709</v>
      </c>
      <c r="AL358" t="s">
        <v>1710</v>
      </c>
      <c r="AM358" t="s">
        <v>1710</v>
      </c>
      <c r="AQ358" s="36" t="s">
        <v>426</v>
      </c>
      <c r="AT358" t="s">
        <v>1511</v>
      </c>
      <c r="AU358" t="s">
        <v>1512</v>
      </c>
      <c r="AV358" t="s">
        <v>1609</v>
      </c>
      <c r="AW358" t="s">
        <v>1698</v>
      </c>
      <c r="AX358">
        <v>99</v>
      </c>
      <c r="AY358" t="s">
        <v>1698</v>
      </c>
      <c r="AZ358">
        <v>110089312</v>
      </c>
      <c r="BA358">
        <v>2468</v>
      </c>
      <c r="BB358">
        <v>1</v>
      </c>
      <c r="BC358" s="36" t="s">
        <v>1542</v>
      </c>
      <c r="BD358" t="s">
        <v>2507</v>
      </c>
      <c r="BF358">
        <v>20170101</v>
      </c>
      <c r="BG358">
        <v>20171231</v>
      </c>
      <c r="BH358">
        <v>85449</v>
      </c>
      <c r="BI358" t="s">
        <v>1509</v>
      </c>
      <c r="BJ358" t="s">
        <v>1509</v>
      </c>
      <c r="BK358">
        <v>1.0038499999999999E-3</v>
      </c>
      <c r="BL358">
        <v>0.91067740124899987</v>
      </c>
      <c r="BQ358">
        <v>2</v>
      </c>
      <c r="BY358" t="s">
        <v>12</v>
      </c>
      <c r="BZ358" t="s">
        <v>12</v>
      </c>
      <c r="CB358" t="s">
        <v>1685</v>
      </c>
      <c r="CC358" t="s">
        <v>1049</v>
      </c>
      <c r="CD358" t="s">
        <v>482</v>
      </c>
      <c r="CE358" t="s">
        <v>485</v>
      </c>
      <c r="CF358" t="s">
        <v>1520</v>
      </c>
      <c r="CG358" s="9">
        <v>2017</v>
      </c>
      <c r="CJ358">
        <v>12</v>
      </c>
      <c r="CV358">
        <v>-85.753399999999999</v>
      </c>
      <c r="CW358">
        <v>38.180599999999998</v>
      </c>
      <c r="CX358" t="s">
        <v>1521</v>
      </c>
      <c r="CY358" s="34" t="s">
        <v>1587</v>
      </c>
      <c r="DI358">
        <v>30106802</v>
      </c>
      <c r="DJ358" t="s">
        <v>2666</v>
      </c>
    </row>
    <row r="359" spans="1:114" ht="105" x14ac:dyDescent="0.25">
      <c r="A359" s="34" t="s">
        <v>1553</v>
      </c>
      <c r="C359">
        <v>6501911</v>
      </c>
      <c r="D359" s="34" t="s">
        <v>2033</v>
      </c>
      <c r="E359" s="9">
        <v>110000902621</v>
      </c>
      <c r="F359">
        <v>6501911</v>
      </c>
      <c r="G359" t="s">
        <v>283</v>
      </c>
      <c r="H359" t="s">
        <v>285</v>
      </c>
      <c r="I359" t="s">
        <v>2034</v>
      </c>
      <c r="J359" t="s">
        <v>2035</v>
      </c>
      <c r="K359">
        <v>19102674060</v>
      </c>
      <c r="L359" t="s">
        <v>1739</v>
      </c>
      <c r="N359" t="s">
        <v>1499</v>
      </c>
      <c r="O359" t="s">
        <v>1500</v>
      </c>
      <c r="P359">
        <v>2008</v>
      </c>
      <c r="R359">
        <v>325211</v>
      </c>
      <c r="S359" t="s">
        <v>259</v>
      </c>
      <c r="T359">
        <v>18600313</v>
      </c>
      <c r="U359" t="s">
        <v>12</v>
      </c>
      <c r="V359" t="s">
        <v>1647</v>
      </c>
      <c r="W359">
        <v>999</v>
      </c>
      <c r="X359" t="s">
        <v>1503</v>
      </c>
      <c r="AA359" t="s">
        <v>1661</v>
      </c>
      <c r="AB359">
        <v>63221114</v>
      </c>
      <c r="AC359" t="s">
        <v>12</v>
      </c>
      <c r="AD359" t="s">
        <v>1648</v>
      </c>
      <c r="AG359">
        <v>40600501</v>
      </c>
      <c r="AH359" s="36" t="s">
        <v>2667</v>
      </c>
      <c r="AI359" t="s">
        <v>1549</v>
      </c>
      <c r="AJ359" t="s">
        <v>2668</v>
      </c>
      <c r="AK359" t="s">
        <v>2669</v>
      </c>
      <c r="AL359" t="s">
        <v>2670</v>
      </c>
      <c r="AM359" t="s">
        <v>2670</v>
      </c>
      <c r="AQ359" s="36" t="s">
        <v>114</v>
      </c>
      <c r="AT359" t="s">
        <v>1553</v>
      </c>
      <c r="AU359" t="s">
        <v>1554</v>
      </c>
      <c r="AV359" t="s">
        <v>1609</v>
      </c>
      <c r="AW359" t="s">
        <v>2671</v>
      </c>
      <c r="AX359">
        <v>99</v>
      </c>
      <c r="AY359" t="s">
        <v>2671</v>
      </c>
      <c r="AZ359">
        <v>18057112</v>
      </c>
      <c r="BA359" t="s">
        <v>12</v>
      </c>
      <c r="BB359">
        <v>2</v>
      </c>
      <c r="BC359" s="36" t="s">
        <v>1516</v>
      </c>
      <c r="BF359">
        <v>20200101</v>
      </c>
      <c r="BG359">
        <v>20201231</v>
      </c>
      <c r="BH359">
        <v>85449</v>
      </c>
      <c r="BI359" t="s">
        <v>1509</v>
      </c>
      <c r="BJ359" t="s">
        <v>1509</v>
      </c>
      <c r="BK359">
        <v>1E-3</v>
      </c>
      <c r="BL359">
        <v>0.90718474000000004</v>
      </c>
      <c r="BQ359">
        <v>2</v>
      </c>
      <c r="BR359" t="s">
        <v>1666</v>
      </c>
      <c r="BY359" t="s">
        <v>12</v>
      </c>
      <c r="BZ359" t="s">
        <v>12</v>
      </c>
      <c r="CB359" t="s">
        <v>1518</v>
      </c>
      <c r="CC359" t="s">
        <v>1206</v>
      </c>
      <c r="CD359" t="s">
        <v>287</v>
      </c>
      <c r="CE359">
        <v>90040</v>
      </c>
      <c r="CF359" t="s">
        <v>1668</v>
      </c>
      <c r="CG359" s="9">
        <v>2020</v>
      </c>
      <c r="CH359">
        <v>20</v>
      </c>
      <c r="CI359">
        <v>565</v>
      </c>
      <c r="CJ359">
        <v>52.1</v>
      </c>
      <c r="CK359">
        <v>215</v>
      </c>
      <c r="CL359">
        <v>1.9</v>
      </c>
      <c r="CM359">
        <v>25.2</v>
      </c>
      <c r="CV359">
        <v>-118.165995</v>
      </c>
      <c r="CW359">
        <v>33.986308999999999</v>
      </c>
      <c r="CX359" t="s">
        <v>1657</v>
      </c>
      <c r="CY359" s="34" t="s">
        <v>1587</v>
      </c>
      <c r="DI359">
        <v>40600501</v>
      </c>
      <c r="DJ359" t="s">
        <v>2666</v>
      </c>
    </row>
    <row r="360" spans="1:114" ht="105" x14ac:dyDescent="0.25">
      <c r="A360" s="34" t="s">
        <v>1553</v>
      </c>
      <c r="C360">
        <v>6501911</v>
      </c>
      <c r="D360" s="34" t="s">
        <v>2033</v>
      </c>
      <c r="E360" s="9">
        <v>110000902621</v>
      </c>
      <c r="F360">
        <v>6501911</v>
      </c>
      <c r="G360" t="s">
        <v>283</v>
      </c>
      <c r="H360" t="s">
        <v>285</v>
      </c>
      <c r="I360" t="s">
        <v>2034</v>
      </c>
      <c r="J360" t="s">
        <v>2035</v>
      </c>
      <c r="K360">
        <v>19102674060</v>
      </c>
      <c r="L360" t="s">
        <v>1739</v>
      </c>
      <c r="N360" t="s">
        <v>1499</v>
      </c>
      <c r="O360" t="s">
        <v>1500</v>
      </c>
      <c r="P360">
        <v>2008</v>
      </c>
      <c r="R360">
        <v>325211</v>
      </c>
      <c r="S360" t="s">
        <v>259</v>
      </c>
      <c r="T360">
        <v>18600313</v>
      </c>
      <c r="U360" t="s">
        <v>12</v>
      </c>
      <c r="V360" t="s">
        <v>1647</v>
      </c>
      <c r="W360">
        <v>999</v>
      </c>
      <c r="X360" t="s">
        <v>1503</v>
      </c>
      <c r="AA360" t="s">
        <v>1661</v>
      </c>
      <c r="AB360">
        <v>63221114</v>
      </c>
      <c r="AC360" t="s">
        <v>12</v>
      </c>
      <c r="AD360" t="s">
        <v>1648</v>
      </c>
      <c r="AG360">
        <v>40600501</v>
      </c>
      <c r="AH360" s="36" t="s">
        <v>2667</v>
      </c>
      <c r="AI360" t="s">
        <v>1549</v>
      </c>
      <c r="AJ360" t="s">
        <v>2668</v>
      </c>
      <c r="AK360" t="s">
        <v>2669</v>
      </c>
      <c r="AL360" t="s">
        <v>2670</v>
      </c>
      <c r="AM360" t="s">
        <v>2670</v>
      </c>
      <c r="AQ360" s="36" t="s">
        <v>114</v>
      </c>
      <c r="AT360" t="s">
        <v>1553</v>
      </c>
      <c r="AU360" t="s">
        <v>1554</v>
      </c>
      <c r="AV360" t="s">
        <v>1609</v>
      </c>
      <c r="AW360" t="s">
        <v>2671</v>
      </c>
      <c r="AX360">
        <v>99</v>
      </c>
      <c r="AY360" t="s">
        <v>2671</v>
      </c>
      <c r="AZ360">
        <v>18057112</v>
      </c>
      <c r="BA360" t="s">
        <v>12</v>
      </c>
      <c r="BB360">
        <v>2</v>
      </c>
      <c r="BC360" s="36" t="s">
        <v>1516</v>
      </c>
      <c r="BF360">
        <v>20170101</v>
      </c>
      <c r="BG360">
        <v>20171231</v>
      </c>
      <c r="BH360">
        <v>85449</v>
      </c>
      <c r="BI360" t="s">
        <v>1509</v>
      </c>
      <c r="BJ360" t="s">
        <v>1509</v>
      </c>
      <c r="BK360">
        <v>1E-3</v>
      </c>
      <c r="BL360">
        <v>0.90718474000000004</v>
      </c>
      <c r="BQ360">
        <v>2</v>
      </c>
      <c r="BR360" t="s">
        <v>1655</v>
      </c>
      <c r="BY360" t="s">
        <v>12</v>
      </c>
      <c r="BZ360" t="s">
        <v>12</v>
      </c>
      <c r="CB360" t="s">
        <v>1518</v>
      </c>
      <c r="CC360" t="s">
        <v>1206</v>
      </c>
      <c r="CD360" t="s">
        <v>287</v>
      </c>
      <c r="CE360">
        <v>90040</v>
      </c>
      <c r="CF360" t="s">
        <v>1520</v>
      </c>
      <c r="CG360" s="9">
        <v>2017</v>
      </c>
      <c r="CJ360">
        <v>52.1</v>
      </c>
      <c r="CK360">
        <v>215</v>
      </c>
      <c r="CL360">
        <v>1.9</v>
      </c>
      <c r="CM360">
        <v>25.2</v>
      </c>
      <c r="CV360">
        <v>-118.165995</v>
      </c>
      <c r="CW360">
        <v>33.986308999999999</v>
      </c>
      <c r="CX360" t="s">
        <v>1657</v>
      </c>
      <c r="CY360" s="34" t="s">
        <v>1587</v>
      </c>
      <c r="DI360">
        <v>40600501</v>
      </c>
      <c r="DJ360" t="s">
        <v>2672</v>
      </c>
    </row>
    <row r="361" spans="1:114" ht="60" x14ac:dyDescent="0.25">
      <c r="A361" s="34" t="s">
        <v>1495</v>
      </c>
      <c r="C361">
        <v>7384211</v>
      </c>
      <c r="D361">
        <v>26121</v>
      </c>
      <c r="E361" s="9" t="s">
        <v>366</v>
      </c>
      <c r="F361">
        <v>7384211</v>
      </c>
      <c r="G361" t="s">
        <v>367</v>
      </c>
      <c r="H361" t="s">
        <v>364</v>
      </c>
      <c r="I361" t="s">
        <v>2673</v>
      </c>
      <c r="J361" t="s">
        <v>2044</v>
      </c>
      <c r="K361" t="s">
        <v>2674</v>
      </c>
      <c r="L361" t="s">
        <v>2675</v>
      </c>
      <c r="M361">
        <v>129</v>
      </c>
      <c r="N361" t="s">
        <v>1499</v>
      </c>
      <c r="O361" t="s">
        <v>1500</v>
      </c>
      <c r="P361">
        <v>2020</v>
      </c>
      <c r="Q361" t="s">
        <v>2676</v>
      </c>
      <c r="R361">
        <v>325130</v>
      </c>
      <c r="S361" t="s">
        <v>83</v>
      </c>
      <c r="T361">
        <v>9327113</v>
      </c>
      <c r="U361" t="s">
        <v>12</v>
      </c>
      <c r="V361" t="s">
        <v>1647</v>
      </c>
      <c r="W361">
        <v>999</v>
      </c>
      <c r="X361" t="s">
        <v>1503</v>
      </c>
      <c r="AA361" t="s">
        <v>1661</v>
      </c>
      <c r="AB361">
        <v>66781314</v>
      </c>
      <c r="AC361" t="s">
        <v>12</v>
      </c>
      <c r="AD361" t="s">
        <v>1726</v>
      </c>
      <c r="AG361">
        <v>30199998</v>
      </c>
      <c r="AH361" s="36" t="s">
        <v>1580</v>
      </c>
      <c r="AI361" t="s">
        <v>1507</v>
      </c>
      <c r="AJ361" t="s">
        <v>1508</v>
      </c>
      <c r="AK361" t="s">
        <v>1581</v>
      </c>
      <c r="AL361" t="s">
        <v>1582</v>
      </c>
      <c r="AM361" t="s">
        <v>1582</v>
      </c>
      <c r="AQ361" s="36" t="s">
        <v>114</v>
      </c>
      <c r="AT361" t="s">
        <v>1511</v>
      </c>
      <c r="AU361" t="s">
        <v>1512</v>
      </c>
      <c r="AV361" t="s">
        <v>1528</v>
      </c>
      <c r="AW361" t="s">
        <v>1583</v>
      </c>
      <c r="AX361">
        <v>99</v>
      </c>
      <c r="AY361" t="s">
        <v>1583</v>
      </c>
      <c r="AZ361">
        <v>9210712</v>
      </c>
      <c r="BA361" t="s">
        <v>12</v>
      </c>
      <c r="BB361">
        <v>1</v>
      </c>
      <c r="BC361" s="36" t="s">
        <v>1542</v>
      </c>
      <c r="BF361">
        <v>20170101</v>
      </c>
      <c r="BG361">
        <v>20171231</v>
      </c>
      <c r="BH361">
        <v>85449</v>
      </c>
      <c r="BI361" t="s">
        <v>1509</v>
      </c>
      <c r="BJ361" t="s">
        <v>1509</v>
      </c>
      <c r="BK361">
        <v>1E-3</v>
      </c>
      <c r="BL361">
        <v>0.90718474000000004</v>
      </c>
      <c r="BQ361">
        <v>2</v>
      </c>
      <c r="BR361" t="s">
        <v>1655</v>
      </c>
      <c r="BY361" t="s">
        <v>12</v>
      </c>
      <c r="BZ361" t="s">
        <v>12</v>
      </c>
      <c r="CB361" t="s">
        <v>1800</v>
      </c>
      <c r="CC361" t="s">
        <v>2677</v>
      </c>
      <c r="CD361" t="s">
        <v>363</v>
      </c>
      <c r="CE361">
        <v>49444</v>
      </c>
      <c r="CF361" t="s">
        <v>1520</v>
      </c>
      <c r="CG361" s="9">
        <v>2017</v>
      </c>
      <c r="CK361">
        <v>72</v>
      </c>
      <c r="CL361">
        <v>0</v>
      </c>
      <c r="CV361">
        <v>-86.213899999999995</v>
      </c>
      <c r="CW361">
        <v>43.209800000000001</v>
      </c>
      <c r="CX361" t="s">
        <v>1657</v>
      </c>
      <c r="CY361" s="34" t="s">
        <v>1522</v>
      </c>
      <c r="DI361">
        <v>30199998</v>
      </c>
      <c r="DJ361" t="s">
        <v>2672</v>
      </c>
    </row>
    <row r="362" spans="1:114" ht="90" x14ac:dyDescent="0.25">
      <c r="A362" s="34" t="s">
        <v>1539</v>
      </c>
      <c r="C362">
        <v>7426111</v>
      </c>
      <c r="D362">
        <v>34023</v>
      </c>
      <c r="E362" s="9">
        <v>110005986139</v>
      </c>
      <c r="F362">
        <v>7426111</v>
      </c>
      <c r="G362" t="s">
        <v>297</v>
      </c>
      <c r="H362" t="s">
        <v>263</v>
      </c>
      <c r="I362" t="s">
        <v>2678</v>
      </c>
      <c r="J362" t="s">
        <v>1670</v>
      </c>
      <c r="K362">
        <v>18050</v>
      </c>
      <c r="N362" t="s">
        <v>1499</v>
      </c>
      <c r="O362" t="s">
        <v>1500</v>
      </c>
      <c r="P362">
        <v>2023</v>
      </c>
      <c r="R362">
        <v>325199</v>
      </c>
      <c r="S362" t="s">
        <v>68</v>
      </c>
      <c r="T362">
        <v>79333413</v>
      </c>
      <c r="U362" t="s">
        <v>1671</v>
      </c>
      <c r="W362">
        <v>999</v>
      </c>
      <c r="X362" t="s">
        <v>1503</v>
      </c>
      <c r="AB362">
        <v>102350814</v>
      </c>
      <c r="AC362" t="s">
        <v>1672</v>
      </c>
      <c r="AG362">
        <v>39999999</v>
      </c>
      <c r="AH362" s="36" t="s">
        <v>1662</v>
      </c>
      <c r="AI362" t="s">
        <v>1507</v>
      </c>
      <c r="AJ362" t="s">
        <v>1663</v>
      </c>
      <c r="AK362" t="s">
        <v>1664</v>
      </c>
      <c r="AL362" t="s">
        <v>1582</v>
      </c>
      <c r="AM362" t="s">
        <v>1582</v>
      </c>
      <c r="AQ362" s="36" t="s">
        <v>114</v>
      </c>
      <c r="AT362" t="s">
        <v>1528</v>
      </c>
      <c r="AU362" t="s">
        <v>1665</v>
      </c>
      <c r="AV362">
        <v>99</v>
      </c>
      <c r="AW362" t="s">
        <v>1664</v>
      </c>
      <c r="AX362">
        <v>99</v>
      </c>
      <c r="AY362" t="s">
        <v>1664</v>
      </c>
      <c r="AZ362">
        <v>60404712</v>
      </c>
      <c r="BA362" t="s">
        <v>1673</v>
      </c>
      <c r="BB362">
        <v>1</v>
      </c>
      <c r="BC362" s="36" t="s">
        <v>1542</v>
      </c>
      <c r="BF362">
        <v>20200101</v>
      </c>
      <c r="BG362">
        <v>20201231</v>
      </c>
      <c r="BH362">
        <v>85449</v>
      </c>
      <c r="BI362" t="s">
        <v>1509</v>
      </c>
      <c r="BJ362" t="s">
        <v>1509</v>
      </c>
      <c r="BK362">
        <v>1E-3</v>
      </c>
      <c r="BL362">
        <v>0.90718474000000004</v>
      </c>
      <c r="BQ362">
        <v>7</v>
      </c>
      <c r="BY362" t="s">
        <v>12</v>
      </c>
      <c r="BZ362" t="s">
        <v>12</v>
      </c>
      <c r="CB362" t="s">
        <v>1518</v>
      </c>
      <c r="CC362" t="s">
        <v>1219</v>
      </c>
      <c r="CD362" t="s">
        <v>294</v>
      </c>
      <c r="CE362" s="34" t="s">
        <v>295</v>
      </c>
      <c r="CF362" t="s">
        <v>1720</v>
      </c>
      <c r="CG362" s="9">
        <v>2020</v>
      </c>
      <c r="CH362">
        <v>44</v>
      </c>
      <c r="CI362">
        <v>650</v>
      </c>
      <c r="CK362">
        <v>70</v>
      </c>
      <c r="CN362">
        <v>0.50000001000000005</v>
      </c>
      <c r="CV362">
        <v>-74.319244999999995</v>
      </c>
      <c r="CW362">
        <v>40.524690999999997</v>
      </c>
      <c r="CX362" t="s">
        <v>1521</v>
      </c>
      <c r="CY362" s="34" t="s">
        <v>1587</v>
      </c>
      <c r="DI362">
        <v>39999999</v>
      </c>
      <c r="DJ362" t="s">
        <v>1523</v>
      </c>
    </row>
    <row r="363" spans="1:114" ht="90" x14ac:dyDescent="0.25">
      <c r="A363" s="34" t="s">
        <v>1539</v>
      </c>
      <c r="C363">
        <v>7428711</v>
      </c>
      <c r="D363">
        <v>34023</v>
      </c>
      <c r="E363" s="9" t="s">
        <v>371</v>
      </c>
      <c r="F363">
        <v>7428711</v>
      </c>
      <c r="G363" t="s">
        <v>2679</v>
      </c>
      <c r="H363" t="s">
        <v>263</v>
      </c>
      <c r="I363" t="s">
        <v>2678</v>
      </c>
      <c r="J363" t="s">
        <v>1670</v>
      </c>
      <c r="K363">
        <v>18051</v>
      </c>
      <c r="M363">
        <v>131</v>
      </c>
      <c r="N363" t="s">
        <v>1499</v>
      </c>
      <c r="O363" t="s">
        <v>1500</v>
      </c>
      <c r="P363">
        <v>2023</v>
      </c>
      <c r="R363">
        <v>424710</v>
      </c>
      <c r="S363" t="s">
        <v>2680</v>
      </c>
      <c r="T363">
        <v>79343713</v>
      </c>
      <c r="U363" t="s">
        <v>1671</v>
      </c>
      <c r="W363">
        <v>999</v>
      </c>
      <c r="X363" t="s">
        <v>1503</v>
      </c>
      <c r="AB363">
        <v>102379414</v>
      </c>
      <c r="AC363" t="s">
        <v>1672</v>
      </c>
      <c r="AG363">
        <v>39999999</v>
      </c>
      <c r="AH363" s="36" t="s">
        <v>1662</v>
      </c>
      <c r="AI363" t="s">
        <v>1507</v>
      </c>
      <c r="AJ363" t="s">
        <v>1663</v>
      </c>
      <c r="AK363" t="s">
        <v>1664</v>
      </c>
      <c r="AL363" t="s">
        <v>1582</v>
      </c>
      <c r="AM363" t="s">
        <v>1582</v>
      </c>
      <c r="AQ363" s="36" t="s">
        <v>2681</v>
      </c>
      <c r="AT363" t="s">
        <v>1528</v>
      </c>
      <c r="AU363" t="s">
        <v>1665</v>
      </c>
      <c r="AV363">
        <v>99</v>
      </c>
      <c r="AW363" t="s">
        <v>1664</v>
      </c>
      <c r="AX363">
        <v>99</v>
      </c>
      <c r="AY363" t="s">
        <v>1664</v>
      </c>
      <c r="AZ363">
        <v>61298912</v>
      </c>
      <c r="BA363" t="s">
        <v>1673</v>
      </c>
      <c r="BB363">
        <v>1</v>
      </c>
      <c r="BC363" s="36" t="s">
        <v>1542</v>
      </c>
      <c r="BF363">
        <v>20170101</v>
      </c>
      <c r="BG363">
        <v>20171231</v>
      </c>
      <c r="BH363">
        <v>85449</v>
      </c>
      <c r="BI363" t="s">
        <v>1509</v>
      </c>
      <c r="BJ363" t="s">
        <v>1509</v>
      </c>
      <c r="BK363">
        <v>1E-3</v>
      </c>
      <c r="BL363">
        <v>0.90718474000000004</v>
      </c>
      <c r="BQ363">
        <v>7</v>
      </c>
      <c r="BY363" t="s">
        <v>12</v>
      </c>
      <c r="BZ363" t="s">
        <v>12</v>
      </c>
      <c r="CB363" t="s">
        <v>1518</v>
      </c>
      <c r="CC363" t="s">
        <v>2682</v>
      </c>
      <c r="CD363" t="s">
        <v>2683</v>
      </c>
      <c r="CE363" t="s">
        <v>2684</v>
      </c>
      <c r="CF363" t="s">
        <v>1520</v>
      </c>
      <c r="CG363" s="9">
        <v>2017</v>
      </c>
      <c r="CK363">
        <v>70</v>
      </c>
      <c r="CN363">
        <v>0.50000001000000005</v>
      </c>
      <c r="CV363">
        <v>-74.258641999999995</v>
      </c>
      <c r="CW363">
        <v>40.542344</v>
      </c>
      <c r="CX363" t="s">
        <v>1521</v>
      </c>
      <c r="CY363" s="34" t="s">
        <v>1587</v>
      </c>
      <c r="DI363">
        <v>39999999</v>
      </c>
      <c r="DJ363" t="s">
        <v>1523</v>
      </c>
    </row>
    <row r="364" spans="1:114" ht="90" x14ac:dyDescent="0.25">
      <c r="A364" s="34" t="s">
        <v>1528</v>
      </c>
      <c r="C364">
        <v>7768011</v>
      </c>
      <c r="D364">
        <v>31105</v>
      </c>
      <c r="E364" s="9">
        <v>110041638458</v>
      </c>
      <c r="F364">
        <v>7768011</v>
      </c>
      <c r="G364" t="s">
        <v>836</v>
      </c>
      <c r="H364" t="s">
        <v>834</v>
      </c>
      <c r="I364" t="s">
        <v>837</v>
      </c>
      <c r="J364" t="s">
        <v>2150</v>
      </c>
      <c r="K364">
        <v>58562</v>
      </c>
      <c r="N364" t="s">
        <v>1499</v>
      </c>
      <c r="O364" t="s">
        <v>1500</v>
      </c>
      <c r="P364">
        <v>2014</v>
      </c>
      <c r="R364">
        <v>562211</v>
      </c>
      <c r="S364" t="s">
        <v>781</v>
      </c>
      <c r="T364">
        <v>87248113</v>
      </c>
      <c r="U364" s="34" t="s">
        <v>2431</v>
      </c>
      <c r="V364" t="s">
        <v>2685</v>
      </c>
      <c r="W364">
        <v>690</v>
      </c>
      <c r="X364" t="s">
        <v>1693</v>
      </c>
      <c r="AB364">
        <v>118100514</v>
      </c>
      <c r="AC364" s="34" t="s">
        <v>1504</v>
      </c>
      <c r="AD364" t="s">
        <v>2686</v>
      </c>
      <c r="AG364">
        <v>39999999</v>
      </c>
      <c r="AH364" s="36" t="s">
        <v>1662</v>
      </c>
      <c r="AI364" t="s">
        <v>1507</v>
      </c>
      <c r="AJ364" t="s">
        <v>1663</v>
      </c>
      <c r="AK364" t="s">
        <v>1664</v>
      </c>
      <c r="AL364" t="s">
        <v>1582</v>
      </c>
      <c r="AM364" t="s">
        <v>1582</v>
      </c>
      <c r="AQ364" s="36" t="s">
        <v>777</v>
      </c>
      <c r="AT364" t="s">
        <v>1528</v>
      </c>
      <c r="AU364" t="s">
        <v>1665</v>
      </c>
      <c r="AV364">
        <v>99</v>
      </c>
      <c r="AW364" t="s">
        <v>1664</v>
      </c>
      <c r="AX364">
        <v>99</v>
      </c>
      <c r="AY364" t="s">
        <v>1664</v>
      </c>
      <c r="AZ364">
        <v>142004612</v>
      </c>
      <c r="BA364">
        <v>2</v>
      </c>
      <c r="BB364">
        <v>1</v>
      </c>
      <c r="BC364" s="36" t="s">
        <v>1542</v>
      </c>
      <c r="BD364" t="s">
        <v>1607</v>
      </c>
      <c r="BF364">
        <v>20200101</v>
      </c>
      <c r="BG364">
        <v>20201231</v>
      </c>
      <c r="BH364">
        <v>85449</v>
      </c>
      <c r="BI364" t="s">
        <v>1509</v>
      </c>
      <c r="BJ364" t="s">
        <v>1509</v>
      </c>
      <c r="BK364">
        <v>1E-3</v>
      </c>
      <c r="BL364">
        <v>0.90718474000000004</v>
      </c>
      <c r="BQ364">
        <v>3</v>
      </c>
      <c r="BY364" t="s">
        <v>12</v>
      </c>
      <c r="BZ364" t="s">
        <v>12</v>
      </c>
      <c r="CB364" t="s">
        <v>1598</v>
      </c>
      <c r="CC364" t="s">
        <v>2159</v>
      </c>
      <c r="CD364" t="s">
        <v>837</v>
      </c>
      <c r="CE364" t="s">
        <v>838</v>
      </c>
      <c r="CF364" t="s">
        <v>2160</v>
      </c>
      <c r="CG364" s="9">
        <v>2020</v>
      </c>
      <c r="CH364">
        <v>36</v>
      </c>
      <c r="CI364">
        <v>800</v>
      </c>
      <c r="CV364">
        <v>-103.6563</v>
      </c>
      <c r="CW364">
        <v>41.154400000000003</v>
      </c>
      <c r="CX364" t="s">
        <v>1521</v>
      </c>
      <c r="CY364" s="34" t="s">
        <v>1587</v>
      </c>
      <c r="DA364">
        <v>8784</v>
      </c>
      <c r="DB364">
        <v>24</v>
      </c>
      <c r="DC364">
        <v>7</v>
      </c>
      <c r="DD364">
        <v>52</v>
      </c>
      <c r="DE364" t="s">
        <v>1803</v>
      </c>
      <c r="DF364">
        <v>7773</v>
      </c>
      <c r="DG364" t="s">
        <v>1600</v>
      </c>
      <c r="DH364">
        <v>1</v>
      </c>
      <c r="DI364">
        <v>39999999</v>
      </c>
      <c r="DJ364" t="s">
        <v>2666</v>
      </c>
    </row>
    <row r="365" spans="1:114" ht="60" x14ac:dyDescent="0.25">
      <c r="A365" s="34" t="s">
        <v>1495</v>
      </c>
      <c r="C365">
        <v>7914111</v>
      </c>
      <c r="D365">
        <v>17163</v>
      </c>
      <c r="E365" s="9">
        <v>110000497542</v>
      </c>
      <c r="F365">
        <v>7914111</v>
      </c>
      <c r="G365" t="s">
        <v>548</v>
      </c>
      <c r="H365" t="s">
        <v>44</v>
      </c>
      <c r="I365" t="s">
        <v>2455</v>
      </c>
      <c r="J365" t="s">
        <v>1497</v>
      </c>
      <c r="K365" t="s">
        <v>2456</v>
      </c>
      <c r="L365" t="s">
        <v>1739</v>
      </c>
      <c r="M365">
        <v>173</v>
      </c>
      <c r="N365" t="s">
        <v>1499</v>
      </c>
      <c r="O365" t="s">
        <v>1500</v>
      </c>
      <c r="P365">
        <v>2009</v>
      </c>
      <c r="R365">
        <v>325211</v>
      </c>
      <c r="S365" t="s">
        <v>259</v>
      </c>
      <c r="T365">
        <v>2140313</v>
      </c>
      <c r="U365" t="s">
        <v>12</v>
      </c>
      <c r="V365" t="s">
        <v>1647</v>
      </c>
      <c r="W365">
        <v>999</v>
      </c>
      <c r="X365" t="s">
        <v>1503</v>
      </c>
      <c r="AA365" t="s">
        <v>1661</v>
      </c>
      <c r="AB365">
        <v>67112514</v>
      </c>
      <c r="AC365" t="s">
        <v>12</v>
      </c>
      <c r="AD365" t="s">
        <v>1726</v>
      </c>
      <c r="AG365">
        <v>30101891</v>
      </c>
      <c r="AH365" s="36" t="s">
        <v>2457</v>
      </c>
      <c r="AI365" t="s">
        <v>1507</v>
      </c>
      <c r="AJ365" t="s">
        <v>1508</v>
      </c>
      <c r="AK365" t="s">
        <v>1696</v>
      </c>
      <c r="AL365" t="s">
        <v>2458</v>
      </c>
      <c r="AM365" t="s">
        <v>2458</v>
      </c>
      <c r="AQ365" s="36" t="s">
        <v>426</v>
      </c>
      <c r="AT365" t="s">
        <v>1511</v>
      </c>
      <c r="AU365" t="s">
        <v>1512</v>
      </c>
      <c r="AV365" t="s">
        <v>1609</v>
      </c>
      <c r="AW365" t="s">
        <v>1698</v>
      </c>
      <c r="AX365">
        <v>99</v>
      </c>
      <c r="AY365" t="s">
        <v>1698</v>
      </c>
      <c r="AZ365">
        <v>2054812</v>
      </c>
      <c r="BA365" t="s">
        <v>12</v>
      </c>
      <c r="BB365">
        <v>1</v>
      </c>
      <c r="BC365" s="36" t="s">
        <v>1542</v>
      </c>
      <c r="BF365">
        <v>20170101</v>
      </c>
      <c r="BG365">
        <v>20171231</v>
      </c>
      <c r="BH365">
        <v>85449</v>
      </c>
      <c r="BI365" t="s">
        <v>1509</v>
      </c>
      <c r="BJ365" t="s">
        <v>1509</v>
      </c>
      <c r="BK365">
        <v>1E-3</v>
      </c>
      <c r="BL365">
        <v>0.90718474000000004</v>
      </c>
      <c r="BQ365">
        <v>2</v>
      </c>
      <c r="BR365" t="s">
        <v>1655</v>
      </c>
      <c r="BY365" t="s">
        <v>12</v>
      </c>
      <c r="BZ365" t="s">
        <v>12</v>
      </c>
      <c r="CB365" t="s">
        <v>1518</v>
      </c>
      <c r="CC365" t="s">
        <v>2459</v>
      </c>
      <c r="CD365" t="s">
        <v>549</v>
      </c>
      <c r="CE365" t="s">
        <v>550</v>
      </c>
      <c r="CF365" t="s">
        <v>1520</v>
      </c>
      <c r="CG365" s="9">
        <v>2017</v>
      </c>
      <c r="CK365">
        <v>72</v>
      </c>
      <c r="CL365">
        <v>0</v>
      </c>
      <c r="CV365">
        <v>-90.132660999999999</v>
      </c>
      <c r="CW365">
        <v>38.601691000000002</v>
      </c>
      <c r="CX365" t="s">
        <v>1657</v>
      </c>
      <c r="CY365" s="34" t="s">
        <v>1522</v>
      </c>
      <c r="DI365">
        <v>30101891</v>
      </c>
      <c r="DJ365" t="s">
        <v>2666</v>
      </c>
    </row>
    <row r="366" spans="1:114" ht="90" x14ac:dyDescent="0.25">
      <c r="A366" s="34" t="s">
        <v>1514</v>
      </c>
      <c r="C366">
        <v>8018911</v>
      </c>
      <c r="D366">
        <v>22089</v>
      </c>
      <c r="E366" s="9" t="s">
        <v>371</v>
      </c>
      <c r="F366">
        <v>8018911</v>
      </c>
      <c r="G366" t="s">
        <v>381</v>
      </c>
      <c r="H366" t="s">
        <v>55</v>
      </c>
      <c r="I366" t="s">
        <v>2605</v>
      </c>
      <c r="J366" t="s">
        <v>1632</v>
      </c>
      <c r="K366">
        <v>4384</v>
      </c>
      <c r="L366" t="s">
        <v>2095</v>
      </c>
      <c r="M366">
        <v>105</v>
      </c>
      <c r="N366" t="s">
        <v>1499</v>
      </c>
      <c r="O366" t="s">
        <v>1500</v>
      </c>
      <c r="P366">
        <v>2023</v>
      </c>
      <c r="R366">
        <v>325199</v>
      </c>
      <c r="S366" t="s">
        <v>68</v>
      </c>
      <c r="T366">
        <v>82295013</v>
      </c>
      <c r="U366" t="s">
        <v>2687</v>
      </c>
      <c r="V366" t="s">
        <v>2688</v>
      </c>
      <c r="W366">
        <v>999</v>
      </c>
      <c r="X366" t="s">
        <v>1503</v>
      </c>
      <c r="AB366">
        <v>105820314</v>
      </c>
      <c r="AC366" t="s">
        <v>1954</v>
      </c>
      <c r="AG366">
        <v>39999999</v>
      </c>
      <c r="AH366" s="36" t="s">
        <v>1662</v>
      </c>
      <c r="AI366" t="s">
        <v>1507</v>
      </c>
      <c r="AJ366" t="s">
        <v>1663</v>
      </c>
      <c r="AK366" t="s">
        <v>1664</v>
      </c>
      <c r="AL366" t="s">
        <v>1582</v>
      </c>
      <c r="AM366" t="s">
        <v>1582</v>
      </c>
      <c r="AQ366" s="36" t="s">
        <v>114</v>
      </c>
      <c r="AT366" t="s">
        <v>1528</v>
      </c>
      <c r="AU366" t="s">
        <v>1665</v>
      </c>
      <c r="AV366">
        <v>99</v>
      </c>
      <c r="AW366" t="s">
        <v>1664</v>
      </c>
      <c r="AX366">
        <v>99</v>
      </c>
      <c r="AY366" t="s">
        <v>1664</v>
      </c>
      <c r="AZ366">
        <v>73323312</v>
      </c>
      <c r="BA366" t="s">
        <v>2689</v>
      </c>
      <c r="BB366">
        <v>1</v>
      </c>
      <c r="BC366" s="36" t="s">
        <v>1542</v>
      </c>
      <c r="BD366" t="s">
        <v>2688</v>
      </c>
      <c r="BF366">
        <v>20170101</v>
      </c>
      <c r="BG366">
        <v>20171231</v>
      </c>
      <c r="BH366">
        <v>85449</v>
      </c>
      <c r="BI366" t="s">
        <v>1509</v>
      </c>
      <c r="BJ366" t="s">
        <v>1509</v>
      </c>
      <c r="BK366">
        <v>1E-3</v>
      </c>
      <c r="BL366">
        <v>0.90718474000000004</v>
      </c>
      <c r="BQ366">
        <v>2</v>
      </c>
      <c r="BY366" t="s">
        <v>12</v>
      </c>
      <c r="BZ366" t="s">
        <v>12</v>
      </c>
      <c r="CB366" t="s">
        <v>1518</v>
      </c>
      <c r="CC366" t="s">
        <v>2690</v>
      </c>
      <c r="CD366" t="s">
        <v>382</v>
      </c>
      <c r="CE366">
        <v>70079</v>
      </c>
      <c r="CF366" t="s">
        <v>1520</v>
      </c>
      <c r="CG366" s="9">
        <v>2017</v>
      </c>
      <c r="CJ366">
        <v>0</v>
      </c>
      <c r="CK366">
        <v>0</v>
      </c>
      <c r="CM366">
        <v>0</v>
      </c>
      <c r="CN366">
        <v>0</v>
      </c>
      <c r="CO366">
        <v>1003</v>
      </c>
      <c r="CP366">
        <v>739</v>
      </c>
      <c r="CQ366">
        <v>0</v>
      </c>
      <c r="CV366">
        <v>-90.422370000000001</v>
      </c>
      <c r="CW366">
        <v>30.003299999999999</v>
      </c>
      <c r="CX366" t="s">
        <v>1521</v>
      </c>
      <c r="CY366" s="34" t="s">
        <v>1522</v>
      </c>
      <c r="DI366">
        <v>39999999</v>
      </c>
      <c r="DJ366" t="s">
        <v>2120</v>
      </c>
    </row>
    <row r="367" spans="1:114" ht="60" x14ac:dyDescent="0.25">
      <c r="A367" s="34" t="s">
        <v>1511</v>
      </c>
      <c r="C367">
        <v>8109611</v>
      </c>
      <c r="D367">
        <v>21117</v>
      </c>
      <c r="E367" s="9">
        <v>110001376635</v>
      </c>
      <c r="F367">
        <v>8109611</v>
      </c>
      <c r="G367" t="s">
        <v>579</v>
      </c>
      <c r="H367" t="s">
        <v>289</v>
      </c>
      <c r="I367" t="s">
        <v>2087</v>
      </c>
      <c r="J367" t="s">
        <v>1680</v>
      </c>
      <c r="K367">
        <v>2111700086</v>
      </c>
      <c r="L367" t="s">
        <v>2088</v>
      </c>
      <c r="M367">
        <v>173</v>
      </c>
      <c r="N367" t="s">
        <v>1499</v>
      </c>
      <c r="O367" t="s">
        <v>1500</v>
      </c>
      <c r="P367">
        <v>2008</v>
      </c>
      <c r="R367">
        <v>325211</v>
      </c>
      <c r="S367" t="s">
        <v>259</v>
      </c>
      <c r="T367">
        <v>73018913</v>
      </c>
      <c r="U367" t="s">
        <v>2568</v>
      </c>
      <c r="V367" t="s">
        <v>2569</v>
      </c>
      <c r="W367">
        <v>999</v>
      </c>
      <c r="X367" t="s">
        <v>1503</v>
      </c>
      <c r="AB367">
        <v>107215614</v>
      </c>
      <c r="AC367">
        <v>1</v>
      </c>
      <c r="AD367" t="s">
        <v>2570</v>
      </c>
      <c r="AG367">
        <v>30106802</v>
      </c>
      <c r="AH367" s="36" t="s">
        <v>1708</v>
      </c>
      <c r="AI367" t="s">
        <v>1507</v>
      </c>
      <c r="AJ367" t="s">
        <v>1508</v>
      </c>
      <c r="AK367" t="s">
        <v>1709</v>
      </c>
      <c r="AL367" t="s">
        <v>1710</v>
      </c>
      <c r="AM367" t="s">
        <v>1710</v>
      </c>
      <c r="AQ367" s="36" t="s">
        <v>426</v>
      </c>
      <c r="AT367" t="s">
        <v>1511</v>
      </c>
      <c r="AU367" t="s">
        <v>1512</v>
      </c>
      <c r="AV367" t="s">
        <v>1609</v>
      </c>
      <c r="AW367" t="s">
        <v>1698</v>
      </c>
      <c r="AX367">
        <v>99</v>
      </c>
      <c r="AY367" t="s">
        <v>1698</v>
      </c>
      <c r="AZ367">
        <v>67379512</v>
      </c>
      <c r="BA367" t="s">
        <v>2568</v>
      </c>
      <c r="BB367">
        <v>2</v>
      </c>
      <c r="BC367" s="36" t="s">
        <v>1516</v>
      </c>
      <c r="BD367" t="s">
        <v>2568</v>
      </c>
      <c r="BF367">
        <v>20200101</v>
      </c>
      <c r="BG367">
        <v>20201231</v>
      </c>
      <c r="BH367">
        <v>85449</v>
      </c>
      <c r="BI367" t="s">
        <v>1509</v>
      </c>
      <c r="BJ367" t="s">
        <v>1509</v>
      </c>
      <c r="BK367">
        <v>9.2471000000000003E-4</v>
      </c>
      <c r="BL367">
        <v>0.83888280092540002</v>
      </c>
      <c r="BQ367">
        <v>33</v>
      </c>
      <c r="BY367" t="s">
        <v>12</v>
      </c>
      <c r="BZ367" t="s">
        <v>12</v>
      </c>
      <c r="CB367" t="s">
        <v>1800</v>
      </c>
      <c r="CC367" t="s">
        <v>2092</v>
      </c>
      <c r="CD367" t="s">
        <v>580</v>
      </c>
      <c r="CE367" t="s">
        <v>581</v>
      </c>
      <c r="CF367" t="s">
        <v>1769</v>
      </c>
      <c r="CG367" s="9">
        <v>2020</v>
      </c>
      <c r="CH367">
        <v>6</v>
      </c>
      <c r="CI367">
        <v>70</v>
      </c>
      <c r="CJ367">
        <v>40</v>
      </c>
      <c r="CK367">
        <v>1500</v>
      </c>
      <c r="CL367">
        <v>2.5</v>
      </c>
      <c r="CM367">
        <v>24.9</v>
      </c>
      <c r="CN367">
        <v>122.216669111</v>
      </c>
      <c r="CV367">
        <v>-84.512410000000003</v>
      </c>
      <c r="CW367">
        <v>39.044809999999998</v>
      </c>
      <c r="CX367" t="s">
        <v>1521</v>
      </c>
      <c r="CY367" s="34" t="s">
        <v>1522</v>
      </c>
      <c r="DI367">
        <v>30106802</v>
      </c>
      <c r="DJ367" t="s">
        <v>2120</v>
      </c>
    </row>
    <row r="368" spans="1:114" ht="60" x14ac:dyDescent="0.25">
      <c r="A368" s="34" t="s">
        <v>1511</v>
      </c>
      <c r="C368">
        <v>8109611</v>
      </c>
      <c r="D368">
        <v>21117</v>
      </c>
      <c r="E368" s="9">
        <v>110001376635</v>
      </c>
      <c r="F368">
        <v>8109611</v>
      </c>
      <c r="G368" t="s">
        <v>579</v>
      </c>
      <c r="H368" t="s">
        <v>289</v>
      </c>
      <c r="I368" t="s">
        <v>2087</v>
      </c>
      <c r="J368" t="s">
        <v>1680</v>
      </c>
      <c r="K368">
        <v>2111700086</v>
      </c>
      <c r="L368" t="s">
        <v>2088</v>
      </c>
      <c r="M368">
        <v>173</v>
      </c>
      <c r="N368" t="s">
        <v>1499</v>
      </c>
      <c r="O368" t="s">
        <v>1500</v>
      </c>
      <c r="P368">
        <v>2008</v>
      </c>
      <c r="R368">
        <v>325211</v>
      </c>
      <c r="S368" t="s">
        <v>259</v>
      </c>
      <c r="T368">
        <v>73016313</v>
      </c>
      <c r="U368" t="s">
        <v>2572</v>
      </c>
      <c r="V368" t="s">
        <v>2573</v>
      </c>
      <c r="W368">
        <v>999</v>
      </c>
      <c r="X368" t="s">
        <v>1503</v>
      </c>
      <c r="AB368">
        <v>107212514</v>
      </c>
      <c r="AC368">
        <v>1</v>
      </c>
      <c r="AD368" t="s">
        <v>2574</v>
      </c>
      <c r="AG368">
        <v>30106802</v>
      </c>
      <c r="AH368" s="36" t="s">
        <v>1708</v>
      </c>
      <c r="AI368" t="s">
        <v>1507</v>
      </c>
      <c r="AJ368" t="s">
        <v>1508</v>
      </c>
      <c r="AK368" t="s">
        <v>1709</v>
      </c>
      <c r="AL368" t="s">
        <v>1710</v>
      </c>
      <c r="AM368" t="s">
        <v>1710</v>
      </c>
      <c r="AQ368" s="36" t="s">
        <v>426</v>
      </c>
      <c r="AT368" t="s">
        <v>1511</v>
      </c>
      <c r="AU368" t="s">
        <v>1512</v>
      </c>
      <c r="AV368" t="s">
        <v>1609</v>
      </c>
      <c r="AW368" t="s">
        <v>1698</v>
      </c>
      <c r="AX368">
        <v>99</v>
      </c>
      <c r="AY368" t="s">
        <v>1698</v>
      </c>
      <c r="AZ368">
        <v>67379612</v>
      </c>
      <c r="BA368" t="s">
        <v>2572</v>
      </c>
      <c r="BB368">
        <v>2</v>
      </c>
      <c r="BC368" s="36" t="s">
        <v>1516</v>
      </c>
      <c r="BD368" t="s">
        <v>2572</v>
      </c>
      <c r="BF368">
        <v>20200101</v>
      </c>
      <c r="BG368">
        <v>20201231</v>
      </c>
      <c r="BH368">
        <v>85449</v>
      </c>
      <c r="BI368" t="s">
        <v>1509</v>
      </c>
      <c r="BJ368" t="s">
        <v>1509</v>
      </c>
      <c r="BK368">
        <v>8.6269000000000005E-4</v>
      </c>
      <c r="BL368">
        <v>0.78261920335060009</v>
      </c>
      <c r="BQ368">
        <v>33</v>
      </c>
      <c r="BY368" t="s">
        <v>12</v>
      </c>
      <c r="BZ368" t="s">
        <v>12</v>
      </c>
      <c r="CB368" t="s">
        <v>1800</v>
      </c>
      <c r="CC368" t="s">
        <v>2092</v>
      </c>
      <c r="CD368" t="s">
        <v>580</v>
      </c>
      <c r="CE368" t="s">
        <v>581</v>
      </c>
      <c r="CF368" t="s">
        <v>1769</v>
      </c>
      <c r="CG368" s="9">
        <v>2020</v>
      </c>
      <c r="CH368">
        <v>40</v>
      </c>
      <c r="CJ368">
        <v>40</v>
      </c>
      <c r="CK368">
        <v>1500</v>
      </c>
      <c r="CL368">
        <v>2.5</v>
      </c>
      <c r="CM368">
        <v>24.9</v>
      </c>
      <c r="CN368">
        <v>122.216669111</v>
      </c>
      <c r="CV368">
        <v>-84.512410000000003</v>
      </c>
      <c r="CW368">
        <v>39.044809999999998</v>
      </c>
      <c r="CX368" t="s">
        <v>1521</v>
      </c>
      <c r="CY368" s="34" t="s">
        <v>1522</v>
      </c>
      <c r="DI368">
        <v>30106802</v>
      </c>
      <c r="DJ368" t="s">
        <v>1678</v>
      </c>
    </row>
    <row r="369" spans="1:114" ht="90" x14ac:dyDescent="0.25">
      <c r="A369" s="34" t="s">
        <v>1553</v>
      </c>
      <c r="C369">
        <v>4841511</v>
      </c>
      <c r="D369" s="34" t="s">
        <v>2108</v>
      </c>
      <c r="E369" s="9">
        <v>110000479385</v>
      </c>
      <c r="F369">
        <v>4841511</v>
      </c>
      <c r="G369" t="s">
        <v>543</v>
      </c>
      <c r="H369" t="s">
        <v>285</v>
      </c>
      <c r="I369" t="s">
        <v>2109</v>
      </c>
      <c r="J369" t="s">
        <v>2035</v>
      </c>
      <c r="K369">
        <v>3310269659</v>
      </c>
      <c r="L369" t="s">
        <v>1739</v>
      </c>
      <c r="N369" t="s">
        <v>1732</v>
      </c>
      <c r="O369" t="s">
        <v>1733</v>
      </c>
      <c r="P369">
        <v>2023</v>
      </c>
      <c r="Q369" t="s">
        <v>2110</v>
      </c>
      <c r="R369">
        <v>325411</v>
      </c>
      <c r="S369" t="s">
        <v>545</v>
      </c>
      <c r="T369">
        <v>30543313</v>
      </c>
      <c r="U369" t="s">
        <v>12</v>
      </c>
      <c r="V369" t="s">
        <v>1647</v>
      </c>
      <c r="W369">
        <v>999</v>
      </c>
      <c r="X369" t="s">
        <v>1503</v>
      </c>
      <c r="AA369" t="s">
        <v>1661</v>
      </c>
      <c r="AB369">
        <v>63255314</v>
      </c>
      <c r="AC369" t="s">
        <v>12</v>
      </c>
      <c r="AD369" t="s">
        <v>1648</v>
      </c>
      <c r="AG369">
        <v>39999999</v>
      </c>
      <c r="AH369" s="36" t="s">
        <v>1662</v>
      </c>
      <c r="AI369" t="s">
        <v>1507</v>
      </c>
      <c r="AJ369" t="s">
        <v>1663</v>
      </c>
      <c r="AK369" t="s">
        <v>1664</v>
      </c>
      <c r="AL369" t="s">
        <v>1582</v>
      </c>
      <c r="AM369" t="s">
        <v>1582</v>
      </c>
      <c r="AQ369" s="36" t="s">
        <v>426</v>
      </c>
      <c r="AT369" t="s">
        <v>1528</v>
      </c>
      <c r="AU369" t="s">
        <v>1665</v>
      </c>
      <c r="AV369">
        <v>99</v>
      </c>
      <c r="AW369" t="s">
        <v>1664</v>
      </c>
      <c r="AX369">
        <v>99</v>
      </c>
      <c r="AY369" t="s">
        <v>1664</v>
      </c>
      <c r="AZ369">
        <v>29260012</v>
      </c>
      <c r="BA369" t="s">
        <v>12</v>
      </c>
      <c r="BB369">
        <v>2</v>
      </c>
      <c r="BC369" s="36" t="s">
        <v>1516</v>
      </c>
      <c r="BF369">
        <v>20200101</v>
      </c>
      <c r="BG369">
        <v>20201231</v>
      </c>
      <c r="BH369">
        <v>85449</v>
      </c>
      <c r="BI369" t="s">
        <v>1509</v>
      </c>
      <c r="BJ369" t="s">
        <v>1509</v>
      </c>
      <c r="BK369">
        <v>8.0000000000000004E-4</v>
      </c>
      <c r="BL369">
        <v>0.72574779200000006</v>
      </c>
      <c r="BQ369">
        <v>2</v>
      </c>
      <c r="BR369" t="s">
        <v>1666</v>
      </c>
      <c r="BY369" t="s">
        <v>12</v>
      </c>
      <c r="BZ369" t="s">
        <v>12</v>
      </c>
      <c r="CB369" t="s">
        <v>1518</v>
      </c>
      <c r="CC369" t="s">
        <v>2111</v>
      </c>
      <c r="CD369" t="s">
        <v>544</v>
      </c>
      <c r="CE369">
        <v>92370</v>
      </c>
      <c r="CF369" t="s">
        <v>1668</v>
      </c>
      <c r="CG369" s="9">
        <v>2020</v>
      </c>
      <c r="CH369">
        <v>36</v>
      </c>
      <c r="CI369">
        <v>650</v>
      </c>
      <c r="CJ369">
        <v>52.1</v>
      </c>
      <c r="CK369">
        <v>215</v>
      </c>
      <c r="CL369">
        <v>1.9</v>
      </c>
      <c r="CM369">
        <v>25.2</v>
      </c>
      <c r="CV369">
        <v>-117.26249</v>
      </c>
      <c r="CW369">
        <v>33.828600000000002</v>
      </c>
      <c r="CX369" t="s">
        <v>1657</v>
      </c>
      <c r="CY369" s="34" t="s">
        <v>1587</v>
      </c>
      <c r="DI369">
        <v>39999999</v>
      </c>
      <c r="DJ369" t="s">
        <v>1678</v>
      </c>
    </row>
    <row r="370" spans="1:114" ht="60" x14ac:dyDescent="0.25">
      <c r="A370" s="34" t="s">
        <v>1511</v>
      </c>
      <c r="C370">
        <v>7981311</v>
      </c>
      <c r="D370">
        <v>37049</v>
      </c>
      <c r="E370" s="9" t="s">
        <v>371</v>
      </c>
      <c r="F370">
        <v>7981311</v>
      </c>
      <c r="G370" t="s">
        <v>730</v>
      </c>
      <c r="H370" t="s">
        <v>107</v>
      </c>
      <c r="I370" t="s">
        <v>2691</v>
      </c>
      <c r="J370" t="s">
        <v>1991</v>
      </c>
      <c r="K370">
        <v>3704900159</v>
      </c>
      <c r="L370" t="s">
        <v>2692</v>
      </c>
      <c r="M370">
        <v>102</v>
      </c>
      <c r="N370" t="s">
        <v>1499</v>
      </c>
      <c r="O370" t="s">
        <v>1500</v>
      </c>
      <c r="P370">
        <v>2008</v>
      </c>
      <c r="R370">
        <v>928110</v>
      </c>
      <c r="S370" t="s">
        <v>729</v>
      </c>
      <c r="T370">
        <v>74710513</v>
      </c>
      <c r="U370" t="s">
        <v>2693</v>
      </c>
      <c r="V370" t="s">
        <v>2694</v>
      </c>
      <c r="W370">
        <v>690</v>
      </c>
      <c r="X370" t="s">
        <v>1693</v>
      </c>
      <c r="AB370">
        <v>154948114</v>
      </c>
      <c r="AC370">
        <v>103</v>
      </c>
      <c r="AD370" t="s">
        <v>2695</v>
      </c>
      <c r="AG370">
        <v>31299999</v>
      </c>
      <c r="AH370" s="36" t="s">
        <v>2696</v>
      </c>
      <c r="AI370" t="s">
        <v>1507</v>
      </c>
      <c r="AJ370" t="s">
        <v>2697</v>
      </c>
      <c r="AK370" t="s">
        <v>2698</v>
      </c>
      <c r="AL370" t="s">
        <v>1581</v>
      </c>
      <c r="AM370" t="s">
        <v>1581</v>
      </c>
      <c r="AQ370" s="36" t="s">
        <v>655</v>
      </c>
      <c r="AT370" t="s">
        <v>1528</v>
      </c>
      <c r="AU370" t="s">
        <v>1665</v>
      </c>
      <c r="AV370">
        <v>99</v>
      </c>
      <c r="AW370" t="s">
        <v>1664</v>
      </c>
      <c r="AX370">
        <v>99</v>
      </c>
      <c r="AY370" t="s">
        <v>1664</v>
      </c>
      <c r="AZ370">
        <v>69208312</v>
      </c>
      <c r="BA370" t="s">
        <v>1777</v>
      </c>
      <c r="BB370">
        <v>1</v>
      </c>
      <c r="BC370" s="36" t="s">
        <v>1542</v>
      </c>
      <c r="BD370" t="s">
        <v>1777</v>
      </c>
      <c r="BF370">
        <v>20200101</v>
      </c>
      <c r="BG370">
        <v>20201231</v>
      </c>
      <c r="BH370">
        <v>85449</v>
      </c>
      <c r="BI370" t="s">
        <v>1509</v>
      </c>
      <c r="BJ370" t="s">
        <v>1509</v>
      </c>
      <c r="BK370">
        <v>7.9366500000000004E-4</v>
      </c>
      <c r="BL370">
        <v>0.72000077667210005</v>
      </c>
      <c r="BQ370">
        <v>8</v>
      </c>
      <c r="BY370" t="s">
        <v>12</v>
      </c>
      <c r="BZ370" t="s">
        <v>12</v>
      </c>
      <c r="CB370" t="s">
        <v>1817</v>
      </c>
      <c r="CC370" t="s">
        <v>2699</v>
      </c>
      <c r="CD370" t="s">
        <v>731</v>
      </c>
      <c r="CE370">
        <v>28533</v>
      </c>
      <c r="CF370" t="s">
        <v>2027</v>
      </c>
      <c r="CG370" s="9">
        <v>2020</v>
      </c>
      <c r="CH370">
        <v>45</v>
      </c>
      <c r="CI370">
        <v>150</v>
      </c>
      <c r="CJ370">
        <v>10</v>
      </c>
      <c r="CK370">
        <v>72</v>
      </c>
      <c r="CM370">
        <v>0.2</v>
      </c>
      <c r="CN370">
        <v>0.15700000314000001</v>
      </c>
      <c r="CO370">
        <v>1</v>
      </c>
      <c r="CP370">
        <v>1</v>
      </c>
      <c r="CV370">
        <v>-76.896349999999998</v>
      </c>
      <c r="CW370">
        <v>34.893599999999999</v>
      </c>
      <c r="CX370" t="s">
        <v>1521</v>
      </c>
      <c r="CY370" s="34" t="s">
        <v>1522</v>
      </c>
      <c r="DA370">
        <v>8736</v>
      </c>
      <c r="DB370">
        <v>24</v>
      </c>
      <c r="DC370">
        <v>7</v>
      </c>
      <c r="DD370">
        <v>52</v>
      </c>
      <c r="DE370" t="s">
        <v>1803</v>
      </c>
      <c r="DF370">
        <v>215511</v>
      </c>
      <c r="DG370" t="s">
        <v>1883</v>
      </c>
      <c r="DH370">
        <v>189</v>
      </c>
      <c r="DI370">
        <v>31299999</v>
      </c>
      <c r="DJ370" t="s">
        <v>1557</v>
      </c>
    </row>
    <row r="371" spans="1:114" ht="60" x14ac:dyDescent="0.25">
      <c r="A371" s="34" t="s">
        <v>1511</v>
      </c>
      <c r="C371">
        <v>7923411</v>
      </c>
      <c r="D371">
        <v>37129</v>
      </c>
      <c r="E371" s="9">
        <v>110007116101</v>
      </c>
      <c r="F371">
        <v>7923411</v>
      </c>
      <c r="G371" t="s">
        <v>585</v>
      </c>
      <c r="H371" t="s">
        <v>107</v>
      </c>
      <c r="I371" t="s">
        <v>1990</v>
      </c>
      <c r="J371" t="s">
        <v>1991</v>
      </c>
      <c r="K371">
        <v>3712900083</v>
      </c>
      <c r="L371" t="s">
        <v>1992</v>
      </c>
      <c r="N371" t="s">
        <v>1499</v>
      </c>
      <c r="O371" t="s">
        <v>1500</v>
      </c>
      <c r="P371">
        <v>2008</v>
      </c>
      <c r="R371">
        <v>325220</v>
      </c>
      <c r="S371" t="s">
        <v>89</v>
      </c>
      <c r="T371">
        <v>114097513</v>
      </c>
      <c r="U371" t="s">
        <v>2700</v>
      </c>
      <c r="V371" t="s">
        <v>2701</v>
      </c>
      <c r="W371">
        <v>350</v>
      </c>
      <c r="X371" t="s">
        <v>1535</v>
      </c>
      <c r="AB371">
        <v>160339614</v>
      </c>
      <c r="AC371">
        <v>209</v>
      </c>
      <c r="AD371" t="s">
        <v>1615</v>
      </c>
      <c r="AG371">
        <v>30188801</v>
      </c>
      <c r="AH371" s="36" t="s">
        <v>1606</v>
      </c>
      <c r="AI371" t="s">
        <v>1507</v>
      </c>
      <c r="AJ371" t="s">
        <v>1508</v>
      </c>
      <c r="AK371" t="s">
        <v>1607</v>
      </c>
      <c r="AL371" t="s">
        <v>1608</v>
      </c>
      <c r="AM371" t="s">
        <v>1608</v>
      </c>
      <c r="AQ371" s="36" t="s">
        <v>426</v>
      </c>
      <c r="AT371" t="s">
        <v>1511</v>
      </c>
      <c r="AU371" t="s">
        <v>1512</v>
      </c>
      <c r="AV371" t="s">
        <v>1528</v>
      </c>
      <c r="AW371" t="s">
        <v>1583</v>
      </c>
      <c r="AX371" t="s">
        <v>1609</v>
      </c>
      <c r="AY371" t="s">
        <v>1583</v>
      </c>
      <c r="AZ371">
        <v>85176212</v>
      </c>
      <c r="BA371" t="s">
        <v>2702</v>
      </c>
      <c r="BB371">
        <v>1</v>
      </c>
      <c r="BC371" s="36" t="s">
        <v>1542</v>
      </c>
      <c r="BD371" t="s">
        <v>2703</v>
      </c>
      <c r="BF371">
        <v>20200101</v>
      </c>
      <c r="BG371">
        <v>20201231</v>
      </c>
      <c r="BH371">
        <v>85449</v>
      </c>
      <c r="BI371" t="s">
        <v>1509</v>
      </c>
      <c r="BJ371" t="s">
        <v>1509</v>
      </c>
      <c r="BK371">
        <v>7.5699999999999997E-4</v>
      </c>
      <c r="BL371">
        <v>0.68673884817999997</v>
      </c>
      <c r="BQ371">
        <v>8</v>
      </c>
      <c r="BY371" t="s">
        <v>12</v>
      </c>
      <c r="BZ371" t="s">
        <v>12</v>
      </c>
      <c r="CB371" t="s">
        <v>1817</v>
      </c>
      <c r="CC371" t="s">
        <v>1999</v>
      </c>
      <c r="CD371" t="s">
        <v>586</v>
      </c>
      <c r="CE371">
        <v>28401</v>
      </c>
      <c r="CF371" t="s">
        <v>2027</v>
      </c>
      <c r="CG371" s="9">
        <v>2020</v>
      </c>
      <c r="CH371">
        <v>25</v>
      </c>
      <c r="CI371">
        <v>650</v>
      </c>
      <c r="CJ371">
        <v>10</v>
      </c>
      <c r="CK371">
        <v>72</v>
      </c>
      <c r="CM371">
        <v>0.2</v>
      </c>
      <c r="CN371">
        <v>0.15700000314000001</v>
      </c>
      <c r="CO371">
        <v>1</v>
      </c>
      <c r="CP371">
        <v>1</v>
      </c>
      <c r="CV371">
        <v>-77.980549999999994</v>
      </c>
      <c r="CW371">
        <v>34.313566000000002</v>
      </c>
      <c r="CX371" t="s">
        <v>1521</v>
      </c>
      <c r="CY371" s="34" t="s">
        <v>1522</v>
      </c>
      <c r="DA371">
        <v>8736</v>
      </c>
      <c r="DB371">
        <v>24</v>
      </c>
      <c r="DC371">
        <v>7</v>
      </c>
      <c r="DD371">
        <v>52</v>
      </c>
      <c r="DE371" t="s">
        <v>1803</v>
      </c>
      <c r="DF371">
        <v>8784</v>
      </c>
      <c r="DG371" t="s">
        <v>1600</v>
      </c>
      <c r="DH371">
        <v>124</v>
      </c>
      <c r="DI371">
        <v>30188801</v>
      </c>
      <c r="DJ371" t="s">
        <v>1557</v>
      </c>
    </row>
    <row r="372" spans="1:114" ht="60" x14ac:dyDescent="0.25">
      <c r="A372" s="34" t="s">
        <v>1511</v>
      </c>
      <c r="C372">
        <v>9613011</v>
      </c>
      <c r="D372">
        <v>21111</v>
      </c>
      <c r="E372" s="9">
        <v>110000378172</v>
      </c>
      <c r="F372">
        <v>9613011</v>
      </c>
      <c r="G372" t="s">
        <v>484</v>
      </c>
      <c r="H372" t="s">
        <v>289</v>
      </c>
      <c r="I372" t="s">
        <v>2224</v>
      </c>
      <c r="J372" t="s">
        <v>2498</v>
      </c>
      <c r="K372" s="34" t="s">
        <v>2499</v>
      </c>
      <c r="L372" t="s">
        <v>2500</v>
      </c>
      <c r="M372">
        <v>173</v>
      </c>
      <c r="N372" t="s">
        <v>1499</v>
      </c>
      <c r="O372" t="s">
        <v>1500</v>
      </c>
      <c r="P372">
        <v>2008</v>
      </c>
      <c r="Q372" t="s">
        <v>2501</v>
      </c>
      <c r="R372">
        <v>325211</v>
      </c>
      <c r="S372" t="s">
        <v>259</v>
      </c>
      <c r="T372">
        <v>53433713</v>
      </c>
      <c r="U372">
        <v>132</v>
      </c>
      <c r="V372" t="s">
        <v>2502</v>
      </c>
      <c r="W372">
        <v>490</v>
      </c>
      <c r="X372" t="s">
        <v>2193</v>
      </c>
      <c r="AB372">
        <v>130332414</v>
      </c>
      <c r="AC372">
        <v>2258</v>
      </c>
      <c r="AD372" t="s">
        <v>2503</v>
      </c>
      <c r="AE372" t="s">
        <v>2504</v>
      </c>
      <c r="AG372">
        <v>30106802</v>
      </c>
      <c r="AH372" s="36" t="s">
        <v>1708</v>
      </c>
      <c r="AI372" t="s">
        <v>1507</v>
      </c>
      <c r="AJ372" t="s">
        <v>1508</v>
      </c>
      <c r="AK372" t="s">
        <v>1709</v>
      </c>
      <c r="AL372" t="s">
        <v>1710</v>
      </c>
      <c r="AM372" t="s">
        <v>1710</v>
      </c>
      <c r="AQ372" s="36" t="s">
        <v>426</v>
      </c>
      <c r="AT372" t="s">
        <v>1511</v>
      </c>
      <c r="AU372" t="s">
        <v>1512</v>
      </c>
      <c r="AV372" t="s">
        <v>1609</v>
      </c>
      <c r="AW372" t="s">
        <v>1698</v>
      </c>
      <c r="AX372">
        <v>99</v>
      </c>
      <c r="AY372" t="s">
        <v>1698</v>
      </c>
      <c r="AZ372">
        <v>110089112</v>
      </c>
      <c r="BA372">
        <v>2466</v>
      </c>
      <c r="BB372">
        <v>1</v>
      </c>
      <c r="BC372" s="36" t="s">
        <v>1542</v>
      </c>
      <c r="BD372" t="s">
        <v>2704</v>
      </c>
      <c r="BF372">
        <v>20200101</v>
      </c>
      <c r="BG372">
        <v>20201231</v>
      </c>
      <c r="BH372">
        <v>85449</v>
      </c>
      <c r="BI372" t="s">
        <v>1509</v>
      </c>
      <c r="BJ372" t="s">
        <v>1509</v>
      </c>
      <c r="BK372">
        <v>7.0155E-4</v>
      </c>
      <c r="BL372">
        <v>0.636435454347</v>
      </c>
      <c r="BQ372">
        <v>2</v>
      </c>
      <c r="BY372" t="s">
        <v>12</v>
      </c>
      <c r="BZ372" t="s">
        <v>12</v>
      </c>
      <c r="CB372" t="s">
        <v>1685</v>
      </c>
      <c r="CC372" t="s">
        <v>1049</v>
      </c>
      <c r="CD372" t="s">
        <v>482</v>
      </c>
      <c r="CE372" t="s">
        <v>485</v>
      </c>
      <c r="CF372" t="s">
        <v>2506</v>
      </c>
      <c r="CG372" s="9">
        <v>2020</v>
      </c>
      <c r="CJ372">
        <v>41</v>
      </c>
      <c r="CV372">
        <v>-85.753500000000003</v>
      </c>
      <c r="CW372">
        <v>38.180500000000002</v>
      </c>
      <c r="CX372" t="s">
        <v>1521</v>
      </c>
      <c r="CY372" s="34" t="s">
        <v>1587</v>
      </c>
      <c r="DA372">
        <v>5499</v>
      </c>
      <c r="DE372" t="s">
        <v>1599</v>
      </c>
      <c r="DF372">
        <v>14468800</v>
      </c>
      <c r="DG372" t="s">
        <v>1883</v>
      </c>
      <c r="DH372">
        <v>281</v>
      </c>
      <c r="DI372">
        <v>30106802</v>
      </c>
      <c r="DJ372" t="s">
        <v>1678</v>
      </c>
    </row>
    <row r="373" spans="1:114" ht="60" x14ac:dyDescent="0.25">
      <c r="A373" s="34" t="s">
        <v>1511</v>
      </c>
      <c r="C373">
        <v>9613011</v>
      </c>
      <c r="D373">
        <v>21111</v>
      </c>
      <c r="E373" s="9">
        <v>110000378172</v>
      </c>
      <c r="F373">
        <v>9613011</v>
      </c>
      <c r="G373" t="s">
        <v>484</v>
      </c>
      <c r="H373" t="s">
        <v>289</v>
      </c>
      <c r="I373" t="s">
        <v>2224</v>
      </c>
      <c r="J373" t="s">
        <v>2498</v>
      </c>
      <c r="K373" s="34" t="s">
        <v>2499</v>
      </c>
      <c r="L373" t="s">
        <v>2500</v>
      </c>
      <c r="M373">
        <v>173</v>
      </c>
      <c r="N373" t="s">
        <v>1499</v>
      </c>
      <c r="O373" t="s">
        <v>1500</v>
      </c>
      <c r="P373">
        <v>2008</v>
      </c>
      <c r="Q373" t="s">
        <v>2501</v>
      </c>
      <c r="R373">
        <v>325211</v>
      </c>
      <c r="S373" t="s">
        <v>259</v>
      </c>
      <c r="T373">
        <v>53433713</v>
      </c>
      <c r="U373">
        <v>132</v>
      </c>
      <c r="V373" t="s">
        <v>2502</v>
      </c>
      <c r="W373">
        <v>490</v>
      </c>
      <c r="X373" t="s">
        <v>2193</v>
      </c>
      <c r="AB373">
        <v>130332414</v>
      </c>
      <c r="AC373">
        <v>2258</v>
      </c>
      <c r="AD373" t="s">
        <v>2503</v>
      </c>
      <c r="AE373" t="s">
        <v>2504</v>
      </c>
      <c r="AG373">
        <v>30106802</v>
      </c>
      <c r="AH373" s="36" t="s">
        <v>1708</v>
      </c>
      <c r="AI373" t="s">
        <v>1507</v>
      </c>
      <c r="AJ373" t="s">
        <v>1508</v>
      </c>
      <c r="AK373" t="s">
        <v>1709</v>
      </c>
      <c r="AL373" t="s">
        <v>1710</v>
      </c>
      <c r="AM373" t="s">
        <v>1710</v>
      </c>
      <c r="AQ373" s="36" t="s">
        <v>426</v>
      </c>
      <c r="AT373" t="s">
        <v>1511</v>
      </c>
      <c r="AU373" t="s">
        <v>1512</v>
      </c>
      <c r="AV373" t="s">
        <v>1609</v>
      </c>
      <c r="AW373" t="s">
        <v>1698</v>
      </c>
      <c r="AX373">
        <v>99</v>
      </c>
      <c r="AY373" t="s">
        <v>1698</v>
      </c>
      <c r="AZ373">
        <v>110089212</v>
      </c>
      <c r="BA373">
        <v>2467</v>
      </c>
      <c r="BB373">
        <v>1</v>
      </c>
      <c r="BC373" s="36" t="s">
        <v>1542</v>
      </c>
      <c r="BD373" t="s">
        <v>2705</v>
      </c>
      <c r="BF373">
        <v>20200101</v>
      </c>
      <c r="BG373">
        <v>20201231</v>
      </c>
      <c r="BH373">
        <v>85449</v>
      </c>
      <c r="BI373" t="s">
        <v>1509</v>
      </c>
      <c r="BJ373" t="s">
        <v>1509</v>
      </c>
      <c r="BK373">
        <v>7.0155E-4</v>
      </c>
      <c r="BL373">
        <v>0.636435454347</v>
      </c>
      <c r="BQ373">
        <v>2</v>
      </c>
      <c r="BY373" t="s">
        <v>12</v>
      </c>
      <c r="BZ373" t="s">
        <v>12</v>
      </c>
      <c r="CB373" t="s">
        <v>1685</v>
      </c>
      <c r="CC373" t="s">
        <v>1049</v>
      </c>
      <c r="CD373" t="s">
        <v>482</v>
      </c>
      <c r="CE373" t="s">
        <v>485</v>
      </c>
      <c r="CF373" t="s">
        <v>2506</v>
      </c>
      <c r="CG373" s="9">
        <v>2020</v>
      </c>
      <c r="CH373">
        <v>48</v>
      </c>
      <c r="CI373">
        <v>250</v>
      </c>
      <c r="CJ373">
        <v>41</v>
      </c>
      <c r="CV373">
        <v>-85.753600000000006</v>
      </c>
      <c r="CW373">
        <v>38.180599999999998</v>
      </c>
      <c r="CX373" t="s">
        <v>1521</v>
      </c>
      <c r="CY373" s="34" t="s">
        <v>1587</v>
      </c>
      <c r="DA373">
        <v>5499</v>
      </c>
      <c r="DE373" t="s">
        <v>1599</v>
      </c>
      <c r="DF373">
        <v>14468800</v>
      </c>
      <c r="DG373" t="s">
        <v>1883</v>
      </c>
      <c r="DH373">
        <v>281</v>
      </c>
      <c r="DI373">
        <v>30106802</v>
      </c>
      <c r="DJ373" t="s">
        <v>1678</v>
      </c>
    </row>
    <row r="374" spans="1:114" ht="60" x14ac:dyDescent="0.25">
      <c r="A374" s="34" t="s">
        <v>1514</v>
      </c>
      <c r="C374">
        <v>16637711</v>
      </c>
      <c r="D374">
        <v>48057</v>
      </c>
      <c r="E374" s="9" t="s">
        <v>371</v>
      </c>
      <c r="F374">
        <v>16637711</v>
      </c>
      <c r="G374" t="s">
        <v>639</v>
      </c>
      <c r="H374" t="s">
        <v>62</v>
      </c>
      <c r="I374" t="s">
        <v>2706</v>
      </c>
      <c r="J374" t="s">
        <v>1576</v>
      </c>
      <c r="K374">
        <v>37</v>
      </c>
      <c r="L374" t="s">
        <v>2707</v>
      </c>
      <c r="N374" t="s">
        <v>1499</v>
      </c>
      <c r="O374" t="s">
        <v>1500</v>
      </c>
      <c r="P374">
        <v>2012</v>
      </c>
      <c r="R374">
        <v>325211</v>
      </c>
      <c r="S374" t="s">
        <v>259</v>
      </c>
      <c r="T374">
        <v>106616113</v>
      </c>
      <c r="U374" s="34" t="s">
        <v>2708</v>
      </c>
      <c r="V374" t="s">
        <v>2709</v>
      </c>
      <c r="W374">
        <v>999</v>
      </c>
      <c r="X374" t="s">
        <v>1503</v>
      </c>
      <c r="AB374">
        <v>151018814</v>
      </c>
      <c r="AC374" s="34" t="s">
        <v>2710</v>
      </c>
      <c r="AE374">
        <v>411499762013017</v>
      </c>
      <c r="AG374">
        <v>30101893</v>
      </c>
      <c r="AH374" s="36" t="s">
        <v>1828</v>
      </c>
      <c r="AI374" t="s">
        <v>1507</v>
      </c>
      <c r="AJ374" t="s">
        <v>1508</v>
      </c>
      <c r="AK374" t="s">
        <v>1696</v>
      </c>
      <c r="AL374" t="s">
        <v>1829</v>
      </c>
      <c r="AM374" t="s">
        <v>1829</v>
      </c>
      <c r="AQ374" s="36" t="s">
        <v>426</v>
      </c>
      <c r="AT374" t="s">
        <v>1553</v>
      </c>
      <c r="AU374" t="s">
        <v>1554</v>
      </c>
      <c r="AV374" t="s">
        <v>1528</v>
      </c>
      <c r="AW374" t="s">
        <v>1550</v>
      </c>
      <c r="AX374">
        <v>99</v>
      </c>
      <c r="AY374" t="s">
        <v>1550</v>
      </c>
      <c r="AZ374">
        <v>110192012</v>
      </c>
      <c r="BA374" s="34" t="s">
        <v>2711</v>
      </c>
      <c r="BB374">
        <v>2</v>
      </c>
      <c r="BC374" s="36" t="s">
        <v>1516</v>
      </c>
      <c r="BD374" t="s">
        <v>2712</v>
      </c>
      <c r="BF374">
        <v>20200101</v>
      </c>
      <c r="BG374">
        <v>20201231</v>
      </c>
      <c r="BH374">
        <v>85449</v>
      </c>
      <c r="BI374" t="s">
        <v>1509</v>
      </c>
      <c r="BJ374" t="s">
        <v>1509</v>
      </c>
      <c r="BK374">
        <v>6.9999999999999999E-4</v>
      </c>
      <c r="BL374">
        <v>0.63502931799999995</v>
      </c>
      <c r="BQ374">
        <v>2</v>
      </c>
      <c r="BY374" t="s">
        <v>12</v>
      </c>
      <c r="BZ374" t="s">
        <v>12</v>
      </c>
      <c r="CC374" t="s">
        <v>2707</v>
      </c>
      <c r="CD374" t="s">
        <v>640</v>
      </c>
      <c r="CE374">
        <v>77983</v>
      </c>
      <c r="CF374" t="s">
        <v>1586</v>
      </c>
      <c r="CG374" s="9">
        <v>2020</v>
      </c>
      <c r="CJ374">
        <v>91.5</v>
      </c>
      <c r="CK374">
        <v>650</v>
      </c>
      <c r="CL374">
        <v>2.25</v>
      </c>
      <c r="CN374">
        <v>13.416666935</v>
      </c>
      <c r="CV374">
        <v>-96.771922000000004</v>
      </c>
      <c r="CW374">
        <v>28.505700000000001</v>
      </c>
      <c r="CX374" t="s">
        <v>1521</v>
      </c>
      <c r="CY374" s="34" t="s">
        <v>1587</v>
      </c>
      <c r="DA374">
        <v>8376</v>
      </c>
      <c r="DB374">
        <v>24</v>
      </c>
      <c r="DC374">
        <v>7</v>
      </c>
      <c r="DD374">
        <v>52</v>
      </c>
      <c r="DI374">
        <v>30101893</v>
      </c>
      <c r="DJ374" t="s">
        <v>1678</v>
      </c>
    </row>
    <row r="375" spans="1:114" ht="60" x14ac:dyDescent="0.25">
      <c r="A375" s="34" t="s">
        <v>1511</v>
      </c>
      <c r="C375">
        <v>13420811</v>
      </c>
      <c r="D375">
        <v>21015</v>
      </c>
      <c r="E375" s="9" t="s">
        <v>371</v>
      </c>
      <c r="F375">
        <v>13420811</v>
      </c>
      <c r="G375" t="s">
        <v>648</v>
      </c>
      <c r="H375" t="s">
        <v>289</v>
      </c>
      <c r="I375" t="s">
        <v>1758</v>
      </c>
      <c r="J375" t="s">
        <v>1680</v>
      </c>
      <c r="K375">
        <v>2101500225</v>
      </c>
      <c r="M375">
        <v>182</v>
      </c>
      <c r="N375" t="s">
        <v>1499</v>
      </c>
      <c r="O375" t="s">
        <v>1500</v>
      </c>
      <c r="R375">
        <v>326199</v>
      </c>
      <c r="S375" t="s">
        <v>443</v>
      </c>
      <c r="T375">
        <v>88481813</v>
      </c>
      <c r="U375" s="34" t="s">
        <v>2601</v>
      </c>
      <c r="V375" t="s">
        <v>2602</v>
      </c>
      <c r="W375">
        <v>999</v>
      </c>
      <c r="X375" t="s">
        <v>1503</v>
      </c>
      <c r="AB375">
        <v>120117214</v>
      </c>
      <c r="AC375">
        <v>1</v>
      </c>
      <c r="AD375" t="s">
        <v>2603</v>
      </c>
      <c r="AG375">
        <v>30101817</v>
      </c>
      <c r="AH375" s="36" t="s">
        <v>1695</v>
      </c>
      <c r="AI375" t="s">
        <v>1507</v>
      </c>
      <c r="AJ375" t="s">
        <v>1508</v>
      </c>
      <c r="AK375" t="s">
        <v>1696</v>
      </c>
      <c r="AL375" t="s">
        <v>1697</v>
      </c>
      <c r="AM375" t="s">
        <v>1697</v>
      </c>
      <c r="AQ375" s="36" t="s">
        <v>644</v>
      </c>
      <c r="AT375" t="s">
        <v>1511</v>
      </c>
      <c r="AU375" t="s">
        <v>1512</v>
      </c>
      <c r="AV375" t="s">
        <v>1609</v>
      </c>
      <c r="AW375" t="s">
        <v>1698</v>
      </c>
      <c r="AX375" t="s">
        <v>1609</v>
      </c>
      <c r="AY375" t="s">
        <v>1698</v>
      </c>
      <c r="AZ375">
        <v>84787712</v>
      </c>
      <c r="BA375" s="34" t="s">
        <v>2601</v>
      </c>
      <c r="BB375">
        <v>2</v>
      </c>
      <c r="BC375" s="36" t="s">
        <v>1516</v>
      </c>
      <c r="BD375" s="34" t="s">
        <v>2601</v>
      </c>
      <c r="BF375">
        <v>20200101</v>
      </c>
      <c r="BG375">
        <v>20201231</v>
      </c>
      <c r="BH375">
        <v>85449</v>
      </c>
      <c r="BI375" t="s">
        <v>1509</v>
      </c>
      <c r="BJ375" t="s">
        <v>1509</v>
      </c>
      <c r="BK375">
        <v>6.8774999999999999E-4</v>
      </c>
      <c r="BL375">
        <v>0.62391630493499994</v>
      </c>
      <c r="BQ375">
        <v>33</v>
      </c>
      <c r="BY375" t="s">
        <v>12</v>
      </c>
      <c r="BZ375" t="s">
        <v>12</v>
      </c>
      <c r="CB375" t="s">
        <v>1800</v>
      </c>
      <c r="CC375" t="s">
        <v>1840</v>
      </c>
      <c r="CD375" t="s">
        <v>649</v>
      </c>
      <c r="CE375">
        <v>41018</v>
      </c>
      <c r="CF375" t="s">
        <v>1769</v>
      </c>
      <c r="CG375" s="9">
        <v>2020</v>
      </c>
      <c r="CH375">
        <v>75</v>
      </c>
      <c r="CI375">
        <v>685</v>
      </c>
      <c r="CJ375">
        <v>13</v>
      </c>
      <c r="CK375">
        <v>76</v>
      </c>
      <c r="CL375">
        <v>2.76</v>
      </c>
      <c r="CM375">
        <v>20.89</v>
      </c>
      <c r="CN375">
        <v>125.00000249999999</v>
      </c>
      <c r="CV375">
        <v>-84.622490999999997</v>
      </c>
      <c r="CW375">
        <v>39.052491000000003</v>
      </c>
      <c r="CX375" t="s">
        <v>1521</v>
      </c>
      <c r="CY375" s="34" t="s">
        <v>1522</v>
      </c>
      <c r="DI375">
        <v>30101817</v>
      </c>
      <c r="DJ375" t="s">
        <v>1678</v>
      </c>
    </row>
    <row r="376" spans="1:114" ht="90" x14ac:dyDescent="0.25">
      <c r="A376" s="34" t="s">
        <v>1514</v>
      </c>
      <c r="C376">
        <v>7226611</v>
      </c>
      <c r="D376">
        <v>22033</v>
      </c>
      <c r="E376" s="9">
        <v>110000449970</v>
      </c>
      <c r="F376">
        <v>7226611</v>
      </c>
      <c r="G376" t="s">
        <v>58</v>
      </c>
      <c r="H376" t="s">
        <v>55</v>
      </c>
      <c r="I376" t="s">
        <v>1631</v>
      </c>
      <c r="J376" t="s">
        <v>1632</v>
      </c>
      <c r="K376">
        <v>286</v>
      </c>
      <c r="L376" t="s">
        <v>1508</v>
      </c>
      <c r="M376">
        <v>129</v>
      </c>
      <c r="N376" t="s">
        <v>1499</v>
      </c>
      <c r="O376" t="s">
        <v>1500</v>
      </c>
      <c r="P376">
        <v>2023</v>
      </c>
      <c r="R376">
        <v>325110</v>
      </c>
      <c r="S376" t="s">
        <v>57</v>
      </c>
      <c r="T376">
        <v>81201813</v>
      </c>
      <c r="U376">
        <v>8091</v>
      </c>
      <c r="V376" t="s">
        <v>2713</v>
      </c>
      <c r="W376">
        <v>999</v>
      </c>
      <c r="X376" t="s">
        <v>1503</v>
      </c>
      <c r="AB376">
        <v>104650014</v>
      </c>
      <c r="AC376" t="s">
        <v>1954</v>
      </c>
      <c r="AG376">
        <v>39999999</v>
      </c>
      <c r="AH376" s="36" t="s">
        <v>1662</v>
      </c>
      <c r="AI376" t="s">
        <v>1507</v>
      </c>
      <c r="AJ376" t="s">
        <v>1663</v>
      </c>
      <c r="AK376" t="s">
        <v>1664</v>
      </c>
      <c r="AL376" t="s">
        <v>1582</v>
      </c>
      <c r="AM376" t="s">
        <v>1582</v>
      </c>
      <c r="AQ376" s="36" t="s">
        <v>22</v>
      </c>
      <c r="AT376" t="s">
        <v>1528</v>
      </c>
      <c r="AU376" t="s">
        <v>1665</v>
      </c>
      <c r="AV376">
        <v>99</v>
      </c>
      <c r="AW376" t="s">
        <v>1664</v>
      </c>
      <c r="AX376">
        <v>99</v>
      </c>
      <c r="AY376" t="s">
        <v>1664</v>
      </c>
      <c r="AZ376">
        <v>72268412</v>
      </c>
      <c r="BA376">
        <v>8091</v>
      </c>
      <c r="BB376">
        <v>1</v>
      </c>
      <c r="BC376" s="36" t="s">
        <v>1542</v>
      </c>
      <c r="BD376" t="s">
        <v>2713</v>
      </c>
      <c r="BF376">
        <v>20200101</v>
      </c>
      <c r="BG376">
        <v>20201231</v>
      </c>
      <c r="BH376">
        <v>85449</v>
      </c>
      <c r="BI376" t="s">
        <v>1509</v>
      </c>
      <c r="BJ376" t="s">
        <v>1509</v>
      </c>
      <c r="BK376">
        <v>6.5799999999999995E-4</v>
      </c>
      <c r="BL376">
        <v>0.59692755891999993</v>
      </c>
      <c r="BQ376">
        <v>2</v>
      </c>
      <c r="BY376" t="s">
        <v>12</v>
      </c>
      <c r="BZ376" t="s">
        <v>12</v>
      </c>
      <c r="CB376" t="s">
        <v>1518</v>
      </c>
      <c r="CC376" t="s">
        <v>1642</v>
      </c>
      <c r="CD376" t="s">
        <v>59</v>
      </c>
      <c r="CE376">
        <v>70805</v>
      </c>
      <c r="CF376" t="s">
        <v>1736</v>
      </c>
      <c r="CG376" s="9">
        <v>2020</v>
      </c>
      <c r="CH376">
        <v>20.100000000000001</v>
      </c>
      <c r="CI376">
        <v>475</v>
      </c>
      <c r="CO376">
        <v>132</v>
      </c>
      <c r="CP376">
        <v>93</v>
      </c>
      <c r="CQ376">
        <v>0</v>
      </c>
      <c r="CV376">
        <v>-91.176090000000002</v>
      </c>
      <c r="CW376">
        <v>30.485330000000001</v>
      </c>
      <c r="CX376" t="s">
        <v>1521</v>
      </c>
      <c r="CY376" s="34" t="s">
        <v>1522</v>
      </c>
      <c r="DI376">
        <v>39999999</v>
      </c>
      <c r="DJ376" t="s">
        <v>2714</v>
      </c>
    </row>
    <row r="377" spans="1:114" ht="60" x14ac:dyDescent="0.25">
      <c r="A377" s="34" t="s">
        <v>1504</v>
      </c>
      <c r="C377">
        <v>5222211</v>
      </c>
      <c r="D377">
        <v>23001</v>
      </c>
      <c r="E377" s="9">
        <v>110000314437</v>
      </c>
      <c r="F377">
        <v>5222211</v>
      </c>
      <c r="G377" t="s">
        <v>427</v>
      </c>
      <c r="H377" t="s">
        <v>429</v>
      </c>
      <c r="I377" t="s">
        <v>2426</v>
      </c>
      <c r="J377" t="s">
        <v>2427</v>
      </c>
      <c r="K377" t="s">
        <v>2428</v>
      </c>
      <c r="L377" t="s">
        <v>2429</v>
      </c>
      <c r="M377">
        <v>173</v>
      </c>
      <c r="N377" t="s">
        <v>1499</v>
      </c>
      <c r="O377" t="s">
        <v>1500</v>
      </c>
      <c r="P377">
        <v>2023</v>
      </c>
      <c r="Q377" t="s">
        <v>2430</v>
      </c>
      <c r="R377">
        <v>326130</v>
      </c>
      <c r="S377" t="s">
        <v>434</v>
      </c>
      <c r="T377">
        <v>91981113</v>
      </c>
      <c r="U377" s="34" t="s">
        <v>2715</v>
      </c>
      <c r="V377" t="s">
        <v>2716</v>
      </c>
      <c r="W377">
        <v>600</v>
      </c>
      <c r="X377" t="s">
        <v>1563</v>
      </c>
      <c r="Y377">
        <v>5000</v>
      </c>
      <c r="Z377" t="s">
        <v>2140</v>
      </c>
      <c r="AA377" t="s">
        <v>2717</v>
      </c>
      <c r="AB377">
        <v>125489414</v>
      </c>
      <c r="AC377" t="s">
        <v>2718</v>
      </c>
      <c r="AD377" t="s">
        <v>2435</v>
      </c>
      <c r="AE377" t="s">
        <v>2719</v>
      </c>
      <c r="AF377">
        <v>2023</v>
      </c>
      <c r="AG377">
        <v>30101818</v>
      </c>
      <c r="AH377" s="36" t="s">
        <v>2105</v>
      </c>
      <c r="AI377" t="s">
        <v>1507</v>
      </c>
      <c r="AJ377" t="s">
        <v>1508</v>
      </c>
      <c r="AK377" t="s">
        <v>1696</v>
      </c>
      <c r="AL377" t="s">
        <v>2106</v>
      </c>
      <c r="AM377" t="s">
        <v>2106</v>
      </c>
      <c r="AQ377" s="36" t="s">
        <v>426</v>
      </c>
      <c r="AT377" t="s">
        <v>1511</v>
      </c>
      <c r="AU377" t="s">
        <v>1512</v>
      </c>
      <c r="AV377" t="s">
        <v>1609</v>
      </c>
      <c r="AW377" t="s">
        <v>1698</v>
      </c>
      <c r="AX377">
        <v>99</v>
      </c>
      <c r="AY377" t="s">
        <v>1698</v>
      </c>
      <c r="AZ377">
        <v>151568612</v>
      </c>
      <c r="BA377" t="s">
        <v>2437</v>
      </c>
      <c r="BB377">
        <v>2</v>
      </c>
      <c r="BC377" s="36" t="s">
        <v>1516</v>
      </c>
      <c r="BD377" t="s">
        <v>2438</v>
      </c>
      <c r="BF377">
        <v>20170101</v>
      </c>
      <c r="BG377">
        <v>20171231</v>
      </c>
      <c r="BH377">
        <v>85449</v>
      </c>
      <c r="BI377" t="s">
        <v>1509</v>
      </c>
      <c r="BJ377" t="s">
        <v>1509</v>
      </c>
      <c r="BK377">
        <v>5.9999999999999995E-4</v>
      </c>
      <c r="BL377">
        <v>0.54431084399999996</v>
      </c>
      <c r="BQ377">
        <v>2</v>
      </c>
      <c r="BR377" t="s">
        <v>2720</v>
      </c>
      <c r="BY377" t="s">
        <v>12</v>
      </c>
      <c r="BZ377" t="s">
        <v>12</v>
      </c>
      <c r="CB377" t="s">
        <v>1685</v>
      </c>
      <c r="CC377" t="s">
        <v>1051</v>
      </c>
      <c r="CD377" t="s">
        <v>428</v>
      </c>
      <c r="CE377" t="s">
        <v>433</v>
      </c>
      <c r="CF377" t="s">
        <v>1520</v>
      </c>
      <c r="CG377" s="9">
        <v>2017</v>
      </c>
      <c r="CJ377">
        <v>115</v>
      </c>
      <c r="CK377">
        <v>535</v>
      </c>
      <c r="CL377">
        <v>6</v>
      </c>
      <c r="CM377">
        <v>36.89</v>
      </c>
      <c r="CN377">
        <v>1043.183354197</v>
      </c>
      <c r="CV377">
        <v>-70.258353999999997</v>
      </c>
      <c r="CW377">
        <v>44.068325999999999</v>
      </c>
      <c r="CX377" t="s">
        <v>1657</v>
      </c>
      <c r="CY377" s="34" t="s">
        <v>1587</v>
      </c>
      <c r="DE377" t="s">
        <v>1599</v>
      </c>
      <c r="DF377">
        <v>3199</v>
      </c>
      <c r="DG377" t="s">
        <v>1797</v>
      </c>
      <c r="DH377">
        <v>253</v>
      </c>
      <c r="DI377">
        <v>30101818</v>
      </c>
      <c r="DJ377" t="s">
        <v>2107</v>
      </c>
    </row>
    <row r="378" spans="1:114" ht="60" x14ac:dyDescent="0.25">
      <c r="A378" s="34" t="s">
        <v>1514</v>
      </c>
      <c r="C378">
        <v>16637711</v>
      </c>
      <c r="D378">
        <v>48057</v>
      </c>
      <c r="E378" s="9" t="s">
        <v>371</v>
      </c>
      <c r="F378">
        <v>16637711</v>
      </c>
      <c r="G378" t="s">
        <v>639</v>
      </c>
      <c r="H378" t="s">
        <v>62</v>
      </c>
      <c r="I378" t="s">
        <v>2706</v>
      </c>
      <c r="J378" t="s">
        <v>1576</v>
      </c>
      <c r="K378">
        <v>37</v>
      </c>
      <c r="L378" t="s">
        <v>2707</v>
      </c>
      <c r="N378" t="s">
        <v>1499</v>
      </c>
      <c r="O378" t="s">
        <v>1500</v>
      </c>
      <c r="P378">
        <v>2012</v>
      </c>
      <c r="R378">
        <v>325211</v>
      </c>
      <c r="S378" t="s">
        <v>259</v>
      </c>
      <c r="T378">
        <v>106616113</v>
      </c>
      <c r="U378" s="34" t="s">
        <v>2708</v>
      </c>
      <c r="V378" t="s">
        <v>2709</v>
      </c>
      <c r="W378">
        <v>999</v>
      </c>
      <c r="X378" t="s">
        <v>1503</v>
      </c>
      <c r="AB378">
        <v>151018814</v>
      </c>
      <c r="AC378" s="34" t="s">
        <v>2710</v>
      </c>
      <c r="AE378">
        <v>411499762013017</v>
      </c>
      <c r="AG378">
        <v>30101893</v>
      </c>
      <c r="AH378" s="36" t="s">
        <v>1828</v>
      </c>
      <c r="AI378" t="s">
        <v>1507</v>
      </c>
      <c r="AJ378" t="s">
        <v>1508</v>
      </c>
      <c r="AK378" t="s">
        <v>1696</v>
      </c>
      <c r="AL378" t="s">
        <v>1829</v>
      </c>
      <c r="AM378" t="s">
        <v>1829</v>
      </c>
      <c r="AQ378" s="36" t="s">
        <v>426</v>
      </c>
      <c r="AT378" t="s">
        <v>1553</v>
      </c>
      <c r="AU378" t="s">
        <v>1554</v>
      </c>
      <c r="AV378" t="s">
        <v>1528</v>
      </c>
      <c r="AW378" t="s">
        <v>1550</v>
      </c>
      <c r="AX378">
        <v>99</v>
      </c>
      <c r="AY378" t="s">
        <v>1550</v>
      </c>
      <c r="AZ378">
        <v>110192012</v>
      </c>
      <c r="BA378" s="34" t="s">
        <v>2711</v>
      </c>
      <c r="BB378">
        <v>2</v>
      </c>
      <c r="BC378" s="36" t="s">
        <v>1516</v>
      </c>
      <c r="BD378" t="s">
        <v>2712</v>
      </c>
      <c r="BF378">
        <v>20170101</v>
      </c>
      <c r="BG378">
        <v>20171231</v>
      </c>
      <c r="BH378">
        <v>85449</v>
      </c>
      <c r="BI378" t="s">
        <v>1509</v>
      </c>
      <c r="BJ378" t="s">
        <v>1509</v>
      </c>
      <c r="BK378">
        <v>5.9999999999999995E-4</v>
      </c>
      <c r="BL378">
        <v>0.54431084399999996</v>
      </c>
      <c r="BQ378">
        <v>2</v>
      </c>
      <c r="BY378" t="s">
        <v>12</v>
      </c>
      <c r="BZ378" t="s">
        <v>12</v>
      </c>
      <c r="CC378" t="s">
        <v>2707</v>
      </c>
      <c r="CD378" t="s">
        <v>640</v>
      </c>
      <c r="CE378">
        <v>77983</v>
      </c>
      <c r="CF378" t="s">
        <v>1520</v>
      </c>
      <c r="CG378" s="9">
        <v>2017</v>
      </c>
      <c r="CJ378">
        <v>91.5</v>
      </c>
      <c r="CK378">
        <v>650</v>
      </c>
      <c r="CL378">
        <v>2.25</v>
      </c>
      <c r="CN378">
        <v>13.416666935</v>
      </c>
      <c r="CV378">
        <v>-96.771922000000004</v>
      </c>
      <c r="CW378">
        <v>28.505700000000001</v>
      </c>
      <c r="CX378" t="s">
        <v>1521</v>
      </c>
      <c r="CY378" s="34" t="s">
        <v>1587</v>
      </c>
      <c r="DA378">
        <v>7680</v>
      </c>
      <c r="DB378">
        <v>24</v>
      </c>
      <c r="DC378">
        <v>7</v>
      </c>
      <c r="DD378">
        <v>52</v>
      </c>
      <c r="DI378">
        <v>30101893</v>
      </c>
      <c r="DJ378" t="s">
        <v>1770</v>
      </c>
    </row>
    <row r="379" spans="1:114" ht="60" x14ac:dyDescent="0.25">
      <c r="A379" s="34" t="s">
        <v>1511</v>
      </c>
      <c r="C379">
        <v>9613011</v>
      </c>
      <c r="D379">
        <v>21111</v>
      </c>
      <c r="E379" s="9">
        <v>110000378172</v>
      </c>
      <c r="F379">
        <v>9613011</v>
      </c>
      <c r="G379" t="s">
        <v>484</v>
      </c>
      <c r="H379" t="s">
        <v>289</v>
      </c>
      <c r="I379" t="s">
        <v>2224</v>
      </c>
      <c r="J379" t="s">
        <v>2498</v>
      </c>
      <c r="K379" s="34" t="s">
        <v>2499</v>
      </c>
      <c r="L379" t="s">
        <v>2500</v>
      </c>
      <c r="M379">
        <v>173</v>
      </c>
      <c r="N379" t="s">
        <v>1499</v>
      </c>
      <c r="O379" t="s">
        <v>1500</v>
      </c>
      <c r="P379">
        <v>2008</v>
      </c>
      <c r="Q379" t="s">
        <v>2501</v>
      </c>
      <c r="R379">
        <v>325211</v>
      </c>
      <c r="S379" t="s">
        <v>259</v>
      </c>
      <c r="T379">
        <v>53433713</v>
      </c>
      <c r="U379">
        <v>132</v>
      </c>
      <c r="V379" t="s">
        <v>2502</v>
      </c>
      <c r="W379">
        <v>490</v>
      </c>
      <c r="X379" t="s">
        <v>2193</v>
      </c>
      <c r="AB379">
        <v>130332414</v>
      </c>
      <c r="AC379">
        <v>2258</v>
      </c>
      <c r="AD379" t="s">
        <v>2503</v>
      </c>
      <c r="AE379" t="s">
        <v>2504</v>
      </c>
      <c r="AG379">
        <v>30106802</v>
      </c>
      <c r="AH379" s="36" t="s">
        <v>1708</v>
      </c>
      <c r="AI379" t="s">
        <v>1507</v>
      </c>
      <c r="AJ379" t="s">
        <v>1508</v>
      </c>
      <c r="AK379" t="s">
        <v>1709</v>
      </c>
      <c r="AL379" t="s">
        <v>1710</v>
      </c>
      <c r="AM379" t="s">
        <v>1710</v>
      </c>
      <c r="AQ379" s="36" t="s">
        <v>426</v>
      </c>
      <c r="AT379" t="s">
        <v>1511</v>
      </c>
      <c r="AU379" t="s">
        <v>1512</v>
      </c>
      <c r="AV379" t="s">
        <v>1609</v>
      </c>
      <c r="AW379" t="s">
        <v>1698</v>
      </c>
      <c r="AX379">
        <v>99</v>
      </c>
      <c r="AY379" t="s">
        <v>1698</v>
      </c>
      <c r="AZ379">
        <v>110089012</v>
      </c>
      <c r="BA379">
        <v>2465</v>
      </c>
      <c r="BB379">
        <v>1</v>
      </c>
      <c r="BC379" s="36" t="s">
        <v>1542</v>
      </c>
      <c r="BD379" t="s">
        <v>2721</v>
      </c>
      <c r="BF379">
        <v>20200101</v>
      </c>
      <c r="BG379">
        <v>20201231</v>
      </c>
      <c r="BH379">
        <v>85449</v>
      </c>
      <c r="BI379" t="s">
        <v>1509</v>
      </c>
      <c r="BJ379" t="s">
        <v>1509</v>
      </c>
      <c r="BK379">
        <v>5.6123999999999996E-4</v>
      </c>
      <c r="BL379">
        <v>0.50914836347759995</v>
      </c>
      <c r="BQ379">
        <v>2</v>
      </c>
      <c r="BY379" t="s">
        <v>12</v>
      </c>
      <c r="BZ379" t="s">
        <v>12</v>
      </c>
      <c r="CB379" t="s">
        <v>1685</v>
      </c>
      <c r="CC379" t="s">
        <v>1049</v>
      </c>
      <c r="CD379" t="s">
        <v>482</v>
      </c>
      <c r="CE379" t="s">
        <v>485</v>
      </c>
      <c r="CF379" t="s">
        <v>2506</v>
      </c>
      <c r="CG379" s="9">
        <v>2020</v>
      </c>
      <c r="CJ379">
        <v>41</v>
      </c>
      <c r="CV379">
        <v>-85.753399999999999</v>
      </c>
      <c r="CW379">
        <v>38.180500000000002</v>
      </c>
      <c r="CX379" t="s">
        <v>1521</v>
      </c>
      <c r="CY379" s="34" t="s">
        <v>1587</v>
      </c>
      <c r="DA379">
        <v>5499</v>
      </c>
      <c r="DE379" t="s">
        <v>1599</v>
      </c>
      <c r="DF379">
        <v>14468800</v>
      </c>
      <c r="DG379" t="s">
        <v>1883</v>
      </c>
      <c r="DH379">
        <v>281</v>
      </c>
      <c r="DI379">
        <v>30106802</v>
      </c>
      <c r="DJ379" t="s">
        <v>1770</v>
      </c>
    </row>
    <row r="380" spans="1:114" ht="90" x14ac:dyDescent="0.25">
      <c r="A380" s="34" t="s">
        <v>1511</v>
      </c>
      <c r="C380">
        <v>13621711</v>
      </c>
      <c r="D380">
        <v>37147</v>
      </c>
      <c r="E380" s="9" t="s">
        <v>371</v>
      </c>
      <c r="F380">
        <v>13621711</v>
      </c>
      <c r="G380" t="s">
        <v>772</v>
      </c>
      <c r="H380" t="s">
        <v>107</v>
      </c>
      <c r="I380" t="s">
        <v>2722</v>
      </c>
      <c r="J380" t="s">
        <v>1991</v>
      </c>
      <c r="K380">
        <v>3714700294</v>
      </c>
      <c r="L380" t="s">
        <v>2723</v>
      </c>
      <c r="N380" t="s">
        <v>1499</v>
      </c>
      <c r="O380" t="s">
        <v>1500</v>
      </c>
      <c r="P380">
        <v>2023</v>
      </c>
      <c r="R380">
        <v>325412</v>
      </c>
      <c r="S380" t="s">
        <v>773</v>
      </c>
      <c r="T380">
        <v>81712113</v>
      </c>
      <c r="U380" t="s">
        <v>2724</v>
      </c>
      <c r="V380" t="s">
        <v>2725</v>
      </c>
      <c r="W380">
        <v>690</v>
      </c>
      <c r="X380" t="s">
        <v>1693</v>
      </c>
      <c r="AB380">
        <v>174472714</v>
      </c>
      <c r="AC380">
        <v>6</v>
      </c>
      <c r="AD380" t="s">
        <v>2726</v>
      </c>
      <c r="AG380">
        <v>49099998</v>
      </c>
      <c r="AH380" s="36" t="s">
        <v>1623</v>
      </c>
      <c r="AI380" t="s">
        <v>1549</v>
      </c>
      <c r="AJ380" t="s">
        <v>1624</v>
      </c>
      <c r="AK380" t="s">
        <v>1625</v>
      </c>
      <c r="AL380" t="s">
        <v>1626</v>
      </c>
      <c r="AM380" t="s">
        <v>1626</v>
      </c>
      <c r="AQ380" s="36" t="s">
        <v>763</v>
      </c>
      <c r="AT380" t="s">
        <v>1627</v>
      </c>
      <c r="AU380" t="s">
        <v>1628</v>
      </c>
      <c r="AV380" t="s">
        <v>1495</v>
      </c>
      <c r="AW380" t="s">
        <v>1629</v>
      </c>
      <c r="AX380">
        <v>99</v>
      </c>
      <c r="AY380" t="s">
        <v>1629</v>
      </c>
      <c r="AZ380">
        <v>72812012</v>
      </c>
      <c r="BA380" t="s">
        <v>2727</v>
      </c>
      <c r="BB380">
        <v>2</v>
      </c>
      <c r="BC380" s="36" t="s">
        <v>1516</v>
      </c>
      <c r="BD380" t="s">
        <v>2728</v>
      </c>
      <c r="BF380">
        <v>20170101</v>
      </c>
      <c r="BG380">
        <v>20171231</v>
      </c>
      <c r="BH380">
        <v>85449</v>
      </c>
      <c r="BI380" t="s">
        <v>1509</v>
      </c>
      <c r="BJ380" t="s">
        <v>1509</v>
      </c>
      <c r="BK380">
        <v>5.5000000000000003E-4</v>
      </c>
      <c r="BL380">
        <v>0.49895160700000002</v>
      </c>
      <c r="BQ380">
        <v>8</v>
      </c>
      <c r="BR380" t="s">
        <v>2729</v>
      </c>
      <c r="BY380" t="s">
        <v>12</v>
      </c>
      <c r="BZ380" t="s">
        <v>12</v>
      </c>
      <c r="CB380" t="s">
        <v>1833</v>
      </c>
      <c r="CC380" t="s">
        <v>2730</v>
      </c>
      <c r="CD380" t="s">
        <v>387</v>
      </c>
      <c r="CE380">
        <v>27834</v>
      </c>
      <c r="CF380" t="s">
        <v>1520</v>
      </c>
      <c r="CG380" s="9">
        <v>2017</v>
      </c>
      <c r="CJ380">
        <v>35</v>
      </c>
      <c r="CK380">
        <v>70</v>
      </c>
      <c r="CL380">
        <v>3</v>
      </c>
      <c r="CM380">
        <v>8.3330000000000002</v>
      </c>
      <c r="CN380">
        <v>58.902501178050002</v>
      </c>
      <c r="CV380">
        <v>-77.338037999999997</v>
      </c>
      <c r="CW380">
        <v>35.660013999999997</v>
      </c>
      <c r="CX380" t="s">
        <v>1657</v>
      </c>
      <c r="CY380" s="34" t="s">
        <v>1522</v>
      </c>
      <c r="DA380">
        <v>2600</v>
      </c>
      <c r="DB380">
        <v>10</v>
      </c>
      <c r="DC380">
        <v>5</v>
      </c>
      <c r="DD380">
        <v>52</v>
      </c>
      <c r="DE380" t="s">
        <v>1803</v>
      </c>
      <c r="DF380">
        <v>2600</v>
      </c>
      <c r="DG380" t="s">
        <v>1600</v>
      </c>
      <c r="DH380">
        <v>189</v>
      </c>
      <c r="DI380">
        <v>49099998</v>
      </c>
      <c r="DJ380" t="s">
        <v>1770</v>
      </c>
    </row>
    <row r="381" spans="1:114" ht="75" x14ac:dyDescent="0.25">
      <c r="A381" s="34" t="s">
        <v>1528</v>
      </c>
      <c r="C381">
        <v>7387211</v>
      </c>
      <c r="D381">
        <v>29173</v>
      </c>
      <c r="E381" s="9" t="s">
        <v>371</v>
      </c>
      <c r="F381">
        <v>7387211</v>
      </c>
      <c r="G381" t="s">
        <v>857</v>
      </c>
      <c r="H381" t="s">
        <v>230</v>
      </c>
      <c r="I381" t="s">
        <v>2731</v>
      </c>
      <c r="J381" t="s">
        <v>1759</v>
      </c>
      <c r="K381" s="34" t="s">
        <v>1740</v>
      </c>
      <c r="L381" t="s">
        <v>2732</v>
      </c>
      <c r="M381">
        <v>124</v>
      </c>
      <c r="N381" t="s">
        <v>1499</v>
      </c>
      <c r="O381" t="s">
        <v>1500</v>
      </c>
      <c r="P381">
        <v>2009</v>
      </c>
      <c r="R381">
        <v>327310</v>
      </c>
      <c r="S381" t="s">
        <v>794</v>
      </c>
      <c r="T381">
        <v>59118213</v>
      </c>
      <c r="U381">
        <v>17518</v>
      </c>
      <c r="V381" t="s">
        <v>2733</v>
      </c>
      <c r="W381">
        <v>999</v>
      </c>
      <c r="X381" t="s">
        <v>1503</v>
      </c>
      <c r="AB381">
        <v>87736214</v>
      </c>
      <c r="AC381">
        <v>1</v>
      </c>
      <c r="AD381" t="s">
        <v>2734</v>
      </c>
      <c r="AG381">
        <v>30500623</v>
      </c>
      <c r="AH381" s="36" t="s">
        <v>2735</v>
      </c>
      <c r="AI381" t="s">
        <v>1507</v>
      </c>
      <c r="AJ381" t="s">
        <v>2297</v>
      </c>
      <c r="AK381" t="s">
        <v>2736</v>
      </c>
      <c r="AL381" t="s">
        <v>2737</v>
      </c>
      <c r="AM381" t="s">
        <v>2737</v>
      </c>
      <c r="AQ381" s="36" t="s">
        <v>777</v>
      </c>
      <c r="AT381" t="s">
        <v>1528</v>
      </c>
      <c r="AU381" t="s">
        <v>1665</v>
      </c>
      <c r="AV381" t="s">
        <v>1495</v>
      </c>
      <c r="AW381" t="s">
        <v>2297</v>
      </c>
      <c r="AX381">
        <v>99</v>
      </c>
      <c r="AY381" t="s">
        <v>2297</v>
      </c>
      <c r="AZ381">
        <v>57982212</v>
      </c>
      <c r="BA381">
        <v>66612</v>
      </c>
      <c r="BB381">
        <v>2</v>
      </c>
      <c r="BC381" s="36" t="s">
        <v>1516</v>
      </c>
      <c r="BD381" t="s">
        <v>2738</v>
      </c>
      <c r="BF381">
        <v>20170101</v>
      </c>
      <c r="BG381">
        <v>20171231</v>
      </c>
      <c r="BH381">
        <v>85449</v>
      </c>
      <c r="BI381" t="s">
        <v>1509</v>
      </c>
      <c r="BJ381" t="s">
        <v>1509</v>
      </c>
      <c r="BK381">
        <v>5.4500000000000002E-4</v>
      </c>
      <c r="BL381">
        <v>0.49441568330000002</v>
      </c>
      <c r="BQ381">
        <v>2</v>
      </c>
      <c r="BY381" t="s">
        <v>12</v>
      </c>
      <c r="BZ381" t="s">
        <v>12</v>
      </c>
      <c r="CB381" t="s">
        <v>1518</v>
      </c>
      <c r="CC381" t="s">
        <v>2739</v>
      </c>
      <c r="CD381" t="s">
        <v>858</v>
      </c>
      <c r="CE381">
        <v>63401</v>
      </c>
      <c r="CF381" t="s">
        <v>1520</v>
      </c>
      <c r="CG381" s="9">
        <v>2017</v>
      </c>
      <c r="CJ381">
        <v>385</v>
      </c>
      <c r="CK381">
        <v>320</v>
      </c>
      <c r="CL381">
        <v>12.2</v>
      </c>
      <c r="CN381">
        <v>2416.66</v>
      </c>
      <c r="CV381">
        <v>-91.314239999999998</v>
      </c>
      <c r="CW381">
        <v>39.679130000000001</v>
      </c>
      <c r="CX381" t="s">
        <v>1657</v>
      </c>
      <c r="CY381" s="34" t="s">
        <v>1587</v>
      </c>
      <c r="DI381">
        <v>30500623</v>
      </c>
      <c r="DJ381" t="s">
        <v>1770</v>
      </c>
    </row>
    <row r="382" spans="1:114" ht="60" x14ac:dyDescent="0.25">
      <c r="A382" s="34" t="s">
        <v>1511</v>
      </c>
      <c r="C382">
        <v>9613011</v>
      </c>
      <c r="D382">
        <v>21111</v>
      </c>
      <c r="E382" s="9">
        <v>110000378172</v>
      </c>
      <c r="F382">
        <v>9613011</v>
      </c>
      <c r="G382" t="s">
        <v>484</v>
      </c>
      <c r="H382" t="s">
        <v>289</v>
      </c>
      <c r="I382" t="s">
        <v>2224</v>
      </c>
      <c r="J382" t="s">
        <v>2498</v>
      </c>
      <c r="K382" s="34" t="s">
        <v>2499</v>
      </c>
      <c r="L382" t="s">
        <v>2500</v>
      </c>
      <c r="M382">
        <v>173</v>
      </c>
      <c r="N382" t="s">
        <v>1499</v>
      </c>
      <c r="O382" t="s">
        <v>1500</v>
      </c>
      <c r="P382">
        <v>2008</v>
      </c>
      <c r="Q382" t="s">
        <v>2501</v>
      </c>
      <c r="R382">
        <v>325211</v>
      </c>
      <c r="S382" t="s">
        <v>259</v>
      </c>
      <c r="T382">
        <v>53433713</v>
      </c>
      <c r="U382">
        <v>132</v>
      </c>
      <c r="V382" t="s">
        <v>2502</v>
      </c>
      <c r="W382">
        <v>490</v>
      </c>
      <c r="X382" t="s">
        <v>2193</v>
      </c>
      <c r="AB382">
        <v>130332314</v>
      </c>
      <c r="AC382">
        <v>2256</v>
      </c>
      <c r="AD382" t="s">
        <v>2583</v>
      </c>
      <c r="AE382" t="s">
        <v>2584</v>
      </c>
      <c r="AG382">
        <v>30106802</v>
      </c>
      <c r="AH382" s="36" t="s">
        <v>1708</v>
      </c>
      <c r="AI382" t="s">
        <v>1507</v>
      </c>
      <c r="AJ382" t="s">
        <v>1508</v>
      </c>
      <c r="AK382" t="s">
        <v>1709</v>
      </c>
      <c r="AL382" t="s">
        <v>1710</v>
      </c>
      <c r="AM382" t="s">
        <v>1710</v>
      </c>
      <c r="AQ382" s="36" t="s">
        <v>426</v>
      </c>
      <c r="AT382" t="s">
        <v>1511</v>
      </c>
      <c r="AU382" t="s">
        <v>1512</v>
      </c>
      <c r="AV382" t="s">
        <v>1609</v>
      </c>
      <c r="AW382" t="s">
        <v>1698</v>
      </c>
      <c r="AX382">
        <v>99</v>
      </c>
      <c r="AY382" t="s">
        <v>1698</v>
      </c>
      <c r="AZ382">
        <v>110088812</v>
      </c>
      <c r="BA382">
        <v>2452</v>
      </c>
      <c r="BB382">
        <v>1</v>
      </c>
      <c r="BC382" s="36" t="s">
        <v>1542</v>
      </c>
      <c r="BD382" t="s">
        <v>2740</v>
      </c>
      <c r="BF382">
        <v>20200101</v>
      </c>
      <c r="BG382">
        <v>20201231</v>
      </c>
      <c r="BH382">
        <v>85449</v>
      </c>
      <c r="BI382" t="s">
        <v>1509</v>
      </c>
      <c r="BJ382" t="s">
        <v>1509</v>
      </c>
      <c r="BK382">
        <v>5.128E-4</v>
      </c>
      <c r="BL382">
        <v>0.46520433467200001</v>
      </c>
      <c r="BQ382">
        <v>2</v>
      </c>
      <c r="BY382" t="s">
        <v>12</v>
      </c>
      <c r="BZ382" t="s">
        <v>12</v>
      </c>
      <c r="CB382" t="s">
        <v>1685</v>
      </c>
      <c r="CC382" t="s">
        <v>1049</v>
      </c>
      <c r="CD382" t="s">
        <v>482</v>
      </c>
      <c r="CE382" t="s">
        <v>485</v>
      </c>
      <c r="CF382" t="s">
        <v>2506</v>
      </c>
      <c r="CG382" s="9">
        <v>2020</v>
      </c>
      <c r="CH382">
        <v>100</v>
      </c>
      <c r="CI382">
        <v>702</v>
      </c>
      <c r="CJ382">
        <v>24</v>
      </c>
      <c r="CV382">
        <v>-85.753399999999999</v>
      </c>
      <c r="CW382">
        <v>38.180399999999999</v>
      </c>
      <c r="CX382" t="s">
        <v>1521</v>
      </c>
      <c r="CY382" s="34" t="s">
        <v>1587</v>
      </c>
      <c r="DA382">
        <v>4775</v>
      </c>
      <c r="DE382" t="s">
        <v>1599</v>
      </c>
      <c r="DF382">
        <v>11367000</v>
      </c>
      <c r="DG382" t="s">
        <v>1883</v>
      </c>
      <c r="DH382">
        <v>281</v>
      </c>
      <c r="DI382">
        <v>30106802</v>
      </c>
      <c r="DJ382" t="s">
        <v>2484</v>
      </c>
    </row>
    <row r="383" spans="1:114" ht="75" x14ac:dyDescent="0.25">
      <c r="A383" s="34" t="s">
        <v>1553</v>
      </c>
      <c r="C383">
        <v>4101311</v>
      </c>
      <c r="D383" s="34" t="s">
        <v>2033</v>
      </c>
      <c r="E383" s="9">
        <v>110000510830</v>
      </c>
      <c r="F383">
        <v>4101311</v>
      </c>
      <c r="G383" t="s">
        <v>555</v>
      </c>
      <c r="H383" t="s">
        <v>285</v>
      </c>
      <c r="I383" t="s">
        <v>2034</v>
      </c>
      <c r="J383" t="s">
        <v>2035</v>
      </c>
      <c r="K383">
        <v>19102623351</v>
      </c>
      <c r="L383" t="s">
        <v>1739</v>
      </c>
      <c r="M383">
        <v>173</v>
      </c>
      <c r="N383" t="s">
        <v>1499</v>
      </c>
      <c r="O383" t="s">
        <v>1500</v>
      </c>
      <c r="P383">
        <v>2008</v>
      </c>
      <c r="R383">
        <v>325211</v>
      </c>
      <c r="S383" t="s">
        <v>259</v>
      </c>
      <c r="T383">
        <v>35049213</v>
      </c>
      <c r="U383" t="s">
        <v>12</v>
      </c>
      <c r="V383" t="s">
        <v>1647</v>
      </c>
      <c r="W383">
        <v>999</v>
      </c>
      <c r="X383" t="s">
        <v>1503</v>
      </c>
      <c r="AA383" t="s">
        <v>1661</v>
      </c>
      <c r="AB383">
        <v>63221414</v>
      </c>
      <c r="AC383" t="s">
        <v>12</v>
      </c>
      <c r="AD383" t="s">
        <v>1726</v>
      </c>
      <c r="AG383">
        <v>40703614</v>
      </c>
      <c r="AH383" s="36" t="s">
        <v>2410</v>
      </c>
      <c r="AI383" t="s">
        <v>1549</v>
      </c>
      <c r="AJ383" t="s">
        <v>1550</v>
      </c>
      <c r="AK383" t="s">
        <v>2363</v>
      </c>
      <c r="AL383" t="s">
        <v>2411</v>
      </c>
      <c r="AM383" t="s">
        <v>2411</v>
      </c>
      <c r="AQ383" s="36" t="s">
        <v>426</v>
      </c>
      <c r="AT383" t="s">
        <v>1553</v>
      </c>
      <c r="AU383" t="s">
        <v>1554</v>
      </c>
      <c r="AV383" t="s">
        <v>1528</v>
      </c>
      <c r="AW383" t="s">
        <v>1550</v>
      </c>
      <c r="AX383">
        <v>99</v>
      </c>
      <c r="AY383" t="s">
        <v>1550</v>
      </c>
      <c r="AZ383">
        <v>33339312</v>
      </c>
      <c r="BA383" t="s">
        <v>12</v>
      </c>
      <c r="BB383">
        <v>1</v>
      </c>
      <c r="BC383" s="36" t="s">
        <v>1542</v>
      </c>
      <c r="BF383">
        <v>20200101</v>
      </c>
      <c r="BG383">
        <v>20201231</v>
      </c>
      <c r="BH383">
        <v>85449</v>
      </c>
      <c r="BI383" t="s">
        <v>1509</v>
      </c>
      <c r="BJ383" t="s">
        <v>1509</v>
      </c>
      <c r="BK383">
        <v>5.0000000000000001E-4</v>
      </c>
      <c r="BL383">
        <v>0.45359237000000002</v>
      </c>
      <c r="BQ383">
        <v>2</v>
      </c>
      <c r="BR383" t="s">
        <v>1666</v>
      </c>
      <c r="BY383" t="s">
        <v>12</v>
      </c>
      <c r="BZ383" t="s">
        <v>12</v>
      </c>
      <c r="CB383" t="s">
        <v>1518</v>
      </c>
      <c r="CC383" t="s">
        <v>1125</v>
      </c>
      <c r="CD383" t="s">
        <v>287</v>
      </c>
      <c r="CE383">
        <v>90040</v>
      </c>
      <c r="CF383" t="s">
        <v>1668</v>
      </c>
      <c r="CG383" s="9">
        <v>2020</v>
      </c>
      <c r="CH383">
        <v>20</v>
      </c>
      <c r="CI383">
        <v>565</v>
      </c>
      <c r="CK383">
        <v>72</v>
      </c>
      <c r="CL383">
        <v>0</v>
      </c>
      <c r="CV383">
        <v>-118.14019999999999</v>
      </c>
      <c r="CW383">
        <v>33.988460000000003</v>
      </c>
      <c r="CX383" t="s">
        <v>1657</v>
      </c>
      <c r="CY383" s="34" t="s">
        <v>1587</v>
      </c>
      <c r="DI383">
        <v>40703614</v>
      </c>
      <c r="DJ383" t="s">
        <v>2484</v>
      </c>
    </row>
    <row r="384" spans="1:114" ht="75" x14ac:dyDescent="0.25">
      <c r="A384" s="34" t="s">
        <v>1553</v>
      </c>
      <c r="C384">
        <v>4101311</v>
      </c>
      <c r="D384" s="34" t="s">
        <v>2033</v>
      </c>
      <c r="E384" s="9">
        <v>110000510830</v>
      </c>
      <c r="F384">
        <v>4101311</v>
      </c>
      <c r="G384" t="s">
        <v>555</v>
      </c>
      <c r="H384" t="s">
        <v>285</v>
      </c>
      <c r="I384" t="s">
        <v>2034</v>
      </c>
      <c r="J384" t="s">
        <v>2035</v>
      </c>
      <c r="K384">
        <v>19102623351</v>
      </c>
      <c r="L384" t="s">
        <v>1739</v>
      </c>
      <c r="M384">
        <v>173</v>
      </c>
      <c r="N384" t="s">
        <v>1499</v>
      </c>
      <c r="O384" t="s">
        <v>1500</v>
      </c>
      <c r="P384">
        <v>2008</v>
      </c>
      <c r="R384">
        <v>325211</v>
      </c>
      <c r="S384" t="s">
        <v>259</v>
      </c>
      <c r="T384">
        <v>35049213</v>
      </c>
      <c r="U384" t="s">
        <v>12</v>
      </c>
      <c r="V384" t="s">
        <v>1647</v>
      </c>
      <c r="W384">
        <v>999</v>
      </c>
      <c r="X384" t="s">
        <v>1503</v>
      </c>
      <c r="AA384" t="s">
        <v>1661</v>
      </c>
      <c r="AB384">
        <v>63221414</v>
      </c>
      <c r="AC384" t="s">
        <v>12</v>
      </c>
      <c r="AD384" t="s">
        <v>1726</v>
      </c>
      <c r="AG384">
        <v>40703614</v>
      </c>
      <c r="AH384" s="36" t="s">
        <v>2410</v>
      </c>
      <c r="AI384" t="s">
        <v>1549</v>
      </c>
      <c r="AJ384" t="s">
        <v>1550</v>
      </c>
      <c r="AK384" t="s">
        <v>2363</v>
      </c>
      <c r="AL384" t="s">
        <v>2411</v>
      </c>
      <c r="AM384" t="s">
        <v>2411</v>
      </c>
      <c r="AQ384" s="36" t="s">
        <v>426</v>
      </c>
      <c r="AT384" t="s">
        <v>1553</v>
      </c>
      <c r="AU384" t="s">
        <v>1554</v>
      </c>
      <c r="AV384" t="s">
        <v>1528</v>
      </c>
      <c r="AW384" t="s">
        <v>1550</v>
      </c>
      <c r="AX384">
        <v>99</v>
      </c>
      <c r="AY384" t="s">
        <v>1550</v>
      </c>
      <c r="AZ384">
        <v>33339312</v>
      </c>
      <c r="BA384" t="s">
        <v>12</v>
      </c>
      <c r="BB384">
        <v>1</v>
      </c>
      <c r="BC384" s="36" t="s">
        <v>1542</v>
      </c>
      <c r="BF384">
        <v>20170101</v>
      </c>
      <c r="BG384">
        <v>20171231</v>
      </c>
      <c r="BH384">
        <v>85449</v>
      </c>
      <c r="BI384" t="s">
        <v>1509</v>
      </c>
      <c r="BJ384" t="s">
        <v>1509</v>
      </c>
      <c r="BK384">
        <v>5.0000000000000001E-4</v>
      </c>
      <c r="BL384">
        <v>0.45359237000000002</v>
      </c>
      <c r="BQ384">
        <v>4</v>
      </c>
      <c r="BR384" t="s">
        <v>1655</v>
      </c>
      <c r="BY384" t="s">
        <v>12</v>
      </c>
      <c r="BZ384" t="s">
        <v>12</v>
      </c>
      <c r="CB384" t="s">
        <v>1518</v>
      </c>
      <c r="CC384" t="s">
        <v>1125</v>
      </c>
      <c r="CD384" t="s">
        <v>287</v>
      </c>
      <c r="CE384">
        <v>90040</v>
      </c>
      <c r="CF384" t="s">
        <v>1520</v>
      </c>
      <c r="CG384" s="9">
        <v>2017</v>
      </c>
      <c r="CK384">
        <v>72</v>
      </c>
      <c r="CL384">
        <v>0</v>
      </c>
      <c r="CV384">
        <v>-118.14019999999999</v>
      </c>
      <c r="CW384">
        <v>33.988460000000003</v>
      </c>
      <c r="CX384" t="s">
        <v>1657</v>
      </c>
      <c r="CY384" s="34" t="s">
        <v>1587</v>
      </c>
      <c r="DI384">
        <v>40703614</v>
      </c>
      <c r="DJ384" t="s">
        <v>2484</v>
      </c>
    </row>
    <row r="385" spans="1:114" ht="90" x14ac:dyDescent="0.25">
      <c r="A385" s="34" t="s">
        <v>1553</v>
      </c>
      <c r="C385">
        <v>5682811</v>
      </c>
      <c r="D385" s="34" t="s">
        <v>2033</v>
      </c>
      <c r="E385" s="9">
        <v>110012184055</v>
      </c>
      <c r="F385">
        <v>5682811</v>
      </c>
      <c r="G385" t="s">
        <v>507</v>
      </c>
      <c r="H385" t="s">
        <v>285</v>
      </c>
      <c r="I385" t="s">
        <v>2034</v>
      </c>
      <c r="J385" t="s">
        <v>2035</v>
      </c>
      <c r="K385">
        <v>19102699119</v>
      </c>
      <c r="L385" t="s">
        <v>1739</v>
      </c>
      <c r="N385" t="s">
        <v>1499</v>
      </c>
      <c r="O385" t="s">
        <v>1500</v>
      </c>
      <c r="P385">
        <v>2007</v>
      </c>
      <c r="Q385" t="s">
        <v>2036</v>
      </c>
      <c r="R385">
        <v>325211</v>
      </c>
      <c r="S385" t="s">
        <v>259</v>
      </c>
      <c r="T385">
        <v>20612113</v>
      </c>
      <c r="U385" t="s">
        <v>12</v>
      </c>
      <c r="V385" t="s">
        <v>1647</v>
      </c>
      <c r="W385">
        <v>999</v>
      </c>
      <c r="X385" t="s">
        <v>1503</v>
      </c>
      <c r="AA385" t="s">
        <v>1661</v>
      </c>
      <c r="AB385">
        <v>63218414</v>
      </c>
      <c r="AC385" t="s">
        <v>12</v>
      </c>
      <c r="AD385" t="s">
        <v>1726</v>
      </c>
      <c r="AG385">
        <v>39999999</v>
      </c>
      <c r="AH385" s="36" t="s">
        <v>1662</v>
      </c>
      <c r="AI385" t="s">
        <v>1507</v>
      </c>
      <c r="AJ385" t="s">
        <v>1663</v>
      </c>
      <c r="AK385" t="s">
        <v>1664</v>
      </c>
      <c r="AL385" t="s">
        <v>1582</v>
      </c>
      <c r="AM385" t="s">
        <v>1582</v>
      </c>
      <c r="AQ385" s="36" t="s">
        <v>426</v>
      </c>
      <c r="AT385" t="s">
        <v>1528</v>
      </c>
      <c r="AU385" t="s">
        <v>1665</v>
      </c>
      <c r="AV385">
        <v>99</v>
      </c>
      <c r="AW385" t="s">
        <v>1664</v>
      </c>
      <c r="AX385">
        <v>99</v>
      </c>
      <c r="AY385" t="s">
        <v>1664</v>
      </c>
      <c r="AZ385">
        <v>19844612</v>
      </c>
      <c r="BA385" t="s">
        <v>12</v>
      </c>
      <c r="BB385">
        <v>1</v>
      </c>
      <c r="BC385" s="36" t="s">
        <v>1542</v>
      </c>
      <c r="BF385">
        <v>20200101</v>
      </c>
      <c r="BG385">
        <v>20201231</v>
      </c>
      <c r="BH385">
        <v>85449</v>
      </c>
      <c r="BI385" t="s">
        <v>1509</v>
      </c>
      <c r="BJ385" t="s">
        <v>1509</v>
      </c>
      <c r="BK385">
        <v>5.0000000000000001E-4</v>
      </c>
      <c r="BL385">
        <v>0.45359237000000002</v>
      </c>
      <c r="BQ385">
        <v>2</v>
      </c>
      <c r="BR385" t="s">
        <v>1666</v>
      </c>
      <c r="BY385" t="s">
        <v>12</v>
      </c>
      <c r="BZ385" t="s">
        <v>12</v>
      </c>
      <c r="CB385" t="s">
        <v>1518</v>
      </c>
      <c r="CC385" t="s">
        <v>1121</v>
      </c>
      <c r="CD385" t="s">
        <v>597</v>
      </c>
      <c r="CE385">
        <v>90250</v>
      </c>
      <c r="CF385" t="s">
        <v>1668</v>
      </c>
      <c r="CG385" s="9">
        <v>2020</v>
      </c>
      <c r="CH385">
        <v>20</v>
      </c>
      <c r="CI385">
        <v>565</v>
      </c>
      <c r="CK385">
        <v>72</v>
      </c>
      <c r="CL385">
        <v>0</v>
      </c>
      <c r="CV385">
        <v>-118.31910999999999</v>
      </c>
      <c r="CW385">
        <v>33.92024</v>
      </c>
      <c r="CX385" t="s">
        <v>1657</v>
      </c>
      <c r="CY385" s="34" t="s">
        <v>1587</v>
      </c>
      <c r="DI385">
        <v>39999999</v>
      </c>
      <c r="DJ385" t="s">
        <v>1902</v>
      </c>
    </row>
    <row r="386" spans="1:114" ht="75" x14ac:dyDescent="0.25">
      <c r="A386" s="34" t="s">
        <v>1511</v>
      </c>
      <c r="C386">
        <v>5720711</v>
      </c>
      <c r="D386">
        <v>45075</v>
      </c>
      <c r="E386" s="9">
        <v>110056963905</v>
      </c>
      <c r="F386">
        <v>5720711</v>
      </c>
      <c r="G386" t="s">
        <v>847</v>
      </c>
      <c r="H386" t="s">
        <v>171</v>
      </c>
      <c r="I386" t="s">
        <v>2741</v>
      </c>
      <c r="J386" t="s">
        <v>2368</v>
      </c>
      <c r="K386" t="s">
        <v>2742</v>
      </c>
      <c r="L386" t="s">
        <v>2743</v>
      </c>
      <c r="M386">
        <v>124</v>
      </c>
      <c r="N386" t="s">
        <v>1499</v>
      </c>
      <c r="O386" t="s">
        <v>1500</v>
      </c>
      <c r="P386">
        <v>2014</v>
      </c>
      <c r="R386">
        <v>327310</v>
      </c>
      <c r="S386" t="s">
        <v>794</v>
      </c>
      <c r="T386">
        <v>23018213</v>
      </c>
      <c r="U386" t="s">
        <v>12</v>
      </c>
      <c r="V386" t="s">
        <v>1647</v>
      </c>
      <c r="W386">
        <v>999</v>
      </c>
      <c r="X386" t="s">
        <v>1503</v>
      </c>
      <c r="AA386" t="s">
        <v>1661</v>
      </c>
      <c r="AB386">
        <v>64878214</v>
      </c>
      <c r="AC386" t="s">
        <v>12</v>
      </c>
      <c r="AD386" t="s">
        <v>1648</v>
      </c>
      <c r="AG386">
        <v>30500623</v>
      </c>
      <c r="AH386" s="36" t="s">
        <v>2735</v>
      </c>
      <c r="AI386" t="s">
        <v>1507</v>
      </c>
      <c r="AJ386" t="s">
        <v>2297</v>
      </c>
      <c r="AK386" t="s">
        <v>2736</v>
      </c>
      <c r="AL386" t="s">
        <v>2737</v>
      </c>
      <c r="AM386" t="s">
        <v>2737</v>
      </c>
      <c r="AQ386" s="36" t="s">
        <v>777</v>
      </c>
      <c r="AT386" t="s">
        <v>1528</v>
      </c>
      <c r="AU386" t="s">
        <v>1665</v>
      </c>
      <c r="AV386" t="s">
        <v>1495</v>
      </c>
      <c r="AW386" t="s">
        <v>2297</v>
      </c>
      <c r="AX386">
        <v>99</v>
      </c>
      <c r="AY386" t="s">
        <v>2297</v>
      </c>
      <c r="AZ386">
        <v>22083812</v>
      </c>
      <c r="BA386" t="s">
        <v>12</v>
      </c>
      <c r="BB386">
        <v>2</v>
      </c>
      <c r="BC386" s="36" t="s">
        <v>1516</v>
      </c>
      <c r="BF386">
        <v>20200101</v>
      </c>
      <c r="BG386">
        <v>20201231</v>
      </c>
      <c r="BH386">
        <v>85449</v>
      </c>
      <c r="BI386" t="s">
        <v>1509</v>
      </c>
      <c r="BJ386" t="s">
        <v>1509</v>
      </c>
      <c r="BK386">
        <v>5.0000000000000001E-4</v>
      </c>
      <c r="BL386">
        <v>0.45359237000000002</v>
      </c>
      <c r="BQ386">
        <v>2</v>
      </c>
      <c r="BR386" t="s">
        <v>1666</v>
      </c>
      <c r="BY386" t="s">
        <v>12</v>
      </c>
      <c r="BZ386" t="s">
        <v>12</v>
      </c>
      <c r="CA386" t="s">
        <v>2744</v>
      </c>
      <c r="CB386" t="s">
        <v>1685</v>
      </c>
      <c r="CC386" t="s">
        <v>1264</v>
      </c>
      <c r="CD386" t="s">
        <v>845</v>
      </c>
      <c r="CE386">
        <v>29059</v>
      </c>
      <c r="CF386" t="s">
        <v>1668</v>
      </c>
      <c r="CG386" s="9">
        <v>2020</v>
      </c>
      <c r="CJ386">
        <v>82.8</v>
      </c>
      <c r="CK386">
        <v>170</v>
      </c>
      <c r="CL386">
        <v>3.4</v>
      </c>
      <c r="CM386">
        <v>43.1</v>
      </c>
      <c r="CN386">
        <v>398.4</v>
      </c>
      <c r="CV386">
        <v>-80.430135000000007</v>
      </c>
      <c r="CW386">
        <v>33.277380000000001</v>
      </c>
      <c r="CX386" t="s">
        <v>1657</v>
      </c>
      <c r="CY386" s="34" t="s">
        <v>1587</v>
      </c>
      <c r="DI386">
        <v>30500623</v>
      </c>
      <c r="DJ386" t="s">
        <v>1902</v>
      </c>
    </row>
    <row r="387" spans="1:114" ht="90" x14ac:dyDescent="0.25">
      <c r="A387" s="34" t="s">
        <v>1514</v>
      </c>
      <c r="C387">
        <v>7226611</v>
      </c>
      <c r="D387">
        <v>22033</v>
      </c>
      <c r="E387" s="9">
        <v>110000449970</v>
      </c>
      <c r="F387">
        <v>7226611</v>
      </c>
      <c r="G387" t="s">
        <v>58</v>
      </c>
      <c r="H387" t="s">
        <v>55</v>
      </c>
      <c r="I387" t="s">
        <v>1631</v>
      </c>
      <c r="J387" t="s">
        <v>1632</v>
      </c>
      <c r="K387">
        <v>286</v>
      </c>
      <c r="L387" t="s">
        <v>1508</v>
      </c>
      <c r="M387">
        <v>129</v>
      </c>
      <c r="N387" t="s">
        <v>1499</v>
      </c>
      <c r="O387" t="s">
        <v>1500</v>
      </c>
      <c r="P387">
        <v>2023</v>
      </c>
      <c r="R387">
        <v>325110</v>
      </c>
      <c r="S387" t="s">
        <v>57</v>
      </c>
      <c r="T387">
        <v>89538413</v>
      </c>
      <c r="U387">
        <v>8830</v>
      </c>
      <c r="V387" t="s">
        <v>2634</v>
      </c>
      <c r="W387">
        <v>999</v>
      </c>
      <c r="X387" t="s">
        <v>1503</v>
      </c>
      <c r="AB387">
        <v>121295714</v>
      </c>
      <c r="AC387" t="s">
        <v>1954</v>
      </c>
      <c r="AG387">
        <v>39999999</v>
      </c>
      <c r="AH387" s="36" t="s">
        <v>1662</v>
      </c>
      <c r="AI387" t="s">
        <v>1507</v>
      </c>
      <c r="AJ387" t="s">
        <v>1663</v>
      </c>
      <c r="AK387" t="s">
        <v>1664</v>
      </c>
      <c r="AL387" t="s">
        <v>1582</v>
      </c>
      <c r="AM387" t="s">
        <v>1582</v>
      </c>
      <c r="AQ387" s="36" t="s">
        <v>22</v>
      </c>
      <c r="AT387" t="s">
        <v>1528</v>
      </c>
      <c r="AU387" t="s">
        <v>1665</v>
      </c>
      <c r="AV387">
        <v>99</v>
      </c>
      <c r="AW387" t="s">
        <v>1664</v>
      </c>
      <c r="AX387">
        <v>99</v>
      </c>
      <c r="AY387" t="s">
        <v>1664</v>
      </c>
      <c r="AZ387">
        <v>85498312</v>
      </c>
      <c r="BA387">
        <v>8830</v>
      </c>
      <c r="BB387">
        <v>1</v>
      </c>
      <c r="BC387" s="36" t="s">
        <v>1542</v>
      </c>
      <c r="BD387" t="s">
        <v>2634</v>
      </c>
      <c r="BF387">
        <v>20170101</v>
      </c>
      <c r="BG387">
        <v>20171231</v>
      </c>
      <c r="BH387">
        <v>85449</v>
      </c>
      <c r="BI387" t="s">
        <v>1509</v>
      </c>
      <c r="BJ387" t="s">
        <v>1509</v>
      </c>
      <c r="BK387">
        <v>5.0000000000000001E-4</v>
      </c>
      <c r="BL387">
        <v>0.45359237000000002</v>
      </c>
      <c r="BQ387">
        <v>2</v>
      </c>
      <c r="BY387" t="s">
        <v>12</v>
      </c>
      <c r="BZ387" t="s">
        <v>12</v>
      </c>
      <c r="CB387" t="s">
        <v>1518</v>
      </c>
      <c r="CC387" t="s">
        <v>1642</v>
      </c>
      <c r="CD387" t="s">
        <v>59</v>
      </c>
      <c r="CE387">
        <v>70805</v>
      </c>
      <c r="CF387" t="s">
        <v>1520</v>
      </c>
      <c r="CG387" s="9">
        <v>2017</v>
      </c>
      <c r="CO387">
        <v>284</v>
      </c>
      <c r="CP387">
        <v>105</v>
      </c>
      <c r="CQ387">
        <v>0</v>
      </c>
      <c r="CV387">
        <v>-91.186679999999996</v>
      </c>
      <c r="CW387">
        <v>30.482410000000002</v>
      </c>
      <c r="CX387" t="s">
        <v>1521</v>
      </c>
      <c r="CY387" s="34" t="s">
        <v>1522</v>
      </c>
      <c r="DI387">
        <v>39999999</v>
      </c>
      <c r="DJ387" t="s">
        <v>2484</v>
      </c>
    </row>
    <row r="388" spans="1:114" ht="90" x14ac:dyDescent="0.25">
      <c r="A388" s="34" t="s">
        <v>1514</v>
      </c>
      <c r="C388">
        <v>7226611</v>
      </c>
      <c r="D388">
        <v>22033</v>
      </c>
      <c r="E388" s="9">
        <v>110000449970</v>
      </c>
      <c r="F388">
        <v>7226611</v>
      </c>
      <c r="G388" t="s">
        <v>58</v>
      </c>
      <c r="H388" t="s">
        <v>55</v>
      </c>
      <c r="I388" t="s">
        <v>1631</v>
      </c>
      <c r="J388" t="s">
        <v>1632</v>
      </c>
      <c r="K388">
        <v>286</v>
      </c>
      <c r="L388" t="s">
        <v>1508</v>
      </c>
      <c r="M388">
        <v>129</v>
      </c>
      <c r="N388" t="s">
        <v>1499</v>
      </c>
      <c r="O388" t="s">
        <v>1500</v>
      </c>
      <c r="P388">
        <v>2023</v>
      </c>
      <c r="R388">
        <v>325110</v>
      </c>
      <c r="S388" t="s">
        <v>57</v>
      </c>
      <c r="T388">
        <v>81237513</v>
      </c>
      <c r="U388">
        <v>8100</v>
      </c>
      <c r="V388" t="s">
        <v>2571</v>
      </c>
      <c r="W388">
        <v>999</v>
      </c>
      <c r="X388" t="s">
        <v>1503</v>
      </c>
      <c r="AB388">
        <v>104685714</v>
      </c>
      <c r="AC388" t="s">
        <v>1954</v>
      </c>
      <c r="AG388">
        <v>39999999</v>
      </c>
      <c r="AH388" s="36" t="s">
        <v>1662</v>
      </c>
      <c r="AI388" t="s">
        <v>1507</v>
      </c>
      <c r="AJ388" t="s">
        <v>1663</v>
      </c>
      <c r="AK388" t="s">
        <v>1664</v>
      </c>
      <c r="AL388" t="s">
        <v>1582</v>
      </c>
      <c r="AM388" t="s">
        <v>1582</v>
      </c>
      <c r="AQ388" s="36" t="s">
        <v>22</v>
      </c>
      <c r="AT388" t="s">
        <v>1528</v>
      </c>
      <c r="AU388" t="s">
        <v>1665</v>
      </c>
      <c r="AV388">
        <v>99</v>
      </c>
      <c r="AW388" t="s">
        <v>1664</v>
      </c>
      <c r="AX388">
        <v>99</v>
      </c>
      <c r="AY388" t="s">
        <v>1664</v>
      </c>
      <c r="AZ388">
        <v>72277712</v>
      </c>
      <c r="BA388">
        <v>8100</v>
      </c>
      <c r="BB388">
        <v>1</v>
      </c>
      <c r="BC388" s="36" t="s">
        <v>1542</v>
      </c>
      <c r="BD388" t="s">
        <v>2571</v>
      </c>
      <c r="BF388">
        <v>20170101</v>
      </c>
      <c r="BG388">
        <v>20171231</v>
      </c>
      <c r="BH388">
        <v>85449</v>
      </c>
      <c r="BI388" t="s">
        <v>1509</v>
      </c>
      <c r="BJ388" t="s">
        <v>1509</v>
      </c>
      <c r="BK388">
        <v>5.0000000000000001E-4</v>
      </c>
      <c r="BL388">
        <v>0.45359237000000002</v>
      </c>
      <c r="BQ388">
        <v>2</v>
      </c>
      <c r="BY388" t="s">
        <v>12</v>
      </c>
      <c r="BZ388" t="s">
        <v>12</v>
      </c>
      <c r="CB388" t="s">
        <v>1518</v>
      </c>
      <c r="CC388" t="s">
        <v>1642</v>
      </c>
      <c r="CD388" t="s">
        <v>59</v>
      </c>
      <c r="CE388">
        <v>70805</v>
      </c>
      <c r="CF388" t="s">
        <v>1520</v>
      </c>
      <c r="CG388" s="9">
        <v>2017</v>
      </c>
      <c r="CO388">
        <v>284</v>
      </c>
      <c r="CP388">
        <v>105</v>
      </c>
      <c r="CQ388">
        <v>0</v>
      </c>
      <c r="CV388">
        <v>-91.186679999999996</v>
      </c>
      <c r="CW388">
        <v>30.482410000000002</v>
      </c>
      <c r="CX388" t="s">
        <v>1521</v>
      </c>
      <c r="CY388" s="34" t="s">
        <v>1522</v>
      </c>
      <c r="DI388">
        <v>39999999</v>
      </c>
      <c r="DJ388" t="s">
        <v>2484</v>
      </c>
    </row>
    <row r="389" spans="1:114" ht="90" x14ac:dyDescent="0.25">
      <c r="A389" s="34" t="s">
        <v>1514</v>
      </c>
      <c r="C389">
        <v>7226611</v>
      </c>
      <c r="D389">
        <v>22033</v>
      </c>
      <c r="E389" s="9">
        <v>110000449970</v>
      </c>
      <c r="F389">
        <v>7226611</v>
      </c>
      <c r="G389" t="s">
        <v>58</v>
      </c>
      <c r="H389" t="s">
        <v>55</v>
      </c>
      <c r="I389" t="s">
        <v>1631</v>
      </c>
      <c r="J389" t="s">
        <v>1632</v>
      </c>
      <c r="K389">
        <v>286</v>
      </c>
      <c r="L389" t="s">
        <v>1508</v>
      </c>
      <c r="M389">
        <v>129</v>
      </c>
      <c r="N389" t="s">
        <v>1499</v>
      </c>
      <c r="O389" t="s">
        <v>1500</v>
      </c>
      <c r="P389">
        <v>2023</v>
      </c>
      <c r="R389">
        <v>325110</v>
      </c>
      <c r="S389" t="s">
        <v>57</v>
      </c>
      <c r="T389">
        <v>81201813</v>
      </c>
      <c r="U389">
        <v>8091</v>
      </c>
      <c r="V389" t="s">
        <v>2713</v>
      </c>
      <c r="W389">
        <v>999</v>
      </c>
      <c r="X389" t="s">
        <v>1503</v>
      </c>
      <c r="AB389">
        <v>104650014</v>
      </c>
      <c r="AC389" t="s">
        <v>1954</v>
      </c>
      <c r="AG389">
        <v>39999999</v>
      </c>
      <c r="AH389" s="36" t="s">
        <v>1662</v>
      </c>
      <c r="AI389" t="s">
        <v>1507</v>
      </c>
      <c r="AJ389" t="s">
        <v>1663</v>
      </c>
      <c r="AK389" t="s">
        <v>1664</v>
      </c>
      <c r="AL389" t="s">
        <v>1582</v>
      </c>
      <c r="AM389" t="s">
        <v>1582</v>
      </c>
      <c r="AQ389" s="36" t="s">
        <v>22</v>
      </c>
      <c r="AT389" t="s">
        <v>1528</v>
      </c>
      <c r="AU389" t="s">
        <v>1665</v>
      </c>
      <c r="AV389">
        <v>99</v>
      </c>
      <c r="AW389" t="s">
        <v>1664</v>
      </c>
      <c r="AX389">
        <v>99</v>
      </c>
      <c r="AY389" t="s">
        <v>1664</v>
      </c>
      <c r="AZ389">
        <v>72268412</v>
      </c>
      <c r="BA389">
        <v>8091</v>
      </c>
      <c r="BB389">
        <v>1</v>
      </c>
      <c r="BC389" s="36" t="s">
        <v>1542</v>
      </c>
      <c r="BD389" t="s">
        <v>2713</v>
      </c>
      <c r="BF389">
        <v>20170101</v>
      </c>
      <c r="BG389">
        <v>20171231</v>
      </c>
      <c r="BH389">
        <v>85449</v>
      </c>
      <c r="BI389" t="s">
        <v>1509</v>
      </c>
      <c r="BJ389" t="s">
        <v>1509</v>
      </c>
      <c r="BK389">
        <v>5.0000000000000001E-4</v>
      </c>
      <c r="BL389">
        <v>0.45359237000000002</v>
      </c>
      <c r="BQ389">
        <v>2</v>
      </c>
      <c r="BY389" t="s">
        <v>12</v>
      </c>
      <c r="BZ389" t="s">
        <v>12</v>
      </c>
      <c r="CB389" t="s">
        <v>1518</v>
      </c>
      <c r="CC389" t="s">
        <v>1642</v>
      </c>
      <c r="CD389" t="s">
        <v>59</v>
      </c>
      <c r="CE389">
        <v>70805</v>
      </c>
      <c r="CF389" t="s">
        <v>1520</v>
      </c>
      <c r="CG389" s="9">
        <v>2017</v>
      </c>
      <c r="CO389">
        <v>132</v>
      </c>
      <c r="CP389">
        <v>93</v>
      </c>
      <c r="CQ389">
        <v>0</v>
      </c>
      <c r="CV389">
        <v>-91.176090000000002</v>
      </c>
      <c r="CW389">
        <v>30.485330000000001</v>
      </c>
      <c r="CX389" t="s">
        <v>1521</v>
      </c>
      <c r="CY389" s="34" t="s">
        <v>1522</v>
      </c>
      <c r="DI389">
        <v>39999999</v>
      </c>
      <c r="DJ389" t="s">
        <v>2484</v>
      </c>
    </row>
    <row r="390" spans="1:114" ht="90" x14ac:dyDescent="0.25">
      <c r="A390" s="34" t="s">
        <v>1514</v>
      </c>
      <c r="C390">
        <v>7226611</v>
      </c>
      <c r="D390">
        <v>22033</v>
      </c>
      <c r="E390" s="9">
        <v>110000449970</v>
      </c>
      <c r="F390">
        <v>7226611</v>
      </c>
      <c r="G390" t="s">
        <v>58</v>
      </c>
      <c r="H390" t="s">
        <v>55</v>
      </c>
      <c r="I390" t="s">
        <v>1631</v>
      </c>
      <c r="J390" t="s">
        <v>1632</v>
      </c>
      <c r="K390">
        <v>286</v>
      </c>
      <c r="L390" t="s">
        <v>1508</v>
      </c>
      <c r="M390">
        <v>129</v>
      </c>
      <c r="N390" t="s">
        <v>1499</v>
      </c>
      <c r="O390" t="s">
        <v>1500</v>
      </c>
      <c r="P390">
        <v>2023</v>
      </c>
      <c r="R390">
        <v>325110</v>
      </c>
      <c r="S390" t="s">
        <v>57</v>
      </c>
      <c r="T390">
        <v>81218913</v>
      </c>
      <c r="U390" s="34" t="s">
        <v>2451</v>
      </c>
      <c r="V390" t="s">
        <v>2452</v>
      </c>
      <c r="W390">
        <v>350</v>
      </c>
      <c r="X390" t="s">
        <v>1535</v>
      </c>
      <c r="AB390">
        <v>151304314</v>
      </c>
      <c r="AC390" t="s">
        <v>1954</v>
      </c>
      <c r="AG390">
        <v>39999999</v>
      </c>
      <c r="AH390" s="36" t="s">
        <v>1662</v>
      </c>
      <c r="AI390" t="s">
        <v>1507</v>
      </c>
      <c r="AJ390" t="s">
        <v>1663</v>
      </c>
      <c r="AK390" t="s">
        <v>1664</v>
      </c>
      <c r="AL390" t="s">
        <v>1582</v>
      </c>
      <c r="AM390" t="s">
        <v>1582</v>
      </c>
      <c r="AQ390" s="36" t="s">
        <v>22</v>
      </c>
      <c r="AT390" t="s">
        <v>1528</v>
      </c>
      <c r="AU390" t="s">
        <v>1665</v>
      </c>
      <c r="AV390">
        <v>99</v>
      </c>
      <c r="AW390" t="s">
        <v>1664</v>
      </c>
      <c r="AX390">
        <v>99</v>
      </c>
      <c r="AY390" t="s">
        <v>1664</v>
      </c>
      <c r="AZ390">
        <v>72267712</v>
      </c>
      <c r="BA390" s="34" t="s">
        <v>2451</v>
      </c>
      <c r="BB390">
        <v>1</v>
      </c>
      <c r="BC390" s="36" t="s">
        <v>1542</v>
      </c>
      <c r="BD390" t="s">
        <v>2452</v>
      </c>
      <c r="BF390">
        <v>20170101</v>
      </c>
      <c r="BG390">
        <v>20171231</v>
      </c>
      <c r="BH390">
        <v>85449</v>
      </c>
      <c r="BI390" t="s">
        <v>1509</v>
      </c>
      <c r="BJ390" t="s">
        <v>1509</v>
      </c>
      <c r="BK390">
        <v>5.0000000000000001E-4</v>
      </c>
      <c r="BL390">
        <v>0.45359237000000002</v>
      </c>
      <c r="BQ390">
        <v>13</v>
      </c>
      <c r="BY390" t="s">
        <v>12</v>
      </c>
      <c r="BZ390" t="s">
        <v>12</v>
      </c>
      <c r="CB390" t="s">
        <v>1518</v>
      </c>
      <c r="CC390" t="s">
        <v>1642</v>
      </c>
      <c r="CD390" t="s">
        <v>59</v>
      </c>
      <c r="CE390">
        <v>70805</v>
      </c>
      <c r="CF390" t="s">
        <v>1520</v>
      </c>
      <c r="CG390" s="9">
        <v>2017</v>
      </c>
      <c r="CJ390">
        <v>60</v>
      </c>
      <c r="CK390">
        <v>77</v>
      </c>
      <c r="CM390">
        <v>0.1</v>
      </c>
      <c r="CN390">
        <v>0.1</v>
      </c>
      <c r="CO390">
        <v>132</v>
      </c>
      <c r="CP390">
        <v>93</v>
      </c>
      <c r="CQ390">
        <v>0</v>
      </c>
      <c r="CV390">
        <v>-91.175790000000006</v>
      </c>
      <c r="CW390">
        <v>30.485810000000001</v>
      </c>
      <c r="CX390" t="s">
        <v>1521</v>
      </c>
      <c r="CY390" s="34" t="s">
        <v>1522</v>
      </c>
      <c r="DI390">
        <v>39999999</v>
      </c>
      <c r="DJ390" t="s">
        <v>2484</v>
      </c>
    </row>
    <row r="391" spans="1:114" ht="60" x14ac:dyDescent="0.25">
      <c r="A391" s="34" t="s">
        <v>1528</v>
      </c>
      <c r="C391">
        <v>8384511</v>
      </c>
      <c r="D391">
        <v>29031</v>
      </c>
      <c r="E391" s="9">
        <v>110000442423</v>
      </c>
      <c r="F391">
        <v>8384511</v>
      </c>
      <c r="G391" t="s">
        <v>795</v>
      </c>
      <c r="H391" t="s">
        <v>230</v>
      </c>
      <c r="I391" t="s">
        <v>2745</v>
      </c>
      <c r="J391" t="s">
        <v>1759</v>
      </c>
      <c r="K391" s="34" t="s">
        <v>2746</v>
      </c>
      <c r="L391" t="s">
        <v>2732</v>
      </c>
      <c r="M391">
        <v>124</v>
      </c>
      <c r="N391" t="s">
        <v>1499</v>
      </c>
      <c r="O391" t="s">
        <v>1500</v>
      </c>
      <c r="P391">
        <v>2009</v>
      </c>
      <c r="R391">
        <v>327310</v>
      </c>
      <c r="S391" t="s">
        <v>794</v>
      </c>
      <c r="T391">
        <v>832113</v>
      </c>
      <c r="U391" t="s">
        <v>12</v>
      </c>
      <c r="V391" t="s">
        <v>1647</v>
      </c>
      <c r="W391">
        <v>999</v>
      </c>
      <c r="X391" t="s">
        <v>1503</v>
      </c>
      <c r="AA391" t="s">
        <v>1661</v>
      </c>
      <c r="AB391">
        <v>64593214</v>
      </c>
      <c r="AC391" t="s">
        <v>12</v>
      </c>
      <c r="AD391" t="s">
        <v>1726</v>
      </c>
      <c r="AG391">
        <v>30502007</v>
      </c>
      <c r="AH391" s="36" t="s">
        <v>2747</v>
      </c>
      <c r="AI391" t="s">
        <v>1507</v>
      </c>
      <c r="AJ391" t="s">
        <v>2297</v>
      </c>
      <c r="AK391" t="s">
        <v>2298</v>
      </c>
      <c r="AL391" t="s">
        <v>2748</v>
      </c>
      <c r="AM391" t="s">
        <v>2748</v>
      </c>
      <c r="AQ391" s="36" t="s">
        <v>777</v>
      </c>
      <c r="AT391" t="s">
        <v>1553</v>
      </c>
      <c r="AU391" t="s">
        <v>1554</v>
      </c>
      <c r="AV391">
        <v>11</v>
      </c>
      <c r="AW391" t="s">
        <v>2749</v>
      </c>
      <c r="AX391" t="s">
        <v>1504</v>
      </c>
      <c r="AY391" t="s">
        <v>2749</v>
      </c>
      <c r="AZ391">
        <v>812512</v>
      </c>
      <c r="BA391" t="s">
        <v>12</v>
      </c>
      <c r="BB391">
        <v>1</v>
      </c>
      <c r="BC391" s="36" t="s">
        <v>1542</v>
      </c>
      <c r="BE391" t="s">
        <v>2750</v>
      </c>
      <c r="BF391">
        <v>20170101</v>
      </c>
      <c r="BG391">
        <v>20171231</v>
      </c>
      <c r="BH391">
        <v>85449</v>
      </c>
      <c r="BI391" t="s">
        <v>1509</v>
      </c>
      <c r="BJ391" t="s">
        <v>1509</v>
      </c>
      <c r="BK391">
        <v>5.0000000000000001E-4</v>
      </c>
      <c r="BL391">
        <v>0.45359237000000002</v>
      </c>
      <c r="BQ391">
        <v>2</v>
      </c>
      <c r="BR391" t="s">
        <v>1655</v>
      </c>
      <c r="BY391" t="s">
        <v>12</v>
      </c>
      <c r="BZ391" t="s">
        <v>12</v>
      </c>
      <c r="CA391" t="s">
        <v>2744</v>
      </c>
      <c r="CB391" t="s">
        <v>1518</v>
      </c>
      <c r="CC391" t="s">
        <v>1338</v>
      </c>
      <c r="CD391" t="s">
        <v>792</v>
      </c>
      <c r="CE391">
        <v>63701</v>
      </c>
      <c r="CF391" t="s">
        <v>1520</v>
      </c>
      <c r="CG391" s="9">
        <v>2017</v>
      </c>
      <c r="CK391">
        <v>72</v>
      </c>
      <c r="CV391">
        <v>-89.538499999999999</v>
      </c>
      <c r="CW391">
        <v>37.267600000000002</v>
      </c>
      <c r="CX391" t="s">
        <v>1657</v>
      </c>
      <c r="CY391" s="34" t="s">
        <v>1587</v>
      </c>
      <c r="DI391">
        <v>30502007</v>
      </c>
      <c r="DJ391" t="s">
        <v>2484</v>
      </c>
    </row>
    <row r="392" spans="1:114" ht="60" x14ac:dyDescent="0.25">
      <c r="A392" s="34" t="s">
        <v>1511</v>
      </c>
      <c r="C392">
        <v>9613011</v>
      </c>
      <c r="D392">
        <v>21111</v>
      </c>
      <c r="E392" s="9">
        <v>110000378172</v>
      </c>
      <c r="F392">
        <v>9613011</v>
      </c>
      <c r="G392" t="s">
        <v>484</v>
      </c>
      <c r="H392" t="s">
        <v>289</v>
      </c>
      <c r="I392" t="s">
        <v>2224</v>
      </c>
      <c r="J392" t="s">
        <v>2498</v>
      </c>
      <c r="K392" s="34" t="s">
        <v>2499</v>
      </c>
      <c r="L392" t="s">
        <v>2500</v>
      </c>
      <c r="M392">
        <v>173</v>
      </c>
      <c r="N392" t="s">
        <v>1499</v>
      </c>
      <c r="O392" t="s">
        <v>1500</v>
      </c>
      <c r="P392">
        <v>2008</v>
      </c>
      <c r="Q392" t="s">
        <v>2501</v>
      </c>
      <c r="R392">
        <v>325211</v>
      </c>
      <c r="S392" t="s">
        <v>259</v>
      </c>
      <c r="T392">
        <v>53433713</v>
      </c>
      <c r="U392">
        <v>132</v>
      </c>
      <c r="V392" t="s">
        <v>2502</v>
      </c>
      <c r="W392">
        <v>490</v>
      </c>
      <c r="X392" t="s">
        <v>2193</v>
      </c>
      <c r="AB392">
        <v>130332414</v>
      </c>
      <c r="AC392">
        <v>2258</v>
      </c>
      <c r="AD392" t="s">
        <v>2503</v>
      </c>
      <c r="AE392" t="s">
        <v>2504</v>
      </c>
      <c r="AG392">
        <v>30106802</v>
      </c>
      <c r="AH392" s="36" t="s">
        <v>1708</v>
      </c>
      <c r="AI392" t="s">
        <v>1507</v>
      </c>
      <c r="AJ392" t="s">
        <v>1508</v>
      </c>
      <c r="AK392" t="s">
        <v>1709</v>
      </c>
      <c r="AL392" t="s">
        <v>1710</v>
      </c>
      <c r="AM392" t="s">
        <v>1710</v>
      </c>
      <c r="AQ392" s="36" t="s">
        <v>426</v>
      </c>
      <c r="AT392" t="s">
        <v>1511</v>
      </c>
      <c r="AU392" t="s">
        <v>1512</v>
      </c>
      <c r="AV392" t="s">
        <v>1609</v>
      </c>
      <c r="AW392" t="s">
        <v>1698</v>
      </c>
      <c r="AX392">
        <v>99</v>
      </c>
      <c r="AY392" t="s">
        <v>1698</v>
      </c>
      <c r="AZ392">
        <v>110089112</v>
      </c>
      <c r="BA392">
        <v>2466</v>
      </c>
      <c r="BB392">
        <v>1</v>
      </c>
      <c r="BC392" s="36" t="s">
        <v>1542</v>
      </c>
      <c r="BD392" t="s">
        <v>2704</v>
      </c>
      <c r="BF392">
        <v>20170101</v>
      </c>
      <c r="BG392">
        <v>20171231</v>
      </c>
      <c r="BH392">
        <v>85449</v>
      </c>
      <c r="BI392" t="s">
        <v>1509</v>
      </c>
      <c r="BJ392" t="s">
        <v>1509</v>
      </c>
      <c r="BK392">
        <v>4.6174999999999998E-4</v>
      </c>
      <c r="BL392">
        <v>0.41889255369499995</v>
      </c>
      <c r="BQ392">
        <v>2</v>
      </c>
      <c r="BY392" t="s">
        <v>12</v>
      </c>
      <c r="BZ392" t="s">
        <v>12</v>
      </c>
      <c r="CB392" t="s">
        <v>1685</v>
      </c>
      <c r="CC392" t="s">
        <v>1049</v>
      </c>
      <c r="CD392" t="s">
        <v>482</v>
      </c>
      <c r="CE392" t="s">
        <v>485</v>
      </c>
      <c r="CF392" t="s">
        <v>1520</v>
      </c>
      <c r="CG392" s="9">
        <v>2017</v>
      </c>
      <c r="CJ392">
        <v>41</v>
      </c>
      <c r="CV392">
        <v>-85.753500000000003</v>
      </c>
      <c r="CW392">
        <v>38.180500000000002</v>
      </c>
      <c r="CX392" t="s">
        <v>1521</v>
      </c>
      <c r="CY392" s="34" t="s">
        <v>1587</v>
      </c>
      <c r="DI392">
        <v>30106802</v>
      </c>
      <c r="DJ392" t="s">
        <v>2484</v>
      </c>
    </row>
    <row r="393" spans="1:114" ht="60" x14ac:dyDescent="0.25">
      <c r="A393" s="34" t="s">
        <v>1511</v>
      </c>
      <c r="C393">
        <v>9613011</v>
      </c>
      <c r="D393">
        <v>21111</v>
      </c>
      <c r="E393" s="9">
        <v>110000378172</v>
      </c>
      <c r="F393">
        <v>9613011</v>
      </c>
      <c r="G393" t="s">
        <v>484</v>
      </c>
      <c r="H393" t="s">
        <v>289</v>
      </c>
      <c r="I393" t="s">
        <v>2224</v>
      </c>
      <c r="J393" t="s">
        <v>2498</v>
      </c>
      <c r="K393" s="34" t="s">
        <v>2499</v>
      </c>
      <c r="L393" t="s">
        <v>2500</v>
      </c>
      <c r="M393">
        <v>173</v>
      </c>
      <c r="N393" t="s">
        <v>1499</v>
      </c>
      <c r="O393" t="s">
        <v>1500</v>
      </c>
      <c r="P393">
        <v>2008</v>
      </c>
      <c r="Q393" t="s">
        <v>2501</v>
      </c>
      <c r="R393">
        <v>325211</v>
      </c>
      <c r="S393" t="s">
        <v>259</v>
      </c>
      <c r="T393">
        <v>53433713</v>
      </c>
      <c r="U393">
        <v>132</v>
      </c>
      <c r="V393" t="s">
        <v>2502</v>
      </c>
      <c r="W393">
        <v>490</v>
      </c>
      <c r="X393" t="s">
        <v>2193</v>
      </c>
      <c r="AB393">
        <v>130332414</v>
      </c>
      <c r="AC393">
        <v>2258</v>
      </c>
      <c r="AD393" t="s">
        <v>2503</v>
      </c>
      <c r="AE393" t="s">
        <v>2504</v>
      </c>
      <c r="AG393">
        <v>30106802</v>
      </c>
      <c r="AH393" s="36" t="s">
        <v>1708</v>
      </c>
      <c r="AI393" t="s">
        <v>1507</v>
      </c>
      <c r="AJ393" t="s">
        <v>1508</v>
      </c>
      <c r="AK393" t="s">
        <v>1709</v>
      </c>
      <c r="AL393" t="s">
        <v>1710</v>
      </c>
      <c r="AM393" t="s">
        <v>1710</v>
      </c>
      <c r="AQ393" s="36" t="s">
        <v>426</v>
      </c>
      <c r="AT393" t="s">
        <v>1511</v>
      </c>
      <c r="AU393" t="s">
        <v>1512</v>
      </c>
      <c r="AV393" t="s">
        <v>1609</v>
      </c>
      <c r="AW393" t="s">
        <v>1698</v>
      </c>
      <c r="AX393">
        <v>99</v>
      </c>
      <c r="AY393" t="s">
        <v>1698</v>
      </c>
      <c r="AZ393">
        <v>110089212</v>
      </c>
      <c r="BA393">
        <v>2467</v>
      </c>
      <c r="BB393">
        <v>1</v>
      </c>
      <c r="BC393" s="36" t="s">
        <v>1542</v>
      </c>
      <c r="BD393" t="s">
        <v>2705</v>
      </c>
      <c r="BF393">
        <v>20170101</v>
      </c>
      <c r="BG393">
        <v>20171231</v>
      </c>
      <c r="BH393">
        <v>85449</v>
      </c>
      <c r="BI393" t="s">
        <v>1509</v>
      </c>
      <c r="BJ393" t="s">
        <v>1509</v>
      </c>
      <c r="BK393">
        <v>4.6174999999999998E-4</v>
      </c>
      <c r="BL393">
        <v>0.41889255369499995</v>
      </c>
      <c r="BQ393">
        <v>2</v>
      </c>
      <c r="BY393" t="s">
        <v>12</v>
      </c>
      <c r="BZ393" t="s">
        <v>12</v>
      </c>
      <c r="CB393" t="s">
        <v>1685</v>
      </c>
      <c r="CC393" t="s">
        <v>1049</v>
      </c>
      <c r="CD393" t="s">
        <v>482</v>
      </c>
      <c r="CE393" t="s">
        <v>485</v>
      </c>
      <c r="CF393" t="s">
        <v>1520</v>
      </c>
      <c r="CG393" s="9">
        <v>2017</v>
      </c>
      <c r="CJ393">
        <v>41</v>
      </c>
      <c r="CV393">
        <v>-85.753600000000006</v>
      </c>
      <c r="CW393">
        <v>38.180599999999998</v>
      </c>
      <c r="CX393" t="s">
        <v>1521</v>
      </c>
      <c r="CY393" s="34" t="s">
        <v>1587</v>
      </c>
      <c r="DI393">
        <v>30106802</v>
      </c>
      <c r="DJ393" t="s">
        <v>2484</v>
      </c>
    </row>
    <row r="394" spans="1:114" ht="60" x14ac:dyDescent="0.25">
      <c r="A394" s="34" t="s">
        <v>1511</v>
      </c>
      <c r="C394">
        <v>9613011</v>
      </c>
      <c r="D394">
        <v>21111</v>
      </c>
      <c r="E394" s="9">
        <v>110000378172</v>
      </c>
      <c r="F394">
        <v>9613011</v>
      </c>
      <c r="G394" t="s">
        <v>484</v>
      </c>
      <c r="H394" t="s">
        <v>289</v>
      </c>
      <c r="I394" t="s">
        <v>2224</v>
      </c>
      <c r="J394" t="s">
        <v>2498</v>
      </c>
      <c r="K394" s="34" t="s">
        <v>2499</v>
      </c>
      <c r="L394" t="s">
        <v>2500</v>
      </c>
      <c r="M394">
        <v>173</v>
      </c>
      <c r="N394" t="s">
        <v>1499</v>
      </c>
      <c r="O394" t="s">
        <v>1500</v>
      </c>
      <c r="P394">
        <v>2008</v>
      </c>
      <c r="Q394" t="s">
        <v>2501</v>
      </c>
      <c r="R394">
        <v>325211</v>
      </c>
      <c r="S394" t="s">
        <v>259</v>
      </c>
      <c r="T394">
        <v>53433713</v>
      </c>
      <c r="U394">
        <v>132</v>
      </c>
      <c r="V394" t="s">
        <v>2502</v>
      </c>
      <c r="W394">
        <v>490</v>
      </c>
      <c r="X394" t="s">
        <v>2193</v>
      </c>
      <c r="AB394">
        <v>130332514</v>
      </c>
      <c r="AC394">
        <v>2259</v>
      </c>
      <c r="AD394" t="s">
        <v>2524</v>
      </c>
      <c r="AE394" t="s">
        <v>2525</v>
      </c>
      <c r="AG394">
        <v>30106802</v>
      </c>
      <c r="AH394" s="36" t="s">
        <v>1708</v>
      </c>
      <c r="AI394" t="s">
        <v>1507</v>
      </c>
      <c r="AJ394" t="s">
        <v>1508</v>
      </c>
      <c r="AK394" t="s">
        <v>1709</v>
      </c>
      <c r="AL394" t="s">
        <v>1710</v>
      </c>
      <c r="AM394" t="s">
        <v>1710</v>
      </c>
      <c r="AQ394" s="36" t="s">
        <v>426</v>
      </c>
      <c r="AT394" t="s">
        <v>1511</v>
      </c>
      <c r="AU394" t="s">
        <v>1512</v>
      </c>
      <c r="AV394" t="s">
        <v>1609</v>
      </c>
      <c r="AW394" t="s">
        <v>1698</v>
      </c>
      <c r="AX394">
        <v>99</v>
      </c>
      <c r="AY394" t="s">
        <v>1698</v>
      </c>
      <c r="AZ394">
        <v>91986312</v>
      </c>
      <c r="BA394">
        <v>559</v>
      </c>
      <c r="BB394">
        <v>2</v>
      </c>
      <c r="BC394" s="36" t="s">
        <v>1516</v>
      </c>
      <c r="BD394" t="s">
        <v>2526</v>
      </c>
      <c r="BF394">
        <v>20200101</v>
      </c>
      <c r="BG394">
        <v>20201231</v>
      </c>
      <c r="BH394">
        <v>85449</v>
      </c>
      <c r="BI394" t="s">
        <v>1509</v>
      </c>
      <c r="BJ394" t="s">
        <v>1509</v>
      </c>
      <c r="BK394">
        <v>4.2797000000000001E-4</v>
      </c>
      <c r="BL394">
        <v>0.38824785317779997</v>
      </c>
      <c r="BQ394">
        <v>2</v>
      </c>
      <c r="BY394" t="s">
        <v>12</v>
      </c>
      <c r="BZ394" t="s">
        <v>12</v>
      </c>
      <c r="CB394" t="s">
        <v>1685</v>
      </c>
      <c r="CC394" t="s">
        <v>1049</v>
      </c>
      <c r="CD394" t="s">
        <v>482</v>
      </c>
      <c r="CE394" t="s">
        <v>485</v>
      </c>
      <c r="CF394" t="s">
        <v>2506</v>
      </c>
      <c r="CG394" s="9">
        <v>2020</v>
      </c>
      <c r="CH394">
        <v>46</v>
      </c>
      <c r="CI394">
        <v>600</v>
      </c>
      <c r="CJ394">
        <v>30</v>
      </c>
      <c r="CK394">
        <v>90</v>
      </c>
      <c r="CL394">
        <v>0.5</v>
      </c>
      <c r="CN394">
        <v>0.100000002</v>
      </c>
      <c r="CV394">
        <v>-85.753399999999999</v>
      </c>
      <c r="CW394">
        <v>38.180300000000003</v>
      </c>
      <c r="CX394" t="s">
        <v>1521</v>
      </c>
      <c r="CY394" s="34" t="s">
        <v>1587</v>
      </c>
      <c r="DA394">
        <v>2794</v>
      </c>
      <c r="DE394" t="s">
        <v>1599</v>
      </c>
      <c r="DF394">
        <v>6100540</v>
      </c>
      <c r="DG394" t="s">
        <v>1883</v>
      </c>
      <c r="DH394">
        <v>281</v>
      </c>
      <c r="DI394">
        <v>30106802</v>
      </c>
      <c r="DJ394" t="s">
        <v>2484</v>
      </c>
    </row>
    <row r="395" spans="1:114" ht="60" x14ac:dyDescent="0.25">
      <c r="A395" s="34" t="s">
        <v>1511</v>
      </c>
      <c r="C395">
        <v>9613011</v>
      </c>
      <c r="D395">
        <v>21111</v>
      </c>
      <c r="E395" s="9">
        <v>110000378172</v>
      </c>
      <c r="F395">
        <v>9613011</v>
      </c>
      <c r="G395" t="s">
        <v>484</v>
      </c>
      <c r="H395" t="s">
        <v>289</v>
      </c>
      <c r="I395" t="s">
        <v>2224</v>
      </c>
      <c r="J395" t="s">
        <v>2498</v>
      </c>
      <c r="K395" s="34" t="s">
        <v>2499</v>
      </c>
      <c r="L395" t="s">
        <v>2500</v>
      </c>
      <c r="M395">
        <v>173</v>
      </c>
      <c r="N395" t="s">
        <v>1499</v>
      </c>
      <c r="O395" t="s">
        <v>1500</v>
      </c>
      <c r="P395">
        <v>2008</v>
      </c>
      <c r="Q395" t="s">
        <v>2501</v>
      </c>
      <c r="R395">
        <v>325211</v>
      </c>
      <c r="S395" t="s">
        <v>259</v>
      </c>
      <c r="T395">
        <v>53433713</v>
      </c>
      <c r="U395">
        <v>132</v>
      </c>
      <c r="V395" t="s">
        <v>2502</v>
      </c>
      <c r="W395">
        <v>490</v>
      </c>
      <c r="X395" t="s">
        <v>2193</v>
      </c>
      <c r="AB395">
        <v>130332414</v>
      </c>
      <c r="AC395">
        <v>2258</v>
      </c>
      <c r="AD395" t="s">
        <v>2503</v>
      </c>
      <c r="AE395" t="s">
        <v>2504</v>
      </c>
      <c r="AG395">
        <v>30106802</v>
      </c>
      <c r="AH395" s="36" t="s">
        <v>1708</v>
      </c>
      <c r="AI395" t="s">
        <v>1507</v>
      </c>
      <c r="AJ395" t="s">
        <v>1508</v>
      </c>
      <c r="AK395" t="s">
        <v>1709</v>
      </c>
      <c r="AL395" t="s">
        <v>1710</v>
      </c>
      <c r="AM395" t="s">
        <v>1710</v>
      </c>
      <c r="AQ395" s="36" t="s">
        <v>426</v>
      </c>
      <c r="AT395" t="s">
        <v>1511</v>
      </c>
      <c r="AU395" t="s">
        <v>1512</v>
      </c>
      <c r="AV395" t="s">
        <v>1609</v>
      </c>
      <c r="AW395" t="s">
        <v>1698</v>
      </c>
      <c r="AX395">
        <v>99</v>
      </c>
      <c r="AY395" t="s">
        <v>1698</v>
      </c>
      <c r="AZ395">
        <v>146455112</v>
      </c>
      <c r="BA395" s="34" t="s">
        <v>2499</v>
      </c>
      <c r="BB395">
        <v>1</v>
      </c>
      <c r="BC395" s="36" t="s">
        <v>1542</v>
      </c>
      <c r="BD395" t="s">
        <v>2751</v>
      </c>
      <c r="BF395">
        <v>20200101</v>
      </c>
      <c r="BG395">
        <v>20201231</v>
      </c>
      <c r="BH395">
        <v>85449</v>
      </c>
      <c r="BI395" t="s">
        <v>1509</v>
      </c>
      <c r="BJ395" t="s">
        <v>1509</v>
      </c>
      <c r="BK395">
        <v>4.2093000000000002E-4</v>
      </c>
      <c r="BL395">
        <v>0.38186127260820002</v>
      </c>
      <c r="BQ395">
        <v>2</v>
      </c>
      <c r="BY395" t="s">
        <v>12</v>
      </c>
      <c r="BZ395" t="s">
        <v>12</v>
      </c>
      <c r="CB395" t="s">
        <v>1685</v>
      </c>
      <c r="CC395" t="s">
        <v>1049</v>
      </c>
      <c r="CD395" t="s">
        <v>482</v>
      </c>
      <c r="CE395" t="s">
        <v>485</v>
      </c>
      <c r="CF395" t="s">
        <v>2506</v>
      </c>
      <c r="CG395" s="9">
        <v>2020</v>
      </c>
      <c r="CH395">
        <v>46</v>
      </c>
      <c r="CI395">
        <v>600</v>
      </c>
      <c r="CV395">
        <v>-85.75197</v>
      </c>
      <c r="CW395">
        <v>38.180669999999999</v>
      </c>
      <c r="CX395" t="s">
        <v>1521</v>
      </c>
      <c r="CY395" s="34" t="s">
        <v>1587</v>
      </c>
      <c r="DA395">
        <v>5499</v>
      </c>
      <c r="DE395" t="s">
        <v>1599</v>
      </c>
      <c r="DF395">
        <v>14468800</v>
      </c>
      <c r="DG395" t="s">
        <v>1883</v>
      </c>
      <c r="DH395">
        <v>281</v>
      </c>
      <c r="DI395">
        <v>30106802</v>
      </c>
      <c r="DJ395" t="s">
        <v>2484</v>
      </c>
    </row>
    <row r="396" spans="1:114" ht="60" x14ac:dyDescent="0.25">
      <c r="A396" s="34" t="s">
        <v>1511</v>
      </c>
      <c r="C396">
        <v>9613011</v>
      </c>
      <c r="D396">
        <v>21111</v>
      </c>
      <c r="E396" s="9">
        <v>110000378172</v>
      </c>
      <c r="F396">
        <v>9613011</v>
      </c>
      <c r="G396" t="s">
        <v>484</v>
      </c>
      <c r="H396" t="s">
        <v>289</v>
      </c>
      <c r="I396" t="s">
        <v>2224</v>
      </c>
      <c r="J396" t="s">
        <v>2498</v>
      </c>
      <c r="K396" s="34" t="s">
        <v>2499</v>
      </c>
      <c r="L396" t="s">
        <v>2500</v>
      </c>
      <c r="M396">
        <v>173</v>
      </c>
      <c r="N396" t="s">
        <v>1499</v>
      </c>
      <c r="O396" t="s">
        <v>1500</v>
      </c>
      <c r="P396">
        <v>2008</v>
      </c>
      <c r="Q396" t="s">
        <v>2501</v>
      </c>
      <c r="R396">
        <v>325211</v>
      </c>
      <c r="S396" t="s">
        <v>259</v>
      </c>
      <c r="T396">
        <v>53433713</v>
      </c>
      <c r="U396">
        <v>132</v>
      </c>
      <c r="V396" t="s">
        <v>2502</v>
      </c>
      <c r="W396">
        <v>490</v>
      </c>
      <c r="X396" t="s">
        <v>2193</v>
      </c>
      <c r="AB396">
        <v>130332314</v>
      </c>
      <c r="AC396">
        <v>2256</v>
      </c>
      <c r="AD396" t="s">
        <v>2583</v>
      </c>
      <c r="AE396" t="s">
        <v>2584</v>
      </c>
      <c r="AG396">
        <v>30106802</v>
      </c>
      <c r="AH396" s="36" t="s">
        <v>1708</v>
      </c>
      <c r="AI396" t="s">
        <v>1507</v>
      </c>
      <c r="AJ396" t="s">
        <v>1508</v>
      </c>
      <c r="AK396" t="s">
        <v>1709</v>
      </c>
      <c r="AL396" t="s">
        <v>1710</v>
      </c>
      <c r="AM396" t="s">
        <v>1710</v>
      </c>
      <c r="AQ396" s="36" t="s">
        <v>426</v>
      </c>
      <c r="AT396" t="s">
        <v>1511</v>
      </c>
      <c r="AU396" t="s">
        <v>1512</v>
      </c>
      <c r="AV396" t="s">
        <v>1609</v>
      </c>
      <c r="AW396" t="s">
        <v>1698</v>
      </c>
      <c r="AX396">
        <v>99</v>
      </c>
      <c r="AY396" t="s">
        <v>1698</v>
      </c>
      <c r="AZ396">
        <v>110089612</v>
      </c>
      <c r="BA396">
        <v>2482</v>
      </c>
      <c r="BB396">
        <v>1</v>
      </c>
      <c r="BC396" s="36" t="s">
        <v>1542</v>
      </c>
      <c r="BD396" t="s">
        <v>2505</v>
      </c>
      <c r="BF396">
        <v>20170101</v>
      </c>
      <c r="BG396">
        <v>20171231</v>
      </c>
      <c r="BH396">
        <v>85449</v>
      </c>
      <c r="BI396" t="s">
        <v>1509</v>
      </c>
      <c r="BJ396" t="s">
        <v>1509</v>
      </c>
      <c r="BK396">
        <v>4.1899999999999999E-4</v>
      </c>
      <c r="BL396">
        <v>0.38011040606000002</v>
      </c>
      <c r="BQ396">
        <v>2</v>
      </c>
      <c r="BY396" t="s">
        <v>12</v>
      </c>
      <c r="BZ396" t="s">
        <v>12</v>
      </c>
      <c r="CB396" t="s">
        <v>1685</v>
      </c>
      <c r="CC396" t="s">
        <v>1049</v>
      </c>
      <c r="CD396" t="s">
        <v>482</v>
      </c>
      <c r="CE396" t="s">
        <v>485</v>
      </c>
      <c r="CF396" t="s">
        <v>1520</v>
      </c>
      <c r="CG396" s="9">
        <v>2017</v>
      </c>
      <c r="CJ396">
        <v>41</v>
      </c>
      <c r="CV396">
        <v>-85.753500000000003</v>
      </c>
      <c r="CW396">
        <v>38.180599999999998</v>
      </c>
      <c r="CX396" t="s">
        <v>1521</v>
      </c>
      <c r="CY396" s="34" t="s">
        <v>1587</v>
      </c>
      <c r="DI396">
        <v>30106802</v>
      </c>
      <c r="DJ396" t="s">
        <v>1902</v>
      </c>
    </row>
    <row r="397" spans="1:114" ht="60" x14ac:dyDescent="0.25">
      <c r="A397" s="34" t="s">
        <v>1511</v>
      </c>
      <c r="C397">
        <v>9613011</v>
      </c>
      <c r="D397">
        <v>21111</v>
      </c>
      <c r="E397" s="9">
        <v>110000378172</v>
      </c>
      <c r="F397">
        <v>9613011</v>
      </c>
      <c r="G397" t="s">
        <v>484</v>
      </c>
      <c r="H397" t="s">
        <v>289</v>
      </c>
      <c r="I397" t="s">
        <v>2224</v>
      </c>
      <c r="J397" t="s">
        <v>2498</v>
      </c>
      <c r="K397" s="34" t="s">
        <v>2499</v>
      </c>
      <c r="L397" t="s">
        <v>2500</v>
      </c>
      <c r="M397">
        <v>173</v>
      </c>
      <c r="N397" t="s">
        <v>1499</v>
      </c>
      <c r="O397" t="s">
        <v>1500</v>
      </c>
      <c r="P397">
        <v>2008</v>
      </c>
      <c r="Q397" t="s">
        <v>2501</v>
      </c>
      <c r="R397">
        <v>325211</v>
      </c>
      <c r="S397" t="s">
        <v>259</v>
      </c>
      <c r="T397">
        <v>53433713</v>
      </c>
      <c r="U397">
        <v>132</v>
      </c>
      <c r="V397" t="s">
        <v>2502</v>
      </c>
      <c r="W397">
        <v>490</v>
      </c>
      <c r="X397" t="s">
        <v>2193</v>
      </c>
      <c r="AB397">
        <v>130332314</v>
      </c>
      <c r="AC397">
        <v>2256</v>
      </c>
      <c r="AD397" t="s">
        <v>2583</v>
      </c>
      <c r="AE397" t="s">
        <v>2584</v>
      </c>
      <c r="AG397">
        <v>30106802</v>
      </c>
      <c r="AH397" s="36" t="s">
        <v>1708</v>
      </c>
      <c r="AI397" t="s">
        <v>1507</v>
      </c>
      <c r="AJ397" t="s">
        <v>1508</v>
      </c>
      <c r="AK397" t="s">
        <v>1709</v>
      </c>
      <c r="AL397" t="s">
        <v>1710</v>
      </c>
      <c r="AM397" t="s">
        <v>1710</v>
      </c>
      <c r="AQ397" s="36" t="s">
        <v>426</v>
      </c>
      <c r="AT397" t="s">
        <v>1511</v>
      </c>
      <c r="AU397" t="s">
        <v>1512</v>
      </c>
      <c r="AV397" t="s">
        <v>1609</v>
      </c>
      <c r="AW397" t="s">
        <v>1698</v>
      </c>
      <c r="AX397">
        <v>99</v>
      </c>
      <c r="AY397" t="s">
        <v>1698</v>
      </c>
      <c r="AZ397">
        <v>110089312</v>
      </c>
      <c r="BA397">
        <v>2468</v>
      </c>
      <c r="BB397">
        <v>1</v>
      </c>
      <c r="BC397" s="36" t="s">
        <v>1542</v>
      </c>
      <c r="BD397" t="s">
        <v>2507</v>
      </c>
      <c r="BF397">
        <v>20170101</v>
      </c>
      <c r="BG397">
        <v>20171231</v>
      </c>
      <c r="BH397">
        <v>85449</v>
      </c>
      <c r="BI397" t="s">
        <v>1509</v>
      </c>
      <c r="BJ397" t="s">
        <v>1509</v>
      </c>
      <c r="BK397">
        <v>4.1899999999999999E-4</v>
      </c>
      <c r="BL397">
        <v>0.38011040606000002</v>
      </c>
      <c r="BQ397">
        <v>2</v>
      </c>
      <c r="BY397" t="s">
        <v>12</v>
      </c>
      <c r="BZ397" t="s">
        <v>12</v>
      </c>
      <c r="CB397" t="s">
        <v>1685</v>
      </c>
      <c r="CC397" t="s">
        <v>1049</v>
      </c>
      <c r="CD397" t="s">
        <v>482</v>
      </c>
      <c r="CE397" t="s">
        <v>485</v>
      </c>
      <c r="CF397" t="s">
        <v>1520</v>
      </c>
      <c r="CG397" s="9">
        <v>2017</v>
      </c>
      <c r="CJ397">
        <v>12</v>
      </c>
      <c r="CV397">
        <v>-85.753399999999999</v>
      </c>
      <c r="CW397">
        <v>38.180599999999998</v>
      </c>
      <c r="CX397" t="s">
        <v>1521</v>
      </c>
      <c r="CY397" s="34" t="s">
        <v>1587</v>
      </c>
      <c r="DI397">
        <v>30106802</v>
      </c>
      <c r="DJ397" t="s">
        <v>2752</v>
      </c>
    </row>
    <row r="398" spans="1:114" ht="90" x14ac:dyDescent="0.25">
      <c r="A398" s="34" t="s">
        <v>1511</v>
      </c>
      <c r="C398">
        <v>7317711</v>
      </c>
      <c r="D398">
        <v>21017</v>
      </c>
      <c r="E398" s="9" t="s">
        <v>371</v>
      </c>
      <c r="F398">
        <v>7317711</v>
      </c>
      <c r="G398" t="s">
        <v>379</v>
      </c>
      <c r="H398" t="s">
        <v>289</v>
      </c>
      <c r="I398" t="s">
        <v>2753</v>
      </c>
      <c r="J398" t="s">
        <v>1680</v>
      </c>
      <c r="K398">
        <v>2101700015</v>
      </c>
      <c r="L398" t="s">
        <v>2754</v>
      </c>
      <c r="M398">
        <v>129</v>
      </c>
      <c r="N398" t="s">
        <v>1499</v>
      </c>
      <c r="O398" t="s">
        <v>1500</v>
      </c>
      <c r="P398">
        <v>2008</v>
      </c>
      <c r="R398">
        <v>325199</v>
      </c>
      <c r="S398" t="s">
        <v>68</v>
      </c>
      <c r="T398">
        <v>9793313</v>
      </c>
      <c r="U398" s="34" t="s">
        <v>1862</v>
      </c>
      <c r="V398" t="s">
        <v>2755</v>
      </c>
      <c r="W398">
        <v>999</v>
      </c>
      <c r="X398" t="s">
        <v>1503</v>
      </c>
      <c r="AB398">
        <v>39398914</v>
      </c>
      <c r="AC398">
        <v>1</v>
      </c>
      <c r="AD398" t="s">
        <v>2756</v>
      </c>
      <c r="AG398">
        <v>39999999</v>
      </c>
      <c r="AH398" s="36" t="s">
        <v>1662</v>
      </c>
      <c r="AI398" t="s">
        <v>1507</v>
      </c>
      <c r="AJ398" t="s">
        <v>1663</v>
      </c>
      <c r="AK398" t="s">
        <v>1664</v>
      </c>
      <c r="AL398" t="s">
        <v>1582</v>
      </c>
      <c r="AM398" t="s">
        <v>1582</v>
      </c>
      <c r="AQ398" s="36" t="s">
        <v>114</v>
      </c>
      <c r="AT398" t="s">
        <v>1528</v>
      </c>
      <c r="AU398" t="s">
        <v>1665</v>
      </c>
      <c r="AV398">
        <v>99</v>
      </c>
      <c r="AW398" t="s">
        <v>1664</v>
      </c>
      <c r="AX398">
        <v>99</v>
      </c>
      <c r="AY398" t="s">
        <v>1664</v>
      </c>
      <c r="AZ398">
        <v>66698812</v>
      </c>
      <c r="BA398" s="34" t="s">
        <v>1862</v>
      </c>
      <c r="BB398">
        <v>2</v>
      </c>
      <c r="BC398" s="36" t="s">
        <v>1516</v>
      </c>
      <c r="BD398" s="34" t="s">
        <v>1862</v>
      </c>
      <c r="BF398">
        <v>20170101</v>
      </c>
      <c r="BG398">
        <v>20171231</v>
      </c>
      <c r="BH398">
        <v>85449</v>
      </c>
      <c r="BI398" t="s">
        <v>1509</v>
      </c>
      <c r="BJ398" t="s">
        <v>1509</v>
      </c>
      <c r="BK398">
        <v>4.1698000000000001E-4</v>
      </c>
      <c r="BL398">
        <v>0.37827789288520003</v>
      </c>
      <c r="BQ398">
        <v>33</v>
      </c>
      <c r="BY398" t="s">
        <v>12</v>
      </c>
      <c r="BZ398" t="s">
        <v>12</v>
      </c>
      <c r="CB398" t="s">
        <v>1800</v>
      </c>
      <c r="CC398" t="s">
        <v>2757</v>
      </c>
      <c r="CD398" t="s">
        <v>380</v>
      </c>
      <c r="CE398">
        <v>40361</v>
      </c>
      <c r="CF398" t="s">
        <v>1520</v>
      </c>
      <c r="CG398" s="9">
        <v>2017</v>
      </c>
      <c r="CJ398">
        <v>34</v>
      </c>
      <c r="CK398">
        <v>75</v>
      </c>
      <c r="CL398">
        <v>0.7</v>
      </c>
      <c r="CM398">
        <v>86.61</v>
      </c>
      <c r="CN398">
        <v>33.333334000000001</v>
      </c>
      <c r="CV398">
        <v>-84.249413000000004</v>
      </c>
      <c r="CW398">
        <v>38.228957999999999</v>
      </c>
      <c r="CX398" t="s">
        <v>1521</v>
      </c>
      <c r="CY398" s="34" t="s">
        <v>1522</v>
      </c>
      <c r="DI398">
        <v>39999999</v>
      </c>
      <c r="DJ398" t="s">
        <v>2752</v>
      </c>
    </row>
    <row r="399" spans="1:114" ht="60" x14ac:dyDescent="0.25">
      <c r="A399" s="34" t="s">
        <v>1511</v>
      </c>
      <c r="C399">
        <v>9613011</v>
      </c>
      <c r="D399">
        <v>21111</v>
      </c>
      <c r="E399" s="9">
        <v>110000378172</v>
      </c>
      <c r="F399">
        <v>9613011</v>
      </c>
      <c r="G399" t="s">
        <v>484</v>
      </c>
      <c r="H399" t="s">
        <v>289</v>
      </c>
      <c r="I399" t="s">
        <v>2224</v>
      </c>
      <c r="J399" t="s">
        <v>2498</v>
      </c>
      <c r="K399" s="34" t="s">
        <v>2499</v>
      </c>
      <c r="L399" t="s">
        <v>2500</v>
      </c>
      <c r="M399">
        <v>173</v>
      </c>
      <c r="N399" t="s">
        <v>1499</v>
      </c>
      <c r="O399" t="s">
        <v>1500</v>
      </c>
      <c r="P399">
        <v>2008</v>
      </c>
      <c r="Q399" t="s">
        <v>2501</v>
      </c>
      <c r="R399">
        <v>325211</v>
      </c>
      <c r="S399" t="s">
        <v>259</v>
      </c>
      <c r="T399">
        <v>53433713</v>
      </c>
      <c r="U399">
        <v>132</v>
      </c>
      <c r="V399" t="s">
        <v>2502</v>
      </c>
      <c r="W399">
        <v>490</v>
      </c>
      <c r="X399" t="s">
        <v>2193</v>
      </c>
      <c r="AB399">
        <v>130332314</v>
      </c>
      <c r="AC399">
        <v>2256</v>
      </c>
      <c r="AD399" t="s">
        <v>2583</v>
      </c>
      <c r="AE399" t="s">
        <v>2584</v>
      </c>
      <c r="AG399">
        <v>30106802</v>
      </c>
      <c r="AH399" s="36" t="s">
        <v>1708</v>
      </c>
      <c r="AI399" t="s">
        <v>1507</v>
      </c>
      <c r="AJ399" t="s">
        <v>1508</v>
      </c>
      <c r="AK399" t="s">
        <v>1709</v>
      </c>
      <c r="AL399" t="s">
        <v>1710</v>
      </c>
      <c r="AM399" t="s">
        <v>1710</v>
      </c>
      <c r="AQ399" s="36" t="s">
        <v>426</v>
      </c>
      <c r="AT399" t="s">
        <v>1511</v>
      </c>
      <c r="AU399" t="s">
        <v>1512</v>
      </c>
      <c r="AV399" t="s">
        <v>1609</v>
      </c>
      <c r="AW399" t="s">
        <v>1698</v>
      </c>
      <c r="AX399">
        <v>99</v>
      </c>
      <c r="AY399" t="s">
        <v>1698</v>
      </c>
      <c r="AZ399">
        <v>110082612</v>
      </c>
      <c r="BA399">
        <v>2342</v>
      </c>
      <c r="BB399">
        <v>2</v>
      </c>
      <c r="BC399" s="36" t="s">
        <v>1516</v>
      </c>
      <c r="BD399" t="s">
        <v>2758</v>
      </c>
      <c r="BF399">
        <v>20200101</v>
      </c>
      <c r="BG399">
        <v>20201231</v>
      </c>
      <c r="BH399">
        <v>85449</v>
      </c>
      <c r="BI399" t="s">
        <v>1509</v>
      </c>
      <c r="BJ399" t="s">
        <v>1509</v>
      </c>
      <c r="BK399">
        <v>4.1023999999999998E-4</v>
      </c>
      <c r="BL399">
        <v>0.37216346773760001</v>
      </c>
      <c r="BQ399">
        <v>2</v>
      </c>
      <c r="BY399" t="s">
        <v>12</v>
      </c>
      <c r="BZ399" t="s">
        <v>12</v>
      </c>
      <c r="CB399" t="s">
        <v>1685</v>
      </c>
      <c r="CC399" t="s">
        <v>1049</v>
      </c>
      <c r="CD399" t="s">
        <v>482</v>
      </c>
      <c r="CE399" t="s">
        <v>485</v>
      </c>
      <c r="CF399" t="s">
        <v>2506</v>
      </c>
      <c r="CG399" s="9">
        <v>2020</v>
      </c>
      <c r="CH399">
        <v>38</v>
      </c>
      <c r="CI399">
        <v>950</v>
      </c>
      <c r="CJ399">
        <v>25</v>
      </c>
      <c r="CK399">
        <v>68</v>
      </c>
      <c r="CL399">
        <v>0.2</v>
      </c>
      <c r="CN399">
        <v>0.1116666689</v>
      </c>
      <c r="CV399">
        <v>-85.753399999999999</v>
      </c>
      <c r="CW399">
        <v>38.180399999999999</v>
      </c>
      <c r="CX399" t="s">
        <v>1521</v>
      </c>
      <c r="CY399" s="34" t="s">
        <v>1587</v>
      </c>
      <c r="DA399">
        <v>4775</v>
      </c>
      <c r="DE399" t="s">
        <v>1599</v>
      </c>
      <c r="DF399">
        <v>11367000</v>
      </c>
      <c r="DG399" t="s">
        <v>1883</v>
      </c>
      <c r="DH399">
        <v>281</v>
      </c>
      <c r="DI399">
        <v>30106802</v>
      </c>
      <c r="DJ399" t="s">
        <v>2752</v>
      </c>
    </row>
    <row r="400" spans="1:114" ht="60" x14ac:dyDescent="0.25">
      <c r="A400" s="34" t="s">
        <v>1511</v>
      </c>
      <c r="C400">
        <v>9613011</v>
      </c>
      <c r="D400">
        <v>21111</v>
      </c>
      <c r="E400" s="9">
        <v>110000378172</v>
      </c>
      <c r="F400">
        <v>9613011</v>
      </c>
      <c r="G400" t="s">
        <v>484</v>
      </c>
      <c r="H400" t="s">
        <v>289</v>
      </c>
      <c r="I400" t="s">
        <v>2224</v>
      </c>
      <c r="J400" t="s">
        <v>2498</v>
      </c>
      <c r="K400" s="34" t="s">
        <v>2499</v>
      </c>
      <c r="L400" t="s">
        <v>2500</v>
      </c>
      <c r="M400">
        <v>173</v>
      </c>
      <c r="N400" t="s">
        <v>1499</v>
      </c>
      <c r="O400" t="s">
        <v>1500</v>
      </c>
      <c r="P400">
        <v>2008</v>
      </c>
      <c r="Q400" t="s">
        <v>2501</v>
      </c>
      <c r="R400">
        <v>325211</v>
      </c>
      <c r="S400" t="s">
        <v>259</v>
      </c>
      <c r="T400">
        <v>53433713</v>
      </c>
      <c r="U400">
        <v>132</v>
      </c>
      <c r="V400" t="s">
        <v>2502</v>
      </c>
      <c r="W400">
        <v>490</v>
      </c>
      <c r="X400" t="s">
        <v>2193</v>
      </c>
      <c r="AB400">
        <v>130332314</v>
      </c>
      <c r="AC400">
        <v>2256</v>
      </c>
      <c r="AD400" t="s">
        <v>2583</v>
      </c>
      <c r="AE400" t="s">
        <v>2584</v>
      </c>
      <c r="AG400">
        <v>30106802</v>
      </c>
      <c r="AH400" s="36" t="s">
        <v>1708</v>
      </c>
      <c r="AI400" t="s">
        <v>1507</v>
      </c>
      <c r="AJ400" t="s">
        <v>1508</v>
      </c>
      <c r="AK400" t="s">
        <v>1709</v>
      </c>
      <c r="AL400" t="s">
        <v>1710</v>
      </c>
      <c r="AM400" t="s">
        <v>1710</v>
      </c>
      <c r="AQ400" s="36" t="s">
        <v>426</v>
      </c>
      <c r="AT400" t="s">
        <v>1511</v>
      </c>
      <c r="AU400" t="s">
        <v>1512</v>
      </c>
      <c r="AV400" t="s">
        <v>1609</v>
      </c>
      <c r="AW400" t="s">
        <v>1698</v>
      </c>
      <c r="AX400">
        <v>99</v>
      </c>
      <c r="AY400" t="s">
        <v>1698</v>
      </c>
      <c r="AZ400">
        <v>110089212</v>
      </c>
      <c r="BA400">
        <v>2467</v>
      </c>
      <c r="BB400">
        <v>1</v>
      </c>
      <c r="BC400" s="36" t="s">
        <v>1542</v>
      </c>
      <c r="BD400" t="s">
        <v>2705</v>
      </c>
      <c r="BF400">
        <v>20200101</v>
      </c>
      <c r="BG400">
        <v>20201231</v>
      </c>
      <c r="BH400">
        <v>85449</v>
      </c>
      <c r="BI400" t="s">
        <v>1509</v>
      </c>
      <c r="BJ400" t="s">
        <v>1509</v>
      </c>
      <c r="BK400">
        <v>4.1023999999999998E-4</v>
      </c>
      <c r="BL400">
        <v>0.37216346773760001</v>
      </c>
      <c r="BQ400">
        <v>2</v>
      </c>
      <c r="BY400" t="s">
        <v>12</v>
      </c>
      <c r="BZ400" t="s">
        <v>12</v>
      </c>
      <c r="CB400" t="s">
        <v>1685</v>
      </c>
      <c r="CC400" t="s">
        <v>1049</v>
      </c>
      <c r="CD400" t="s">
        <v>482</v>
      </c>
      <c r="CE400" t="s">
        <v>485</v>
      </c>
      <c r="CF400" t="s">
        <v>2506</v>
      </c>
      <c r="CG400" s="9">
        <v>2020</v>
      </c>
      <c r="CH400">
        <v>29</v>
      </c>
      <c r="CJ400">
        <v>41</v>
      </c>
      <c r="CV400">
        <v>-85.753600000000006</v>
      </c>
      <c r="CW400">
        <v>38.180599999999998</v>
      </c>
      <c r="CX400" t="s">
        <v>1521</v>
      </c>
      <c r="CY400" s="34" t="s">
        <v>1587</v>
      </c>
      <c r="DA400">
        <v>4775</v>
      </c>
      <c r="DE400" t="s">
        <v>1599</v>
      </c>
      <c r="DF400">
        <v>11367000</v>
      </c>
      <c r="DG400" t="s">
        <v>1883</v>
      </c>
      <c r="DH400">
        <v>281</v>
      </c>
      <c r="DI400">
        <v>30106802</v>
      </c>
      <c r="DJ400" t="s">
        <v>2752</v>
      </c>
    </row>
    <row r="401" spans="1:114" ht="60" x14ac:dyDescent="0.25">
      <c r="A401" s="34" t="s">
        <v>1511</v>
      </c>
      <c r="C401">
        <v>9613011</v>
      </c>
      <c r="D401">
        <v>21111</v>
      </c>
      <c r="E401" s="9">
        <v>110000378172</v>
      </c>
      <c r="F401">
        <v>9613011</v>
      </c>
      <c r="G401" t="s">
        <v>484</v>
      </c>
      <c r="H401" t="s">
        <v>289</v>
      </c>
      <c r="I401" t="s">
        <v>2224</v>
      </c>
      <c r="J401" t="s">
        <v>2498</v>
      </c>
      <c r="K401" s="34" t="s">
        <v>2499</v>
      </c>
      <c r="L401" t="s">
        <v>2500</v>
      </c>
      <c r="M401">
        <v>173</v>
      </c>
      <c r="N401" t="s">
        <v>1499</v>
      </c>
      <c r="O401" t="s">
        <v>1500</v>
      </c>
      <c r="P401">
        <v>2008</v>
      </c>
      <c r="Q401" t="s">
        <v>2501</v>
      </c>
      <c r="R401">
        <v>325211</v>
      </c>
      <c r="S401" t="s">
        <v>259</v>
      </c>
      <c r="T401">
        <v>53433713</v>
      </c>
      <c r="U401">
        <v>132</v>
      </c>
      <c r="V401" t="s">
        <v>2502</v>
      </c>
      <c r="W401">
        <v>490</v>
      </c>
      <c r="X401" t="s">
        <v>2193</v>
      </c>
      <c r="AB401">
        <v>130332314</v>
      </c>
      <c r="AC401">
        <v>2256</v>
      </c>
      <c r="AD401" t="s">
        <v>2583</v>
      </c>
      <c r="AE401" t="s">
        <v>2584</v>
      </c>
      <c r="AG401">
        <v>30106802</v>
      </c>
      <c r="AH401" s="36" t="s">
        <v>1708</v>
      </c>
      <c r="AI401" t="s">
        <v>1507</v>
      </c>
      <c r="AJ401" t="s">
        <v>1508</v>
      </c>
      <c r="AK401" t="s">
        <v>1709</v>
      </c>
      <c r="AL401" t="s">
        <v>1710</v>
      </c>
      <c r="AM401" t="s">
        <v>1710</v>
      </c>
      <c r="AQ401" s="36" t="s">
        <v>426</v>
      </c>
      <c r="AT401" t="s">
        <v>1511</v>
      </c>
      <c r="AU401" t="s">
        <v>1512</v>
      </c>
      <c r="AV401" t="s">
        <v>1609</v>
      </c>
      <c r="AW401" t="s">
        <v>1698</v>
      </c>
      <c r="AX401">
        <v>99</v>
      </c>
      <c r="AY401" t="s">
        <v>1698</v>
      </c>
      <c r="AZ401">
        <v>110082512</v>
      </c>
      <c r="BA401">
        <v>2341</v>
      </c>
      <c r="BB401">
        <v>2</v>
      </c>
      <c r="BC401" s="36" t="s">
        <v>1516</v>
      </c>
      <c r="BD401" t="s">
        <v>2759</v>
      </c>
      <c r="BF401">
        <v>20200101</v>
      </c>
      <c r="BG401">
        <v>20201231</v>
      </c>
      <c r="BH401">
        <v>85449</v>
      </c>
      <c r="BI401" t="s">
        <v>1509</v>
      </c>
      <c r="BJ401" t="s">
        <v>1509</v>
      </c>
      <c r="BK401">
        <v>4.1023999999999998E-4</v>
      </c>
      <c r="BL401">
        <v>0.37216346773760001</v>
      </c>
      <c r="BQ401">
        <v>2</v>
      </c>
      <c r="BY401" t="s">
        <v>12</v>
      </c>
      <c r="BZ401" t="s">
        <v>12</v>
      </c>
      <c r="CB401" t="s">
        <v>1685</v>
      </c>
      <c r="CC401" t="s">
        <v>1049</v>
      </c>
      <c r="CD401" t="s">
        <v>482</v>
      </c>
      <c r="CE401" t="s">
        <v>485</v>
      </c>
      <c r="CF401" t="s">
        <v>2506</v>
      </c>
      <c r="CG401" s="9">
        <v>2020</v>
      </c>
      <c r="CH401">
        <v>40</v>
      </c>
      <c r="CI401">
        <v>250</v>
      </c>
      <c r="CJ401">
        <v>45</v>
      </c>
      <c r="CK401">
        <v>90</v>
      </c>
      <c r="CL401">
        <v>0.5</v>
      </c>
      <c r="CN401">
        <v>0.100000002</v>
      </c>
      <c r="CV401">
        <v>-85.753399999999999</v>
      </c>
      <c r="CW401">
        <v>38.180399999999999</v>
      </c>
      <c r="CX401" t="s">
        <v>1521</v>
      </c>
      <c r="CY401" s="34" t="s">
        <v>1587</v>
      </c>
      <c r="DA401">
        <v>4775</v>
      </c>
      <c r="DE401" t="s">
        <v>1599</v>
      </c>
      <c r="DF401">
        <v>11367000</v>
      </c>
      <c r="DG401" t="s">
        <v>1883</v>
      </c>
      <c r="DH401">
        <v>281</v>
      </c>
      <c r="DI401">
        <v>30106802</v>
      </c>
      <c r="DJ401" t="s">
        <v>1861</v>
      </c>
    </row>
    <row r="402" spans="1:114" ht="60" x14ac:dyDescent="0.25">
      <c r="A402" s="34" t="s">
        <v>1511</v>
      </c>
      <c r="C402">
        <v>9613011</v>
      </c>
      <c r="D402">
        <v>21111</v>
      </c>
      <c r="E402" s="9">
        <v>110000378172</v>
      </c>
      <c r="F402">
        <v>9613011</v>
      </c>
      <c r="G402" t="s">
        <v>484</v>
      </c>
      <c r="H402" t="s">
        <v>289</v>
      </c>
      <c r="I402" t="s">
        <v>2224</v>
      </c>
      <c r="J402" t="s">
        <v>2498</v>
      </c>
      <c r="K402" s="34" t="s">
        <v>2499</v>
      </c>
      <c r="L402" t="s">
        <v>2500</v>
      </c>
      <c r="M402">
        <v>173</v>
      </c>
      <c r="N402" t="s">
        <v>1499</v>
      </c>
      <c r="O402" t="s">
        <v>1500</v>
      </c>
      <c r="P402">
        <v>2008</v>
      </c>
      <c r="Q402" t="s">
        <v>2501</v>
      </c>
      <c r="R402">
        <v>325211</v>
      </c>
      <c r="S402" t="s">
        <v>259</v>
      </c>
      <c r="T402">
        <v>53433713</v>
      </c>
      <c r="U402">
        <v>132</v>
      </c>
      <c r="V402" t="s">
        <v>2502</v>
      </c>
      <c r="W402">
        <v>490</v>
      </c>
      <c r="X402" t="s">
        <v>2193</v>
      </c>
      <c r="AB402">
        <v>130332314</v>
      </c>
      <c r="AC402">
        <v>2256</v>
      </c>
      <c r="AD402" t="s">
        <v>2583</v>
      </c>
      <c r="AE402" t="s">
        <v>2584</v>
      </c>
      <c r="AG402">
        <v>30106802</v>
      </c>
      <c r="AH402" s="36" t="s">
        <v>1708</v>
      </c>
      <c r="AI402" t="s">
        <v>1507</v>
      </c>
      <c r="AJ402" t="s">
        <v>1508</v>
      </c>
      <c r="AK402" t="s">
        <v>1709</v>
      </c>
      <c r="AL402" t="s">
        <v>1710</v>
      </c>
      <c r="AM402" t="s">
        <v>1710</v>
      </c>
      <c r="AQ402" s="36" t="s">
        <v>426</v>
      </c>
      <c r="AT402" t="s">
        <v>1511</v>
      </c>
      <c r="AU402" t="s">
        <v>1512</v>
      </c>
      <c r="AV402" t="s">
        <v>1609</v>
      </c>
      <c r="AW402" t="s">
        <v>1698</v>
      </c>
      <c r="AX402">
        <v>99</v>
      </c>
      <c r="AY402" t="s">
        <v>1698</v>
      </c>
      <c r="AZ402">
        <v>110082712</v>
      </c>
      <c r="BA402">
        <v>2343</v>
      </c>
      <c r="BB402">
        <v>2</v>
      </c>
      <c r="BC402" s="36" t="s">
        <v>1516</v>
      </c>
      <c r="BD402" t="s">
        <v>2760</v>
      </c>
      <c r="BF402">
        <v>20200101</v>
      </c>
      <c r="BG402">
        <v>20201231</v>
      </c>
      <c r="BH402">
        <v>85449</v>
      </c>
      <c r="BI402" t="s">
        <v>1509</v>
      </c>
      <c r="BJ402" t="s">
        <v>1509</v>
      </c>
      <c r="BK402">
        <v>4.1023999999999998E-4</v>
      </c>
      <c r="BL402">
        <v>0.37216346773760001</v>
      </c>
      <c r="BQ402">
        <v>2</v>
      </c>
      <c r="BY402" t="s">
        <v>12</v>
      </c>
      <c r="BZ402" t="s">
        <v>12</v>
      </c>
      <c r="CB402" t="s">
        <v>1685</v>
      </c>
      <c r="CC402" t="s">
        <v>1049</v>
      </c>
      <c r="CD402" t="s">
        <v>482</v>
      </c>
      <c r="CE402" t="s">
        <v>485</v>
      </c>
      <c r="CF402" t="s">
        <v>2506</v>
      </c>
      <c r="CG402" s="9">
        <v>2020</v>
      </c>
      <c r="CH402">
        <v>23</v>
      </c>
      <c r="CI402">
        <v>600</v>
      </c>
      <c r="CJ402">
        <v>25</v>
      </c>
      <c r="CK402">
        <v>68</v>
      </c>
      <c r="CL402">
        <v>0.2</v>
      </c>
      <c r="CN402">
        <v>0.1116666689</v>
      </c>
      <c r="CV402">
        <v>-85.753299999999996</v>
      </c>
      <c r="CW402">
        <v>38.180500000000002</v>
      </c>
      <c r="CX402" t="s">
        <v>1521</v>
      </c>
      <c r="CY402" s="34" t="s">
        <v>1587</v>
      </c>
      <c r="DA402">
        <v>4775</v>
      </c>
      <c r="DE402" t="s">
        <v>1599</v>
      </c>
      <c r="DF402">
        <v>11367000</v>
      </c>
      <c r="DG402" t="s">
        <v>1883</v>
      </c>
      <c r="DH402">
        <v>281</v>
      </c>
      <c r="DI402">
        <v>30106802</v>
      </c>
      <c r="DJ402" t="s">
        <v>1861</v>
      </c>
    </row>
    <row r="403" spans="1:114" ht="60" x14ac:dyDescent="0.25">
      <c r="A403" s="34" t="s">
        <v>1504</v>
      </c>
      <c r="C403">
        <v>5222211</v>
      </c>
      <c r="D403">
        <v>23001</v>
      </c>
      <c r="E403" s="9">
        <v>110000314437</v>
      </c>
      <c r="F403">
        <v>5222211</v>
      </c>
      <c r="G403" t="s">
        <v>427</v>
      </c>
      <c r="H403" t="s">
        <v>429</v>
      </c>
      <c r="I403" t="s">
        <v>2426</v>
      </c>
      <c r="J403" t="s">
        <v>2427</v>
      </c>
      <c r="K403" t="s">
        <v>2428</v>
      </c>
      <c r="L403" t="s">
        <v>2429</v>
      </c>
      <c r="M403">
        <v>173</v>
      </c>
      <c r="N403" t="s">
        <v>1499</v>
      </c>
      <c r="O403" t="s">
        <v>1500</v>
      </c>
      <c r="P403">
        <v>2023</v>
      </c>
      <c r="Q403" t="s">
        <v>2430</v>
      </c>
      <c r="R403">
        <v>326130</v>
      </c>
      <c r="S403" t="s">
        <v>434</v>
      </c>
      <c r="T403">
        <v>91981113</v>
      </c>
      <c r="U403" s="34" t="s">
        <v>2715</v>
      </c>
      <c r="V403" t="s">
        <v>2716</v>
      </c>
      <c r="W403">
        <v>600</v>
      </c>
      <c r="X403" t="s">
        <v>1563</v>
      </c>
      <c r="Y403">
        <v>5000</v>
      </c>
      <c r="Z403" t="s">
        <v>2140</v>
      </c>
      <c r="AA403" t="s">
        <v>2717</v>
      </c>
      <c r="AB403">
        <v>125489414</v>
      </c>
      <c r="AC403" t="s">
        <v>2718</v>
      </c>
      <c r="AD403" t="s">
        <v>2435</v>
      </c>
      <c r="AE403" t="s">
        <v>2719</v>
      </c>
      <c r="AF403">
        <v>2023</v>
      </c>
      <c r="AG403">
        <v>30101818</v>
      </c>
      <c r="AH403" s="36" t="s">
        <v>2105</v>
      </c>
      <c r="AI403" t="s">
        <v>1507</v>
      </c>
      <c r="AJ403" t="s">
        <v>1508</v>
      </c>
      <c r="AK403" t="s">
        <v>1696</v>
      </c>
      <c r="AL403" t="s">
        <v>2106</v>
      </c>
      <c r="AM403" t="s">
        <v>2106</v>
      </c>
      <c r="AQ403" s="36" t="s">
        <v>426</v>
      </c>
      <c r="AT403" t="s">
        <v>1511</v>
      </c>
      <c r="AU403" t="s">
        <v>1512</v>
      </c>
      <c r="AV403" t="s">
        <v>1609</v>
      </c>
      <c r="AW403" t="s">
        <v>1698</v>
      </c>
      <c r="AX403">
        <v>99</v>
      </c>
      <c r="AY403" t="s">
        <v>1698</v>
      </c>
      <c r="AZ403">
        <v>151568612</v>
      </c>
      <c r="BA403" t="s">
        <v>2437</v>
      </c>
      <c r="BB403">
        <v>2</v>
      </c>
      <c r="BC403" s="36" t="s">
        <v>1516</v>
      </c>
      <c r="BD403" t="s">
        <v>2438</v>
      </c>
      <c r="BF403">
        <v>20200101</v>
      </c>
      <c r="BG403">
        <v>20201231</v>
      </c>
      <c r="BH403">
        <v>85449</v>
      </c>
      <c r="BI403" t="s">
        <v>1509</v>
      </c>
      <c r="BJ403" t="s">
        <v>1509</v>
      </c>
      <c r="BK403">
        <v>4.0000000000000002E-4</v>
      </c>
      <c r="BL403">
        <v>0.36287389600000003</v>
      </c>
      <c r="BQ403">
        <v>2</v>
      </c>
      <c r="BR403" t="s">
        <v>2761</v>
      </c>
      <c r="BY403" t="s">
        <v>12</v>
      </c>
      <c r="BZ403" t="s">
        <v>12</v>
      </c>
      <c r="CB403" t="s">
        <v>1685</v>
      </c>
      <c r="CC403" t="s">
        <v>1051</v>
      </c>
      <c r="CD403" t="s">
        <v>428</v>
      </c>
      <c r="CE403" t="s">
        <v>433</v>
      </c>
      <c r="CF403" t="s">
        <v>2440</v>
      </c>
      <c r="CG403" s="9">
        <v>2020</v>
      </c>
      <c r="CH403">
        <v>35.4</v>
      </c>
      <c r="CI403">
        <v>548</v>
      </c>
      <c r="CJ403">
        <v>115</v>
      </c>
      <c r="CK403">
        <v>535</v>
      </c>
      <c r="CL403">
        <v>6</v>
      </c>
      <c r="CM403">
        <v>36.89</v>
      </c>
      <c r="CN403">
        <v>1043.183354197</v>
      </c>
      <c r="CV403">
        <v>-70.258353999999997</v>
      </c>
      <c r="CW403">
        <v>44.068325999999999</v>
      </c>
      <c r="CX403" t="s">
        <v>1657</v>
      </c>
      <c r="CY403" s="34" t="s">
        <v>1587</v>
      </c>
      <c r="DE403" t="s">
        <v>1599</v>
      </c>
      <c r="DF403">
        <v>3078.2</v>
      </c>
      <c r="DG403" t="s">
        <v>1797</v>
      </c>
      <c r="DH403">
        <v>253</v>
      </c>
      <c r="DI403">
        <v>30101818</v>
      </c>
      <c r="DJ403" t="s">
        <v>2762</v>
      </c>
    </row>
    <row r="404" spans="1:114" ht="60" x14ac:dyDescent="0.25">
      <c r="A404" s="34" t="s">
        <v>1504</v>
      </c>
      <c r="C404">
        <v>5222211</v>
      </c>
      <c r="D404">
        <v>23001</v>
      </c>
      <c r="E404" s="9">
        <v>110000314437</v>
      </c>
      <c r="F404">
        <v>5222211</v>
      </c>
      <c r="G404" t="s">
        <v>427</v>
      </c>
      <c r="H404" t="s">
        <v>429</v>
      </c>
      <c r="I404" t="s">
        <v>2426</v>
      </c>
      <c r="J404" t="s">
        <v>2427</v>
      </c>
      <c r="K404" t="s">
        <v>2428</v>
      </c>
      <c r="L404" t="s">
        <v>2429</v>
      </c>
      <c r="M404">
        <v>173</v>
      </c>
      <c r="N404" t="s">
        <v>1499</v>
      </c>
      <c r="O404" t="s">
        <v>1500</v>
      </c>
      <c r="P404">
        <v>2023</v>
      </c>
      <c r="Q404" t="s">
        <v>2430</v>
      </c>
      <c r="R404">
        <v>326130</v>
      </c>
      <c r="S404" t="s">
        <v>434</v>
      </c>
      <c r="T404">
        <v>91982813</v>
      </c>
      <c r="U404" s="34" t="s">
        <v>2763</v>
      </c>
      <c r="V404" t="s">
        <v>2764</v>
      </c>
      <c r="W404">
        <v>600</v>
      </c>
      <c r="X404" t="s">
        <v>1563</v>
      </c>
      <c r="Y404">
        <v>3500</v>
      </c>
      <c r="Z404" t="s">
        <v>2140</v>
      </c>
      <c r="AA404" t="s">
        <v>2765</v>
      </c>
      <c r="AB404">
        <v>125490814</v>
      </c>
      <c r="AC404" t="s">
        <v>2766</v>
      </c>
      <c r="AD404" t="s">
        <v>2435</v>
      </c>
      <c r="AE404" t="s">
        <v>2767</v>
      </c>
      <c r="AF404">
        <v>2023</v>
      </c>
      <c r="AG404">
        <v>30101837</v>
      </c>
      <c r="AH404" s="36" t="s">
        <v>1958</v>
      </c>
      <c r="AI404" t="s">
        <v>1507</v>
      </c>
      <c r="AJ404" t="s">
        <v>1508</v>
      </c>
      <c r="AK404" t="s">
        <v>1696</v>
      </c>
      <c r="AL404" t="s">
        <v>1959</v>
      </c>
      <c r="AM404" t="s">
        <v>1959</v>
      </c>
      <c r="AQ404" s="36" t="s">
        <v>426</v>
      </c>
      <c r="AT404" t="s">
        <v>1511</v>
      </c>
      <c r="AU404" t="s">
        <v>1512</v>
      </c>
      <c r="AV404" t="s">
        <v>1609</v>
      </c>
      <c r="AW404" t="s">
        <v>1698</v>
      </c>
      <c r="AX404">
        <v>99</v>
      </c>
      <c r="AY404" t="s">
        <v>1698</v>
      </c>
      <c r="AZ404">
        <v>151568612</v>
      </c>
      <c r="BA404" t="s">
        <v>2437</v>
      </c>
      <c r="BB404">
        <v>2</v>
      </c>
      <c r="BC404" s="36" t="s">
        <v>1516</v>
      </c>
      <c r="BD404" t="s">
        <v>2438</v>
      </c>
      <c r="BF404">
        <v>20170101</v>
      </c>
      <c r="BG404">
        <v>20171231</v>
      </c>
      <c r="BH404">
        <v>85449</v>
      </c>
      <c r="BI404" t="s">
        <v>1509</v>
      </c>
      <c r="BJ404" t="s">
        <v>1509</v>
      </c>
      <c r="BK404">
        <v>4.0000000000000002E-4</v>
      </c>
      <c r="BL404">
        <v>0.36287389600000003</v>
      </c>
      <c r="BQ404">
        <v>2</v>
      </c>
      <c r="BR404" t="s">
        <v>2768</v>
      </c>
      <c r="BY404" t="s">
        <v>12</v>
      </c>
      <c r="BZ404" t="s">
        <v>12</v>
      </c>
      <c r="CB404" t="s">
        <v>1685</v>
      </c>
      <c r="CC404" t="s">
        <v>1051</v>
      </c>
      <c r="CD404" t="s">
        <v>428</v>
      </c>
      <c r="CE404" t="s">
        <v>433</v>
      </c>
      <c r="CF404" t="s">
        <v>1520</v>
      </c>
      <c r="CG404" s="9">
        <v>2017</v>
      </c>
      <c r="CJ404">
        <v>115</v>
      </c>
      <c r="CK404">
        <v>535</v>
      </c>
      <c r="CL404">
        <v>6</v>
      </c>
      <c r="CM404">
        <v>36.89</v>
      </c>
      <c r="CN404">
        <v>1043.183354197</v>
      </c>
      <c r="CV404">
        <v>-70.258353999999997</v>
      </c>
      <c r="CW404">
        <v>44.068325999999999</v>
      </c>
      <c r="CX404" t="s">
        <v>1657</v>
      </c>
      <c r="CY404" s="34" t="s">
        <v>1587</v>
      </c>
      <c r="DE404" t="s">
        <v>1599</v>
      </c>
      <c r="DF404">
        <v>2083</v>
      </c>
      <c r="DG404" t="s">
        <v>1797</v>
      </c>
      <c r="DH404">
        <v>253</v>
      </c>
      <c r="DI404">
        <v>30101837</v>
      </c>
      <c r="DJ404" t="s">
        <v>2762</v>
      </c>
    </row>
    <row r="405" spans="1:114" ht="60" x14ac:dyDescent="0.25">
      <c r="A405" s="34" t="s">
        <v>1504</v>
      </c>
      <c r="C405">
        <v>5222211</v>
      </c>
      <c r="D405">
        <v>23001</v>
      </c>
      <c r="E405" s="9">
        <v>110000314437</v>
      </c>
      <c r="F405">
        <v>5222211</v>
      </c>
      <c r="G405" t="s">
        <v>427</v>
      </c>
      <c r="H405" t="s">
        <v>429</v>
      </c>
      <c r="I405" t="s">
        <v>2426</v>
      </c>
      <c r="J405" t="s">
        <v>2427</v>
      </c>
      <c r="K405" t="s">
        <v>2428</v>
      </c>
      <c r="L405" t="s">
        <v>2429</v>
      </c>
      <c r="M405">
        <v>173</v>
      </c>
      <c r="N405" t="s">
        <v>1499</v>
      </c>
      <c r="O405" t="s">
        <v>1500</v>
      </c>
      <c r="P405">
        <v>2023</v>
      </c>
      <c r="Q405" t="s">
        <v>2430</v>
      </c>
      <c r="R405">
        <v>326130</v>
      </c>
      <c r="S405" t="s">
        <v>434</v>
      </c>
      <c r="T405">
        <v>91982913</v>
      </c>
      <c r="U405" s="34" t="s">
        <v>2769</v>
      </c>
      <c r="V405" t="s">
        <v>2770</v>
      </c>
      <c r="W405">
        <v>600</v>
      </c>
      <c r="X405" t="s">
        <v>1563</v>
      </c>
      <c r="Y405">
        <v>3500</v>
      </c>
      <c r="Z405" t="s">
        <v>2140</v>
      </c>
      <c r="AA405" t="s">
        <v>2771</v>
      </c>
      <c r="AB405">
        <v>125490914</v>
      </c>
      <c r="AC405" t="s">
        <v>2772</v>
      </c>
      <c r="AD405" t="s">
        <v>2435</v>
      </c>
      <c r="AE405" t="s">
        <v>2773</v>
      </c>
      <c r="AF405">
        <v>2023</v>
      </c>
      <c r="AG405">
        <v>30101837</v>
      </c>
      <c r="AH405" s="36" t="s">
        <v>1958</v>
      </c>
      <c r="AI405" t="s">
        <v>1507</v>
      </c>
      <c r="AJ405" t="s">
        <v>1508</v>
      </c>
      <c r="AK405" t="s">
        <v>1696</v>
      </c>
      <c r="AL405" t="s">
        <v>1959</v>
      </c>
      <c r="AM405" t="s">
        <v>1959</v>
      </c>
      <c r="AQ405" s="36" t="s">
        <v>426</v>
      </c>
      <c r="AT405" t="s">
        <v>1511</v>
      </c>
      <c r="AU405" t="s">
        <v>1512</v>
      </c>
      <c r="AV405" t="s">
        <v>1609</v>
      </c>
      <c r="AW405" t="s">
        <v>1698</v>
      </c>
      <c r="AX405">
        <v>99</v>
      </c>
      <c r="AY405" t="s">
        <v>1698</v>
      </c>
      <c r="AZ405">
        <v>151568612</v>
      </c>
      <c r="BA405" t="s">
        <v>2437</v>
      </c>
      <c r="BB405">
        <v>2</v>
      </c>
      <c r="BC405" s="36" t="s">
        <v>1516</v>
      </c>
      <c r="BD405" t="s">
        <v>2438</v>
      </c>
      <c r="BF405">
        <v>20170101</v>
      </c>
      <c r="BG405">
        <v>20171231</v>
      </c>
      <c r="BH405">
        <v>85449</v>
      </c>
      <c r="BI405" t="s">
        <v>1509</v>
      </c>
      <c r="BJ405" t="s">
        <v>1509</v>
      </c>
      <c r="BK405">
        <v>4.0000000000000002E-4</v>
      </c>
      <c r="BL405">
        <v>0.36287389600000003</v>
      </c>
      <c r="BQ405">
        <v>2</v>
      </c>
      <c r="BR405" t="s">
        <v>2774</v>
      </c>
      <c r="BY405" t="s">
        <v>12</v>
      </c>
      <c r="BZ405" t="s">
        <v>12</v>
      </c>
      <c r="CB405" t="s">
        <v>1685</v>
      </c>
      <c r="CC405" t="s">
        <v>1051</v>
      </c>
      <c r="CD405" t="s">
        <v>428</v>
      </c>
      <c r="CE405" t="s">
        <v>433</v>
      </c>
      <c r="CF405" t="s">
        <v>1520</v>
      </c>
      <c r="CG405" s="9">
        <v>2017</v>
      </c>
      <c r="CJ405">
        <v>115</v>
      </c>
      <c r="CK405">
        <v>535</v>
      </c>
      <c r="CL405">
        <v>6</v>
      </c>
      <c r="CM405">
        <v>36.89</v>
      </c>
      <c r="CN405">
        <v>1043.183354197</v>
      </c>
      <c r="CV405">
        <v>-70.258353999999997</v>
      </c>
      <c r="CW405">
        <v>44.068325999999999</v>
      </c>
      <c r="CX405" t="s">
        <v>1657</v>
      </c>
      <c r="CY405" s="34" t="s">
        <v>1587</v>
      </c>
      <c r="DE405" t="s">
        <v>1599</v>
      </c>
      <c r="DF405">
        <v>1900</v>
      </c>
      <c r="DG405" t="s">
        <v>1797</v>
      </c>
      <c r="DH405">
        <v>253</v>
      </c>
      <c r="DI405">
        <v>30101837</v>
      </c>
      <c r="DJ405" t="s">
        <v>2762</v>
      </c>
    </row>
    <row r="406" spans="1:114" ht="75" x14ac:dyDescent="0.25">
      <c r="A406" s="34" t="s">
        <v>1495</v>
      </c>
      <c r="C406">
        <v>7146511</v>
      </c>
      <c r="D406">
        <v>27123</v>
      </c>
      <c r="E406" s="9" t="s">
        <v>371</v>
      </c>
      <c r="F406">
        <v>7146511</v>
      </c>
      <c r="G406" t="s">
        <v>718</v>
      </c>
      <c r="H406" t="s">
        <v>509</v>
      </c>
      <c r="I406" t="s">
        <v>2775</v>
      </c>
      <c r="J406" t="s">
        <v>1843</v>
      </c>
      <c r="K406">
        <v>2712300049</v>
      </c>
      <c r="L406" t="s">
        <v>2776</v>
      </c>
      <c r="N406" t="s">
        <v>1499</v>
      </c>
      <c r="O406" t="s">
        <v>1500</v>
      </c>
      <c r="P406">
        <v>2008</v>
      </c>
      <c r="R406">
        <v>332812</v>
      </c>
      <c r="S406" t="s">
        <v>720</v>
      </c>
      <c r="T406">
        <v>102404713</v>
      </c>
      <c r="U406" t="s">
        <v>2777</v>
      </c>
      <c r="V406" t="s">
        <v>1984</v>
      </c>
      <c r="W406">
        <v>450</v>
      </c>
      <c r="X406" t="s">
        <v>2255</v>
      </c>
      <c r="AB406">
        <v>143859414</v>
      </c>
      <c r="AC406" t="s">
        <v>2778</v>
      </c>
      <c r="AD406" t="s">
        <v>2779</v>
      </c>
      <c r="AG406">
        <v>40202501</v>
      </c>
      <c r="AH406" s="36" t="s">
        <v>2780</v>
      </c>
      <c r="AI406" t="s">
        <v>1549</v>
      </c>
      <c r="AJ406" t="s">
        <v>1984</v>
      </c>
      <c r="AK406" t="s">
        <v>2196</v>
      </c>
      <c r="AL406" t="s">
        <v>2781</v>
      </c>
      <c r="AM406" t="s">
        <v>2781</v>
      </c>
      <c r="AQ406" s="36" t="s">
        <v>655</v>
      </c>
      <c r="AT406" t="s">
        <v>1627</v>
      </c>
      <c r="AU406" t="s">
        <v>1628</v>
      </c>
      <c r="AV406" t="s">
        <v>1511</v>
      </c>
      <c r="AW406" t="s">
        <v>1986</v>
      </c>
      <c r="AX406">
        <v>15</v>
      </c>
      <c r="AY406" t="s">
        <v>1986</v>
      </c>
      <c r="AZ406">
        <v>105911812</v>
      </c>
      <c r="BA406" t="s">
        <v>2782</v>
      </c>
      <c r="BB406">
        <v>2</v>
      </c>
      <c r="BC406" s="36" t="s">
        <v>1516</v>
      </c>
      <c r="BD406" t="s">
        <v>2783</v>
      </c>
      <c r="BE406" t="s">
        <v>2784</v>
      </c>
      <c r="BF406">
        <v>20200101</v>
      </c>
      <c r="BG406">
        <v>20201231</v>
      </c>
      <c r="BH406">
        <v>85449</v>
      </c>
      <c r="BI406" t="s">
        <v>1509</v>
      </c>
      <c r="BJ406" t="s">
        <v>1509</v>
      </c>
      <c r="BK406">
        <v>4.0000000000000002E-4</v>
      </c>
      <c r="BL406">
        <v>0.36287389600000003</v>
      </c>
      <c r="BQ406">
        <v>3</v>
      </c>
      <c r="BY406" t="s">
        <v>12</v>
      </c>
      <c r="BZ406" t="s">
        <v>12</v>
      </c>
      <c r="CB406" t="s">
        <v>1598</v>
      </c>
      <c r="CC406" t="s">
        <v>2785</v>
      </c>
      <c r="CD406" t="s">
        <v>719</v>
      </c>
      <c r="CE406">
        <v>55112</v>
      </c>
      <c r="CF406" t="s">
        <v>1859</v>
      </c>
      <c r="CG406" s="9">
        <v>2020</v>
      </c>
      <c r="CH406">
        <v>26.2</v>
      </c>
      <c r="CI406">
        <v>920</v>
      </c>
      <c r="CJ406">
        <v>32.799999999999997</v>
      </c>
      <c r="CK406">
        <v>109</v>
      </c>
      <c r="CL406">
        <v>2.5</v>
      </c>
      <c r="CN406">
        <v>135.36333604059999</v>
      </c>
      <c r="CV406">
        <v>-93.188890000000001</v>
      </c>
      <c r="CW406">
        <v>45.085889999999999</v>
      </c>
      <c r="CX406" t="s">
        <v>1657</v>
      </c>
      <c r="CY406" s="34" t="s">
        <v>1587</v>
      </c>
      <c r="DI406">
        <v>40202501</v>
      </c>
      <c r="DJ406" t="s">
        <v>2762</v>
      </c>
    </row>
    <row r="407" spans="1:114" ht="60" x14ac:dyDescent="0.25">
      <c r="A407" s="34" t="s">
        <v>1511</v>
      </c>
      <c r="C407">
        <v>9613011</v>
      </c>
      <c r="D407">
        <v>21111</v>
      </c>
      <c r="E407" s="9">
        <v>110000378172</v>
      </c>
      <c r="F407">
        <v>9613011</v>
      </c>
      <c r="G407" t="s">
        <v>484</v>
      </c>
      <c r="H407" t="s">
        <v>289</v>
      </c>
      <c r="I407" t="s">
        <v>2224</v>
      </c>
      <c r="J407" t="s">
        <v>2498</v>
      </c>
      <c r="K407" s="34" t="s">
        <v>2499</v>
      </c>
      <c r="L407" t="s">
        <v>2500</v>
      </c>
      <c r="M407">
        <v>173</v>
      </c>
      <c r="N407" t="s">
        <v>1499</v>
      </c>
      <c r="O407" t="s">
        <v>1500</v>
      </c>
      <c r="P407">
        <v>2008</v>
      </c>
      <c r="Q407" t="s">
        <v>2501</v>
      </c>
      <c r="R407">
        <v>325211</v>
      </c>
      <c r="S407" t="s">
        <v>259</v>
      </c>
      <c r="T407">
        <v>53433713</v>
      </c>
      <c r="U407">
        <v>132</v>
      </c>
      <c r="V407" t="s">
        <v>2502</v>
      </c>
      <c r="W407">
        <v>490</v>
      </c>
      <c r="X407" t="s">
        <v>2193</v>
      </c>
      <c r="AB407">
        <v>130332414</v>
      </c>
      <c r="AC407">
        <v>2258</v>
      </c>
      <c r="AD407" t="s">
        <v>2503</v>
      </c>
      <c r="AE407" t="s">
        <v>2504</v>
      </c>
      <c r="AG407">
        <v>30106802</v>
      </c>
      <c r="AH407" s="36" t="s">
        <v>1708</v>
      </c>
      <c r="AI407" t="s">
        <v>1507</v>
      </c>
      <c r="AJ407" t="s">
        <v>1508</v>
      </c>
      <c r="AK407" t="s">
        <v>1709</v>
      </c>
      <c r="AL407" t="s">
        <v>1710</v>
      </c>
      <c r="AM407" t="s">
        <v>1710</v>
      </c>
      <c r="AQ407" s="36" t="s">
        <v>426</v>
      </c>
      <c r="AT407" t="s">
        <v>1511</v>
      </c>
      <c r="AU407" t="s">
        <v>1512</v>
      </c>
      <c r="AV407" t="s">
        <v>1609</v>
      </c>
      <c r="AW407" t="s">
        <v>1698</v>
      </c>
      <c r="AX407">
        <v>99</v>
      </c>
      <c r="AY407" t="s">
        <v>1698</v>
      </c>
      <c r="AZ407">
        <v>110089012</v>
      </c>
      <c r="BA407">
        <v>2465</v>
      </c>
      <c r="BB407">
        <v>1</v>
      </c>
      <c r="BC407" s="36" t="s">
        <v>1542</v>
      </c>
      <c r="BD407" t="s">
        <v>2721</v>
      </c>
      <c r="BF407">
        <v>20170101</v>
      </c>
      <c r="BG407">
        <v>20171231</v>
      </c>
      <c r="BH407">
        <v>85449</v>
      </c>
      <c r="BI407" t="s">
        <v>1509</v>
      </c>
      <c r="BJ407" t="s">
        <v>1509</v>
      </c>
      <c r="BK407">
        <v>3.6939999999999998E-4</v>
      </c>
      <c r="BL407">
        <v>0.335114042956</v>
      </c>
      <c r="BQ407">
        <v>2</v>
      </c>
      <c r="BY407" t="s">
        <v>12</v>
      </c>
      <c r="BZ407" t="s">
        <v>12</v>
      </c>
      <c r="CB407" t="s">
        <v>1685</v>
      </c>
      <c r="CC407" t="s">
        <v>1049</v>
      </c>
      <c r="CD407" t="s">
        <v>482</v>
      </c>
      <c r="CE407" t="s">
        <v>485</v>
      </c>
      <c r="CF407" t="s">
        <v>1520</v>
      </c>
      <c r="CG407" s="9">
        <v>2017</v>
      </c>
      <c r="CJ407">
        <v>41</v>
      </c>
      <c r="CV407">
        <v>-85.753399999999999</v>
      </c>
      <c r="CW407">
        <v>38.180500000000002</v>
      </c>
      <c r="CX407" t="s">
        <v>1521</v>
      </c>
      <c r="CY407" s="34" t="s">
        <v>1587</v>
      </c>
      <c r="DI407">
        <v>30106802</v>
      </c>
      <c r="DJ407" t="s">
        <v>2762</v>
      </c>
    </row>
    <row r="408" spans="1:114" ht="60" x14ac:dyDescent="0.25">
      <c r="A408" s="34" t="s">
        <v>1511</v>
      </c>
      <c r="C408">
        <v>9613011</v>
      </c>
      <c r="D408">
        <v>21111</v>
      </c>
      <c r="E408" s="9">
        <v>110000378172</v>
      </c>
      <c r="F408">
        <v>9613011</v>
      </c>
      <c r="G408" t="s">
        <v>484</v>
      </c>
      <c r="H408" t="s">
        <v>289</v>
      </c>
      <c r="I408" t="s">
        <v>2224</v>
      </c>
      <c r="J408" t="s">
        <v>2498</v>
      </c>
      <c r="K408" s="34" t="s">
        <v>2499</v>
      </c>
      <c r="L408" t="s">
        <v>2500</v>
      </c>
      <c r="M408">
        <v>173</v>
      </c>
      <c r="N408" t="s">
        <v>1499</v>
      </c>
      <c r="O408" t="s">
        <v>1500</v>
      </c>
      <c r="P408">
        <v>2008</v>
      </c>
      <c r="Q408" t="s">
        <v>2501</v>
      </c>
      <c r="R408">
        <v>325211</v>
      </c>
      <c r="S408" t="s">
        <v>259</v>
      </c>
      <c r="T408">
        <v>53433713</v>
      </c>
      <c r="U408">
        <v>132</v>
      </c>
      <c r="V408" t="s">
        <v>2502</v>
      </c>
      <c r="W408">
        <v>490</v>
      </c>
      <c r="X408" t="s">
        <v>2193</v>
      </c>
      <c r="AB408">
        <v>130332314</v>
      </c>
      <c r="AC408">
        <v>2256</v>
      </c>
      <c r="AD408" t="s">
        <v>2583</v>
      </c>
      <c r="AE408" t="s">
        <v>2584</v>
      </c>
      <c r="AG408">
        <v>30106802</v>
      </c>
      <c r="AH408" s="36" t="s">
        <v>1708</v>
      </c>
      <c r="AI408" t="s">
        <v>1507</v>
      </c>
      <c r="AJ408" t="s">
        <v>1508</v>
      </c>
      <c r="AK408" t="s">
        <v>1709</v>
      </c>
      <c r="AL408" t="s">
        <v>1710</v>
      </c>
      <c r="AM408" t="s">
        <v>1710</v>
      </c>
      <c r="AQ408" s="36" t="s">
        <v>426</v>
      </c>
      <c r="AT408" t="s">
        <v>1511</v>
      </c>
      <c r="AU408" t="s">
        <v>1512</v>
      </c>
      <c r="AV408" t="s">
        <v>1609</v>
      </c>
      <c r="AW408" t="s">
        <v>1698</v>
      </c>
      <c r="AX408">
        <v>99</v>
      </c>
      <c r="AY408" t="s">
        <v>1698</v>
      </c>
      <c r="AZ408">
        <v>91986112</v>
      </c>
      <c r="BA408">
        <v>557</v>
      </c>
      <c r="BB408">
        <v>2</v>
      </c>
      <c r="BC408" s="36" t="s">
        <v>1516</v>
      </c>
      <c r="BD408" t="s">
        <v>2600</v>
      </c>
      <c r="BF408">
        <v>20170101</v>
      </c>
      <c r="BG408">
        <v>20171231</v>
      </c>
      <c r="BH408">
        <v>85449</v>
      </c>
      <c r="BI408" t="s">
        <v>1509</v>
      </c>
      <c r="BJ408" t="s">
        <v>1509</v>
      </c>
      <c r="BK408">
        <v>3.5615000000000001E-4</v>
      </c>
      <c r="BL408">
        <v>0.32309384515099998</v>
      </c>
      <c r="BQ408">
        <v>2</v>
      </c>
      <c r="BY408" t="s">
        <v>12</v>
      </c>
      <c r="BZ408" t="s">
        <v>12</v>
      </c>
      <c r="CB408" t="s">
        <v>1685</v>
      </c>
      <c r="CC408" t="s">
        <v>1049</v>
      </c>
      <c r="CD408" t="s">
        <v>482</v>
      </c>
      <c r="CE408" t="s">
        <v>485</v>
      </c>
      <c r="CF408" t="s">
        <v>1520</v>
      </c>
      <c r="CG408" s="9">
        <v>2017</v>
      </c>
      <c r="CJ408">
        <v>45</v>
      </c>
      <c r="CK408">
        <v>90</v>
      </c>
      <c r="CL408">
        <v>0.5</v>
      </c>
      <c r="CN408">
        <v>0.100000002</v>
      </c>
      <c r="CV408">
        <v>-85.753299999999996</v>
      </c>
      <c r="CW408">
        <v>38.180399999999999</v>
      </c>
      <c r="CX408" t="s">
        <v>1521</v>
      </c>
      <c r="CY408" s="34" t="s">
        <v>1587</v>
      </c>
      <c r="DI408">
        <v>30106802</v>
      </c>
      <c r="DJ408" t="s">
        <v>2762</v>
      </c>
    </row>
    <row r="409" spans="1:114" ht="60" x14ac:dyDescent="0.25">
      <c r="A409" s="34" t="s">
        <v>1514</v>
      </c>
      <c r="C409">
        <v>8215111</v>
      </c>
      <c r="D409">
        <v>22033</v>
      </c>
      <c r="E409" s="9">
        <v>110063234940</v>
      </c>
      <c r="F409">
        <v>8215111</v>
      </c>
      <c r="G409" t="s">
        <v>344</v>
      </c>
      <c r="H409" t="s">
        <v>55</v>
      </c>
      <c r="I409" t="s">
        <v>1631</v>
      </c>
      <c r="J409" t="s">
        <v>1632</v>
      </c>
      <c r="K409">
        <v>1314</v>
      </c>
      <c r="L409" t="s">
        <v>2786</v>
      </c>
      <c r="M409">
        <v>129</v>
      </c>
      <c r="N409" t="s">
        <v>1499</v>
      </c>
      <c r="O409" t="s">
        <v>1500</v>
      </c>
      <c r="P409">
        <v>2023</v>
      </c>
      <c r="R409">
        <v>325180</v>
      </c>
      <c r="S409" t="s">
        <v>236</v>
      </c>
      <c r="T409">
        <v>104817913</v>
      </c>
      <c r="U409" t="s">
        <v>12</v>
      </c>
      <c r="V409" t="s">
        <v>1647</v>
      </c>
      <c r="W409">
        <v>999</v>
      </c>
      <c r="X409" t="s">
        <v>1503</v>
      </c>
      <c r="AB409">
        <v>250153914</v>
      </c>
      <c r="AC409" t="s">
        <v>12</v>
      </c>
      <c r="AD409" t="s">
        <v>1648</v>
      </c>
      <c r="AG409">
        <v>30102330</v>
      </c>
      <c r="AH409" s="36" t="s">
        <v>2787</v>
      </c>
      <c r="AI409" t="s">
        <v>1507</v>
      </c>
      <c r="AJ409" t="s">
        <v>1508</v>
      </c>
      <c r="AK409" t="s">
        <v>2788</v>
      </c>
      <c r="AL409" t="s">
        <v>2789</v>
      </c>
      <c r="AM409" t="s">
        <v>2789</v>
      </c>
      <c r="AQ409" s="33" t="s">
        <v>777</v>
      </c>
      <c r="AR409" s="32"/>
      <c r="AT409" t="s">
        <v>1511</v>
      </c>
      <c r="AU409" t="s">
        <v>1512</v>
      </c>
      <c r="AV409" t="s">
        <v>1539</v>
      </c>
      <c r="AW409" t="s">
        <v>1540</v>
      </c>
      <c r="AX409">
        <v>99</v>
      </c>
      <c r="AY409" t="s">
        <v>1540</v>
      </c>
      <c r="AZ409">
        <v>5576212</v>
      </c>
      <c r="BA409" t="s">
        <v>12</v>
      </c>
      <c r="BB409">
        <v>2</v>
      </c>
      <c r="BC409" s="36" t="s">
        <v>1516</v>
      </c>
      <c r="BF409">
        <v>20170101</v>
      </c>
      <c r="BG409">
        <v>20171231</v>
      </c>
      <c r="BH409">
        <v>85449</v>
      </c>
      <c r="BI409" t="s">
        <v>1509</v>
      </c>
      <c r="BJ409" t="s">
        <v>1509</v>
      </c>
      <c r="BK409">
        <v>3.4000000000000002E-4</v>
      </c>
      <c r="BL409">
        <v>0.30844281160000003</v>
      </c>
      <c r="BQ409">
        <v>2</v>
      </c>
      <c r="BR409" t="s">
        <v>1655</v>
      </c>
      <c r="BY409" t="s">
        <v>12</v>
      </c>
      <c r="BZ409" t="s">
        <v>12</v>
      </c>
      <c r="CB409" t="s">
        <v>1518</v>
      </c>
      <c r="CC409" t="s">
        <v>2790</v>
      </c>
      <c r="CD409" t="s">
        <v>59</v>
      </c>
      <c r="CE409">
        <v>70805</v>
      </c>
      <c r="CF409" t="s">
        <v>1520</v>
      </c>
      <c r="CG409" s="9">
        <v>2017</v>
      </c>
      <c r="CJ409">
        <v>57.7</v>
      </c>
      <c r="CK409">
        <v>229</v>
      </c>
      <c r="CL409">
        <v>2.2999999999999998</v>
      </c>
      <c r="CM409">
        <v>31.5</v>
      </c>
      <c r="CN409">
        <v>133.9</v>
      </c>
      <c r="CV409">
        <v>-91.184650000000005</v>
      </c>
      <c r="CW409">
        <v>30.50986</v>
      </c>
      <c r="CX409" t="s">
        <v>1657</v>
      </c>
      <c r="CY409" s="34" t="s">
        <v>1587</v>
      </c>
      <c r="DI409">
        <v>30102330</v>
      </c>
      <c r="DJ409" t="s">
        <v>2762</v>
      </c>
    </row>
    <row r="410" spans="1:114" ht="60" x14ac:dyDescent="0.25">
      <c r="A410" s="34" t="s">
        <v>1511</v>
      </c>
      <c r="C410">
        <v>9613011</v>
      </c>
      <c r="D410">
        <v>21111</v>
      </c>
      <c r="E410" s="9">
        <v>110000378172</v>
      </c>
      <c r="F410">
        <v>9613011</v>
      </c>
      <c r="G410" t="s">
        <v>484</v>
      </c>
      <c r="H410" t="s">
        <v>289</v>
      </c>
      <c r="I410" t="s">
        <v>2224</v>
      </c>
      <c r="J410" t="s">
        <v>2498</v>
      </c>
      <c r="K410" s="34" t="s">
        <v>2499</v>
      </c>
      <c r="L410" t="s">
        <v>2500</v>
      </c>
      <c r="M410">
        <v>173</v>
      </c>
      <c r="N410" t="s">
        <v>1499</v>
      </c>
      <c r="O410" t="s">
        <v>1500</v>
      </c>
      <c r="P410">
        <v>2008</v>
      </c>
      <c r="Q410" t="s">
        <v>2501</v>
      </c>
      <c r="R410">
        <v>325211</v>
      </c>
      <c r="S410" t="s">
        <v>259</v>
      </c>
      <c r="T410">
        <v>53433713</v>
      </c>
      <c r="U410">
        <v>132</v>
      </c>
      <c r="V410" t="s">
        <v>2502</v>
      </c>
      <c r="W410">
        <v>490</v>
      </c>
      <c r="X410" t="s">
        <v>2193</v>
      </c>
      <c r="AB410">
        <v>130332314</v>
      </c>
      <c r="AC410">
        <v>2256</v>
      </c>
      <c r="AD410" t="s">
        <v>2583</v>
      </c>
      <c r="AE410" t="s">
        <v>2584</v>
      </c>
      <c r="AG410">
        <v>30106802</v>
      </c>
      <c r="AH410" s="36" t="s">
        <v>1708</v>
      </c>
      <c r="AI410" t="s">
        <v>1507</v>
      </c>
      <c r="AJ410" t="s">
        <v>1508</v>
      </c>
      <c r="AK410" t="s">
        <v>1709</v>
      </c>
      <c r="AL410" t="s">
        <v>1710</v>
      </c>
      <c r="AM410" t="s">
        <v>1710</v>
      </c>
      <c r="AQ410" s="36" t="s">
        <v>426</v>
      </c>
      <c r="AT410" t="s">
        <v>1511</v>
      </c>
      <c r="AU410" t="s">
        <v>1512</v>
      </c>
      <c r="AV410" t="s">
        <v>1609</v>
      </c>
      <c r="AW410" t="s">
        <v>1698</v>
      </c>
      <c r="AX410">
        <v>99</v>
      </c>
      <c r="AY410" t="s">
        <v>1698</v>
      </c>
      <c r="AZ410">
        <v>110082812</v>
      </c>
      <c r="BA410">
        <v>2344</v>
      </c>
      <c r="BB410">
        <v>2</v>
      </c>
      <c r="BC410" s="36" t="s">
        <v>1516</v>
      </c>
      <c r="BD410" t="s">
        <v>2604</v>
      </c>
      <c r="BF410">
        <v>20170101</v>
      </c>
      <c r="BG410">
        <v>20171231</v>
      </c>
      <c r="BH410">
        <v>85449</v>
      </c>
      <c r="BI410" t="s">
        <v>1509</v>
      </c>
      <c r="BJ410" t="s">
        <v>1509</v>
      </c>
      <c r="BK410">
        <v>3.3520000000000002E-4</v>
      </c>
      <c r="BL410">
        <v>0.30408832484800002</v>
      </c>
      <c r="BQ410">
        <v>2</v>
      </c>
      <c r="BY410" t="s">
        <v>12</v>
      </c>
      <c r="BZ410" t="s">
        <v>12</v>
      </c>
      <c r="CB410" t="s">
        <v>1685</v>
      </c>
      <c r="CC410" t="s">
        <v>1049</v>
      </c>
      <c r="CD410" t="s">
        <v>482</v>
      </c>
      <c r="CE410" t="s">
        <v>485</v>
      </c>
      <c r="CF410" t="s">
        <v>1520</v>
      </c>
      <c r="CG410" s="9">
        <v>2017</v>
      </c>
      <c r="CJ410">
        <v>30</v>
      </c>
      <c r="CK410">
        <v>90</v>
      </c>
      <c r="CL410">
        <v>0.5</v>
      </c>
      <c r="CN410">
        <v>0.100000002</v>
      </c>
      <c r="CV410">
        <v>-85.753299999999996</v>
      </c>
      <c r="CW410">
        <v>38.180500000000002</v>
      </c>
      <c r="CX410" t="s">
        <v>1521</v>
      </c>
      <c r="CY410" s="34" t="s">
        <v>1587</v>
      </c>
      <c r="DI410">
        <v>30106802</v>
      </c>
      <c r="DJ410" t="s">
        <v>2762</v>
      </c>
    </row>
    <row r="411" spans="1:114" ht="60" x14ac:dyDescent="0.25">
      <c r="A411" s="34" t="s">
        <v>1511</v>
      </c>
      <c r="C411">
        <v>9613011</v>
      </c>
      <c r="D411">
        <v>21111</v>
      </c>
      <c r="E411" s="9">
        <v>110000378172</v>
      </c>
      <c r="F411">
        <v>9613011</v>
      </c>
      <c r="G411" t="s">
        <v>484</v>
      </c>
      <c r="H411" t="s">
        <v>289</v>
      </c>
      <c r="I411" t="s">
        <v>2224</v>
      </c>
      <c r="J411" t="s">
        <v>2498</v>
      </c>
      <c r="K411" s="34" t="s">
        <v>2499</v>
      </c>
      <c r="L411" t="s">
        <v>2500</v>
      </c>
      <c r="M411">
        <v>173</v>
      </c>
      <c r="N411" t="s">
        <v>1499</v>
      </c>
      <c r="O411" t="s">
        <v>1500</v>
      </c>
      <c r="P411">
        <v>2008</v>
      </c>
      <c r="Q411" t="s">
        <v>2501</v>
      </c>
      <c r="R411">
        <v>325211</v>
      </c>
      <c r="S411" t="s">
        <v>259</v>
      </c>
      <c r="T411">
        <v>53433713</v>
      </c>
      <c r="U411">
        <v>132</v>
      </c>
      <c r="V411" t="s">
        <v>2502</v>
      </c>
      <c r="W411">
        <v>490</v>
      </c>
      <c r="X411" t="s">
        <v>2193</v>
      </c>
      <c r="AB411">
        <v>130332314</v>
      </c>
      <c r="AC411">
        <v>2256</v>
      </c>
      <c r="AD411" t="s">
        <v>2583</v>
      </c>
      <c r="AE411" t="s">
        <v>2584</v>
      </c>
      <c r="AG411">
        <v>30106802</v>
      </c>
      <c r="AH411" s="36" t="s">
        <v>1708</v>
      </c>
      <c r="AI411" t="s">
        <v>1507</v>
      </c>
      <c r="AJ411" t="s">
        <v>1508</v>
      </c>
      <c r="AK411" t="s">
        <v>1709</v>
      </c>
      <c r="AL411" t="s">
        <v>1710</v>
      </c>
      <c r="AM411" t="s">
        <v>1710</v>
      </c>
      <c r="AQ411" s="36" t="s">
        <v>426</v>
      </c>
      <c r="AT411" t="s">
        <v>1511</v>
      </c>
      <c r="AU411" t="s">
        <v>1512</v>
      </c>
      <c r="AV411" t="s">
        <v>1609</v>
      </c>
      <c r="AW411" t="s">
        <v>1698</v>
      </c>
      <c r="AX411">
        <v>99</v>
      </c>
      <c r="AY411" t="s">
        <v>1698</v>
      </c>
      <c r="AZ411">
        <v>110089112</v>
      </c>
      <c r="BA411">
        <v>2466</v>
      </c>
      <c r="BB411">
        <v>1</v>
      </c>
      <c r="BC411" s="36" t="s">
        <v>1542</v>
      </c>
      <c r="BD411" t="s">
        <v>2704</v>
      </c>
      <c r="BF411">
        <v>20200101</v>
      </c>
      <c r="BG411">
        <v>20201231</v>
      </c>
      <c r="BH411">
        <v>85449</v>
      </c>
      <c r="BI411" t="s">
        <v>1509</v>
      </c>
      <c r="BJ411" t="s">
        <v>1509</v>
      </c>
      <c r="BK411">
        <v>3.0768000000000001E-4</v>
      </c>
      <c r="BL411">
        <v>0.2791226008032</v>
      </c>
      <c r="BQ411">
        <v>2</v>
      </c>
      <c r="BY411" t="s">
        <v>12</v>
      </c>
      <c r="BZ411" t="s">
        <v>12</v>
      </c>
      <c r="CB411" t="s">
        <v>1685</v>
      </c>
      <c r="CC411" t="s">
        <v>1049</v>
      </c>
      <c r="CD411" t="s">
        <v>482</v>
      </c>
      <c r="CE411" t="s">
        <v>485</v>
      </c>
      <c r="CF411" t="s">
        <v>2506</v>
      </c>
      <c r="CG411" s="9">
        <v>2020</v>
      </c>
      <c r="CH411">
        <v>31.3</v>
      </c>
      <c r="CI411">
        <v>1112</v>
      </c>
      <c r="CJ411">
        <v>41</v>
      </c>
      <c r="CV411">
        <v>-85.753500000000003</v>
      </c>
      <c r="CW411">
        <v>38.180500000000002</v>
      </c>
      <c r="CX411" t="s">
        <v>1521</v>
      </c>
      <c r="CY411" s="34" t="s">
        <v>1587</v>
      </c>
      <c r="DA411">
        <v>4775</v>
      </c>
      <c r="DE411" t="s">
        <v>1599</v>
      </c>
      <c r="DF411">
        <v>11367000</v>
      </c>
      <c r="DG411" t="s">
        <v>1883</v>
      </c>
      <c r="DH411">
        <v>281</v>
      </c>
      <c r="DI411">
        <v>30106802</v>
      </c>
      <c r="DJ411" t="s">
        <v>2762</v>
      </c>
    </row>
    <row r="412" spans="1:114" ht="60" x14ac:dyDescent="0.25">
      <c r="A412" s="34" t="s">
        <v>1511</v>
      </c>
      <c r="C412">
        <v>9613011</v>
      </c>
      <c r="D412">
        <v>21111</v>
      </c>
      <c r="E412" s="9">
        <v>110000378172</v>
      </c>
      <c r="F412">
        <v>9613011</v>
      </c>
      <c r="G412" t="s">
        <v>484</v>
      </c>
      <c r="H412" t="s">
        <v>289</v>
      </c>
      <c r="I412" t="s">
        <v>2224</v>
      </c>
      <c r="J412" t="s">
        <v>2498</v>
      </c>
      <c r="K412" s="34" t="s">
        <v>2499</v>
      </c>
      <c r="L412" t="s">
        <v>2500</v>
      </c>
      <c r="M412">
        <v>173</v>
      </c>
      <c r="N412" t="s">
        <v>1499</v>
      </c>
      <c r="O412" t="s">
        <v>1500</v>
      </c>
      <c r="P412">
        <v>2008</v>
      </c>
      <c r="Q412" t="s">
        <v>2501</v>
      </c>
      <c r="R412">
        <v>325211</v>
      </c>
      <c r="S412" t="s">
        <v>259</v>
      </c>
      <c r="T412">
        <v>53433713</v>
      </c>
      <c r="U412">
        <v>132</v>
      </c>
      <c r="V412" t="s">
        <v>2502</v>
      </c>
      <c r="W412">
        <v>490</v>
      </c>
      <c r="X412" t="s">
        <v>2193</v>
      </c>
      <c r="AB412">
        <v>130332314</v>
      </c>
      <c r="AC412">
        <v>2256</v>
      </c>
      <c r="AD412" t="s">
        <v>2583</v>
      </c>
      <c r="AE412" t="s">
        <v>2584</v>
      </c>
      <c r="AG412">
        <v>30106802</v>
      </c>
      <c r="AH412" s="36" t="s">
        <v>1708</v>
      </c>
      <c r="AI412" t="s">
        <v>1507</v>
      </c>
      <c r="AJ412" t="s">
        <v>1508</v>
      </c>
      <c r="AK412" t="s">
        <v>1709</v>
      </c>
      <c r="AL412" t="s">
        <v>1710</v>
      </c>
      <c r="AM412" t="s">
        <v>1710</v>
      </c>
      <c r="AQ412" s="36" t="s">
        <v>426</v>
      </c>
      <c r="AT412" t="s">
        <v>1511</v>
      </c>
      <c r="AU412" t="s">
        <v>1512</v>
      </c>
      <c r="AV412" t="s">
        <v>1609</v>
      </c>
      <c r="AW412" t="s">
        <v>1698</v>
      </c>
      <c r="AX412">
        <v>99</v>
      </c>
      <c r="AY412" t="s">
        <v>1698</v>
      </c>
      <c r="AZ412">
        <v>110089012</v>
      </c>
      <c r="BA412">
        <v>2465</v>
      </c>
      <c r="BB412">
        <v>1</v>
      </c>
      <c r="BC412" s="36" t="s">
        <v>1542</v>
      </c>
      <c r="BD412" t="s">
        <v>2721</v>
      </c>
      <c r="BF412">
        <v>20200101</v>
      </c>
      <c r="BG412">
        <v>20201231</v>
      </c>
      <c r="BH412">
        <v>85449</v>
      </c>
      <c r="BI412" t="s">
        <v>1509</v>
      </c>
      <c r="BJ412" t="s">
        <v>1509</v>
      </c>
      <c r="BK412">
        <v>3.0768000000000001E-4</v>
      </c>
      <c r="BL412">
        <v>0.2791226008032</v>
      </c>
      <c r="BQ412">
        <v>2</v>
      </c>
      <c r="BY412" t="s">
        <v>12</v>
      </c>
      <c r="BZ412" t="s">
        <v>12</v>
      </c>
      <c r="CB412" t="s">
        <v>1685</v>
      </c>
      <c r="CC412" t="s">
        <v>1049</v>
      </c>
      <c r="CD412" t="s">
        <v>482</v>
      </c>
      <c r="CE412" t="s">
        <v>485</v>
      </c>
      <c r="CF412" t="s">
        <v>2506</v>
      </c>
      <c r="CG412" s="9">
        <v>2020</v>
      </c>
      <c r="CH412">
        <v>100</v>
      </c>
      <c r="CI412">
        <v>702</v>
      </c>
      <c r="CJ412">
        <v>41</v>
      </c>
      <c r="CV412">
        <v>-85.753399999999999</v>
      </c>
      <c r="CW412">
        <v>38.180500000000002</v>
      </c>
      <c r="CX412" t="s">
        <v>1521</v>
      </c>
      <c r="CY412" s="34" t="s">
        <v>1587</v>
      </c>
      <c r="DA412">
        <v>4775</v>
      </c>
      <c r="DE412" t="s">
        <v>1599</v>
      </c>
      <c r="DF412">
        <v>11367000</v>
      </c>
      <c r="DG412" t="s">
        <v>1883</v>
      </c>
      <c r="DH412">
        <v>281</v>
      </c>
      <c r="DI412">
        <v>30106802</v>
      </c>
      <c r="DJ412" t="s">
        <v>2791</v>
      </c>
    </row>
    <row r="413" spans="1:114" ht="60" x14ac:dyDescent="0.25">
      <c r="A413" s="34" t="s">
        <v>1514</v>
      </c>
      <c r="C413">
        <v>4019611</v>
      </c>
      <c r="D413">
        <v>48201</v>
      </c>
      <c r="E413" s="9" t="s">
        <v>371</v>
      </c>
      <c r="F413">
        <v>4019611</v>
      </c>
      <c r="G413" t="s">
        <v>770</v>
      </c>
      <c r="H413" t="s">
        <v>62</v>
      </c>
      <c r="I413" t="s">
        <v>1575</v>
      </c>
      <c r="J413" t="s">
        <v>1576</v>
      </c>
      <c r="K413">
        <v>1275</v>
      </c>
      <c r="L413" t="s">
        <v>2792</v>
      </c>
      <c r="N413" t="s">
        <v>1499</v>
      </c>
      <c r="O413" t="s">
        <v>1500</v>
      </c>
      <c r="P413">
        <v>1987</v>
      </c>
      <c r="R413">
        <v>927110</v>
      </c>
      <c r="S413" t="s">
        <v>771</v>
      </c>
      <c r="T413">
        <v>34389913</v>
      </c>
      <c r="U413" s="34" t="s">
        <v>2793</v>
      </c>
      <c r="V413" t="s">
        <v>2794</v>
      </c>
      <c r="W413">
        <v>999</v>
      </c>
      <c r="X413" t="s">
        <v>1503</v>
      </c>
      <c r="AB413">
        <v>8526114</v>
      </c>
      <c r="AC413" s="34" t="s">
        <v>2795</v>
      </c>
      <c r="AE413">
        <v>984366332002086</v>
      </c>
      <c r="AG413">
        <v>40100198</v>
      </c>
      <c r="AH413" s="36" t="s">
        <v>2796</v>
      </c>
      <c r="AI413" t="s">
        <v>1549</v>
      </c>
      <c r="AJ413" t="s">
        <v>1624</v>
      </c>
      <c r="AK413" t="s">
        <v>2797</v>
      </c>
      <c r="AL413" t="s">
        <v>1581</v>
      </c>
      <c r="AM413" t="s">
        <v>1581</v>
      </c>
      <c r="AQ413" s="36" t="s">
        <v>763</v>
      </c>
      <c r="AT413" t="s">
        <v>1627</v>
      </c>
      <c r="AU413" t="s">
        <v>1628</v>
      </c>
      <c r="AV413" t="s">
        <v>1609</v>
      </c>
      <c r="AW413" t="s">
        <v>2797</v>
      </c>
      <c r="AX413">
        <v>99</v>
      </c>
      <c r="AY413" t="s">
        <v>2797</v>
      </c>
      <c r="AZ413">
        <v>32823212</v>
      </c>
      <c r="BA413" s="34" t="s">
        <v>2793</v>
      </c>
      <c r="BB413">
        <v>1</v>
      </c>
      <c r="BC413" s="36" t="s">
        <v>1542</v>
      </c>
      <c r="BD413" t="s">
        <v>2798</v>
      </c>
      <c r="BF413">
        <v>20170101</v>
      </c>
      <c r="BG413">
        <v>20171231</v>
      </c>
      <c r="BH413">
        <v>85449</v>
      </c>
      <c r="BI413" t="s">
        <v>1509</v>
      </c>
      <c r="BJ413" t="s">
        <v>1509</v>
      </c>
      <c r="BK413">
        <v>2.9999999999999997E-4</v>
      </c>
      <c r="BL413">
        <v>0.27215542199999998</v>
      </c>
      <c r="BQ413">
        <v>3</v>
      </c>
      <c r="BY413" t="s">
        <v>12</v>
      </c>
      <c r="BZ413" t="s">
        <v>12</v>
      </c>
      <c r="CB413" t="s">
        <v>1518</v>
      </c>
      <c r="CC413" t="s">
        <v>2792</v>
      </c>
      <c r="CD413" t="s">
        <v>61</v>
      </c>
      <c r="CE413">
        <v>77095</v>
      </c>
      <c r="CF413" t="s">
        <v>1520</v>
      </c>
      <c r="CG413" s="9">
        <v>2017</v>
      </c>
      <c r="CJ413">
        <v>3</v>
      </c>
      <c r="CK413">
        <v>72</v>
      </c>
      <c r="CO413">
        <v>289</v>
      </c>
      <c r="CP413">
        <v>299</v>
      </c>
      <c r="CQ413">
        <v>0</v>
      </c>
      <c r="CV413">
        <v>-95.083591999999996</v>
      </c>
      <c r="CW413">
        <v>29.557652999999998</v>
      </c>
      <c r="CX413" t="s">
        <v>1521</v>
      </c>
      <c r="CY413" s="34" t="s">
        <v>1587</v>
      </c>
      <c r="DI413">
        <v>40100198</v>
      </c>
      <c r="DJ413" t="s">
        <v>1523</v>
      </c>
    </row>
    <row r="414" spans="1:114" ht="60" x14ac:dyDescent="0.25">
      <c r="A414" s="34" t="s">
        <v>1514</v>
      </c>
      <c r="C414">
        <v>4778611</v>
      </c>
      <c r="D414">
        <v>48201</v>
      </c>
      <c r="E414" s="9">
        <v>110000462801</v>
      </c>
      <c r="F414">
        <v>4778611</v>
      </c>
      <c r="G414" t="s">
        <v>248</v>
      </c>
      <c r="H414" t="s">
        <v>62</v>
      </c>
      <c r="I414" t="s">
        <v>1575</v>
      </c>
      <c r="J414" t="s">
        <v>1576</v>
      </c>
      <c r="K414">
        <v>369</v>
      </c>
      <c r="L414" t="s">
        <v>1122</v>
      </c>
      <c r="N414" t="s">
        <v>1499</v>
      </c>
      <c r="O414" t="s">
        <v>1500</v>
      </c>
      <c r="P414">
        <v>1980</v>
      </c>
      <c r="R414">
        <v>325180</v>
      </c>
      <c r="S414" t="s">
        <v>236</v>
      </c>
      <c r="T414">
        <v>31844013</v>
      </c>
      <c r="U414" s="34" t="s">
        <v>2799</v>
      </c>
      <c r="V414" t="s">
        <v>2800</v>
      </c>
      <c r="W414">
        <v>690</v>
      </c>
      <c r="X414" t="s">
        <v>1693</v>
      </c>
      <c r="AB414">
        <v>6647714</v>
      </c>
      <c r="AC414" s="34" t="s">
        <v>2801</v>
      </c>
      <c r="AE414">
        <v>653533322002081</v>
      </c>
      <c r="AG414">
        <v>30199998</v>
      </c>
      <c r="AH414" s="36" t="s">
        <v>1580</v>
      </c>
      <c r="AI414" t="s">
        <v>1507</v>
      </c>
      <c r="AJ414" t="s">
        <v>1508</v>
      </c>
      <c r="AK414" t="s">
        <v>1581</v>
      </c>
      <c r="AL414" t="s">
        <v>1582</v>
      </c>
      <c r="AM414" t="s">
        <v>1582</v>
      </c>
      <c r="AQ414" s="36" t="s">
        <v>114</v>
      </c>
      <c r="AT414" t="s">
        <v>1511</v>
      </c>
      <c r="AU414" t="s">
        <v>1512</v>
      </c>
      <c r="AV414" t="s">
        <v>1528</v>
      </c>
      <c r="AW414" t="s">
        <v>1583</v>
      </c>
      <c r="AX414">
        <v>99</v>
      </c>
      <c r="AY414" t="s">
        <v>1583</v>
      </c>
      <c r="AZ414">
        <v>30465012</v>
      </c>
      <c r="BA414" s="34" t="s">
        <v>2799</v>
      </c>
      <c r="BB414">
        <v>2</v>
      </c>
      <c r="BC414" s="36" t="s">
        <v>1516</v>
      </c>
      <c r="BD414" t="s">
        <v>2802</v>
      </c>
      <c r="BF414">
        <v>20170101</v>
      </c>
      <c r="BG414">
        <v>20171231</v>
      </c>
      <c r="BH414">
        <v>85449</v>
      </c>
      <c r="BI414" t="s">
        <v>1509</v>
      </c>
      <c r="BJ414" t="s">
        <v>1509</v>
      </c>
      <c r="BK414">
        <v>2.9999999999999997E-4</v>
      </c>
      <c r="BL414">
        <v>0.27215542199999998</v>
      </c>
      <c r="BQ414">
        <v>2</v>
      </c>
      <c r="BY414" t="s">
        <v>12</v>
      </c>
      <c r="BZ414" t="s">
        <v>12</v>
      </c>
      <c r="CB414" t="s">
        <v>1518</v>
      </c>
      <c r="CC414" t="s">
        <v>1122</v>
      </c>
      <c r="CD414" t="s">
        <v>246</v>
      </c>
      <c r="CE414">
        <v>77507</v>
      </c>
      <c r="CF414" t="s">
        <v>1520</v>
      </c>
      <c r="CG414" s="9">
        <v>2017</v>
      </c>
      <c r="CJ414">
        <v>75</v>
      </c>
      <c r="CK414">
        <v>1000</v>
      </c>
      <c r="CL414">
        <v>1</v>
      </c>
      <c r="CN414">
        <v>3.3333333999999999</v>
      </c>
      <c r="CV414">
        <v>-95.052493999999996</v>
      </c>
      <c r="CW414">
        <v>29.616116999999999</v>
      </c>
      <c r="CX414" t="s">
        <v>1521</v>
      </c>
      <c r="CY414" s="34" t="s">
        <v>1587</v>
      </c>
      <c r="DA414">
        <v>8760</v>
      </c>
      <c r="DB414">
        <v>24</v>
      </c>
      <c r="DC414">
        <v>7</v>
      </c>
      <c r="DD414">
        <v>52</v>
      </c>
      <c r="DI414">
        <v>30199998</v>
      </c>
      <c r="DJ414" t="s">
        <v>1523</v>
      </c>
    </row>
    <row r="415" spans="1:114" ht="60" x14ac:dyDescent="0.25">
      <c r="A415" s="34" t="s">
        <v>1504</v>
      </c>
      <c r="C415">
        <v>5222211</v>
      </c>
      <c r="D415">
        <v>23001</v>
      </c>
      <c r="E415" s="9">
        <v>110000314437</v>
      </c>
      <c r="F415">
        <v>5222211</v>
      </c>
      <c r="G415" t="s">
        <v>427</v>
      </c>
      <c r="H415" t="s">
        <v>429</v>
      </c>
      <c r="I415" t="s">
        <v>2426</v>
      </c>
      <c r="J415" t="s">
        <v>2427</v>
      </c>
      <c r="K415" t="s">
        <v>2428</v>
      </c>
      <c r="L415" t="s">
        <v>2429</v>
      </c>
      <c r="M415">
        <v>173</v>
      </c>
      <c r="N415" t="s">
        <v>1499</v>
      </c>
      <c r="O415" t="s">
        <v>1500</v>
      </c>
      <c r="P415">
        <v>2023</v>
      </c>
      <c r="Q415" t="s">
        <v>2430</v>
      </c>
      <c r="R415">
        <v>326130</v>
      </c>
      <c r="S415" t="s">
        <v>434</v>
      </c>
      <c r="T415">
        <v>91982713</v>
      </c>
      <c r="U415" s="34" t="s">
        <v>2431</v>
      </c>
      <c r="V415" t="s">
        <v>2432</v>
      </c>
      <c r="W415">
        <v>600</v>
      </c>
      <c r="X415" t="s">
        <v>1563</v>
      </c>
      <c r="Y415">
        <v>3500</v>
      </c>
      <c r="Z415" t="s">
        <v>2140</v>
      </c>
      <c r="AA415" t="s">
        <v>2433</v>
      </c>
      <c r="AB415">
        <v>125490714</v>
      </c>
      <c r="AC415" t="s">
        <v>2434</v>
      </c>
      <c r="AD415" t="s">
        <v>2435</v>
      </c>
      <c r="AE415" t="s">
        <v>2436</v>
      </c>
      <c r="AF415">
        <v>2023</v>
      </c>
      <c r="AG415">
        <v>30101837</v>
      </c>
      <c r="AH415" s="36" t="s">
        <v>1958</v>
      </c>
      <c r="AI415" t="s">
        <v>1507</v>
      </c>
      <c r="AJ415" t="s">
        <v>1508</v>
      </c>
      <c r="AK415" t="s">
        <v>1696</v>
      </c>
      <c r="AL415" t="s">
        <v>1959</v>
      </c>
      <c r="AM415" t="s">
        <v>1959</v>
      </c>
      <c r="AQ415" s="36" t="s">
        <v>426</v>
      </c>
      <c r="AT415" t="s">
        <v>1511</v>
      </c>
      <c r="AU415" t="s">
        <v>1512</v>
      </c>
      <c r="AV415" t="s">
        <v>1609</v>
      </c>
      <c r="AW415" t="s">
        <v>1698</v>
      </c>
      <c r="AX415">
        <v>99</v>
      </c>
      <c r="AY415" t="s">
        <v>1698</v>
      </c>
      <c r="AZ415">
        <v>151568612</v>
      </c>
      <c r="BA415" t="s">
        <v>2437</v>
      </c>
      <c r="BB415">
        <v>2</v>
      </c>
      <c r="BC415" s="36" t="s">
        <v>1516</v>
      </c>
      <c r="BD415" t="s">
        <v>2438</v>
      </c>
      <c r="BF415">
        <v>20170101</v>
      </c>
      <c r="BG415">
        <v>20171231</v>
      </c>
      <c r="BH415">
        <v>85449</v>
      </c>
      <c r="BI415" t="s">
        <v>1509</v>
      </c>
      <c r="BJ415" t="s">
        <v>1509</v>
      </c>
      <c r="BK415">
        <v>2.9999999999999997E-4</v>
      </c>
      <c r="BL415">
        <v>0.27215542199999998</v>
      </c>
      <c r="BQ415">
        <v>2</v>
      </c>
      <c r="BR415" t="s">
        <v>2803</v>
      </c>
      <c r="BY415" t="s">
        <v>12</v>
      </c>
      <c r="BZ415" t="s">
        <v>12</v>
      </c>
      <c r="CB415" t="s">
        <v>1685</v>
      </c>
      <c r="CC415" t="s">
        <v>1051</v>
      </c>
      <c r="CD415" t="s">
        <v>428</v>
      </c>
      <c r="CE415" t="s">
        <v>433</v>
      </c>
      <c r="CF415" t="s">
        <v>1520</v>
      </c>
      <c r="CG415" s="9">
        <v>2017</v>
      </c>
      <c r="CJ415">
        <v>115</v>
      </c>
      <c r="CK415">
        <v>535</v>
      </c>
      <c r="CL415">
        <v>6</v>
      </c>
      <c r="CM415">
        <v>36.89</v>
      </c>
      <c r="CN415">
        <v>1043.183354197</v>
      </c>
      <c r="CV415">
        <v>-70.258353999999997</v>
      </c>
      <c r="CW415">
        <v>44.068325999999999</v>
      </c>
      <c r="CX415" t="s">
        <v>1657</v>
      </c>
      <c r="CY415" s="34" t="s">
        <v>1587</v>
      </c>
      <c r="DE415" t="s">
        <v>1599</v>
      </c>
      <c r="DF415">
        <v>1263</v>
      </c>
      <c r="DG415" t="s">
        <v>1797</v>
      </c>
      <c r="DH415">
        <v>253</v>
      </c>
      <c r="DI415">
        <v>30101837</v>
      </c>
      <c r="DJ415" t="s">
        <v>2804</v>
      </c>
    </row>
    <row r="416" spans="1:114" ht="60" x14ac:dyDescent="0.25">
      <c r="A416" s="34" t="s">
        <v>1514</v>
      </c>
      <c r="C416">
        <v>5632711</v>
      </c>
      <c r="D416">
        <v>48039</v>
      </c>
      <c r="E416" s="9">
        <v>110008170237</v>
      </c>
      <c r="F416">
        <v>5632711</v>
      </c>
      <c r="G416" t="s">
        <v>300</v>
      </c>
      <c r="H416" t="s">
        <v>62</v>
      </c>
      <c r="I416" t="s">
        <v>2330</v>
      </c>
      <c r="J416" t="s">
        <v>1576</v>
      </c>
      <c r="K416">
        <v>41</v>
      </c>
      <c r="L416" t="s">
        <v>1173</v>
      </c>
      <c r="M416">
        <v>129</v>
      </c>
      <c r="N416" t="s">
        <v>1499</v>
      </c>
      <c r="O416" t="s">
        <v>1500</v>
      </c>
      <c r="P416">
        <v>1979</v>
      </c>
      <c r="R416">
        <v>325110</v>
      </c>
      <c r="S416" t="s">
        <v>57</v>
      </c>
      <c r="T416">
        <v>21166913</v>
      </c>
      <c r="U416" s="34" t="s">
        <v>2805</v>
      </c>
      <c r="V416" t="s">
        <v>2806</v>
      </c>
      <c r="W416">
        <v>350</v>
      </c>
      <c r="X416" t="s">
        <v>1535</v>
      </c>
      <c r="AB416">
        <v>9550014</v>
      </c>
      <c r="AC416" s="34" t="s">
        <v>2807</v>
      </c>
      <c r="AE416">
        <v>672403232003064</v>
      </c>
      <c r="AG416">
        <v>30188801</v>
      </c>
      <c r="AH416" s="36" t="s">
        <v>1606</v>
      </c>
      <c r="AI416" t="s">
        <v>1507</v>
      </c>
      <c r="AJ416" t="s">
        <v>1508</v>
      </c>
      <c r="AK416" t="s">
        <v>1607</v>
      </c>
      <c r="AL416" t="s">
        <v>1608</v>
      </c>
      <c r="AM416" t="s">
        <v>1608</v>
      </c>
      <c r="AQ416" s="36" t="s">
        <v>114</v>
      </c>
      <c r="AT416" t="s">
        <v>1511</v>
      </c>
      <c r="AU416" t="s">
        <v>1512</v>
      </c>
      <c r="AV416" t="s">
        <v>1528</v>
      </c>
      <c r="AW416" t="s">
        <v>1583</v>
      </c>
      <c r="AX416" t="s">
        <v>1609</v>
      </c>
      <c r="AY416" t="s">
        <v>1583</v>
      </c>
      <c r="AZ416">
        <v>20224312</v>
      </c>
      <c r="BA416" s="34" t="s">
        <v>2808</v>
      </c>
      <c r="BB416">
        <v>1</v>
      </c>
      <c r="BC416" s="36" t="s">
        <v>1542</v>
      </c>
      <c r="BD416" t="s">
        <v>2809</v>
      </c>
      <c r="BF416">
        <v>20200101</v>
      </c>
      <c r="BG416">
        <v>20201231</v>
      </c>
      <c r="BH416">
        <v>85449</v>
      </c>
      <c r="BI416" t="s">
        <v>1509</v>
      </c>
      <c r="BJ416" t="s">
        <v>1509</v>
      </c>
      <c r="BK416">
        <v>2.9999999999999997E-4</v>
      </c>
      <c r="BL416">
        <v>0.27215542199999998</v>
      </c>
      <c r="BQ416">
        <v>8</v>
      </c>
      <c r="BY416" t="s">
        <v>12</v>
      </c>
      <c r="BZ416" t="s">
        <v>12</v>
      </c>
      <c r="CB416" t="s">
        <v>1518</v>
      </c>
      <c r="CC416" t="s">
        <v>1173</v>
      </c>
      <c r="CD416" t="s">
        <v>301</v>
      </c>
      <c r="CE416">
        <v>77541</v>
      </c>
      <c r="CF416" t="s">
        <v>1586</v>
      </c>
      <c r="CG416" s="9">
        <v>2020</v>
      </c>
      <c r="CJ416">
        <v>60</v>
      </c>
      <c r="CK416">
        <v>72</v>
      </c>
      <c r="CO416">
        <v>610</v>
      </c>
      <c r="CP416">
        <v>310</v>
      </c>
      <c r="CQ416">
        <v>26</v>
      </c>
      <c r="CV416">
        <v>-95.399900000000002</v>
      </c>
      <c r="CW416">
        <v>28.9878</v>
      </c>
      <c r="CX416" t="s">
        <v>1521</v>
      </c>
      <c r="CY416" s="34" t="s">
        <v>1587</v>
      </c>
      <c r="DA416">
        <v>6606</v>
      </c>
      <c r="DB416">
        <v>24</v>
      </c>
      <c r="DC416">
        <v>7</v>
      </c>
      <c r="DD416">
        <v>39</v>
      </c>
      <c r="DI416">
        <v>30188801</v>
      </c>
      <c r="DJ416" t="s">
        <v>2804</v>
      </c>
    </row>
    <row r="417" spans="1:114" ht="60" x14ac:dyDescent="0.25">
      <c r="A417" s="34" t="s">
        <v>1511</v>
      </c>
      <c r="C417">
        <v>8313011</v>
      </c>
      <c r="D417">
        <v>37097</v>
      </c>
      <c r="E417" s="9" t="s">
        <v>371</v>
      </c>
      <c r="F417">
        <v>8313011</v>
      </c>
      <c r="G417" t="s">
        <v>759</v>
      </c>
      <c r="H417" t="s">
        <v>107</v>
      </c>
      <c r="I417" t="s">
        <v>2165</v>
      </c>
      <c r="J417" t="s">
        <v>1991</v>
      </c>
      <c r="K417">
        <v>3709700022</v>
      </c>
      <c r="L417" t="s">
        <v>2810</v>
      </c>
      <c r="N417" t="s">
        <v>1499</v>
      </c>
      <c r="O417" t="s">
        <v>1500</v>
      </c>
      <c r="P417">
        <v>2023</v>
      </c>
      <c r="Q417" t="s">
        <v>2811</v>
      </c>
      <c r="R417">
        <v>326199</v>
      </c>
      <c r="S417" t="s">
        <v>443</v>
      </c>
      <c r="T417">
        <v>125938513</v>
      </c>
      <c r="U417" t="s">
        <v>2812</v>
      </c>
      <c r="V417" t="s">
        <v>2813</v>
      </c>
      <c r="W417">
        <v>450</v>
      </c>
      <c r="X417" t="s">
        <v>2255</v>
      </c>
      <c r="AB417">
        <v>181164014</v>
      </c>
      <c r="AC417">
        <v>2</v>
      </c>
      <c r="AD417" t="s">
        <v>2814</v>
      </c>
      <c r="AG417">
        <v>40202299</v>
      </c>
      <c r="AH417" s="36" t="s">
        <v>2815</v>
      </c>
      <c r="AI417" t="s">
        <v>1549</v>
      </c>
      <c r="AJ417" t="s">
        <v>1984</v>
      </c>
      <c r="AK417" t="s">
        <v>2816</v>
      </c>
      <c r="AL417" t="s">
        <v>1581</v>
      </c>
      <c r="AM417" t="s">
        <v>1581</v>
      </c>
      <c r="AQ417" s="36" t="s">
        <v>655</v>
      </c>
      <c r="AT417" t="s">
        <v>1627</v>
      </c>
      <c r="AU417" t="s">
        <v>1628</v>
      </c>
      <c r="AV417" t="s">
        <v>1511</v>
      </c>
      <c r="AW417" t="s">
        <v>1986</v>
      </c>
      <c r="AX417">
        <v>12</v>
      </c>
      <c r="AY417" t="s">
        <v>1986</v>
      </c>
      <c r="AZ417">
        <v>95812712</v>
      </c>
      <c r="BA417" t="s">
        <v>2817</v>
      </c>
      <c r="BB417">
        <v>2</v>
      </c>
      <c r="BC417" s="36" t="s">
        <v>1516</v>
      </c>
      <c r="BD417" t="s">
        <v>2818</v>
      </c>
      <c r="BF417">
        <v>20170101</v>
      </c>
      <c r="BG417">
        <v>20171231</v>
      </c>
      <c r="BH417">
        <v>85449</v>
      </c>
      <c r="BI417" t="s">
        <v>1509</v>
      </c>
      <c r="BJ417" t="s">
        <v>1509</v>
      </c>
      <c r="BK417">
        <v>2.9999999999999997E-4</v>
      </c>
      <c r="BL417">
        <v>0.27215542199999998</v>
      </c>
      <c r="BQ417">
        <v>3</v>
      </c>
      <c r="BR417" t="s">
        <v>2594</v>
      </c>
      <c r="BY417" t="s">
        <v>12</v>
      </c>
      <c r="BZ417" t="s">
        <v>12</v>
      </c>
      <c r="CB417" t="s">
        <v>1833</v>
      </c>
      <c r="CC417" t="s">
        <v>2819</v>
      </c>
      <c r="CD417" t="s">
        <v>665</v>
      </c>
      <c r="CE417">
        <v>28677</v>
      </c>
      <c r="CF417" t="s">
        <v>1520</v>
      </c>
      <c r="CG417" s="9">
        <v>2017</v>
      </c>
      <c r="CJ417">
        <v>31</v>
      </c>
      <c r="CK417">
        <v>70</v>
      </c>
      <c r="CL417">
        <v>3</v>
      </c>
      <c r="CM417">
        <v>24.1</v>
      </c>
      <c r="CN417">
        <v>170.35283674038999</v>
      </c>
      <c r="CV417">
        <v>-80.999709999999993</v>
      </c>
      <c r="CW417">
        <v>35.770580000000002</v>
      </c>
      <c r="CX417" t="s">
        <v>1657</v>
      </c>
      <c r="CY417" s="34" t="s">
        <v>1522</v>
      </c>
      <c r="DA417">
        <v>1800</v>
      </c>
      <c r="DB417">
        <v>12</v>
      </c>
      <c r="DC417">
        <v>3</v>
      </c>
      <c r="DD417">
        <v>50</v>
      </c>
      <c r="DE417" t="s">
        <v>1803</v>
      </c>
      <c r="DF417">
        <v>10608.5</v>
      </c>
      <c r="DG417" t="s">
        <v>1883</v>
      </c>
      <c r="DH417">
        <v>124</v>
      </c>
      <c r="DI417">
        <v>40202299</v>
      </c>
      <c r="DJ417" t="s">
        <v>2120</v>
      </c>
    </row>
    <row r="418" spans="1:114" ht="60" x14ac:dyDescent="0.25">
      <c r="A418" s="34" t="s">
        <v>1511</v>
      </c>
      <c r="C418">
        <v>9613011</v>
      </c>
      <c r="D418">
        <v>21111</v>
      </c>
      <c r="E418" s="9">
        <v>110000378172</v>
      </c>
      <c r="F418">
        <v>9613011</v>
      </c>
      <c r="G418" t="s">
        <v>484</v>
      </c>
      <c r="H418" t="s">
        <v>289</v>
      </c>
      <c r="I418" t="s">
        <v>2224</v>
      </c>
      <c r="J418" t="s">
        <v>2498</v>
      </c>
      <c r="K418" s="34" t="s">
        <v>2499</v>
      </c>
      <c r="L418" t="s">
        <v>2500</v>
      </c>
      <c r="M418">
        <v>173</v>
      </c>
      <c r="N418" t="s">
        <v>1499</v>
      </c>
      <c r="O418" t="s">
        <v>1500</v>
      </c>
      <c r="P418">
        <v>2008</v>
      </c>
      <c r="Q418" t="s">
        <v>2501</v>
      </c>
      <c r="R418">
        <v>325211</v>
      </c>
      <c r="S418" t="s">
        <v>259</v>
      </c>
      <c r="T418">
        <v>53433713</v>
      </c>
      <c r="U418">
        <v>132</v>
      </c>
      <c r="V418" t="s">
        <v>2502</v>
      </c>
      <c r="W418">
        <v>490</v>
      </c>
      <c r="X418" t="s">
        <v>2193</v>
      </c>
      <c r="AB418">
        <v>130332514</v>
      </c>
      <c r="AC418">
        <v>2259</v>
      </c>
      <c r="AD418" t="s">
        <v>2524</v>
      </c>
      <c r="AE418" t="s">
        <v>2525</v>
      </c>
      <c r="AG418">
        <v>30106802</v>
      </c>
      <c r="AH418" s="36" t="s">
        <v>1708</v>
      </c>
      <c r="AI418" t="s">
        <v>1507</v>
      </c>
      <c r="AJ418" t="s">
        <v>1508</v>
      </c>
      <c r="AK418" t="s">
        <v>1709</v>
      </c>
      <c r="AL418" t="s">
        <v>1710</v>
      </c>
      <c r="AM418" t="s">
        <v>1710</v>
      </c>
      <c r="AQ418" s="36" t="s">
        <v>426</v>
      </c>
      <c r="AT418" t="s">
        <v>1511</v>
      </c>
      <c r="AU418" t="s">
        <v>1512</v>
      </c>
      <c r="AV418" t="s">
        <v>1609</v>
      </c>
      <c r="AW418" t="s">
        <v>1698</v>
      </c>
      <c r="AX418">
        <v>99</v>
      </c>
      <c r="AY418" t="s">
        <v>1698</v>
      </c>
      <c r="AZ418">
        <v>146455112</v>
      </c>
      <c r="BA418" s="34" t="s">
        <v>2499</v>
      </c>
      <c r="BB418">
        <v>1</v>
      </c>
      <c r="BC418" s="36" t="s">
        <v>1542</v>
      </c>
      <c r="BD418" t="s">
        <v>2751</v>
      </c>
      <c r="BF418">
        <v>20170101</v>
      </c>
      <c r="BG418">
        <v>20171231</v>
      </c>
      <c r="BH418">
        <v>85449</v>
      </c>
      <c r="BI418" t="s">
        <v>1509</v>
      </c>
      <c r="BJ418" t="s">
        <v>1509</v>
      </c>
      <c r="BK418">
        <v>2.9524999999999999E-4</v>
      </c>
      <c r="BL418">
        <v>0.26784629448499997</v>
      </c>
      <c r="BQ418">
        <v>2</v>
      </c>
      <c r="BY418" t="s">
        <v>12</v>
      </c>
      <c r="BZ418" t="s">
        <v>12</v>
      </c>
      <c r="CB418" t="s">
        <v>1685</v>
      </c>
      <c r="CC418" t="s">
        <v>1049</v>
      </c>
      <c r="CD418" t="s">
        <v>482</v>
      </c>
      <c r="CE418" t="s">
        <v>485</v>
      </c>
      <c r="CF418" t="s">
        <v>1520</v>
      </c>
      <c r="CG418" s="9">
        <v>2017</v>
      </c>
      <c r="CV418">
        <v>-85.75197</v>
      </c>
      <c r="CW418">
        <v>38.180669999999999</v>
      </c>
      <c r="CX418" t="s">
        <v>1521</v>
      </c>
      <c r="CY418" s="34" t="s">
        <v>1587</v>
      </c>
      <c r="DI418">
        <v>30106802</v>
      </c>
      <c r="DJ418" t="s">
        <v>2804</v>
      </c>
    </row>
    <row r="419" spans="1:114" ht="60" x14ac:dyDescent="0.25">
      <c r="A419" s="34" t="s">
        <v>1511</v>
      </c>
      <c r="C419">
        <v>9613011</v>
      </c>
      <c r="D419">
        <v>21111</v>
      </c>
      <c r="E419" s="9">
        <v>110000378172</v>
      </c>
      <c r="F419">
        <v>9613011</v>
      </c>
      <c r="G419" t="s">
        <v>484</v>
      </c>
      <c r="H419" t="s">
        <v>289</v>
      </c>
      <c r="I419" t="s">
        <v>2224</v>
      </c>
      <c r="J419" t="s">
        <v>2498</v>
      </c>
      <c r="K419" s="34" t="s">
        <v>2499</v>
      </c>
      <c r="L419" t="s">
        <v>2500</v>
      </c>
      <c r="M419">
        <v>173</v>
      </c>
      <c r="N419" t="s">
        <v>1499</v>
      </c>
      <c r="O419" t="s">
        <v>1500</v>
      </c>
      <c r="P419">
        <v>2008</v>
      </c>
      <c r="Q419" t="s">
        <v>2501</v>
      </c>
      <c r="R419">
        <v>325211</v>
      </c>
      <c r="S419" t="s">
        <v>259</v>
      </c>
      <c r="T419">
        <v>53433713</v>
      </c>
      <c r="U419">
        <v>132</v>
      </c>
      <c r="V419" t="s">
        <v>2502</v>
      </c>
      <c r="W419">
        <v>490</v>
      </c>
      <c r="X419" t="s">
        <v>2193</v>
      </c>
      <c r="AB419">
        <v>130332414</v>
      </c>
      <c r="AC419">
        <v>2258</v>
      </c>
      <c r="AD419" t="s">
        <v>2503</v>
      </c>
      <c r="AE419" t="s">
        <v>2504</v>
      </c>
      <c r="AG419">
        <v>30106802</v>
      </c>
      <c r="AH419" s="36" t="s">
        <v>1708</v>
      </c>
      <c r="AI419" t="s">
        <v>1507</v>
      </c>
      <c r="AJ419" t="s">
        <v>1508</v>
      </c>
      <c r="AK419" t="s">
        <v>1709</v>
      </c>
      <c r="AL419" t="s">
        <v>1710</v>
      </c>
      <c r="AM419" t="s">
        <v>1710</v>
      </c>
      <c r="AQ419" s="36" t="s">
        <v>426</v>
      </c>
      <c r="AT419" t="s">
        <v>1511</v>
      </c>
      <c r="AU419" t="s">
        <v>1512</v>
      </c>
      <c r="AV419" t="s">
        <v>1609</v>
      </c>
      <c r="AW419" t="s">
        <v>1698</v>
      </c>
      <c r="AX419">
        <v>99</v>
      </c>
      <c r="AY419" t="s">
        <v>1698</v>
      </c>
      <c r="AZ419">
        <v>146455112</v>
      </c>
      <c r="BA419" s="34" t="s">
        <v>2499</v>
      </c>
      <c r="BB419">
        <v>1</v>
      </c>
      <c r="BC419" s="36" t="s">
        <v>1542</v>
      </c>
      <c r="BD419" t="s">
        <v>2751</v>
      </c>
      <c r="BF419">
        <v>20170101</v>
      </c>
      <c r="BG419">
        <v>20171231</v>
      </c>
      <c r="BH419">
        <v>85449</v>
      </c>
      <c r="BI419" t="s">
        <v>1509</v>
      </c>
      <c r="BJ419" t="s">
        <v>1509</v>
      </c>
      <c r="BK419">
        <v>2.7704999999999999E-4</v>
      </c>
      <c r="BL419">
        <v>0.251335532217</v>
      </c>
      <c r="BQ419">
        <v>2</v>
      </c>
      <c r="BY419" t="s">
        <v>12</v>
      </c>
      <c r="BZ419" t="s">
        <v>12</v>
      </c>
      <c r="CB419" t="s">
        <v>1685</v>
      </c>
      <c r="CC419" t="s">
        <v>1049</v>
      </c>
      <c r="CD419" t="s">
        <v>482</v>
      </c>
      <c r="CE419" t="s">
        <v>485</v>
      </c>
      <c r="CF419" t="s">
        <v>1520</v>
      </c>
      <c r="CG419" s="9">
        <v>2017</v>
      </c>
      <c r="CV419">
        <v>-85.75197</v>
      </c>
      <c r="CW419">
        <v>38.180669999999999</v>
      </c>
      <c r="CX419" t="s">
        <v>1521</v>
      </c>
      <c r="CY419" s="34" t="s">
        <v>1587</v>
      </c>
      <c r="DI419">
        <v>30106802</v>
      </c>
      <c r="DJ419" t="s">
        <v>2804</v>
      </c>
    </row>
    <row r="420" spans="1:114" ht="60" x14ac:dyDescent="0.25">
      <c r="A420" s="34" t="s">
        <v>1495</v>
      </c>
      <c r="C420">
        <v>8130911</v>
      </c>
      <c r="D420">
        <v>39093</v>
      </c>
      <c r="E420" s="9">
        <v>110000385592</v>
      </c>
      <c r="F420">
        <v>8130911</v>
      </c>
      <c r="G420" t="s">
        <v>785</v>
      </c>
      <c r="H420" t="s">
        <v>103</v>
      </c>
      <c r="I420" t="s">
        <v>2556</v>
      </c>
      <c r="J420" t="s">
        <v>1704</v>
      </c>
      <c r="K420" s="34" t="s">
        <v>2557</v>
      </c>
      <c r="L420" t="s">
        <v>2558</v>
      </c>
      <c r="N420" t="s">
        <v>1499</v>
      </c>
      <c r="O420" t="s">
        <v>1500</v>
      </c>
      <c r="P420">
        <v>1997</v>
      </c>
      <c r="Q420" t="s">
        <v>2559</v>
      </c>
      <c r="R420">
        <v>562211</v>
      </c>
      <c r="S420" t="s">
        <v>781</v>
      </c>
      <c r="T420">
        <v>6010713</v>
      </c>
      <c r="U420" t="s">
        <v>12</v>
      </c>
      <c r="V420" t="s">
        <v>1647</v>
      </c>
      <c r="W420">
        <v>999</v>
      </c>
      <c r="X420" t="s">
        <v>1503</v>
      </c>
      <c r="AA420" t="s">
        <v>1661</v>
      </c>
      <c r="AB420">
        <v>64532114</v>
      </c>
      <c r="AC420" t="s">
        <v>12</v>
      </c>
      <c r="AD420" t="s">
        <v>1648</v>
      </c>
      <c r="AE420" t="s">
        <v>2820</v>
      </c>
      <c r="AG420">
        <v>50300501</v>
      </c>
      <c r="AH420" s="36" t="s">
        <v>2821</v>
      </c>
      <c r="AI420" t="s">
        <v>2154</v>
      </c>
      <c r="AJ420" t="s">
        <v>2155</v>
      </c>
      <c r="AK420" t="s">
        <v>2156</v>
      </c>
      <c r="AL420" t="s">
        <v>2822</v>
      </c>
      <c r="AM420" t="s">
        <v>2822</v>
      </c>
      <c r="AQ420" s="36" t="s">
        <v>777</v>
      </c>
      <c r="AT420">
        <v>10</v>
      </c>
      <c r="AU420" t="s">
        <v>2097</v>
      </c>
      <c r="AV420" t="s">
        <v>1504</v>
      </c>
      <c r="AW420" t="s">
        <v>2156</v>
      </c>
      <c r="AX420" t="s">
        <v>1609</v>
      </c>
      <c r="AY420" t="s">
        <v>2156</v>
      </c>
      <c r="AZ420">
        <v>5869112</v>
      </c>
      <c r="BA420" t="s">
        <v>12</v>
      </c>
      <c r="BB420">
        <v>2</v>
      </c>
      <c r="BC420" s="36" t="s">
        <v>1516</v>
      </c>
      <c r="BF420">
        <v>20170101</v>
      </c>
      <c r="BG420">
        <v>20171231</v>
      </c>
      <c r="BH420">
        <v>85449</v>
      </c>
      <c r="BI420" t="s">
        <v>1509</v>
      </c>
      <c r="BJ420" t="s">
        <v>1509</v>
      </c>
      <c r="BK420">
        <v>2.2699999999999999E-4</v>
      </c>
      <c r="BL420">
        <v>0.20593093597999998</v>
      </c>
      <c r="BQ420">
        <v>10</v>
      </c>
      <c r="BR420" t="s">
        <v>1655</v>
      </c>
      <c r="BY420" t="s">
        <v>12</v>
      </c>
      <c r="BZ420" t="s">
        <v>12</v>
      </c>
      <c r="CB420" t="s">
        <v>1598</v>
      </c>
      <c r="CC420" t="s">
        <v>2566</v>
      </c>
      <c r="CD420" t="s">
        <v>786</v>
      </c>
      <c r="CE420" t="s">
        <v>787</v>
      </c>
      <c r="CF420" t="s">
        <v>1520</v>
      </c>
      <c r="CG420" s="9">
        <v>2017</v>
      </c>
      <c r="CJ420">
        <v>83.7</v>
      </c>
      <c r="CK420">
        <v>475</v>
      </c>
      <c r="CL420">
        <v>4.0999999999999996</v>
      </c>
      <c r="CM420">
        <v>36.6</v>
      </c>
      <c r="CN420">
        <v>489.7</v>
      </c>
      <c r="CV420">
        <v>-82.034450000000007</v>
      </c>
      <c r="CW420">
        <v>41.326949999999997</v>
      </c>
      <c r="CX420" t="s">
        <v>1657</v>
      </c>
      <c r="CY420" s="34" t="s">
        <v>1587</v>
      </c>
      <c r="DI420">
        <v>50300501</v>
      </c>
      <c r="DJ420" t="s">
        <v>2804</v>
      </c>
    </row>
    <row r="421" spans="1:114" ht="75" x14ac:dyDescent="0.25">
      <c r="A421" s="34" t="s">
        <v>1553</v>
      </c>
      <c r="C421">
        <v>13842411</v>
      </c>
      <c r="D421" s="34" t="s">
        <v>2823</v>
      </c>
      <c r="E421" s="9" t="s">
        <v>371</v>
      </c>
      <c r="F421">
        <v>13842411</v>
      </c>
      <c r="G421" t="s">
        <v>764</v>
      </c>
      <c r="H421" t="s">
        <v>285</v>
      </c>
      <c r="I421" t="s">
        <v>2824</v>
      </c>
      <c r="J421" t="s">
        <v>2035</v>
      </c>
      <c r="K421">
        <v>3416241</v>
      </c>
      <c r="N421" t="s">
        <v>1499</v>
      </c>
      <c r="O421" t="s">
        <v>1500</v>
      </c>
      <c r="R421">
        <v>336415</v>
      </c>
      <c r="S421" t="s">
        <v>766</v>
      </c>
      <c r="T421">
        <v>100300413</v>
      </c>
      <c r="U421">
        <v>201</v>
      </c>
      <c r="V421" t="s">
        <v>2825</v>
      </c>
      <c r="W421">
        <v>999</v>
      </c>
      <c r="X421" t="s">
        <v>1503</v>
      </c>
      <c r="AB421">
        <v>140466714</v>
      </c>
      <c r="AC421">
        <v>1</v>
      </c>
      <c r="AD421" t="s">
        <v>2826</v>
      </c>
      <c r="AG421">
        <v>31503002</v>
      </c>
      <c r="AH421" s="36" t="s">
        <v>2827</v>
      </c>
      <c r="AI421" t="s">
        <v>1507</v>
      </c>
      <c r="AJ421" t="s">
        <v>2828</v>
      </c>
      <c r="AK421" t="s">
        <v>2829</v>
      </c>
      <c r="AL421" t="s">
        <v>2830</v>
      </c>
      <c r="AM421" t="s">
        <v>2830</v>
      </c>
      <c r="AQ421" s="36" t="s">
        <v>763</v>
      </c>
      <c r="AT421" t="s">
        <v>1528</v>
      </c>
      <c r="AU421" t="s">
        <v>1665</v>
      </c>
      <c r="AV421">
        <v>99</v>
      </c>
      <c r="AW421" t="s">
        <v>1664</v>
      </c>
      <c r="AX421">
        <v>99</v>
      </c>
      <c r="AY421" t="s">
        <v>1664</v>
      </c>
      <c r="AZ421">
        <v>98295812</v>
      </c>
      <c r="BA421">
        <v>-1</v>
      </c>
      <c r="BB421">
        <v>1</v>
      </c>
      <c r="BC421" s="36" t="s">
        <v>1542</v>
      </c>
      <c r="BD421" t="s">
        <v>2349</v>
      </c>
      <c r="BF421">
        <v>20200101</v>
      </c>
      <c r="BG421">
        <v>20201231</v>
      </c>
      <c r="BH421">
        <v>85449</v>
      </c>
      <c r="BI421" t="s">
        <v>1509</v>
      </c>
      <c r="BJ421" t="s">
        <v>1509</v>
      </c>
      <c r="BK421">
        <v>2.2046224999999999E-4</v>
      </c>
      <c r="BL421">
        <v>0.19999998894606499</v>
      </c>
      <c r="BM421">
        <v>1.1900000000000001E-4</v>
      </c>
      <c r="BN421" t="s">
        <v>1883</v>
      </c>
      <c r="BO421" t="s">
        <v>1883</v>
      </c>
      <c r="BQ421">
        <v>24</v>
      </c>
      <c r="BR421" t="s">
        <v>2350</v>
      </c>
      <c r="BY421" t="s">
        <v>12</v>
      </c>
      <c r="BZ421" t="s">
        <v>12</v>
      </c>
      <c r="CC421" t="s">
        <v>2831</v>
      </c>
      <c r="CD421" t="s">
        <v>765</v>
      </c>
      <c r="CE421">
        <v>95852</v>
      </c>
      <c r="CF421" t="s">
        <v>2832</v>
      </c>
      <c r="CG421" s="9">
        <v>2020</v>
      </c>
      <c r="CH421">
        <v>7.5</v>
      </c>
      <c r="CI421">
        <v>580</v>
      </c>
      <c r="CV421">
        <v>-121.204334</v>
      </c>
      <c r="CW421">
        <v>38.626945999999997</v>
      </c>
      <c r="CX421" t="s">
        <v>1657</v>
      </c>
      <c r="CY421" s="34" t="s">
        <v>1587</v>
      </c>
      <c r="DA421">
        <v>2800</v>
      </c>
      <c r="DB421">
        <v>8</v>
      </c>
      <c r="DC421">
        <v>7</v>
      </c>
      <c r="DD421">
        <v>50</v>
      </c>
      <c r="DI421">
        <v>31503002</v>
      </c>
      <c r="DJ421" t="s">
        <v>2804</v>
      </c>
    </row>
    <row r="422" spans="1:114" ht="75" x14ac:dyDescent="0.25">
      <c r="A422" s="34" t="s">
        <v>1553</v>
      </c>
      <c r="C422">
        <v>13842411</v>
      </c>
      <c r="D422" s="34" t="s">
        <v>2823</v>
      </c>
      <c r="E422" s="9" t="s">
        <v>371</v>
      </c>
      <c r="F422">
        <v>13842411</v>
      </c>
      <c r="G422" t="s">
        <v>764</v>
      </c>
      <c r="H422" t="s">
        <v>285</v>
      </c>
      <c r="I422" t="s">
        <v>2824</v>
      </c>
      <c r="J422" t="s">
        <v>2035</v>
      </c>
      <c r="K422">
        <v>3416241</v>
      </c>
      <c r="N422" t="s">
        <v>1499</v>
      </c>
      <c r="O422" t="s">
        <v>1500</v>
      </c>
      <c r="R422">
        <v>336415</v>
      </c>
      <c r="S422" t="s">
        <v>766</v>
      </c>
      <c r="T422">
        <v>100300413</v>
      </c>
      <c r="U422">
        <v>201</v>
      </c>
      <c r="V422" t="s">
        <v>2825</v>
      </c>
      <c r="W422">
        <v>999</v>
      </c>
      <c r="X422" t="s">
        <v>1503</v>
      </c>
      <c r="AB422">
        <v>140466714</v>
      </c>
      <c r="AC422">
        <v>1</v>
      </c>
      <c r="AD422" t="s">
        <v>2826</v>
      </c>
      <c r="AG422">
        <v>31503002</v>
      </c>
      <c r="AH422" s="36" t="s">
        <v>2827</v>
      </c>
      <c r="AI422" t="s">
        <v>1507</v>
      </c>
      <c r="AJ422" t="s">
        <v>2828</v>
      </c>
      <c r="AK422" t="s">
        <v>2829</v>
      </c>
      <c r="AL422" t="s">
        <v>2830</v>
      </c>
      <c r="AM422" t="s">
        <v>2830</v>
      </c>
      <c r="AQ422" s="36" t="s">
        <v>763</v>
      </c>
      <c r="AT422" t="s">
        <v>1528</v>
      </c>
      <c r="AU422" t="s">
        <v>1665</v>
      </c>
      <c r="AV422">
        <v>99</v>
      </c>
      <c r="AW422" t="s">
        <v>1664</v>
      </c>
      <c r="AX422">
        <v>99</v>
      </c>
      <c r="AY422" t="s">
        <v>1664</v>
      </c>
      <c r="AZ422">
        <v>98295812</v>
      </c>
      <c r="BA422">
        <v>-1</v>
      </c>
      <c r="BB422">
        <v>1</v>
      </c>
      <c r="BC422" s="36" t="s">
        <v>1542</v>
      </c>
      <c r="BD422" t="s">
        <v>2349</v>
      </c>
      <c r="BF422">
        <v>20170101</v>
      </c>
      <c r="BG422">
        <v>20171231</v>
      </c>
      <c r="BH422">
        <v>85449</v>
      </c>
      <c r="BI422" t="s">
        <v>1509</v>
      </c>
      <c r="BJ422" t="s">
        <v>1509</v>
      </c>
      <c r="BK422">
        <v>2.2046224999999999E-4</v>
      </c>
      <c r="BL422">
        <v>0.19999998894606499</v>
      </c>
      <c r="BM422">
        <v>1.1900000000000001E-4</v>
      </c>
      <c r="BN422" t="s">
        <v>1883</v>
      </c>
      <c r="BO422" t="s">
        <v>1883</v>
      </c>
      <c r="BQ422">
        <v>3</v>
      </c>
      <c r="BR422" t="s">
        <v>2350</v>
      </c>
      <c r="BY422" t="s">
        <v>12</v>
      </c>
      <c r="BZ422" t="s">
        <v>12</v>
      </c>
      <c r="CC422" t="s">
        <v>2831</v>
      </c>
      <c r="CD422" t="s">
        <v>765</v>
      </c>
      <c r="CE422">
        <v>95852</v>
      </c>
      <c r="CF422" t="s">
        <v>1520</v>
      </c>
      <c r="CG422" s="9">
        <v>2017</v>
      </c>
      <c r="CV422">
        <v>-121.204334</v>
      </c>
      <c r="CW422">
        <v>38.626945999999997</v>
      </c>
      <c r="CX422" t="s">
        <v>1657</v>
      </c>
      <c r="CY422" s="34" t="s">
        <v>1587</v>
      </c>
      <c r="DA422">
        <v>2800</v>
      </c>
      <c r="DB422">
        <v>8</v>
      </c>
      <c r="DC422">
        <v>7</v>
      </c>
      <c r="DD422">
        <v>50</v>
      </c>
      <c r="DI422">
        <v>31503002</v>
      </c>
      <c r="DJ422" t="s">
        <v>2804</v>
      </c>
    </row>
    <row r="423" spans="1:114" ht="60" x14ac:dyDescent="0.25">
      <c r="A423" s="34" t="s">
        <v>1511</v>
      </c>
      <c r="C423">
        <v>827511</v>
      </c>
      <c r="D423">
        <v>12031</v>
      </c>
      <c r="E423" s="9">
        <v>110000498612</v>
      </c>
      <c r="F423">
        <v>827511</v>
      </c>
      <c r="G423" t="s">
        <v>447</v>
      </c>
      <c r="H423" t="s">
        <v>86</v>
      </c>
      <c r="I423" t="s">
        <v>2356</v>
      </c>
      <c r="J423" t="s">
        <v>1937</v>
      </c>
      <c r="K423" s="34" t="s">
        <v>2357</v>
      </c>
      <c r="L423" t="s">
        <v>2358</v>
      </c>
      <c r="M423">
        <v>173</v>
      </c>
      <c r="N423" t="s">
        <v>1499</v>
      </c>
      <c r="O423" t="s">
        <v>1500</v>
      </c>
      <c r="P423">
        <v>2008</v>
      </c>
      <c r="R423">
        <v>325211</v>
      </c>
      <c r="S423" t="s">
        <v>259</v>
      </c>
      <c r="T423">
        <v>46235413</v>
      </c>
      <c r="U423">
        <v>2</v>
      </c>
      <c r="V423" t="s">
        <v>2833</v>
      </c>
      <c r="W423">
        <v>270</v>
      </c>
      <c r="X423" t="s">
        <v>1635</v>
      </c>
      <c r="AB423">
        <v>48940514</v>
      </c>
      <c r="AC423">
        <v>1</v>
      </c>
      <c r="AD423" t="s">
        <v>2834</v>
      </c>
      <c r="AG423">
        <v>30101837</v>
      </c>
      <c r="AH423" s="36" t="s">
        <v>1958</v>
      </c>
      <c r="AI423" t="s">
        <v>1507</v>
      </c>
      <c r="AJ423" t="s">
        <v>1508</v>
      </c>
      <c r="AK423" t="s">
        <v>1696</v>
      </c>
      <c r="AL423" t="s">
        <v>1959</v>
      </c>
      <c r="AM423" t="s">
        <v>1959</v>
      </c>
      <c r="AQ423" s="36" t="s">
        <v>426</v>
      </c>
      <c r="AT423" t="s">
        <v>1511</v>
      </c>
      <c r="AU423" t="s">
        <v>1512</v>
      </c>
      <c r="AV423" t="s">
        <v>1609</v>
      </c>
      <c r="AW423" t="s">
        <v>1698</v>
      </c>
      <c r="AX423">
        <v>99</v>
      </c>
      <c r="AY423" t="s">
        <v>1698</v>
      </c>
      <c r="AZ423">
        <v>43902112</v>
      </c>
      <c r="BA423">
        <v>2</v>
      </c>
      <c r="BB423">
        <v>5</v>
      </c>
      <c r="BC423" s="36" t="s">
        <v>1880</v>
      </c>
      <c r="BD423" t="s">
        <v>1945</v>
      </c>
      <c r="BF423">
        <v>20170101</v>
      </c>
      <c r="BG423">
        <v>20171231</v>
      </c>
      <c r="BH423">
        <v>85449</v>
      </c>
      <c r="BI423" t="s">
        <v>1509</v>
      </c>
      <c r="BJ423" t="s">
        <v>1509</v>
      </c>
      <c r="BK423">
        <v>2.1000000000000001E-4</v>
      </c>
      <c r="BL423">
        <v>0.19050879539999999</v>
      </c>
      <c r="BQ423">
        <v>2</v>
      </c>
      <c r="BR423" t="s">
        <v>2835</v>
      </c>
      <c r="BY423" t="s">
        <v>12</v>
      </c>
      <c r="BZ423" t="s">
        <v>12</v>
      </c>
      <c r="CA423" t="s">
        <v>1948</v>
      </c>
      <c r="CB423" t="s">
        <v>1800</v>
      </c>
      <c r="CC423" t="s">
        <v>1098</v>
      </c>
      <c r="CD423" t="s">
        <v>525</v>
      </c>
      <c r="CE423" t="s">
        <v>552</v>
      </c>
      <c r="CF423" t="s">
        <v>1520</v>
      </c>
      <c r="CG423" s="9">
        <v>2017</v>
      </c>
      <c r="CJ423">
        <v>60</v>
      </c>
      <c r="CK423">
        <v>370</v>
      </c>
      <c r="CL423">
        <v>1.3</v>
      </c>
      <c r="CM423">
        <v>45.6</v>
      </c>
      <c r="CN423">
        <v>60.5</v>
      </c>
      <c r="CV423">
        <v>-81.746690000000001</v>
      </c>
      <c r="CW423">
        <v>30.326438</v>
      </c>
      <c r="CX423" t="s">
        <v>1521</v>
      </c>
      <c r="CY423" s="34" t="s">
        <v>1587</v>
      </c>
      <c r="DA423">
        <v>6240</v>
      </c>
      <c r="DB423">
        <v>24</v>
      </c>
      <c r="DC423">
        <v>5</v>
      </c>
      <c r="DE423" t="s">
        <v>1599</v>
      </c>
      <c r="DF423">
        <v>26403</v>
      </c>
      <c r="DG423" t="s">
        <v>1797</v>
      </c>
      <c r="DH423">
        <v>253</v>
      </c>
      <c r="DI423">
        <v>30101837</v>
      </c>
      <c r="DJ423" t="s">
        <v>2597</v>
      </c>
    </row>
    <row r="424" spans="1:114" ht="60" x14ac:dyDescent="0.25">
      <c r="A424" s="34" t="s">
        <v>1511</v>
      </c>
      <c r="C424">
        <v>827511</v>
      </c>
      <c r="D424">
        <v>12031</v>
      </c>
      <c r="E424" s="9">
        <v>110000498612</v>
      </c>
      <c r="F424">
        <v>827511</v>
      </c>
      <c r="G424" t="s">
        <v>447</v>
      </c>
      <c r="H424" t="s">
        <v>86</v>
      </c>
      <c r="I424" t="s">
        <v>2356</v>
      </c>
      <c r="J424" t="s">
        <v>1937</v>
      </c>
      <c r="K424" s="34" t="s">
        <v>2357</v>
      </c>
      <c r="L424" t="s">
        <v>2358</v>
      </c>
      <c r="M424">
        <v>173</v>
      </c>
      <c r="N424" t="s">
        <v>1499</v>
      </c>
      <c r="O424" t="s">
        <v>1500</v>
      </c>
      <c r="P424">
        <v>2008</v>
      </c>
      <c r="R424">
        <v>325211</v>
      </c>
      <c r="S424" t="s">
        <v>259</v>
      </c>
      <c r="T424">
        <v>46235413</v>
      </c>
      <c r="U424">
        <v>2</v>
      </c>
      <c r="V424" t="s">
        <v>2833</v>
      </c>
      <c r="W424">
        <v>270</v>
      </c>
      <c r="X424" t="s">
        <v>1635</v>
      </c>
      <c r="AB424">
        <v>48940514</v>
      </c>
      <c r="AC424">
        <v>1</v>
      </c>
      <c r="AD424" t="s">
        <v>2834</v>
      </c>
      <c r="AG424">
        <v>30101837</v>
      </c>
      <c r="AH424" s="36" t="s">
        <v>1958</v>
      </c>
      <c r="AI424" t="s">
        <v>1507</v>
      </c>
      <c r="AJ424" t="s">
        <v>1508</v>
      </c>
      <c r="AK424" t="s">
        <v>1696</v>
      </c>
      <c r="AL424" t="s">
        <v>1959</v>
      </c>
      <c r="AM424" t="s">
        <v>1959</v>
      </c>
      <c r="AQ424" s="36" t="s">
        <v>426</v>
      </c>
      <c r="AT424" t="s">
        <v>1511</v>
      </c>
      <c r="AU424" t="s">
        <v>1512</v>
      </c>
      <c r="AV424" t="s">
        <v>1609</v>
      </c>
      <c r="AW424" t="s">
        <v>1698</v>
      </c>
      <c r="AX424">
        <v>99</v>
      </c>
      <c r="AY424" t="s">
        <v>1698</v>
      </c>
      <c r="AZ424">
        <v>43902112</v>
      </c>
      <c r="BA424">
        <v>2</v>
      </c>
      <c r="BB424">
        <v>5</v>
      </c>
      <c r="BC424" s="36" t="s">
        <v>1880</v>
      </c>
      <c r="BD424" t="s">
        <v>1945</v>
      </c>
      <c r="BF424">
        <v>20200101</v>
      </c>
      <c r="BG424">
        <v>20201231</v>
      </c>
      <c r="BH424">
        <v>85449</v>
      </c>
      <c r="BI424" t="s">
        <v>1509</v>
      </c>
      <c r="BJ424" t="s">
        <v>1509</v>
      </c>
      <c r="BK424">
        <v>2.0000000000000001E-4</v>
      </c>
      <c r="BL424">
        <v>0.18143694800000001</v>
      </c>
      <c r="BQ424">
        <v>2</v>
      </c>
      <c r="BR424" t="s">
        <v>2836</v>
      </c>
      <c r="BY424" t="s">
        <v>12</v>
      </c>
      <c r="BZ424" t="s">
        <v>12</v>
      </c>
      <c r="CA424" t="s">
        <v>1948</v>
      </c>
      <c r="CB424" t="s">
        <v>1800</v>
      </c>
      <c r="CC424" t="s">
        <v>1098</v>
      </c>
      <c r="CD424" t="s">
        <v>525</v>
      </c>
      <c r="CE424" t="s">
        <v>552</v>
      </c>
      <c r="CF424" t="s">
        <v>1950</v>
      </c>
      <c r="CG424" s="9">
        <v>2020</v>
      </c>
      <c r="CH424">
        <v>26.6</v>
      </c>
      <c r="CI424">
        <v>1100</v>
      </c>
      <c r="CJ424">
        <v>60</v>
      </c>
      <c r="CK424">
        <v>370</v>
      </c>
      <c r="CL424">
        <v>1.3</v>
      </c>
      <c r="CM424">
        <v>45.6</v>
      </c>
      <c r="CN424">
        <v>60.5</v>
      </c>
      <c r="CV424">
        <v>-81.746690000000001</v>
      </c>
      <c r="CW424">
        <v>30.326438</v>
      </c>
      <c r="CX424" t="s">
        <v>1521</v>
      </c>
      <c r="CY424" s="34" t="s">
        <v>1587</v>
      </c>
      <c r="DA424">
        <v>6240</v>
      </c>
      <c r="DB424">
        <v>24</v>
      </c>
      <c r="DC424">
        <v>5</v>
      </c>
      <c r="DE424" t="s">
        <v>1599</v>
      </c>
      <c r="DF424">
        <v>22517</v>
      </c>
      <c r="DG424" t="s">
        <v>1797</v>
      </c>
      <c r="DH424">
        <v>253</v>
      </c>
      <c r="DI424">
        <v>30101837</v>
      </c>
      <c r="DJ424" t="s">
        <v>2597</v>
      </c>
    </row>
    <row r="425" spans="1:114" ht="60" x14ac:dyDescent="0.25">
      <c r="A425" s="34" t="s">
        <v>1514</v>
      </c>
      <c r="C425">
        <v>4778611</v>
      </c>
      <c r="D425">
        <v>48201</v>
      </c>
      <c r="E425" s="9">
        <v>110000462801</v>
      </c>
      <c r="F425">
        <v>4778611</v>
      </c>
      <c r="G425" t="s">
        <v>248</v>
      </c>
      <c r="H425" t="s">
        <v>62</v>
      </c>
      <c r="I425" t="s">
        <v>1575</v>
      </c>
      <c r="J425" t="s">
        <v>1576</v>
      </c>
      <c r="K425">
        <v>369</v>
      </c>
      <c r="L425" t="s">
        <v>1122</v>
      </c>
      <c r="N425" t="s">
        <v>1499</v>
      </c>
      <c r="O425" t="s">
        <v>1500</v>
      </c>
      <c r="P425">
        <v>1980</v>
      </c>
      <c r="R425">
        <v>325180</v>
      </c>
      <c r="S425" t="s">
        <v>236</v>
      </c>
      <c r="T425">
        <v>31844013</v>
      </c>
      <c r="U425" s="34" t="s">
        <v>2799</v>
      </c>
      <c r="V425" t="s">
        <v>2800</v>
      </c>
      <c r="W425">
        <v>690</v>
      </c>
      <c r="X425" t="s">
        <v>1693</v>
      </c>
      <c r="AB425">
        <v>6647714</v>
      </c>
      <c r="AC425" s="34" t="s">
        <v>2801</v>
      </c>
      <c r="AE425">
        <v>653533322002081</v>
      </c>
      <c r="AG425">
        <v>30199998</v>
      </c>
      <c r="AH425" s="36" t="s">
        <v>1580</v>
      </c>
      <c r="AI425" t="s">
        <v>1507</v>
      </c>
      <c r="AJ425" t="s">
        <v>1508</v>
      </c>
      <c r="AK425" t="s">
        <v>1581</v>
      </c>
      <c r="AL425" t="s">
        <v>1582</v>
      </c>
      <c r="AM425" t="s">
        <v>1582</v>
      </c>
      <c r="AQ425" s="36" t="s">
        <v>114</v>
      </c>
      <c r="AT425" t="s">
        <v>1511</v>
      </c>
      <c r="AU425" t="s">
        <v>1512</v>
      </c>
      <c r="AV425" t="s">
        <v>1528</v>
      </c>
      <c r="AW425" t="s">
        <v>1583</v>
      </c>
      <c r="AX425">
        <v>99</v>
      </c>
      <c r="AY425" t="s">
        <v>1583</v>
      </c>
      <c r="AZ425">
        <v>30465012</v>
      </c>
      <c r="BA425" s="34" t="s">
        <v>2799</v>
      </c>
      <c r="BB425">
        <v>2</v>
      </c>
      <c r="BC425" s="36" t="s">
        <v>1516</v>
      </c>
      <c r="BD425" t="s">
        <v>2802</v>
      </c>
      <c r="BF425">
        <v>20200101</v>
      </c>
      <c r="BG425">
        <v>20201231</v>
      </c>
      <c r="BH425">
        <v>85449</v>
      </c>
      <c r="BI425" t="s">
        <v>1509</v>
      </c>
      <c r="BJ425" t="s">
        <v>1509</v>
      </c>
      <c r="BK425">
        <v>2.0000000000000001E-4</v>
      </c>
      <c r="BL425">
        <v>0.18143694800000001</v>
      </c>
      <c r="BQ425">
        <v>3</v>
      </c>
      <c r="BY425" t="s">
        <v>12</v>
      </c>
      <c r="BZ425" t="s">
        <v>12</v>
      </c>
      <c r="CB425" t="s">
        <v>1518</v>
      </c>
      <c r="CC425" t="s">
        <v>1122</v>
      </c>
      <c r="CD425" t="s">
        <v>246</v>
      </c>
      <c r="CE425">
        <v>77507</v>
      </c>
      <c r="CF425" t="s">
        <v>1586</v>
      </c>
      <c r="CG425" s="9">
        <v>2020</v>
      </c>
      <c r="CJ425">
        <v>75</v>
      </c>
      <c r="CK425">
        <v>1000</v>
      </c>
      <c r="CL425">
        <v>1</v>
      </c>
      <c r="CN425">
        <v>3.3333333999999999</v>
      </c>
      <c r="CV425">
        <v>-95.052493999999996</v>
      </c>
      <c r="CW425">
        <v>29.616116999999999</v>
      </c>
      <c r="CX425" t="s">
        <v>1521</v>
      </c>
      <c r="CY425" s="34" t="s">
        <v>1587</v>
      </c>
      <c r="DA425">
        <v>8760</v>
      </c>
      <c r="DB425">
        <v>24</v>
      </c>
      <c r="DC425">
        <v>7</v>
      </c>
      <c r="DD425">
        <v>52</v>
      </c>
      <c r="DI425">
        <v>30199998</v>
      </c>
      <c r="DJ425" t="s">
        <v>2837</v>
      </c>
    </row>
    <row r="426" spans="1:114" ht="60" x14ac:dyDescent="0.25">
      <c r="A426" s="34" t="s">
        <v>1504</v>
      </c>
      <c r="C426">
        <v>5222211</v>
      </c>
      <c r="D426">
        <v>23001</v>
      </c>
      <c r="E426" s="9">
        <v>110000314437</v>
      </c>
      <c r="F426">
        <v>5222211</v>
      </c>
      <c r="G426" t="s">
        <v>427</v>
      </c>
      <c r="H426" t="s">
        <v>429</v>
      </c>
      <c r="I426" t="s">
        <v>2426</v>
      </c>
      <c r="J426" t="s">
        <v>2427</v>
      </c>
      <c r="K426" t="s">
        <v>2428</v>
      </c>
      <c r="L426" t="s">
        <v>2429</v>
      </c>
      <c r="M426">
        <v>173</v>
      </c>
      <c r="N426" t="s">
        <v>1499</v>
      </c>
      <c r="O426" t="s">
        <v>1500</v>
      </c>
      <c r="P426">
        <v>2023</v>
      </c>
      <c r="Q426" t="s">
        <v>2430</v>
      </c>
      <c r="R426">
        <v>326130</v>
      </c>
      <c r="S426" t="s">
        <v>434</v>
      </c>
      <c r="T426">
        <v>91982813</v>
      </c>
      <c r="U426" s="34" t="s">
        <v>2763</v>
      </c>
      <c r="V426" t="s">
        <v>2764</v>
      </c>
      <c r="W426">
        <v>600</v>
      </c>
      <c r="X426" t="s">
        <v>1563</v>
      </c>
      <c r="Y426">
        <v>3500</v>
      </c>
      <c r="Z426" t="s">
        <v>2140</v>
      </c>
      <c r="AA426" t="s">
        <v>2765</v>
      </c>
      <c r="AB426">
        <v>125490814</v>
      </c>
      <c r="AC426" t="s">
        <v>2766</v>
      </c>
      <c r="AD426" t="s">
        <v>2435</v>
      </c>
      <c r="AE426" t="s">
        <v>2767</v>
      </c>
      <c r="AF426">
        <v>2023</v>
      </c>
      <c r="AG426">
        <v>30101837</v>
      </c>
      <c r="AH426" s="36" t="s">
        <v>1958</v>
      </c>
      <c r="AI426" t="s">
        <v>1507</v>
      </c>
      <c r="AJ426" t="s">
        <v>1508</v>
      </c>
      <c r="AK426" t="s">
        <v>1696</v>
      </c>
      <c r="AL426" t="s">
        <v>1959</v>
      </c>
      <c r="AM426" t="s">
        <v>1959</v>
      </c>
      <c r="AQ426" s="36" t="s">
        <v>426</v>
      </c>
      <c r="AT426" t="s">
        <v>1511</v>
      </c>
      <c r="AU426" t="s">
        <v>1512</v>
      </c>
      <c r="AV426" t="s">
        <v>1609</v>
      </c>
      <c r="AW426" t="s">
        <v>1698</v>
      </c>
      <c r="AX426">
        <v>99</v>
      </c>
      <c r="AY426" t="s">
        <v>1698</v>
      </c>
      <c r="AZ426">
        <v>151568612</v>
      </c>
      <c r="BA426" t="s">
        <v>2437</v>
      </c>
      <c r="BB426">
        <v>2</v>
      </c>
      <c r="BC426" s="36" t="s">
        <v>1516</v>
      </c>
      <c r="BD426" t="s">
        <v>2438</v>
      </c>
      <c r="BF426">
        <v>20200101</v>
      </c>
      <c r="BG426">
        <v>20201231</v>
      </c>
      <c r="BH426">
        <v>85449</v>
      </c>
      <c r="BI426" t="s">
        <v>1509</v>
      </c>
      <c r="BJ426" t="s">
        <v>1509</v>
      </c>
      <c r="BK426">
        <v>2.0000000000000001E-4</v>
      </c>
      <c r="BL426">
        <v>0.18143694800000001</v>
      </c>
      <c r="BQ426">
        <v>2</v>
      </c>
      <c r="BR426" t="s">
        <v>2838</v>
      </c>
      <c r="BY426" t="s">
        <v>12</v>
      </c>
      <c r="BZ426" t="s">
        <v>12</v>
      </c>
      <c r="CB426" t="s">
        <v>1685</v>
      </c>
      <c r="CC426" t="s">
        <v>1051</v>
      </c>
      <c r="CD426" t="s">
        <v>428</v>
      </c>
      <c r="CE426" t="s">
        <v>433</v>
      </c>
      <c r="CF426" t="s">
        <v>2440</v>
      </c>
      <c r="CG426" s="9">
        <v>2020</v>
      </c>
      <c r="CH426">
        <v>36.1</v>
      </c>
      <c r="CI426">
        <v>692</v>
      </c>
      <c r="CJ426">
        <v>115</v>
      </c>
      <c r="CK426">
        <v>535</v>
      </c>
      <c r="CL426">
        <v>6</v>
      </c>
      <c r="CM426">
        <v>36.89</v>
      </c>
      <c r="CN426">
        <v>1043.183354197</v>
      </c>
      <c r="CV426">
        <v>-70.258353999999997</v>
      </c>
      <c r="CW426">
        <v>44.068325999999999</v>
      </c>
      <c r="CX426" t="s">
        <v>1657</v>
      </c>
      <c r="CY426" s="34" t="s">
        <v>1587</v>
      </c>
      <c r="DE426" t="s">
        <v>1599</v>
      </c>
      <c r="DF426">
        <v>1528.4</v>
      </c>
      <c r="DG426" t="s">
        <v>1797</v>
      </c>
      <c r="DH426">
        <v>253</v>
      </c>
      <c r="DI426">
        <v>30101837</v>
      </c>
      <c r="DJ426" t="s">
        <v>2839</v>
      </c>
    </row>
    <row r="427" spans="1:114" ht="60" x14ac:dyDescent="0.25">
      <c r="A427" s="34" t="s">
        <v>1504</v>
      </c>
      <c r="C427">
        <v>5222211</v>
      </c>
      <c r="D427">
        <v>23001</v>
      </c>
      <c r="E427" s="9">
        <v>110000314437</v>
      </c>
      <c r="F427">
        <v>5222211</v>
      </c>
      <c r="G427" t="s">
        <v>427</v>
      </c>
      <c r="H427" t="s">
        <v>429</v>
      </c>
      <c r="I427" t="s">
        <v>2426</v>
      </c>
      <c r="J427" t="s">
        <v>2427</v>
      </c>
      <c r="K427" t="s">
        <v>2428</v>
      </c>
      <c r="L427" t="s">
        <v>2429</v>
      </c>
      <c r="M427">
        <v>173</v>
      </c>
      <c r="N427" t="s">
        <v>1499</v>
      </c>
      <c r="O427" t="s">
        <v>1500</v>
      </c>
      <c r="P427">
        <v>2023</v>
      </c>
      <c r="Q427" t="s">
        <v>2430</v>
      </c>
      <c r="R427">
        <v>326130</v>
      </c>
      <c r="S427" t="s">
        <v>434</v>
      </c>
      <c r="T427">
        <v>91982913</v>
      </c>
      <c r="U427" s="34" t="s">
        <v>2769</v>
      </c>
      <c r="V427" t="s">
        <v>2770</v>
      </c>
      <c r="W427">
        <v>600</v>
      </c>
      <c r="X427" t="s">
        <v>1563</v>
      </c>
      <c r="Y427">
        <v>3500</v>
      </c>
      <c r="Z427" t="s">
        <v>2140</v>
      </c>
      <c r="AA427" t="s">
        <v>2771</v>
      </c>
      <c r="AB427">
        <v>125490914</v>
      </c>
      <c r="AC427" t="s">
        <v>2772</v>
      </c>
      <c r="AD427" t="s">
        <v>2435</v>
      </c>
      <c r="AE427" t="s">
        <v>2773</v>
      </c>
      <c r="AF427">
        <v>2023</v>
      </c>
      <c r="AG427">
        <v>30101837</v>
      </c>
      <c r="AH427" s="36" t="s">
        <v>1958</v>
      </c>
      <c r="AI427" t="s">
        <v>1507</v>
      </c>
      <c r="AJ427" t="s">
        <v>1508</v>
      </c>
      <c r="AK427" t="s">
        <v>1696</v>
      </c>
      <c r="AL427" t="s">
        <v>1959</v>
      </c>
      <c r="AM427" t="s">
        <v>1959</v>
      </c>
      <c r="AQ427" s="36" t="s">
        <v>426</v>
      </c>
      <c r="AT427" t="s">
        <v>1511</v>
      </c>
      <c r="AU427" t="s">
        <v>1512</v>
      </c>
      <c r="AV427" t="s">
        <v>1609</v>
      </c>
      <c r="AW427" t="s">
        <v>1698</v>
      </c>
      <c r="AX427">
        <v>99</v>
      </c>
      <c r="AY427" t="s">
        <v>1698</v>
      </c>
      <c r="AZ427">
        <v>151568612</v>
      </c>
      <c r="BA427" t="s">
        <v>2437</v>
      </c>
      <c r="BB427">
        <v>2</v>
      </c>
      <c r="BC427" s="36" t="s">
        <v>1516</v>
      </c>
      <c r="BD427" t="s">
        <v>2438</v>
      </c>
      <c r="BF427">
        <v>20200101</v>
      </c>
      <c r="BG427">
        <v>20201231</v>
      </c>
      <c r="BH427">
        <v>85449</v>
      </c>
      <c r="BI427" t="s">
        <v>1509</v>
      </c>
      <c r="BJ427" t="s">
        <v>1509</v>
      </c>
      <c r="BK427">
        <v>2.0000000000000001E-4</v>
      </c>
      <c r="BL427">
        <v>0.18143694800000001</v>
      </c>
      <c r="BQ427">
        <v>2</v>
      </c>
      <c r="BR427" t="s">
        <v>2840</v>
      </c>
      <c r="BY427" t="s">
        <v>12</v>
      </c>
      <c r="BZ427" t="s">
        <v>12</v>
      </c>
      <c r="CB427" t="s">
        <v>1685</v>
      </c>
      <c r="CC427" t="s">
        <v>1051</v>
      </c>
      <c r="CD427" t="s">
        <v>428</v>
      </c>
      <c r="CE427" t="s">
        <v>433</v>
      </c>
      <c r="CF427" t="s">
        <v>2440</v>
      </c>
      <c r="CG427" s="9">
        <v>2020</v>
      </c>
      <c r="CH427">
        <v>27.8</v>
      </c>
      <c r="CI427">
        <v>743</v>
      </c>
      <c r="CJ427">
        <v>115</v>
      </c>
      <c r="CK427">
        <v>535</v>
      </c>
      <c r="CL427">
        <v>6</v>
      </c>
      <c r="CM427">
        <v>36.89</v>
      </c>
      <c r="CN427">
        <v>1043.183354197</v>
      </c>
      <c r="CV427">
        <v>-70.258353999999997</v>
      </c>
      <c r="CW427">
        <v>44.068325999999999</v>
      </c>
      <c r="CX427" t="s">
        <v>1657</v>
      </c>
      <c r="CY427" s="34" t="s">
        <v>1587</v>
      </c>
      <c r="DE427" t="s">
        <v>1599</v>
      </c>
      <c r="DF427">
        <v>1845.3</v>
      </c>
      <c r="DG427" t="s">
        <v>1797</v>
      </c>
      <c r="DH427">
        <v>253</v>
      </c>
      <c r="DI427">
        <v>30101837</v>
      </c>
      <c r="DJ427" t="s">
        <v>2837</v>
      </c>
    </row>
    <row r="428" spans="1:114" ht="75" x14ac:dyDescent="0.25">
      <c r="A428" s="34" t="s">
        <v>1495</v>
      </c>
      <c r="C428">
        <v>7146511</v>
      </c>
      <c r="D428">
        <v>27123</v>
      </c>
      <c r="E428" s="9" t="s">
        <v>371</v>
      </c>
      <c r="F428">
        <v>7146511</v>
      </c>
      <c r="G428" t="s">
        <v>718</v>
      </c>
      <c r="H428" t="s">
        <v>509</v>
      </c>
      <c r="I428" t="s">
        <v>2775</v>
      </c>
      <c r="J428" t="s">
        <v>1843</v>
      </c>
      <c r="K428">
        <v>2712300049</v>
      </c>
      <c r="L428" t="s">
        <v>2776</v>
      </c>
      <c r="N428" t="s">
        <v>1499</v>
      </c>
      <c r="O428" t="s">
        <v>1500</v>
      </c>
      <c r="P428">
        <v>2008</v>
      </c>
      <c r="R428">
        <v>332812</v>
      </c>
      <c r="S428" t="s">
        <v>720</v>
      </c>
      <c r="T428">
        <v>102404713</v>
      </c>
      <c r="U428" t="s">
        <v>2777</v>
      </c>
      <c r="V428" t="s">
        <v>1984</v>
      </c>
      <c r="W428">
        <v>450</v>
      </c>
      <c r="X428" t="s">
        <v>2255</v>
      </c>
      <c r="AB428">
        <v>143859414</v>
      </c>
      <c r="AC428" t="s">
        <v>2778</v>
      </c>
      <c r="AD428" t="s">
        <v>2779</v>
      </c>
      <c r="AG428">
        <v>40202501</v>
      </c>
      <c r="AH428" s="36" t="s">
        <v>2780</v>
      </c>
      <c r="AI428" t="s">
        <v>1549</v>
      </c>
      <c r="AJ428" t="s">
        <v>1984</v>
      </c>
      <c r="AK428" t="s">
        <v>2196</v>
      </c>
      <c r="AL428" t="s">
        <v>2781</v>
      </c>
      <c r="AM428" t="s">
        <v>2781</v>
      </c>
      <c r="AQ428" s="36" t="s">
        <v>655</v>
      </c>
      <c r="AT428" t="s">
        <v>1627</v>
      </c>
      <c r="AU428" t="s">
        <v>1628</v>
      </c>
      <c r="AV428" t="s">
        <v>1511</v>
      </c>
      <c r="AW428" t="s">
        <v>1986</v>
      </c>
      <c r="AX428">
        <v>15</v>
      </c>
      <c r="AY428" t="s">
        <v>1986</v>
      </c>
      <c r="AZ428">
        <v>105911812</v>
      </c>
      <c r="BA428" t="s">
        <v>2782</v>
      </c>
      <c r="BB428">
        <v>2</v>
      </c>
      <c r="BC428" s="36" t="s">
        <v>1516</v>
      </c>
      <c r="BD428" t="s">
        <v>2783</v>
      </c>
      <c r="BE428" t="s">
        <v>2784</v>
      </c>
      <c r="BF428">
        <v>20170101</v>
      </c>
      <c r="BG428">
        <v>20171231</v>
      </c>
      <c r="BH428">
        <v>85449</v>
      </c>
      <c r="BI428" t="s">
        <v>1509</v>
      </c>
      <c r="BJ428" t="s">
        <v>1509</v>
      </c>
      <c r="BK428">
        <v>2.0000000000000001E-4</v>
      </c>
      <c r="BL428">
        <v>0.18143694800000001</v>
      </c>
      <c r="BQ428">
        <v>3</v>
      </c>
      <c r="BY428" t="s">
        <v>12</v>
      </c>
      <c r="BZ428" t="s">
        <v>12</v>
      </c>
      <c r="CB428" t="s">
        <v>1598</v>
      </c>
      <c r="CC428" t="s">
        <v>2785</v>
      </c>
      <c r="CD428" t="s">
        <v>719</v>
      </c>
      <c r="CE428">
        <v>55112</v>
      </c>
      <c r="CF428" t="s">
        <v>1520</v>
      </c>
      <c r="CG428" s="9">
        <v>2017</v>
      </c>
      <c r="CJ428">
        <v>32.799999999999997</v>
      </c>
      <c r="CK428">
        <v>109</v>
      </c>
      <c r="CL428">
        <v>2.5</v>
      </c>
      <c r="CN428">
        <v>135.36333604059999</v>
      </c>
      <c r="CV428">
        <v>-93.188890000000001</v>
      </c>
      <c r="CW428">
        <v>45.085889999999999</v>
      </c>
      <c r="CX428" t="s">
        <v>1657</v>
      </c>
      <c r="CY428" s="34" t="s">
        <v>1587</v>
      </c>
      <c r="DI428">
        <v>40202501</v>
      </c>
      <c r="DJ428" t="s">
        <v>2839</v>
      </c>
    </row>
    <row r="429" spans="1:114" ht="90" x14ac:dyDescent="0.25">
      <c r="A429" s="34" t="s">
        <v>1528</v>
      </c>
      <c r="C429">
        <v>7768011</v>
      </c>
      <c r="D429">
        <v>31105</v>
      </c>
      <c r="E429" s="9">
        <v>110041638458</v>
      </c>
      <c r="F429">
        <v>7768011</v>
      </c>
      <c r="G429" t="s">
        <v>836</v>
      </c>
      <c r="H429" t="s">
        <v>834</v>
      </c>
      <c r="I429" t="s">
        <v>837</v>
      </c>
      <c r="J429" t="s">
        <v>2150</v>
      </c>
      <c r="K429">
        <v>58562</v>
      </c>
      <c r="N429" t="s">
        <v>1499</v>
      </c>
      <c r="O429" t="s">
        <v>1500</v>
      </c>
      <c r="P429">
        <v>2014</v>
      </c>
      <c r="R429">
        <v>562211</v>
      </c>
      <c r="S429" t="s">
        <v>781</v>
      </c>
      <c r="T429">
        <v>1715813</v>
      </c>
      <c r="U429" s="34" t="s">
        <v>2841</v>
      </c>
      <c r="V429" t="s">
        <v>2842</v>
      </c>
      <c r="W429">
        <v>690</v>
      </c>
      <c r="X429" t="s">
        <v>1693</v>
      </c>
      <c r="AB429">
        <v>21760614</v>
      </c>
      <c r="AC429" s="34" t="s">
        <v>1504</v>
      </c>
      <c r="AD429" t="s">
        <v>2843</v>
      </c>
      <c r="AG429">
        <v>39999999</v>
      </c>
      <c r="AH429" s="36" t="s">
        <v>1662</v>
      </c>
      <c r="AI429" t="s">
        <v>1507</v>
      </c>
      <c r="AJ429" t="s">
        <v>1663</v>
      </c>
      <c r="AK429" t="s">
        <v>1664</v>
      </c>
      <c r="AL429" t="s">
        <v>1582</v>
      </c>
      <c r="AM429" t="s">
        <v>1582</v>
      </c>
      <c r="AQ429" s="36" t="s">
        <v>777</v>
      </c>
      <c r="AT429" t="s">
        <v>1528</v>
      </c>
      <c r="AU429" t="s">
        <v>1665</v>
      </c>
      <c r="AV429">
        <v>99</v>
      </c>
      <c r="AW429" t="s">
        <v>1664</v>
      </c>
      <c r="AX429">
        <v>99</v>
      </c>
      <c r="AY429" t="s">
        <v>1664</v>
      </c>
      <c r="AZ429">
        <v>142004612</v>
      </c>
      <c r="BA429">
        <v>2</v>
      </c>
      <c r="BB429">
        <v>1</v>
      </c>
      <c r="BC429" s="36" t="s">
        <v>1542</v>
      </c>
      <c r="BD429" t="s">
        <v>1607</v>
      </c>
      <c r="BF429">
        <v>20200101</v>
      </c>
      <c r="BG429">
        <v>20201231</v>
      </c>
      <c r="BH429">
        <v>85449</v>
      </c>
      <c r="BI429" t="s">
        <v>1509</v>
      </c>
      <c r="BJ429" t="s">
        <v>1509</v>
      </c>
      <c r="BK429">
        <v>2.0000000000000001E-4</v>
      </c>
      <c r="BL429">
        <v>0.18143694800000001</v>
      </c>
      <c r="BQ429">
        <v>3</v>
      </c>
      <c r="BY429" t="s">
        <v>12</v>
      </c>
      <c r="BZ429" t="s">
        <v>12</v>
      </c>
      <c r="CB429" t="s">
        <v>1598</v>
      </c>
      <c r="CC429" t="s">
        <v>2159</v>
      </c>
      <c r="CD429" t="s">
        <v>837</v>
      </c>
      <c r="CE429" t="s">
        <v>838</v>
      </c>
      <c r="CF429" t="s">
        <v>2160</v>
      </c>
      <c r="CG429" s="9">
        <v>2020</v>
      </c>
      <c r="CH429">
        <v>29</v>
      </c>
      <c r="CI429">
        <v>800</v>
      </c>
      <c r="CV429">
        <v>-103.6563</v>
      </c>
      <c r="CW429">
        <v>41.154400000000003</v>
      </c>
      <c r="CX429" t="s">
        <v>1521</v>
      </c>
      <c r="CY429" s="34" t="s">
        <v>1587</v>
      </c>
      <c r="DA429">
        <v>8784</v>
      </c>
      <c r="DB429">
        <v>24</v>
      </c>
      <c r="DC429">
        <v>7</v>
      </c>
      <c r="DD429">
        <v>52</v>
      </c>
      <c r="DE429" t="s">
        <v>1803</v>
      </c>
      <c r="DF429">
        <v>1385</v>
      </c>
      <c r="DG429" t="s">
        <v>1797</v>
      </c>
      <c r="DH429">
        <v>340</v>
      </c>
      <c r="DI429">
        <v>39999999</v>
      </c>
      <c r="DJ429" t="s">
        <v>2844</v>
      </c>
    </row>
    <row r="430" spans="1:114" ht="75" x14ac:dyDescent="0.25">
      <c r="A430" s="34" t="s">
        <v>1514</v>
      </c>
      <c r="C430">
        <v>14747811</v>
      </c>
      <c r="D430">
        <v>48201</v>
      </c>
      <c r="E430" s="9">
        <v>110000461857</v>
      </c>
      <c r="F430">
        <v>14747811</v>
      </c>
      <c r="G430" t="s">
        <v>539</v>
      </c>
      <c r="H430" t="s">
        <v>62</v>
      </c>
      <c r="I430" t="s">
        <v>1575</v>
      </c>
      <c r="J430" t="s">
        <v>1576</v>
      </c>
      <c r="K430">
        <v>818</v>
      </c>
      <c r="L430" t="s">
        <v>1277</v>
      </c>
      <c r="N430" t="s">
        <v>1499</v>
      </c>
      <c r="O430" t="s">
        <v>1500</v>
      </c>
      <c r="P430">
        <v>2010</v>
      </c>
      <c r="R430">
        <v>325211</v>
      </c>
      <c r="S430" t="s">
        <v>259</v>
      </c>
      <c r="T430">
        <v>126741913</v>
      </c>
      <c r="U430" s="34" t="s">
        <v>2845</v>
      </c>
      <c r="V430" t="s">
        <v>2846</v>
      </c>
      <c r="W430">
        <v>999</v>
      </c>
      <c r="X430" t="s">
        <v>1503</v>
      </c>
      <c r="AB430">
        <v>182031414</v>
      </c>
      <c r="AC430" s="34" t="s">
        <v>2658</v>
      </c>
      <c r="AE430">
        <v>792127252017095</v>
      </c>
      <c r="AG430">
        <v>40899995</v>
      </c>
      <c r="AH430" s="36" t="s">
        <v>2389</v>
      </c>
      <c r="AI430" t="s">
        <v>1549</v>
      </c>
      <c r="AJ430" t="s">
        <v>1752</v>
      </c>
      <c r="AK430" t="s">
        <v>1753</v>
      </c>
      <c r="AL430" t="s">
        <v>2390</v>
      </c>
      <c r="AM430" t="s">
        <v>2390</v>
      </c>
      <c r="AQ430" s="36" t="s">
        <v>426</v>
      </c>
      <c r="AT430" t="s">
        <v>1553</v>
      </c>
      <c r="AU430" t="s">
        <v>1554</v>
      </c>
      <c r="AV430" t="s">
        <v>1627</v>
      </c>
      <c r="AW430" t="s">
        <v>1755</v>
      </c>
      <c r="AX430">
        <v>99</v>
      </c>
      <c r="AY430" t="s">
        <v>1755</v>
      </c>
      <c r="AZ430">
        <v>128327812</v>
      </c>
      <c r="BA430" s="34" t="s">
        <v>2847</v>
      </c>
      <c r="BB430">
        <v>1</v>
      </c>
      <c r="BC430" s="36" t="s">
        <v>1542</v>
      </c>
      <c r="BD430" t="s">
        <v>2848</v>
      </c>
      <c r="BF430">
        <v>20200101</v>
      </c>
      <c r="BG430">
        <v>20201231</v>
      </c>
      <c r="BH430">
        <v>85449</v>
      </c>
      <c r="BI430" t="s">
        <v>1509</v>
      </c>
      <c r="BJ430" t="s">
        <v>1509</v>
      </c>
      <c r="BK430">
        <v>2.0000000000000001E-4</v>
      </c>
      <c r="BL430">
        <v>0.18143694800000001</v>
      </c>
      <c r="BQ430">
        <v>8</v>
      </c>
      <c r="BY430" t="s">
        <v>12</v>
      </c>
      <c r="BZ430" t="s">
        <v>12</v>
      </c>
      <c r="CC430" t="s">
        <v>1277</v>
      </c>
      <c r="CD430" t="s">
        <v>61</v>
      </c>
      <c r="CE430">
        <v>77051</v>
      </c>
      <c r="CF430" t="s">
        <v>1586</v>
      </c>
      <c r="CG430" s="9">
        <v>2020</v>
      </c>
      <c r="CJ430">
        <v>3</v>
      </c>
      <c r="CO430">
        <v>1</v>
      </c>
      <c r="CP430">
        <v>1</v>
      </c>
      <c r="CQ430">
        <v>1</v>
      </c>
      <c r="CV430">
        <v>-95.391510999999994</v>
      </c>
      <c r="CW430">
        <v>29.670846999999998</v>
      </c>
      <c r="CX430" t="s">
        <v>1521</v>
      </c>
      <c r="CY430" s="34" t="s">
        <v>1587</v>
      </c>
      <c r="DA430">
        <v>8760</v>
      </c>
      <c r="DB430">
        <v>24</v>
      </c>
      <c r="DC430">
        <v>7</v>
      </c>
      <c r="DD430">
        <v>52</v>
      </c>
      <c r="DI430">
        <v>40899995</v>
      </c>
      <c r="DJ430" t="s">
        <v>2844</v>
      </c>
    </row>
    <row r="431" spans="1:114" ht="75" x14ac:dyDescent="0.25">
      <c r="A431" s="34" t="s">
        <v>1514</v>
      </c>
      <c r="C431">
        <v>14747811</v>
      </c>
      <c r="D431">
        <v>48201</v>
      </c>
      <c r="E431" s="9">
        <v>110000461857</v>
      </c>
      <c r="F431">
        <v>14747811</v>
      </c>
      <c r="G431" t="s">
        <v>539</v>
      </c>
      <c r="H431" t="s">
        <v>62</v>
      </c>
      <c r="I431" t="s">
        <v>1575</v>
      </c>
      <c r="J431" t="s">
        <v>1576</v>
      </c>
      <c r="K431">
        <v>818</v>
      </c>
      <c r="L431" t="s">
        <v>1277</v>
      </c>
      <c r="N431" t="s">
        <v>1499</v>
      </c>
      <c r="O431" t="s">
        <v>1500</v>
      </c>
      <c r="P431">
        <v>2010</v>
      </c>
      <c r="R431">
        <v>325211</v>
      </c>
      <c r="S431" t="s">
        <v>259</v>
      </c>
      <c r="T431">
        <v>126741913</v>
      </c>
      <c r="U431" s="34" t="s">
        <v>2845</v>
      </c>
      <c r="V431" t="s">
        <v>2846</v>
      </c>
      <c r="W431">
        <v>999</v>
      </c>
      <c r="X431" t="s">
        <v>1503</v>
      </c>
      <c r="AB431">
        <v>182031414</v>
      </c>
      <c r="AC431" s="34" t="s">
        <v>2658</v>
      </c>
      <c r="AE431">
        <v>792127252017095</v>
      </c>
      <c r="AG431">
        <v>40899995</v>
      </c>
      <c r="AH431" s="36" t="s">
        <v>2389</v>
      </c>
      <c r="AI431" t="s">
        <v>1549</v>
      </c>
      <c r="AJ431" t="s">
        <v>1752</v>
      </c>
      <c r="AK431" t="s">
        <v>1753</v>
      </c>
      <c r="AL431" t="s">
        <v>2390</v>
      </c>
      <c r="AM431" t="s">
        <v>2390</v>
      </c>
      <c r="AQ431" s="36" t="s">
        <v>426</v>
      </c>
      <c r="AT431" t="s">
        <v>1553</v>
      </c>
      <c r="AU431" t="s">
        <v>1554</v>
      </c>
      <c r="AV431" t="s">
        <v>1627</v>
      </c>
      <c r="AW431" t="s">
        <v>1755</v>
      </c>
      <c r="AX431">
        <v>99</v>
      </c>
      <c r="AY431" t="s">
        <v>1755</v>
      </c>
      <c r="AZ431">
        <v>128327812</v>
      </c>
      <c r="BA431" s="34" t="s">
        <v>2847</v>
      </c>
      <c r="BB431">
        <v>1</v>
      </c>
      <c r="BC431" s="36" t="s">
        <v>1542</v>
      </c>
      <c r="BD431" t="s">
        <v>2848</v>
      </c>
      <c r="BF431">
        <v>20170101</v>
      </c>
      <c r="BG431">
        <v>20171231</v>
      </c>
      <c r="BH431">
        <v>85449</v>
      </c>
      <c r="BI431" t="s">
        <v>1509</v>
      </c>
      <c r="BJ431" t="s">
        <v>1509</v>
      </c>
      <c r="BK431">
        <v>2.0000000000000001E-4</v>
      </c>
      <c r="BL431">
        <v>0.18143694800000001</v>
      </c>
      <c r="BQ431">
        <v>8</v>
      </c>
      <c r="BY431" t="s">
        <v>12</v>
      </c>
      <c r="BZ431" t="s">
        <v>12</v>
      </c>
      <c r="CC431" t="s">
        <v>1277</v>
      </c>
      <c r="CD431" t="s">
        <v>61</v>
      </c>
      <c r="CE431">
        <v>77051</v>
      </c>
      <c r="CF431" t="s">
        <v>1520</v>
      </c>
      <c r="CG431" s="9">
        <v>2017</v>
      </c>
      <c r="CJ431">
        <v>3</v>
      </c>
      <c r="CO431">
        <v>1</v>
      </c>
      <c r="CP431">
        <v>1</v>
      </c>
      <c r="CQ431">
        <v>1</v>
      </c>
      <c r="CV431">
        <v>-95.391510999999994</v>
      </c>
      <c r="CW431">
        <v>29.670846999999998</v>
      </c>
      <c r="CX431" t="s">
        <v>1521</v>
      </c>
      <c r="CY431" s="34" t="s">
        <v>1587</v>
      </c>
      <c r="DI431">
        <v>40899995</v>
      </c>
      <c r="DJ431" t="s">
        <v>2849</v>
      </c>
    </row>
    <row r="432" spans="1:114" ht="75" x14ac:dyDescent="0.25">
      <c r="A432" s="34" t="s">
        <v>1514</v>
      </c>
      <c r="C432">
        <v>14747811</v>
      </c>
      <c r="D432">
        <v>48201</v>
      </c>
      <c r="E432" s="9">
        <v>110000461857</v>
      </c>
      <c r="F432">
        <v>14747811</v>
      </c>
      <c r="G432" t="s">
        <v>539</v>
      </c>
      <c r="H432" t="s">
        <v>62</v>
      </c>
      <c r="I432" t="s">
        <v>1575</v>
      </c>
      <c r="J432" t="s">
        <v>1576</v>
      </c>
      <c r="K432">
        <v>818</v>
      </c>
      <c r="L432" t="s">
        <v>1277</v>
      </c>
      <c r="N432" t="s">
        <v>1499</v>
      </c>
      <c r="O432" t="s">
        <v>1500</v>
      </c>
      <c r="P432">
        <v>2010</v>
      </c>
      <c r="R432">
        <v>325211</v>
      </c>
      <c r="S432" t="s">
        <v>259</v>
      </c>
      <c r="T432">
        <v>126742013</v>
      </c>
      <c r="U432" s="34" t="s">
        <v>2528</v>
      </c>
      <c r="V432" t="s">
        <v>2529</v>
      </c>
      <c r="W432">
        <v>999</v>
      </c>
      <c r="X432" t="s">
        <v>1503</v>
      </c>
      <c r="AB432">
        <v>182031514</v>
      </c>
      <c r="AC432" s="34" t="s">
        <v>2530</v>
      </c>
      <c r="AE432">
        <v>794127252017095</v>
      </c>
      <c r="AG432">
        <v>40899995</v>
      </c>
      <c r="AH432" s="36" t="s">
        <v>2389</v>
      </c>
      <c r="AI432" t="s">
        <v>1549</v>
      </c>
      <c r="AJ432" t="s">
        <v>1752</v>
      </c>
      <c r="AK432" t="s">
        <v>1753</v>
      </c>
      <c r="AL432" t="s">
        <v>2390</v>
      </c>
      <c r="AM432" t="s">
        <v>2390</v>
      </c>
      <c r="AQ432" s="36" t="s">
        <v>426</v>
      </c>
      <c r="AT432" t="s">
        <v>1553</v>
      </c>
      <c r="AU432" t="s">
        <v>1554</v>
      </c>
      <c r="AV432" t="s">
        <v>1627</v>
      </c>
      <c r="AW432" t="s">
        <v>1755</v>
      </c>
      <c r="AX432">
        <v>99</v>
      </c>
      <c r="AY432" t="s">
        <v>1755</v>
      </c>
      <c r="AZ432">
        <v>128327912</v>
      </c>
      <c r="BA432" s="34" t="s">
        <v>2531</v>
      </c>
      <c r="BB432">
        <v>1</v>
      </c>
      <c r="BC432" s="36" t="s">
        <v>1542</v>
      </c>
      <c r="BD432" t="s">
        <v>2532</v>
      </c>
      <c r="BF432">
        <v>20200101</v>
      </c>
      <c r="BG432">
        <v>20201231</v>
      </c>
      <c r="BH432">
        <v>85449</v>
      </c>
      <c r="BI432" t="s">
        <v>1509</v>
      </c>
      <c r="BJ432" t="s">
        <v>1509</v>
      </c>
      <c r="BK432">
        <v>2.0000000000000001E-4</v>
      </c>
      <c r="BL432">
        <v>0.18143694800000001</v>
      </c>
      <c r="BQ432">
        <v>8</v>
      </c>
      <c r="BY432" t="s">
        <v>12</v>
      </c>
      <c r="BZ432" t="s">
        <v>12</v>
      </c>
      <c r="CC432" t="s">
        <v>1277</v>
      </c>
      <c r="CD432" t="s">
        <v>61</v>
      </c>
      <c r="CE432">
        <v>77051</v>
      </c>
      <c r="CF432" t="s">
        <v>1586</v>
      </c>
      <c r="CG432" s="9">
        <v>2020</v>
      </c>
      <c r="CJ432">
        <v>1</v>
      </c>
      <c r="CO432">
        <v>1</v>
      </c>
      <c r="CP432">
        <v>1</v>
      </c>
      <c r="CQ432">
        <v>1</v>
      </c>
      <c r="CV432">
        <v>-95.391261</v>
      </c>
      <c r="CW432">
        <v>29.670583000000001</v>
      </c>
      <c r="CX432" t="s">
        <v>1521</v>
      </c>
      <c r="CY432" s="34" t="s">
        <v>1587</v>
      </c>
      <c r="DA432">
        <v>8760</v>
      </c>
      <c r="DB432">
        <v>24</v>
      </c>
      <c r="DC432">
        <v>7</v>
      </c>
      <c r="DD432">
        <v>52</v>
      </c>
      <c r="DI432">
        <v>40899995</v>
      </c>
      <c r="DJ432" t="s">
        <v>2849</v>
      </c>
    </row>
    <row r="433" spans="1:114" ht="60" x14ac:dyDescent="0.25">
      <c r="A433" s="34" t="s">
        <v>1511</v>
      </c>
      <c r="C433">
        <v>9613011</v>
      </c>
      <c r="D433">
        <v>21111</v>
      </c>
      <c r="E433" s="9">
        <v>110000378172</v>
      </c>
      <c r="F433">
        <v>9613011</v>
      </c>
      <c r="G433" t="s">
        <v>484</v>
      </c>
      <c r="H433" t="s">
        <v>289</v>
      </c>
      <c r="I433" t="s">
        <v>2224</v>
      </c>
      <c r="J433" t="s">
        <v>2498</v>
      </c>
      <c r="K433" s="34" t="s">
        <v>2499</v>
      </c>
      <c r="L433" t="s">
        <v>2500</v>
      </c>
      <c r="M433">
        <v>173</v>
      </c>
      <c r="N433" t="s">
        <v>1499</v>
      </c>
      <c r="O433" t="s">
        <v>1500</v>
      </c>
      <c r="P433">
        <v>2008</v>
      </c>
      <c r="Q433" t="s">
        <v>2501</v>
      </c>
      <c r="R433">
        <v>325211</v>
      </c>
      <c r="S433" t="s">
        <v>259</v>
      </c>
      <c r="T433">
        <v>53433713</v>
      </c>
      <c r="U433">
        <v>132</v>
      </c>
      <c r="V433" t="s">
        <v>2502</v>
      </c>
      <c r="W433">
        <v>490</v>
      </c>
      <c r="X433" t="s">
        <v>2193</v>
      </c>
      <c r="AB433">
        <v>130332514</v>
      </c>
      <c r="AC433">
        <v>2259</v>
      </c>
      <c r="AD433" t="s">
        <v>2524</v>
      </c>
      <c r="AE433" t="s">
        <v>2525</v>
      </c>
      <c r="AG433">
        <v>30106802</v>
      </c>
      <c r="AH433" s="36" t="s">
        <v>1708</v>
      </c>
      <c r="AI433" t="s">
        <v>1507</v>
      </c>
      <c r="AJ433" t="s">
        <v>1508</v>
      </c>
      <c r="AK433" t="s">
        <v>1709</v>
      </c>
      <c r="AL433" t="s">
        <v>1710</v>
      </c>
      <c r="AM433" t="s">
        <v>1710</v>
      </c>
      <c r="AQ433" s="36" t="s">
        <v>426</v>
      </c>
      <c r="AT433" t="s">
        <v>1511</v>
      </c>
      <c r="AU433" t="s">
        <v>1512</v>
      </c>
      <c r="AV433" t="s">
        <v>1609</v>
      </c>
      <c r="AW433" t="s">
        <v>1698</v>
      </c>
      <c r="AX433">
        <v>99</v>
      </c>
      <c r="AY433" t="s">
        <v>1698</v>
      </c>
      <c r="AZ433">
        <v>110083212</v>
      </c>
      <c r="BA433">
        <v>2348</v>
      </c>
      <c r="BB433">
        <v>2</v>
      </c>
      <c r="BC433" s="36" t="s">
        <v>1516</v>
      </c>
      <c r="BD433" t="s">
        <v>2850</v>
      </c>
      <c r="BF433">
        <v>20170101</v>
      </c>
      <c r="BG433">
        <v>20171231</v>
      </c>
      <c r="BH433">
        <v>85449</v>
      </c>
      <c r="BI433" t="s">
        <v>1509</v>
      </c>
      <c r="BJ433" t="s">
        <v>1509</v>
      </c>
      <c r="BK433">
        <v>1.7715E-4</v>
      </c>
      <c r="BL433">
        <v>0.160707776691</v>
      </c>
      <c r="BQ433">
        <v>2</v>
      </c>
      <c r="BY433" t="s">
        <v>12</v>
      </c>
      <c r="BZ433" t="s">
        <v>12</v>
      </c>
      <c r="CB433" t="s">
        <v>1685</v>
      </c>
      <c r="CC433" t="s">
        <v>1049</v>
      </c>
      <c r="CD433" t="s">
        <v>482</v>
      </c>
      <c r="CE433" t="s">
        <v>485</v>
      </c>
      <c r="CF433" t="s">
        <v>1520</v>
      </c>
      <c r="CG433" s="9">
        <v>2017</v>
      </c>
      <c r="CJ433">
        <v>45</v>
      </c>
      <c r="CK433">
        <v>68</v>
      </c>
      <c r="CL433">
        <v>0.3</v>
      </c>
      <c r="CN433">
        <v>0.100000002</v>
      </c>
      <c r="CV433">
        <v>-85.753299999999996</v>
      </c>
      <c r="CW433">
        <v>38.180300000000003</v>
      </c>
      <c r="CX433" t="s">
        <v>1521</v>
      </c>
      <c r="CY433" s="34" t="s">
        <v>1587</v>
      </c>
      <c r="DI433">
        <v>30106802</v>
      </c>
      <c r="DJ433" t="s">
        <v>2849</v>
      </c>
    </row>
    <row r="434" spans="1:114" ht="75" x14ac:dyDescent="0.25">
      <c r="A434" s="34" t="s">
        <v>1514</v>
      </c>
      <c r="C434">
        <v>994211</v>
      </c>
      <c r="D434" s="34" t="s">
        <v>1588</v>
      </c>
      <c r="E434" s="9">
        <v>110000521221</v>
      </c>
      <c r="F434">
        <v>994211</v>
      </c>
      <c r="G434" t="s">
        <v>803</v>
      </c>
      <c r="H434" t="s">
        <v>234</v>
      </c>
      <c r="I434" t="s">
        <v>1589</v>
      </c>
      <c r="J434" t="s">
        <v>1590</v>
      </c>
      <c r="K434" s="34" t="s">
        <v>2395</v>
      </c>
      <c r="L434" t="s">
        <v>2396</v>
      </c>
      <c r="N434" t="s">
        <v>1499</v>
      </c>
      <c r="O434" t="s">
        <v>1500</v>
      </c>
      <c r="P434">
        <v>2008</v>
      </c>
      <c r="R434">
        <v>562211</v>
      </c>
      <c r="S434" t="s">
        <v>781</v>
      </c>
      <c r="T434">
        <v>47019913</v>
      </c>
      <c r="U434" t="s">
        <v>12</v>
      </c>
      <c r="V434" t="s">
        <v>1647</v>
      </c>
      <c r="W434">
        <v>999</v>
      </c>
      <c r="X434" t="s">
        <v>1503</v>
      </c>
      <c r="AA434" t="s">
        <v>1661</v>
      </c>
      <c r="AB434">
        <v>67573714</v>
      </c>
      <c r="AC434" t="s">
        <v>12</v>
      </c>
      <c r="AD434" t="s">
        <v>1648</v>
      </c>
      <c r="AG434">
        <v>50300504</v>
      </c>
      <c r="AH434" s="36" t="s">
        <v>2397</v>
      </c>
      <c r="AI434" t="s">
        <v>2154</v>
      </c>
      <c r="AJ434" t="s">
        <v>2155</v>
      </c>
      <c r="AK434" t="s">
        <v>2156</v>
      </c>
      <c r="AL434" t="s">
        <v>2398</v>
      </c>
      <c r="AM434" t="s">
        <v>2398</v>
      </c>
      <c r="AQ434" s="36" t="s">
        <v>777</v>
      </c>
      <c r="AT434">
        <v>10</v>
      </c>
      <c r="AU434" t="s">
        <v>2097</v>
      </c>
      <c r="AV434" t="s">
        <v>1504</v>
      </c>
      <c r="AW434" t="s">
        <v>2156</v>
      </c>
      <c r="AX434" t="s">
        <v>1609</v>
      </c>
      <c r="AY434" t="s">
        <v>2156</v>
      </c>
      <c r="AZ434">
        <v>44600212</v>
      </c>
      <c r="BA434" t="s">
        <v>12</v>
      </c>
      <c r="BB434">
        <v>2</v>
      </c>
      <c r="BC434" s="36" t="s">
        <v>1516</v>
      </c>
      <c r="BF434">
        <v>20200101</v>
      </c>
      <c r="BG434">
        <v>20201231</v>
      </c>
      <c r="BH434">
        <v>85449</v>
      </c>
      <c r="BI434" t="s">
        <v>1509</v>
      </c>
      <c r="BJ434" t="s">
        <v>1509</v>
      </c>
      <c r="BK434">
        <v>1.4999999999999999E-4</v>
      </c>
      <c r="BL434">
        <v>0.13607771099999999</v>
      </c>
      <c r="BQ434">
        <v>2</v>
      </c>
      <c r="BR434" t="s">
        <v>1666</v>
      </c>
      <c r="BY434" t="s">
        <v>12</v>
      </c>
      <c r="BZ434" t="s">
        <v>12</v>
      </c>
      <c r="CB434" t="s">
        <v>1598</v>
      </c>
      <c r="CC434" t="s">
        <v>2399</v>
      </c>
      <c r="CD434" t="s">
        <v>233</v>
      </c>
      <c r="CE434">
        <v>71730</v>
      </c>
      <c r="CF434" t="s">
        <v>1668</v>
      </c>
      <c r="CG434" s="9">
        <v>2020</v>
      </c>
      <c r="CH434">
        <v>25.9</v>
      </c>
      <c r="CI434">
        <v>126</v>
      </c>
      <c r="CJ434">
        <v>83.7</v>
      </c>
      <c r="CK434">
        <v>475</v>
      </c>
      <c r="CL434">
        <v>4.0999999999999996</v>
      </c>
      <c r="CM434">
        <v>36.6</v>
      </c>
      <c r="CN434">
        <v>489.7</v>
      </c>
      <c r="CV434">
        <v>-92.630799999999994</v>
      </c>
      <c r="CW434">
        <v>33.2044</v>
      </c>
      <c r="CX434" t="s">
        <v>1657</v>
      </c>
      <c r="CY434" s="34" t="s">
        <v>1587</v>
      </c>
      <c r="DI434">
        <v>50300504</v>
      </c>
      <c r="DJ434" t="s">
        <v>2849</v>
      </c>
    </row>
    <row r="435" spans="1:114" ht="90" x14ac:dyDescent="0.25">
      <c r="A435" s="34" t="s">
        <v>1511</v>
      </c>
      <c r="C435">
        <v>4103011</v>
      </c>
      <c r="D435">
        <v>45045</v>
      </c>
      <c r="E435" s="9" t="s">
        <v>371</v>
      </c>
      <c r="F435">
        <v>4103011</v>
      </c>
      <c r="G435" t="s">
        <v>386</v>
      </c>
      <c r="H435" t="s">
        <v>171</v>
      </c>
      <c r="I435" t="s">
        <v>387</v>
      </c>
      <c r="J435" t="s">
        <v>2368</v>
      </c>
      <c r="K435" t="s">
        <v>2534</v>
      </c>
      <c r="L435" t="s">
        <v>2535</v>
      </c>
      <c r="N435" t="s">
        <v>1732</v>
      </c>
      <c r="O435" t="s">
        <v>1733</v>
      </c>
      <c r="P435">
        <v>2012</v>
      </c>
      <c r="R435">
        <v>325613</v>
      </c>
      <c r="S435" t="s">
        <v>46</v>
      </c>
      <c r="T435">
        <v>104965413</v>
      </c>
      <c r="U435" t="s">
        <v>12</v>
      </c>
      <c r="V435" t="s">
        <v>1647</v>
      </c>
      <c r="W435">
        <v>999</v>
      </c>
      <c r="X435" t="s">
        <v>1503</v>
      </c>
      <c r="AB435">
        <v>149093814</v>
      </c>
      <c r="AC435" t="s">
        <v>12</v>
      </c>
      <c r="AD435" t="s">
        <v>1648</v>
      </c>
      <c r="AG435">
        <v>39999999</v>
      </c>
      <c r="AH435" s="36" t="s">
        <v>1662</v>
      </c>
      <c r="AI435" t="s">
        <v>1507</v>
      </c>
      <c r="AJ435" t="s">
        <v>1663</v>
      </c>
      <c r="AK435" t="s">
        <v>1664</v>
      </c>
      <c r="AL435" t="s">
        <v>1582</v>
      </c>
      <c r="AM435" t="s">
        <v>1582</v>
      </c>
      <c r="AQ435" s="36" t="s">
        <v>114</v>
      </c>
      <c r="AT435" t="s">
        <v>1528</v>
      </c>
      <c r="AU435" t="s">
        <v>1665</v>
      </c>
      <c r="AV435">
        <v>99</v>
      </c>
      <c r="AW435" t="s">
        <v>1664</v>
      </c>
      <c r="AX435">
        <v>99</v>
      </c>
      <c r="AY435" t="s">
        <v>1664</v>
      </c>
      <c r="AZ435">
        <v>33316012</v>
      </c>
      <c r="BA435">
        <v>0</v>
      </c>
      <c r="BB435">
        <v>2</v>
      </c>
      <c r="BC435" s="36" t="s">
        <v>1516</v>
      </c>
      <c r="BF435">
        <v>20170101</v>
      </c>
      <c r="BG435">
        <v>20171231</v>
      </c>
      <c r="BH435">
        <v>85449</v>
      </c>
      <c r="BI435" t="s">
        <v>1509</v>
      </c>
      <c r="BJ435" t="s">
        <v>1509</v>
      </c>
      <c r="BK435">
        <v>1.4999999999999999E-4</v>
      </c>
      <c r="BL435">
        <v>0.13607771099999999</v>
      </c>
      <c r="BQ435">
        <v>10</v>
      </c>
      <c r="BR435" t="s">
        <v>1655</v>
      </c>
      <c r="BY435" t="s">
        <v>12</v>
      </c>
      <c r="BZ435" t="s">
        <v>12</v>
      </c>
      <c r="CB435" t="s">
        <v>1800</v>
      </c>
      <c r="CC435" t="s">
        <v>2536</v>
      </c>
      <c r="CD435" t="s">
        <v>387</v>
      </c>
      <c r="CE435">
        <v>29605</v>
      </c>
      <c r="CF435" t="s">
        <v>1520</v>
      </c>
      <c r="CG435" s="9">
        <v>2017</v>
      </c>
      <c r="CJ435">
        <v>28.3</v>
      </c>
      <c r="CK435">
        <v>120</v>
      </c>
      <c r="CL435">
        <v>2.1</v>
      </c>
      <c r="CM435">
        <v>7.8</v>
      </c>
      <c r="CN435">
        <v>27.3</v>
      </c>
      <c r="CV435">
        <v>-82.374679999999998</v>
      </c>
      <c r="CW435">
        <v>34.733939999999997</v>
      </c>
      <c r="CX435" t="s">
        <v>1521</v>
      </c>
      <c r="CY435" s="34" t="s">
        <v>2158</v>
      </c>
      <c r="DI435">
        <v>39999999</v>
      </c>
      <c r="DJ435" t="s">
        <v>2849</v>
      </c>
    </row>
    <row r="436" spans="1:114" ht="60" x14ac:dyDescent="0.25">
      <c r="A436" s="34" t="s">
        <v>1511</v>
      </c>
      <c r="C436">
        <v>9613011</v>
      </c>
      <c r="D436">
        <v>21111</v>
      </c>
      <c r="E436" s="9">
        <v>110000378172</v>
      </c>
      <c r="F436">
        <v>9613011</v>
      </c>
      <c r="G436" t="s">
        <v>484</v>
      </c>
      <c r="H436" t="s">
        <v>289</v>
      </c>
      <c r="I436" t="s">
        <v>2224</v>
      </c>
      <c r="J436" t="s">
        <v>2498</v>
      </c>
      <c r="K436" s="34" t="s">
        <v>2499</v>
      </c>
      <c r="L436" t="s">
        <v>2500</v>
      </c>
      <c r="M436">
        <v>173</v>
      </c>
      <c r="N436" t="s">
        <v>1499</v>
      </c>
      <c r="O436" t="s">
        <v>1500</v>
      </c>
      <c r="P436">
        <v>2008</v>
      </c>
      <c r="Q436" t="s">
        <v>2501</v>
      </c>
      <c r="R436">
        <v>325211</v>
      </c>
      <c r="S436" t="s">
        <v>259</v>
      </c>
      <c r="T436">
        <v>53433713</v>
      </c>
      <c r="U436">
        <v>132</v>
      </c>
      <c r="V436" t="s">
        <v>2502</v>
      </c>
      <c r="W436">
        <v>490</v>
      </c>
      <c r="X436" t="s">
        <v>2193</v>
      </c>
      <c r="AB436">
        <v>130332514</v>
      </c>
      <c r="AC436">
        <v>2259</v>
      </c>
      <c r="AD436" t="s">
        <v>2524</v>
      </c>
      <c r="AE436" t="s">
        <v>2525</v>
      </c>
      <c r="AG436">
        <v>30106802</v>
      </c>
      <c r="AH436" s="36" t="s">
        <v>1708</v>
      </c>
      <c r="AI436" t="s">
        <v>1507</v>
      </c>
      <c r="AJ436" t="s">
        <v>1508</v>
      </c>
      <c r="AK436" t="s">
        <v>1709</v>
      </c>
      <c r="AL436" t="s">
        <v>1710</v>
      </c>
      <c r="AM436" t="s">
        <v>1710</v>
      </c>
      <c r="AQ436" s="36" t="s">
        <v>426</v>
      </c>
      <c r="AT436" t="s">
        <v>1511</v>
      </c>
      <c r="AU436" t="s">
        <v>1512</v>
      </c>
      <c r="AV436" t="s">
        <v>1609</v>
      </c>
      <c r="AW436" t="s">
        <v>1698</v>
      </c>
      <c r="AX436">
        <v>99</v>
      </c>
      <c r="AY436" t="s">
        <v>1698</v>
      </c>
      <c r="AZ436">
        <v>110089612</v>
      </c>
      <c r="BA436">
        <v>2482</v>
      </c>
      <c r="BB436">
        <v>1</v>
      </c>
      <c r="BC436" s="36" t="s">
        <v>1542</v>
      </c>
      <c r="BD436" t="s">
        <v>2505</v>
      </c>
      <c r="BF436">
        <v>20200101</v>
      </c>
      <c r="BG436">
        <v>20201231</v>
      </c>
      <c r="BH436">
        <v>85449</v>
      </c>
      <c r="BI436" t="s">
        <v>1509</v>
      </c>
      <c r="BJ436" t="s">
        <v>1509</v>
      </c>
      <c r="BK436">
        <v>1.4550979999999999E-4</v>
      </c>
      <c r="BL436">
        <v>0.13200427008045199</v>
      </c>
      <c r="BQ436">
        <v>2</v>
      </c>
      <c r="BY436" t="s">
        <v>12</v>
      </c>
      <c r="BZ436" t="s">
        <v>12</v>
      </c>
      <c r="CB436" t="s">
        <v>1685</v>
      </c>
      <c r="CC436" t="s">
        <v>1049</v>
      </c>
      <c r="CD436" t="s">
        <v>482</v>
      </c>
      <c r="CE436" t="s">
        <v>485</v>
      </c>
      <c r="CF436" t="s">
        <v>2506</v>
      </c>
      <c r="CG436" s="9">
        <v>2020</v>
      </c>
      <c r="CH436">
        <v>28</v>
      </c>
      <c r="CI436">
        <v>45</v>
      </c>
      <c r="CJ436">
        <v>41</v>
      </c>
      <c r="CV436">
        <v>-85.753500000000003</v>
      </c>
      <c r="CW436">
        <v>38.180599999999998</v>
      </c>
      <c r="CX436" t="s">
        <v>1521</v>
      </c>
      <c r="CY436" s="34" t="s">
        <v>1587</v>
      </c>
      <c r="DA436">
        <v>2794</v>
      </c>
      <c r="DE436" t="s">
        <v>1599</v>
      </c>
      <c r="DF436">
        <v>6100540</v>
      </c>
      <c r="DG436" t="s">
        <v>1883</v>
      </c>
      <c r="DH436">
        <v>281</v>
      </c>
      <c r="DI436">
        <v>30106802</v>
      </c>
      <c r="DJ436" t="s">
        <v>2849</v>
      </c>
    </row>
    <row r="437" spans="1:114" ht="60" x14ac:dyDescent="0.25">
      <c r="A437" s="34" t="s">
        <v>1511</v>
      </c>
      <c r="C437">
        <v>9613011</v>
      </c>
      <c r="D437">
        <v>21111</v>
      </c>
      <c r="E437" s="9">
        <v>110000378172</v>
      </c>
      <c r="F437">
        <v>9613011</v>
      </c>
      <c r="G437" t="s">
        <v>484</v>
      </c>
      <c r="H437" t="s">
        <v>289</v>
      </c>
      <c r="I437" t="s">
        <v>2224</v>
      </c>
      <c r="J437" t="s">
        <v>2498</v>
      </c>
      <c r="K437" s="34" t="s">
        <v>2499</v>
      </c>
      <c r="L437" t="s">
        <v>2500</v>
      </c>
      <c r="M437">
        <v>173</v>
      </c>
      <c r="N437" t="s">
        <v>1499</v>
      </c>
      <c r="O437" t="s">
        <v>1500</v>
      </c>
      <c r="P437">
        <v>2008</v>
      </c>
      <c r="Q437" t="s">
        <v>2501</v>
      </c>
      <c r="R437">
        <v>325211</v>
      </c>
      <c r="S437" t="s">
        <v>259</v>
      </c>
      <c r="T437">
        <v>53433713</v>
      </c>
      <c r="U437">
        <v>132</v>
      </c>
      <c r="V437" t="s">
        <v>2502</v>
      </c>
      <c r="W437">
        <v>490</v>
      </c>
      <c r="X437" t="s">
        <v>2193</v>
      </c>
      <c r="AB437">
        <v>130332514</v>
      </c>
      <c r="AC437">
        <v>2259</v>
      </c>
      <c r="AD437" t="s">
        <v>2524</v>
      </c>
      <c r="AE437" t="s">
        <v>2525</v>
      </c>
      <c r="AG437">
        <v>30106802</v>
      </c>
      <c r="AH437" s="36" t="s">
        <v>1708</v>
      </c>
      <c r="AI437" t="s">
        <v>1507</v>
      </c>
      <c r="AJ437" t="s">
        <v>1508</v>
      </c>
      <c r="AK437" t="s">
        <v>1709</v>
      </c>
      <c r="AL437" t="s">
        <v>1710</v>
      </c>
      <c r="AM437" t="s">
        <v>1710</v>
      </c>
      <c r="AQ437" s="36" t="s">
        <v>426</v>
      </c>
      <c r="AT437" t="s">
        <v>1511</v>
      </c>
      <c r="AU437" t="s">
        <v>1512</v>
      </c>
      <c r="AV437" t="s">
        <v>1609</v>
      </c>
      <c r="AW437" t="s">
        <v>1698</v>
      </c>
      <c r="AX437">
        <v>99</v>
      </c>
      <c r="AY437" t="s">
        <v>1698</v>
      </c>
      <c r="AZ437">
        <v>110089312</v>
      </c>
      <c r="BA437">
        <v>2468</v>
      </c>
      <c r="BB437">
        <v>1</v>
      </c>
      <c r="BC437" s="36" t="s">
        <v>1542</v>
      </c>
      <c r="BD437" t="s">
        <v>2507</v>
      </c>
      <c r="BF437">
        <v>20200101</v>
      </c>
      <c r="BG437">
        <v>20201231</v>
      </c>
      <c r="BH437">
        <v>85449</v>
      </c>
      <c r="BI437" t="s">
        <v>1509</v>
      </c>
      <c r="BJ437" t="s">
        <v>1509</v>
      </c>
      <c r="BK437">
        <v>1.4550979999999999E-4</v>
      </c>
      <c r="BL437">
        <v>0.13200427008045199</v>
      </c>
      <c r="BQ437">
        <v>2</v>
      </c>
      <c r="BY437" t="s">
        <v>12</v>
      </c>
      <c r="BZ437" t="s">
        <v>12</v>
      </c>
      <c r="CB437" t="s">
        <v>1685</v>
      </c>
      <c r="CC437" t="s">
        <v>1049</v>
      </c>
      <c r="CD437" t="s">
        <v>482</v>
      </c>
      <c r="CE437" t="s">
        <v>485</v>
      </c>
      <c r="CF437" t="s">
        <v>2506</v>
      </c>
      <c r="CG437" s="9">
        <v>2020</v>
      </c>
      <c r="CH437">
        <v>43</v>
      </c>
      <c r="CI437">
        <v>250</v>
      </c>
      <c r="CJ437">
        <v>12</v>
      </c>
      <c r="CV437">
        <v>-85.753399999999999</v>
      </c>
      <c r="CW437">
        <v>38.180599999999998</v>
      </c>
      <c r="CX437" t="s">
        <v>1521</v>
      </c>
      <c r="CY437" s="34" t="s">
        <v>1587</v>
      </c>
      <c r="DA437">
        <v>2794</v>
      </c>
      <c r="DE437" t="s">
        <v>1599</v>
      </c>
      <c r="DF437">
        <v>6100540</v>
      </c>
      <c r="DG437" t="s">
        <v>1883</v>
      </c>
      <c r="DH437">
        <v>281</v>
      </c>
      <c r="DI437">
        <v>30106802</v>
      </c>
      <c r="DJ437" t="s">
        <v>2851</v>
      </c>
    </row>
    <row r="438" spans="1:114" ht="60" x14ac:dyDescent="0.25">
      <c r="A438" s="34" t="s">
        <v>1511</v>
      </c>
      <c r="C438">
        <v>9613011</v>
      </c>
      <c r="D438">
        <v>21111</v>
      </c>
      <c r="E438" s="9">
        <v>110000378172</v>
      </c>
      <c r="F438">
        <v>9613011</v>
      </c>
      <c r="G438" t="s">
        <v>484</v>
      </c>
      <c r="H438" t="s">
        <v>289</v>
      </c>
      <c r="I438" t="s">
        <v>2224</v>
      </c>
      <c r="J438" t="s">
        <v>2498</v>
      </c>
      <c r="K438" s="34" t="s">
        <v>2499</v>
      </c>
      <c r="L438" t="s">
        <v>2500</v>
      </c>
      <c r="M438">
        <v>173</v>
      </c>
      <c r="N438" t="s">
        <v>1499</v>
      </c>
      <c r="O438" t="s">
        <v>1500</v>
      </c>
      <c r="P438">
        <v>2008</v>
      </c>
      <c r="Q438" t="s">
        <v>2501</v>
      </c>
      <c r="R438">
        <v>325211</v>
      </c>
      <c r="S438" t="s">
        <v>259</v>
      </c>
      <c r="T438">
        <v>53433713</v>
      </c>
      <c r="U438">
        <v>132</v>
      </c>
      <c r="V438" t="s">
        <v>2502</v>
      </c>
      <c r="W438">
        <v>490</v>
      </c>
      <c r="X438" t="s">
        <v>2193</v>
      </c>
      <c r="AB438">
        <v>130332614</v>
      </c>
      <c r="AC438">
        <v>2260</v>
      </c>
      <c r="AD438" t="s">
        <v>2852</v>
      </c>
      <c r="AE438" t="s">
        <v>2853</v>
      </c>
      <c r="AG438">
        <v>30106802</v>
      </c>
      <c r="AH438" s="36" t="s">
        <v>1708</v>
      </c>
      <c r="AI438" t="s">
        <v>1507</v>
      </c>
      <c r="AJ438" t="s">
        <v>1508</v>
      </c>
      <c r="AK438" t="s">
        <v>1709</v>
      </c>
      <c r="AL438" t="s">
        <v>1710</v>
      </c>
      <c r="AM438" t="s">
        <v>1710</v>
      </c>
      <c r="AQ438" s="36" t="s">
        <v>426</v>
      </c>
      <c r="AT438" t="s">
        <v>1511</v>
      </c>
      <c r="AU438" t="s">
        <v>1512</v>
      </c>
      <c r="AV438" t="s">
        <v>1609</v>
      </c>
      <c r="AW438" t="s">
        <v>1698</v>
      </c>
      <c r="AX438">
        <v>99</v>
      </c>
      <c r="AY438" t="s">
        <v>1698</v>
      </c>
      <c r="AZ438">
        <v>110083612</v>
      </c>
      <c r="BA438">
        <v>2352</v>
      </c>
      <c r="BB438">
        <v>2</v>
      </c>
      <c r="BC438" s="36" t="s">
        <v>1516</v>
      </c>
      <c r="BD438" t="s">
        <v>2854</v>
      </c>
      <c r="BF438">
        <v>20200101</v>
      </c>
      <c r="BG438">
        <v>20201231</v>
      </c>
      <c r="BH438">
        <v>85449</v>
      </c>
      <c r="BI438" t="s">
        <v>1509</v>
      </c>
      <c r="BJ438" t="s">
        <v>1509</v>
      </c>
      <c r="BK438">
        <v>1.4483660000000001E-4</v>
      </c>
      <c r="BL438">
        <v>0.13139355331348401</v>
      </c>
      <c r="BQ438">
        <v>2</v>
      </c>
      <c r="BY438" t="s">
        <v>12</v>
      </c>
      <c r="BZ438" t="s">
        <v>12</v>
      </c>
      <c r="CB438" t="s">
        <v>1685</v>
      </c>
      <c r="CC438" t="s">
        <v>1049</v>
      </c>
      <c r="CD438" t="s">
        <v>482</v>
      </c>
      <c r="CE438" t="s">
        <v>485</v>
      </c>
      <c r="CF438" t="s">
        <v>2506</v>
      </c>
      <c r="CG438" s="9">
        <v>2020</v>
      </c>
      <c r="CH438">
        <v>43</v>
      </c>
      <c r="CI438">
        <v>200</v>
      </c>
      <c r="CJ438">
        <v>30</v>
      </c>
      <c r="CK438">
        <v>90</v>
      </c>
      <c r="CL438">
        <v>0.5</v>
      </c>
      <c r="CN438">
        <v>0.100000002</v>
      </c>
      <c r="CV438">
        <v>-85.753600000000006</v>
      </c>
      <c r="CW438">
        <v>38.180399999999999</v>
      </c>
      <c r="CX438" t="s">
        <v>1521</v>
      </c>
      <c r="CY438" s="34" t="s">
        <v>1587</v>
      </c>
      <c r="DA438">
        <v>328</v>
      </c>
      <c r="DE438" t="s">
        <v>1599</v>
      </c>
      <c r="DF438">
        <v>364633</v>
      </c>
      <c r="DG438" t="s">
        <v>1883</v>
      </c>
      <c r="DH438">
        <v>268</v>
      </c>
      <c r="DI438">
        <v>30106802</v>
      </c>
      <c r="DJ438" t="s">
        <v>2855</v>
      </c>
    </row>
    <row r="439" spans="1:114" ht="60" x14ac:dyDescent="0.25">
      <c r="A439" s="34" t="s">
        <v>1511</v>
      </c>
      <c r="C439">
        <v>9613011</v>
      </c>
      <c r="D439">
        <v>21111</v>
      </c>
      <c r="E439" s="9">
        <v>110000378172</v>
      </c>
      <c r="F439">
        <v>9613011</v>
      </c>
      <c r="G439" t="s">
        <v>484</v>
      </c>
      <c r="H439" t="s">
        <v>289</v>
      </c>
      <c r="I439" t="s">
        <v>2224</v>
      </c>
      <c r="J439" t="s">
        <v>2498</v>
      </c>
      <c r="K439" s="34" t="s">
        <v>2499</v>
      </c>
      <c r="L439" t="s">
        <v>2500</v>
      </c>
      <c r="M439">
        <v>173</v>
      </c>
      <c r="N439" t="s">
        <v>1499</v>
      </c>
      <c r="O439" t="s">
        <v>1500</v>
      </c>
      <c r="P439">
        <v>2008</v>
      </c>
      <c r="Q439" t="s">
        <v>2501</v>
      </c>
      <c r="R439">
        <v>325211</v>
      </c>
      <c r="S439" t="s">
        <v>259</v>
      </c>
      <c r="T439">
        <v>53433713</v>
      </c>
      <c r="U439">
        <v>132</v>
      </c>
      <c r="V439" t="s">
        <v>2502</v>
      </c>
      <c r="W439">
        <v>490</v>
      </c>
      <c r="X439" t="s">
        <v>2193</v>
      </c>
      <c r="AB439">
        <v>130332614</v>
      </c>
      <c r="AC439">
        <v>2260</v>
      </c>
      <c r="AD439" t="s">
        <v>2852</v>
      </c>
      <c r="AE439" t="s">
        <v>2853</v>
      </c>
      <c r="AG439">
        <v>30106802</v>
      </c>
      <c r="AH439" s="36" t="s">
        <v>1708</v>
      </c>
      <c r="AI439" t="s">
        <v>1507</v>
      </c>
      <c r="AJ439" t="s">
        <v>1508</v>
      </c>
      <c r="AK439" t="s">
        <v>1709</v>
      </c>
      <c r="AL439" t="s">
        <v>1710</v>
      </c>
      <c r="AM439" t="s">
        <v>1710</v>
      </c>
      <c r="AQ439" s="36" t="s">
        <v>426</v>
      </c>
      <c r="AT439" t="s">
        <v>1511</v>
      </c>
      <c r="AU439" t="s">
        <v>1512</v>
      </c>
      <c r="AV439" t="s">
        <v>1609</v>
      </c>
      <c r="AW439" t="s">
        <v>1698</v>
      </c>
      <c r="AX439">
        <v>99</v>
      </c>
      <c r="AY439" t="s">
        <v>1698</v>
      </c>
      <c r="AZ439">
        <v>91986412</v>
      </c>
      <c r="BA439">
        <v>560</v>
      </c>
      <c r="BB439">
        <v>2</v>
      </c>
      <c r="BC439" s="36" t="s">
        <v>1516</v>
      </c>
      <c r="BD439" t="s">
        <v>2856</v>
      </c>
      <c r="BF439">
        <v>20200101</v>
      </c>
      <c r="BG439">
        <v>20201231</v>
      </c>
      <c r="BH439">
        <v>85449</v>
      </c>
      <c r="BI439" t="s">
        <v>1509</v>
      </c>
      <c r="BJ439" t="s">
        <v>1509</v>
      </c>
      <c r="BK439">
        <v>1.405767E-4</v>
      </c>
      <c r="BL439">
        <v>0.12752903703955798</v>
      </c>
      <c r="BQ439">
        <v>2</v>
      </c>
      <c r="BY439" t="s">
        <v>12</v>
      </c>
      <c r="BZ439" t="s">
        <v>12</v>
      </c>
      <c r="CB439" t="s">
        <v>1685</v>
      </c>
      <c r="CC439" t="s">
        <v>1049</v>
      </c>
      <c r="CD439" t="s">
        <v>482</v>
      </c>
      <c r="CE439" t="s">
        <v>485</v>
      </c>
      <c r="CF439" t="s">
        <v>2506</v>
      </c>
      <c r="CG439" s="9">
        <v>2020</v>
      </c>
      <c r="CH439">
        <v>23</v>
      </c>
      <c r="CI439">
        <v>600</v>
      </c>
      <c r="CJ439">
        <v>45</v>
      </c>
      <c r="CK439">
        <v>90</v>
      </c>
      <c r="CL439">
        <v>0.3</v>
      </c>
      <c r="CN439">
        <v>0.100000002</v>
      </c>
      <c r="CV439">
        <v>-85.753600000000006</v>
      </c>
      <c r="CW439">
        <v>38.180399999999999</v>
      </c>
      <c r="CX439" t="s">
        <v>1521</v>
      </c>
      <c r="CY439" s="34" t="s">
        <v>1587</v>
      </c>
      <c r="DA439">
        <v>328</v>
      </c>
      <c r="DE439" t="s">
        <v>1599</v>
      </c>
      <c r="DF439">
        <v>364633</v>
      </c>
      <c r="DG439" t="s">
        <v>1883</v>
      </c>
      <c r="DH439">
        <v>268</v>
      </c>
      <c r="DI439">
        <v>30106802</v>
      </c>
      <c r="DJ439" t="s">
        <v>2855</v>
      </c>
    </row>
    <row r="440" spans="1:114" ht="60" x14ac:dyDescent="0.25">
      <c r="A440" s="34" t="s">
        <v>1511</v>
      </c>
      <c r="C440">
        <v>9613011</v>
      </c>
      <c r="D440">
        <v>21111</v>
      </c>
      <c r="E440" s="9">
        <v>110000378172</v>
      </c>
      <c r="F440">
        <v>9613011</v>
      </c>
      <c r="G440" t="s">
        <v>484</v>
      </c>
      <c r="H440" t="s">
        <v>289</v>
      </c>
      <c r="I440" t="s">
        <v>2224</v>
      </c>
      <c r="J440" t="s">
        <v>2498</v>
      </c>
      <c r="K440" s="34" t="s">
        <v>2499</v>
      </c>
      <c r="L440" t="s">
        <v>2500</v>
      </c>
      <c r="M440">
        <v>173</v>
      </c>
      <c r="N440" t="s">
        <v>1499</v>
      </c>
      <c r="O440" t="s">
        <v>1500</v>
      </c>
      <c r="P440">
        <v>2008</v>
      </c>
      <c r="Q440" t="s">
        <v>2501</v>
      </c>
      <c r="R440">
        <v>325211</v>
      </c>
      <c r="S440" t="s">
        <v>259</v>
      </c>
      <c r="T440">
        <v>53433713</v>
      </c>
      <c r="U440">
        <v>132</v>
      </c>
      <c r="V440" t="s">
        <v>2502</v>
      </c>
      <c r="W440">
        <v>490</v>
      </c>
      <c r="X440" t="s">
        <v>2193</v>
      </c>
      <c r="AB440">
        <v>130332614</v>
      </c>
      <c r="AC440">
        <v>2260</v>
      </c>
      <c r="AD440" t="s">
        <v>2852</v>
      </c>
      <c r="AE440" t="s">
        <v>2853</v>
      </c>
      <c r="AG440">
        <v>30106802</v>
      </c>
      <c r="AH440" s="36" t="s">
        <v>1708</v>
      </c>
      <c r="AI440" t="s">
        <v>1507</v>
      </c>
      <c r="AJ440" t="s">
        <v>1508</v>
      </c>
      <c r="AK440" t="s">
        <v>1709</v>
      </c>
      <c r="AL440" t="s">
        <v>1710</v>
      </c>
      <c r="AM440" t="s">
        <v>1710</v>
      </c>
      <c r="AQ440" s="36" t="s">
        <v>426</v>
      </c>
      <c r="AT440" t="s">
        <v>1511</v>
      </c>
      <c r="AU440" t="s">
        <v>1512</v>
      </c>
      <c r="AV440" t="s">
        <v>1609</v>
      </c>
      <c r="AW440" t="s">
        <v>1698</v>
      </c>
      <c r="AX440">
        <v>99</v>
      </c>
      <c r="AY440" t="s">
        <v>1698</v>
      </c>
      <c r="AZ440">
        <v>110083512</v>
      </c>
      <c r="BA440">
        <v>2351</v>
      </c>
      <c r="BB440">
        <v>2</v>
      </c>
      <c r="BC440" s="36" t="s">
        <v>1516</v>
      </c>
      <c r="BD440" t="s">
        <v>2857</v>
      </c>
      <c r="BF440">
        <v>20200101</v>
      </c>
      <c r="BG440">
        <v>20201231</v>
      </c>
      <c r="BH440">
        <v>85449</v>
      </c>
      <c r="BI440" t="s">
        <v>1509</v>
      </c>
      <c r="BJ440" t="s">
        <v>1509</v>
      </c>
      <c r="BK440">
        <v>1.405767E-4</v>
      </c>
      <c r="BL440">
        <v>0.12752903703955798</v>
      </c>
      <c r="BQ440">
        <v>2</v>
      </c>
      <c r="BY440" t="s">
        <v>12</v>
      </c>
      <c r="BZ440" t="s">
        <v>12</v>
      </c>
      <c r="CB440" t="s">
        <v>1685</v>
      </c>
      <c r="CC440" t="s">
        <v>1049</v>
      </c>
      <c r="CD440" t="s">
        <v>482</v>
      </c>
      <c r="CE440" t="s">
        <v>485</v>
      </c>
      <c r="CF440" t="s">
        <v>2506</v>
      </c>
      <c r="CG440" s="9">
        <v>2020</v>
      </c>
      <c r="CH440">
        <v>46</v>
      </c>
      <c r="CI440">
        <v>600</v>
      </c>
      <c r="CJ440">
        <v>45</v>
      </c>
      <c r="CK440">
        <v>68</v>
      </c>
      <c r="CL440">
        <v>0.3</v>
      </c>
      <c r="CN440">
        <v>0.100000002</v>
      </c>
      <c r="CV440">
        <v>-85.753500000000003</v>
      </c>
      <c r="CW440">
        <v>38.180399999999999</v>
      </c>
      <c r="CX440" t="s">
        <v>1521</v>
      </c>
      <c r="CY440" s="34" t="s">
        <v>1587</v>
      </c>
      <c r="DA440">
        <v>328</v>
      </c>
      <c r="DE440" t="s">
        <v>1599</v>
      </c>
      <c r="DF440">
        <v>364633</v>
      </c>
      <c r="DG440" t="s">
        <v>1883</v>
      </c>
      <c r="DH440">
        <v>268</v>
      </c>
      <c r="DI440">
        <v>30106802</v>
      </c>
      <c r="DJ440" t="s">
        <v>2855</v>
      </c>
    </row>
    <row r="441" spans="1:114" ht="60" x14ac:dyDescent="0.25">
      <c r="A441" s="34" t="s">
        <v>1511</v>
      </c>
      <c r="C441">
        <v>9613011</v>
      </c>
      <c r="D441">
        <v>21111</v>
      </c>
      <c r="E441" s="9">
        <v>110000378172</v>
      </c>
      <c r="F441">
        <v>9613011</v>
      </c>
      <c r="G441" t="s">
        <v>484</v>
      </c>
      <c r="H441" t="s">
        <v>289</v>
      </c>
      <c r="I441" t="s">
        <v>2224</v>
      </c>
      <c r="J441" t="s">
        <v>2498</v>
      </c>
      <c r="K441" s="34" t="s">
        <v>2499</v>
      </c>
      <c r="L441" t="s">
        <v>2500</v>
      </c>
      <c r="M441">
        <v>173</v>
      </c>
      <c r="N441" t="s">
        <v>1499</v>
      </c>
      <c r="O441" t="s">
        <v>1500</v>
      </c>
      <c r="P441">
        <v>2008</v>
      </c>
      <c r="Q441" t="s">
        <v>2501</v>
      </c>
      <c r="R441">
        <v>325211</v>
      </c>
      <c r="S441" t="s">
        <v>259</v>
      </c>
      <c r="T441">
        <v>53433713</v>
      </c>
      <c r="U441">
        <v>132</v>
      </c>
      <c r="V441" t="s">
        <v>2502</v>
      </c>
      <c r="W441">
        <v>490</v>
      </c>
      <c r="X441" t="s">
        <v>2193</v>
      </c>
      <c r="AB441">
        <v>130332414</v>
      </c>
      <c r="AC441">
        <v>2258</v>
      </c>
      <c r="AD441" t="s">
        <v>2503</v>
      </c>
      <c r="AE441" t="s">
        <v>2504</v>
      </c>
      <c r="AG441">
        <v>30106802</v>
      </c>
      <c r="AH441" s="36" t="s">
        <v>1708</v>
      </c>
      <c r="AI441" t="s">
        <v>1507</v>
      </c>
      <c r="AJ441" t="s">
        <v>1508</v>
      </c>
      <c r="AK441" t="s">
        <v>1709</v>
      </c>
      <c r="AL441" t="s">
        <v>1710</v>
      </c>
      <c r="AM441" t="s">
        <v>1710</v>
      </c>
      <c r="AQ441" s="36" t="s">
        <v>426</v>
      </c>
      <c r="AT441" t="s">
        <v>1511</v>
      </c>
      <c r="AU441" t="s">
        <v>1512</v>
      </c>
      <c r="AV441" t="s">
        <v>1609</v>
      </c>
      <c r="AW441" t="s">
        <v>1698</v>
      </c>
      <c r="AX441">
        <v>99</v>
      </c>
      <c r="AY441" t="s">
        <v>1698</v>
      </c>
      <c r="AZ441">
        <v>110082912</v>
      </c>
      <c r="BA441">
        <v>2345</v>
      </c>
      <c r="BB441">
        <v>2</v>
      </c>
      <c r="BC441" s="36" t="s">
        <v>1516</v>
      </c>
      <c r="BD441" t="s">
        <v>2858</v>
      </c>
      <c r="BF441">
        <v>20200101</v>
      </c>
      <c r="BG441">
        <v>20201231</v>
      </c>
      <c r="BH441">
        <v>85449</v>
      </c>
      <c r="BI441" t="s">
        <v>1509</v>
      </c>
      <c r="BJ441" t="s">
        <v>1509</v>
      </c>
      <c r="BK441">
        <v>1.4030999999999999E-4</v>
      </c>
      <c r="BL441">
        <v>0.12728709086939999</v>
      </c>
      <c r="BQ441">
        <v>2</v>
      </c>
      <c r="BY441" t="s">
        <v>12</v>
      </c>
      <c r="BZ441" t="s">
        <v>12</v>
      </c>
      <c r="CB441" t="s">
        <v>1685</v>
      </c>
      <c r="CC441" t="s">
        <v>1049</v>
      </c>
      <c r="CD441" t="s">
        <v>482</v>
      </c>
      <c r="CE441" t="s">
        <v>485</v>
      </c>
      <c r="CF441" t="s">
        <v>2506</v>
      </c>
      <c r="CG441" s="9">
        <v>2020</v>
      </c>
      <c r="CH441">
        <v>43</v>
      </c>
      <c r="CI441">
        <v>600</v>
      </c>
      <c r="CJ441">
        <v>45</v>
      </c>
      <c r="CK441">
        <v>68</v>
      </c>
      <c r="CL441">
        <v>0.3</v>
      </c>
      <c r="CN441">
        <v>0.100000002</v>
      </c>
      <c r="CV441">
        <v>-85.753399999999999</v>
      </c>
      <c r="CW441">
        <v>38.180399999999999</v>
      </c>
      <c r="CX441" t="s">
        <v>1521</v>
      </c>
      <c r="CY441" s="34" t="s">
        <v>1587</v>
      </c>
      <c r="DA441">
        <v>5499</v>
      </c>
      <c r="DE441" t="s">
        <v>1599</v>
      </c>
      <c r="DF441">
        <v>14468800</v>
      </c>
      <c r="DG441" t="s">
        <v>1883</v>
      </c>
      <c r="DH441">
        <v>281</v>
      </c>
      <c r="DI441">
        <v>30106802</v>
      </c>
      <c r="DJ441" t="s">
        <v>2855</v>
      </c>
    </row>
    <row r="442" spans="1:114" ht="60" x14ac:dyDescent="0.25">
      <c r="A442" s="34" t="s">
        <v>1511</v>
      </c>
      <c r="C442">
        <v>9613011</v>
      </c>
      <c r="D442">
        <v>21111</v>
      </c>
      <c r="E442" s="9">
        <v>110000378172</v>
      </c>
      <c r="F442">
        <v>9613011</v>
      </c>
      <c r="G442" t="s">
        <v>484</v>
      </c>
      <c r="H442" t="s">
        <v>289</v>
      </c>
      <c r="I442" t="s">
        <v>2224</v>
      </c>
      <c r="J442" t="s">
        <v>2498</v>
      </c>
      <c r="K442" s="34" t="s">
        <v>2499</v>
      </c>
      <c r="L442" t="s">
        <v>2500</v>
      </c>
      <c r="M442">
        <v>173</v>
      </c>
      <c r="N442" t="s">
        <v>1499</v>
      </c>
      <c r="O442" t="s">
        <v>1500</v>
      </c>
      <c r="P442">
        <v>2008</v>
      </c>
      <c r="Q442" t="s">
        <v>2501</v>
      </c>
      <c r="R442">
        <v>325211</v>
      </c>
      <c r="S442" t="s">
        <v>259</v>
      </c>
      <c r="T442">
        <v>53433713</v>
      </c>
      <c r="U442">
        <v>132</v>
      </c>
      <c r="V442" t="s">
        <v>2502</v>
      </c>
      <c r="W442">
        <v>490</v>
      </c>
      <c r="X442" t="s">
        <v>2193</v>
      </c>
      <c r="AB442">
        <v>130332514</v>
      </c>
      <c r="AC442">
        <v>2259</v>
      </c>
      <c r="AD442" t="s">
        <v>2524</v>
      </c>
      <c r="AE442" t="s">
        <v>2525</v>
      </c>
      <c r="AG442">
        <v>30106802</v>
      </c>
      <c r="AH442" s="36" t="s">
        <v>1708</v>
      </c>
      <c r="AI442" t="s">
        <v>1507</v>
      </c>
      <c r="AJ442" t="s">
        <v>1508</v>
      </c>
      <c r="AK442" t="s">
        <v>1709</v>
      </c>
      <c r="AL442" t="s">
        <v>1710</v>
      </c>
      <c r="AM442" t="s">
        <v>1710</v>
      </c>
      <c r="AQ442" s="36" t="s">
        <v>426</v>
      </c>
      <c r="AT442" t="s">
        <v>1511</v>
      </c>
      <c r="AU442" t="s">
        <v>1512</v>
      </c>
      <c r="AV442" t="s">
        <v>1609</v>
      </c>
      <c r="AW442" t="s">
        <v>1698</v>
      </c>
      <c r="AX442">
        <v>99</v>
      </c>
      <c r="AY442" t="s">
        <v>1698</v>
      </c>
      <c r="AZ442">
        <v>110089112</v>
      </c>
      <c r="BA442">
        <v>2466</v>
      </c>
      <c r="BB442">
        <v>1</v>
      </c>
      <c r="BC442" s="36" t="s">
        <v>1542</v>
      </c>
      <c r="BD442" t="s">
        <v>2704</v>
      </c>
      <c r="BF442">
        <v>20170101</v>
      </c>
      <c r="BG442">
        <v>20171231</v>
      </c>
      <c r="BH442">
        <v>85449</v>
      </c>
      <c r="BI442" t="s">
        <v>1509</v>
      </c>
      <c r="BJ442" t="s">
        <v>1509</v>
      </c>
      <c r="BK442">
        <v>1.181E-4</v>
      </c>
      <c r="BL442">
        <v>0.10713851779399999</v>
      </c>
      <c r="BQ442">
        <v>2</v>
      </c>
      <c r="BY442" t="s">
        <v>12</v>
      </c>
      <c r="BZ442" t="s">
        <v>12</v>
      </c>
      <c r="CB442" t="s">
        <v>1685</v>
      </c>
      <c r="CC442" t="s">
        <v>1049</v>
      </c>
      <c r="CD442" t="s">
        <v>482</v>
      </c>
      <c r="CE442" t="s">
        <v>485</v>
      </c>
      <c r="CF442" t="s">
        <v>1520</v>
      </c>
      <c r="CG442" s="9">
        <v>2017</v>
      </c>
      <c r="CJ442">
        <v>41</v>
      </c>
      <c r="CV442">
        <v>-85.753500000000003</v>
      </c>
      <c r="CW442">
        <v>38.180500000000002</v>
      </c>
      <c r="CX442" t="s">
        <v>1521</v>
      </c>
      <c r="CY442" s="34" t="s">
        <v>1587</v>
      </c>
      <c r="DI442">
        <v>30106802</v>
      </c>
      <c r="DJ442" t="s">
        <v>2425</v>
      </c>
    </row>
    <row r="443" spans="1:114" ht="60" x14ac:dyDescent="0.25">
      <c r="A443" s="34" t="s">
        <v>1511</v>
      </c>
      <c r="C443">
        <v>9613011</v>
      </c>
      <c r="D443">
        <v>21111</v>
      </c>
      <c r="E443" s="9">
        <v>110000378172</v>
      </c>
      <c r="F443">
        <v>9613011</v>
      </c>
      <c r="G443" t="s">
        <v>484</v>
      </c>
      <c r="H443" t="s">
        <v>289</v>
      </c>
      <c r="I443" t="s">
        <v>2224</v>
      </c>
      <c r="J443" t="s">
        <v>2498</v>
      </c>
      <c r="K443" s="34" t="s">
        <v>2499</v>
      </c>
      <c r="L443" t="s">
        <v>2500</v>
      </c>
      <c r="M443">
        <v>173</v>
      </c>
      <c r="N443" t="s">
        <v>1499</v>
      </c>
      <c r="O443" t="s">
        <v>1500</v>
      </c>
      <c r="P443">
        <v>2008</v>
      </c>
      <c r="Q443" t="s">
        <v>2501</v>
      </c>
      <c r="R443">
        <v>325211</v>
      </c>
      <c r="S443" t="s">
        <v>259</v>
      </c>
      <c r="T443">
        <v>53433713</v>
      </c>
      <c r="U443">
        <v>132</v>
      </c>
      <c r="V443" t="s">
        <v>2502</v>
      </c>
      <c r="W443">
        <v>490</v>
      </c>
      <c r="X443" t="s">
        <v>2193</v>
      </c>
      <c r="AB443">
        <v>130332514</v>
      </c>
      <c r="AC443">
        <v>2259</v>
      </c>
      <c r="AD443" t="s">
        <v>2524</v>
      </c>
      <c r="AE443" t="s">
        <v>2525</v>
      </c>
      <c r="AG443">
        <v>30106802</v>
      </c>
      <c r="AH443" s="36" t="s">
        <v>1708</v>
      </c>
      <c r="AI443" t="s">
        <v>1507</v>
      </c>
      <c r="AJ443" t="s">
        <v>1508</v>
      </c>
      <c r="AK443" t="s">
        <v>1709</v>
      </c>
      <c r="AL443" t="s">
        <v>1710</v>
      </c>
      <c r="AM443" t="s">
        <v>1710</v>
      </c>
      <c r="AQ443" s="36" t="s">
        <v>426</v>
      </c>
      <c r="AT443" t="s">
        <v>1511</v>
      </c>
      <c r="AU443" t="s">
        <v>1512</v>
      </c>
      <c r="AV443" t="s">
        <v>1609</v>
      </c>
      <c r="AW443" t="s">
        <v>1698</v>
      </c>
      <c r="AX443">
        <v>99</v>
      </c>
      <c r="AY443" t="s">
        <v>1698</v>
      </c>
      <c r="AZ443">
        <v>110083312</v>
      </c>
      <c r="BA443">
        <v>2349</v>
      </c>
      <c r="BB443">
        <v>2</v>
      </c>
      <c r="BC443" s="36" t="s">
        <v>1516</v>
      </c>
      <c r="BD443" t="s">
        <v>2859</v>
      </c>
      <c r="BF443">
        <v>20170101</v>
      </c>
      <c r="BG443">
        <v>20171231</v>
      </c>
      <c r="BH443">
        <v>85449</v>
      </c>
      <c r="BI443" t="s">
        <v>1509</v>
      </c>
      <c r="BJ443" t="s">
        <v>1509</v>
      </c>
      <c r="BK443">
        <v>1.181E-4</v>
      </c>
      <c r="BL443">
        <v>0.10713851779399999</v>
      </c>
      <c r="BQ443">
        <v>2</v>
      </c>
      <c r="BY443" t="s">
        <v>12</v>
      </c>
      <c r="BZ443" t="s">
        <v>12</v>
      </c>
      <c r="CB443" t="s">
        <v>1685</v>
      </c>
      <c r="CC443" t="s">
        <v>1049</v>
      </c>
      <c r="CD443" t="s">
        <v>482</v>
      </c>
      <c r="CE443" t="s">
        <v>485</v>
      </c>
      <c r="CF443" t="s">
        <v>1520</v>
      </c>
      <c r="CG443" s="9">
        <v>2017</v>
      </c>
      <c r="CJ443">
        <v>45</v>
      </c>
      <c r="CK443">
        <v>90</v>
      </c>
      <c r="CL443">
        <v>0.5</v>
      </c>
      <c r="CN443">
        <v>6.6666667999999998E-2</v>
      </c>
      <c r="CV443">
        <v>-85.753399999999999</v>
      </c>
      <c r="CW443">
        <v>38.180300000000003</v>
      </c>
      <c r="CX443" t="s">
        <v>1521</v>
      </c>
      <c r="CY443" s="34" t="s">
        <v>1587</v>
      </c>
      <c r="DI443">
        <v>30106802</v>
      </c>
      <c r="DJ443" t="s">
        <v>2425</v>
      </c>
    </row>
    <row r="444" spans="1:114" ht="60" x14ac:dyDescent="0.25">
      <c r="A444" s="34" t="s">
        <v>1511</v>
      </c>
      <c r="C444">
        <v>9613011</v>
      </c>
      <c r="D444">
        <v>21111</v>
      </c>
      <c r="E444" s="9">
        <v>110000378172</v>
      </c>
      <c r="F444">
        <v>9613011</v>
      </c>
      <c r="G444" t="s">
        <v>484</v>
      </c>
      <c r="H444" t="s">
        <v>289</v>
      </c>
      <c r="I444" t="s">
        <v>2224</v>
      </c>
      <c r="J444" t="s">
        <v>2498</v>
      </c>
      <c r="K444" s="34" t="s">
        <v>2499</v>
      </c>
      <c r="L444" t="s">
        <v>2500</v>
      </c>
      <c r="M444">
        <v>173</v>
      </c>
      <c r="N444" t="s">
        <v>1499</v>
      </c>
      <c r="O444" t="s">
        <v>1500</v>
      </c>
      <c r="P444">
        <v>2008</v>
      </c>
      <c r="Q444" t="s">
        <v>2501</v>
      </c>
      <c r="R444">
        <v>325211</v>
      </c>
      <c r="S444" t="s">
        <v>259</v>
      </c>
      <c r="T444">
        <v>53433713</v>
      </c>
      <c r="U444">
        <v>132</v>
      </c>
      <c r="V444" t="s">
        <v>2502</v>
      </c>
      <c r="W444">
        <v>490</v>
      </c>
      <c r="X444" t="s">
        <v>2193</v>
      </c>
      <c r="AB444">
        <v>130332514</v>
      </c>
      <c r="AC444">
        <v>2259</v>
      </c>
      <c r="AD444" t="s">
        <v>2524</v>
      </c>
      <c r="AE444" t="s">
        <v>2525</v>
      </c>
      <c r="AG444">
        <v>30106802</v>
      </c>
      <c r="AH444" s="36" t="s">
        <v>1708</v>
      </c>
      <c r="AI444" t="s">
        <v>1507</v>
      </c>
      <c r="AJ444" t="s">
        <v>1508</v>
      </c>
      <c r="AK444" t="s">
        <v>1709</v>
      </c>
      <c r="AL444" t="s">
        <v>1710</v>
      </c>
      <c r="AM444" t="s">
        <v>1710</v>
      </c>
      <c r="AQ444" s="36" t="s">
        <v>426</v>
      </c>
      <c r="AT444" t="s">
        <v>1511</v>
      </c>
      <c r="AU444" t="s">
        <v>1512</v>
      </c>
      <c r="AV444" t="s">
        <v>1609</v>
      </c>
      <c r="AW444" t="s">
        <v>1698</v>
      </c>
      <c r="AX444">
        <v>99</v>
      </c>
      <c r="AY444" t="s">
        <v>1698</v>
      </c>
      <c r="AZ444">
        <v>110089012</v>
      </c>
      <c r="BA444">
        <v>2465</v>
      </c>
      <c r="BB444">
        <v>1</v>
      </c>
      <c r="BC444" s="36" t="s">
        <v>1542</v>
      </c>
      <c r="BD444" t="s">
        <v>2721</v>
      </c>
      <c r="BF444">
        <v>20170101</v>
      </c>
      <c r="BG444">
        <v>20171231</v>
      </c>
      <c r="BH444">
        <v>85449</v>
      </c>
      <c r="BI444" t="s">
        <v>1509</v>
      </c>
      <c r="BJ444" t="s">
        <v>1509</v>
      </c>
      <c r="BK444">
        <v>1.181E-4</v>
      </c>
      <c r="BL444">
        <v>0.10713851779399999</v>
      </c>
      <c r="BQ444">
        <v>2</v>
      </c>
      <c r="BY444" t="s">
        <v>12</v>
      </c>
      <c r="BZ444" t="s">
        <v>12</v>
      </c>
      <c r="CB444" t="s">
        <v>1685</v>
      </c>
      <c r="CC444" t="s">
        <v>1049</v>
      </c>
      <c r="CD444" t="s">
        <v>482</v>
      </c>
      <c r="CE444" t="s">
        <v>485</v>
      </c>
      <c r="CF444" t="s">
        <v>1520</v>
      </c>
      <c r="CG444" s="9">
        <v>2017</v>
      </c>
      <c r="CJ444">
        <v>41</v>
      </c>
      <c r="CV444">
        <v>-85.753399999999999</v>
      </c>
      <c r="CW444">
        <v>38.180500000000002</v>
      </c>
      <c r="CX444" t="s">
        <v>1521</v>
      </c>
      <c r="CY444" s="34" t="s">
        <v>1587</v>
      </c>
      <c r="DI444">
        <v>30106802</v>
      </c>
      <c r="DJ444" t="s">
        <v>2425</v>
      </c>
    </row>
    <row r="445" spans="1:114" ht="60" x14ac:dyDescent="0.25">
      <c r="A445" s="34" t="s">
        <v>1511</v>
      </c>
      <c r="C445">
        <v>9613011</v>
      </c>
      <c r="D445">
        <v>21111</v>
      </c>
      <c r="E445" s="9">
        <v>110000378172</v>
      </c>
      <c r="F445">
        <v>9613011</v>
      </c>
      <c r="G445" t="s">
        <v>484</v>
      </c>
      <c r="H445" t="s">
        <v>289</v>
      </c>
      <c r="I445" t="s">
        <v>2224</v>
      </c>
      <c r="J445" t="s">
        <v>2498</v>
      </c>
      <c r="K445" s="34" t="s">
        <v>2499</v>
      </c>
      <c r="L445" t="s">
        <v>2500</v>
      </c>
      <c r="M445">
        <v>173</v>
      </c>
      <c r="N445" t="s">
        <v>1499</v>
      </c>
      <c r="O445" t="s">
        <v>1500</v>
      </c>
      <c r="P445">
        <v>2008</v>
      </c>
      <c r="Q445" t="s">
        <v>2501</v>
      </c>
      <c r="R445">
        <v>325211</v>
      </c>
      <c r="S445" t="s">
        <v>259</v>
      </c>
      <c r="T445">
        <v>53433713</v>
      </c>
      <c r="U445">
        <v>132</v>
      </c>
      <c r="V445" t="s">
        <v>2502</v>
      </c>
      <c r="W445">
        <v>490</v>
      </c>
      <c r="X445" t="s">
        <v>2193</v>
      </c>
      <c r="AB445">
        <v>130332514</v>
      </c>
      <c r="AC445">
        <v>2259</v>
      </c>
      <c r="AD445" t="s">
        <v>2524</v>
      </c>
      <c r="AE445" t="s">
        <v>2525</v>
      </c>
      <c r="AG445">
        <v>30106802</v>
      </c>
      <c r="AH445" s="36" t="s">
        <v>1708</v>
      </c>
      <c r="AI445" t="s">
        <v>1507</v>
      </c>
      <c r="AJ445" t="s">
        <v>1508</v>
      </c>
      <c r="AK445" t="s">
        <v>1709</v>
      </c>
      <c r="AL445" t="s">
        <v>1710</v>
      </c>
      <c r="AM445" t="s">
        <v>1710</v>
      </c>
      <c r="AQ445" s="36" t="s">
        <v>426</v>
      </c>
      <c r="AT445" t="s">
        <v>1511</v>
      </c>
      <c r="AU445" t="s">
        <v>1512</v>
      </c>
      <c r="AV445" t="s">
        <v>1609</v>
      </c>
      <c r="AW445" t="s">
        <v>1698</v>
      </c>
      <c r="AX445">
        <v>99</v>
      </c>
      <c r="AY445" t="s">
        <v>1698</v>
      </c>
      <c r="AZ445">
        <v>110089212</v>
      </c>
      <c r="BA445">
        <v>2467</v>
      </c>
      <c r="BB445">
        <v>1</v>
      </c>
      <c r="BC445" s="36" t="s">
        <v>1542</v>
      </c>
      <c r="BD445" t="s">
        <v>2705</v>
      </c>
      <c r="BF445">
        <v>20170101</v>
      </c>
      <c r="BG445">
        <v>20171231</v>
      </c>
      <c r="BH445">
        <v>85449</v>
      </c>
      <c r="BI445" t="s">
        <v>1509</v>
      </c>
      <c r="BJ445" t="s">
        <v>1509</v>
      </c>
      <c r="BK445">
        <v>1.181E-4</v>
      </c>
      <c r="BL445">
        <v>0.10713851779399999</v>
      </c>
      <c r="BQ445">
        <v>2</v>
      </c>
      <c r="BY445" t="s">
        <v>12</v>
      </c>
      <c r="BZ445" t="s">
        <v>12</v>
      </c>
      <c r="CB445" t="s">
        <v>1685</v>
      </c>
      <c r="CC445" t="s">
        <v>1049</v>
      </c>
      <c r="CD445" t="s">
        <v>482</v>
      </c>
      <c r="CE445" t="s">
        <v>485</v>
      </c>
      <c r="CF445" t="s">
        <v>1520</v>
      </c>
      <c r="CG445" s="9">
        <v>2017</v>
      </c>
      <c r="CJ445">
        <v>41</v>
      </c>
      <c r="CV445">
        <v>-85.753600000000006</v>
      </c>
      <c r="CW445">
        <v>38.180599999999998</v>
      </c>
      <c r="CX445" t="s">
        <v>1521</v>
      </c>
      <c r="CY445" s="34" t="s">
        <v>1587</v>
      </c>
      <c r="DI445">
        <v>30106802</v>
      </c>
      <c r="DJ445" t="s">
        <v>2425</v>
      </c>
    </row>
    <row r="446" spans="1:114" ht="60" x14ac:dyDescent="0.25">
      <c r="A446" s="34" t="s">
        <v>1511</v>
      </c>
      <c r="C446">
        <v>9613011</v>
      </c>
      <c r="D446">
        <v>21111</v>
      </c>
      <c r="E446" s="9">
        <v>110000378172</v>
      </c>
      <c r="F446">
        <v>9613011</v>
      </c>
      <c r="G446" t="s">
        <v>484</v>
      </c>
      <c r="H446" t="s">
        <v>289</v>
      </c>
      <c r="I446" t="s">
        <v>2224</v>
      </c>
      <c r="J446" t="s">
        <v>2498</v>
      </c>
      <c r="K446" s="34" t="s">
        <v>2499</v>
      </c>
      <c r="L446" t="s">
        <v>2500</v>
      </c>
      <c r="M446">
        <v>173</v>
      </c>
      <c r="N446" t="s">
        <v>1499</v>
      </c>
      <c r="O446" t="s">
        <v>1500</v>
      </c>
      <c r="P446">
        <v>2008</v>
      </c>
      <c r="Q446" t="s">
        <v>2501</v>
      </c>
      <c r="R446">
        <v>325211</v>
      </c>
      <c r="S446" t="s">
        <v>259</v>
      </c>
      <c r="T446">
        <v>53433713</v>
      </c>
      <c r="U446">
        <v>132</v>
      </c>
      <c r="V446" t="s">
        <v>2502</v>
      </c>
      <c r="W446">
        <v>490</v>
      </c>
      <c r="X446" t="s">
        <v>2193</v>
      </c>
      <c r="AB446">
        <v>130332314</v>
      </c>
      <c r="AC446">
        <v>2256</v>
      </c>
      <c r="AD446" t="s">
        <v>2583</v>
      </c>
      <c r="AE446" t="s">
        <v>2584</v>
      </c>
      <c r="AG446">
        <v>30106802</v>
      </c>
      <c r="AH446" s="36" t="s">
        <v>1708</v>
      </c>
      <c r="AI446" t="s">
        <v>1507</v>
      </c>
      <c r="AJ446" t="s">
        <v>1508</v>
      </c>
      <c r="AK446" t="s">
        <v>1709</v>
      </c>
      <c r="AL446" t="s">
        <v>1710</v>
      </c>
      <c r="AM446" t="s">
        <v>1710</v>
      </c>
      <c r="AQ446" s="36" t="s">
        <v>426</v>
      </c>
      <c r="AT446" t="s">
        <v>1511</v>
      </c>
      <c r="AU446" t="s">
        <v>1512</v>
      </c>
      <c r="AV446" t="s">
        <v>1609</v>
      </c>
      <c r="AW446" t="s">
        <v>1698</v>
      </c>
      <c r="AX446">
        <v>99</v>
      </c>
      <c r="AY446" t="s">
        <v>1698</v>
      </c>
      <c r="AZ446">
        <v>110088812</v>
      </c>
      <c r="BA446">
        <v>2452</v>
      </c>
      <c r="BB446">
        <v>1</v>
      </c>
      <c r="BC446" s="36" t="s">
        <v>1542</v>
      </c>
      <c r="BD446" t="s">
        <v>2740</v>
      </c>
      <c r="BF446">
        <v>20170101</v>
      </c>
      <c r="BG446">
        <v>20171231</v>
      </c>
      <c r="BH446">
        <v>85449</v>
      </c>
      <c r="BI446" t="s">
        <v>1509</v>
      </c>
      <c r="BJ446" t="s">
        <v>1509</v>
      </c>
      <c r="BK446">
        <v>1.0475E-4</v>
      </c>
      <c r="BL446">
        <v>9.5027601515000004E-2</v>
      </c>
      <c r="BQ446">
        <v>2</v>
      </c>
      <c r="BY446" t="s">
        <v>12</v>
      </c>
      <c r="BZ446" t="s">
        <v>12</v>
      </c>
      <c r="CB446" t="s">
        <v>1685</v>
      </c>
      <c r="CC446" t="s">
        <v>1049</v>
      </c>
      <c r="CD446" t="s">
        <v>482</v>
      </c>
      <c r="CE446" t="s">
        <v>485</v>
      </c>
      <c r="CF446" t="s">
        <v>1520</v>
      </c>
      <c r="CG446" s="9">
        <v>2017</v>
      </c>
      <c r="CJ446">
        <v>24</v>
      </c>
      <c r="CV446">
        <v>-85.753399999999999</v>
      </c>
      <c r="CW446">
        <v>38.180399999999999</v>
      </c>
      <c r="CX446" t="s">
        <v>1521</v>
      </c>
      <c r="CY446" s="34" t="s">
        <v>1587</v>
      </c>
      <c r="DI446">
        <v>30106802</v>
      </c>
      <c r="DJ446" t="s">
        <v>2425</v>
      </c>
    </row>
    <row r="447" spans="1:114" ht="60" x14ac:dyDescent="0.25">
      <c r="A447" s="34" t="s">
        <v>1514</v>
      </c>
      <c r="C447">
        <v>4019611</v>
      </c>
      <c r="D447">
        <v>48201</v>
      </c>
      <c r="E447" s="9" t="s">
        <v>371</v>
      </c>
      <c r="F447">
        <v>4019611</v>
      </c>
      <c r="G447" t="s">
        <v>770</v>
      </c>
      <c r="H447" t="s">
        <v>62</v>
      </c>
      <c r="I447" t="s">
        <v>1575</v>
      </c>
      <c r="J447" t="s">
        <v>1576</v>
      </c>
      <c r="K447">
        <v>1275</v>
      </c>
      <c r="L447" t="s">
        <v>2792</v>
      </c>
      <c r="N447" t="s">
        <v>1499</v>
      </c>
      <c r="O447" t="s">
        <v>1500</v>
      </c>
      <c r="P447">
        <v>1987</v>
      </c>
      <c r="R447">
        <v>927110</v>
      </c>
      <c r="S447" t="s">
        <v>771</v>
      </c>
      <c r="T447">
        <v>34389913</v>
      </c>
      <c r="U447" s="34" t="s">
        <v>2793</v>
      </c>
      <c r="V447" t="s">
        <v>2794</v>
      </c>
      <c r="W447">
        <v>999</v>
      </c>
      <c r="X447" t="s">
        <v>1503</v>
      </c>
      <c r="AB447">
        <v>8526114</v>
      </c>
      <c r="AC447" s="34" t="s">
        <v>2795</v>
      </c>
      <c r="AE447">
        <v>984366332002086</v>
      </c>
      <c r="AG447">
        <v>40100198</v>
      </c>
      <c r="AH447" s="36" t="s">
        <v>2796</v>
      </c>
      <c r="AI447" t="s">
        <v>1549</v>
      </c>
      <c r="AJ447" t="s">
        <v>1624</v>
      </c>
      <c r="AK447" t="s">
        <v>2797</v>
      </c>
      <c r="AL447" t="s">
        <v>1581</v>
      </c>
      <c r="AM447" t="s">
        <v>1581</v>
      </c>
      <c r="AQ447" s="36" t="s">
        <v>763</v>
      </c>
      <c r="AT447" t="s">
        <v>1627</v>
      </c>
      <c r="AU447" t="s">
        <v>1628</v>
      </c>
      <c r="AV447" t="s">
        <v>1609</v>
      </c>
      <c r="AW447" t="s">
        <v>2797</v>
      </c>
      <c r="AX447">
        <v>99</v>
      </c>
      <c r="AY447" t="s">
        <v>2797</v>
      </c>
      <c r="AZ447">
        <v>32823212</v>
      </c>
      <c r="BA447" s="34" t="s">
        <v>2793</v>
      </c>
      <c r="BB447">
        <v>1</v>
      </c>
      <c r="BC447" s="36" t="s">
        <v>1542</v>
      </c>
      <c r="BD447" t="s">
        <v>2798</v>
      </c>
      <c r="BF447">
        <v>20200101</v>
      </c>
      <c r="BG447">
        <v>20201231</v>
      </c>
      <c r="BH447">
        <v>85449</v>
      </c>
      <c r="BI447" t="s">
        <v>1509</v>
      </c>
      <c r="BJ447" t="s">
        <v>1509</v>
      </c>
      <c r="BK447">
        <v>1E-4</v>
      </c>
      <c r="BL447">
        <v>9.0718474000000007E-2</v>
      </c>
      <c r="BQ447">
        <v>3</v>
      </c>
      <c r="BY447" t="s">
        <v>12</v>
      </c>
      <c r="BZ447" t="s">
        <v>12</v>
      </c>
      <c r="CB447" t="s">
        <v>1518</v>
      </c>
      <c r="CC447" t="s">
        <v>2792</v>
      </c>
      <c r="CD447" t="s">
        <v>61</v>
      </c>
      <c r="CE447">
        <v>77095</v>
      </c>
      <c r="CF447" t="s">
        <v>1586</v>
      </c>
      <c r="CG447" s="9">
        <v>2020</v>
      </c>
      <c r="CJ447">
        <v>3</v>
      </c>
      <c r="CK447">
        <v>72</v>
      </c>
      <c r="CO447">
        <v>289</v>
      </c>
      <c r="CP447">
        <v>299</v>
      </c>
      <c r="CQ447">
        <v>0</v>
      </c>
      <c r="CV447">
        <v>-95.083591999999996</v>
      </c>
      <c r="CW447">
        <v>29.557652999999998</v>
      </c>
      <c r="CX447" t="s">
        <v>1521</v>
      </c>
      <c r="CY447" s="34" t="s">
        <v>1587</v>
      </c>
      <c r="DA447">
        <v>8760</v>
      </c>
      <c r="DB447">
        <v>1</v>
      </c>
      <c r="DC447">
        <v>5</v>
      </c>
      <c r="DD447">
        <v>52</v>
      </c>
      <c r="DI447">
        <v>40100198</v>
      </c>
      <c r="DJ447" t="s">
        <v>2425</v>
      </c>
    </row>
    <row r="448" spans="1:114" ht="60" x14ac:dyDescent="0.25">
      <c r="A448" s="34" t="s">
        <v>1514</v>
      </c>
      <c r="C448">
        <v>8215111</v>
      </c>
      <c r="D448">
        <v>22033</v>
      </c>
      <c r="E448" s="9">
        <v>110063234940</v>
      </c>
      <c r="F448">
        <v>8215111</v>
      </c>
      <c r="G448" t="s">
        <v>344</v>
      </c>
      <c r="H448" t="s">
        <v>55</v>
      </c>
      <c r="I448" t="s">
        <v>1631</v>
      </c>
      <c r="J448" t="s">
        <v>1632</v>
      </c>
      <c r="K448">
        <v>1314</v>
      </c>
      <c r="L448" t="s">
        <v>2786</v>
      </c>
      <c r="M448">
        <v>129</v>
      </c>
      <c r="N448" t="s">
        <v>1499</v>
      </c>
      <c r="O448" t="s">
        <v>1500</v>
      </c>
      <c r="P448">
        <v>2023</v>
      </c>
      <c r="R448">
        <v>325180</v>
      </c>
      <c r="S448" t="s">
        <v>236</v>
      </c>
      <c r="T448">
        <v>104817913</v>
      </c>
      <c r="U448" t="s">
        <v>12</v>
      </c>
      <c r="V448" t="s">
        <v>1647</v>
      </c>
      <c r="W448">
        <v>999</v>
      </c>
      <c r="X448" t="s">
        <v>1503</v>
      </c>
      <c r="AB448">
        <v>250153914</v>
      </c>
      <c r="AC448" t="s">
        <v>12</v>
      </c>
      <c r="AD448" t="s">
        <v>1648</v>
      </c>
      <c r="AG448">
        <v>30102330</v>
      </c>
      <c r="AH448" s="36" t="s">
        <v>2787</v>
      </c>
      <c r="AI448" t="s">
        <v>1507</v>
      </c>
      <c r="AJ448" t="s">
        <v>1508</v>
      </c>
      <c r="AK448" t="s">
        <v>2788</v>
      </c>
      <c r="AL448" t="s">
        <v>2789</v>
      </c>
      <c r="AM448" t="s">
        <v>2789</v>
      </c>
      <c r="AQ448" s="36" t="s">
        <v>777</v>
      </c>
      <c r="AT448" t="s">
        <v>1511</v>
      </c>
      <c r="AU448" t="s">
        <v>1512</v>
      </c>
      <c r="AV448" t="s">
        <v>1539</v>
      </c>
      <c r="AW448" t="s">
        <v>1540</v>
      </c>
      <c r="AX448">
        <v>99</v>
      </c>
      <c r="AY448" t="s">
        <v>1540</v>
      </c>
      <c r="AZ448">
        <v>5576212</v>
      </c>
      <c r="BA448" t="s">
        <v>12</v>
      </c>
      <c r="BB448">
        <v>2</v>
      </c>
      <c r="BC448" s="36" t="s">
        <v>1516</v>
      </c>
      <c r="BF448">
        <v>20200101</v>
      </c>
      <c r="BG448">
        <v>20201231</v>
      </c>
      <c r="BH448">
        <v>85449</v>
      </c>
      <c r="BI448" t="s">
        <v>1509</v>
      </c>
      <c r="BJ448" t="s">
        <v>1509</v>
      </c>
      <c r="BK448">
        <v>1E-4</v>
      </c>
      <c r="BL448">
        <v>9.0718474000000007E-2</v>
      </c>
      <c r="BQ448">
        <v>2</v>
      </c>
      <c r="BR448" t="s">
        <v>1666</v>
      </c>
      <c r="BY448" t="s">
        <v>12</v>
      </c>
      <c r="BZ448" t="s">
        <v>12</v>
      </c>
      <c r="CB448" t="s">
        <v>1518</v>
      </c>
      <c r="CC448" t="s">
        <v>2790</v>
      </c>
      <c r="CD448" t="s">
        <v>59</v>
      </c>
      <c r="CE448">
        <v>70805</v>
      </c>
      <c r="CF448" t="s">
        <v>1668</v>
      </c>
      <c r="CG448" s="9">
        <v>2020</v>
      </c>
      <c r="CH448">
        <v>18</v>
      </c>
      <c r="CI448">
        <v>998</v>
      </c>
      <c r="CJ448">
        <v>57.7</v>
      </c>
      <c r="CK448">
        <v>229</v>
      </c>
      <c r="CL448">
        <v>2.2999999999999998</v>
      </c>
      <c r="CM448">
        <v>31.5</v>
      </c>
      <c r="CN448">
        <v>133.9</v>
      </c>
      <c r="CV448">
        <v>-91.184650000000005</v>
      </c>
      <c r="CW448">
        <v>30.50986</v>
      </c>
      <c r="CX448" t="s">
        <v>1657</v>
      </c>
      <c r="CY448" s="34" t="s">
        <v>1587</v>
      </c>
      <c r="DI448">
        <v>30102330</v>
      </c>
      <c r="DJ448" t="s">
        <v>2855</v>
      </c>
    </row>
    <row r="449" spans="1:114" ht="60" x14ac:dyDescent="0.25">
      <c r="A449" s="34" t="s">
        <v>1511</v>
      </c>
      <c r="C449">
        <v>9613011</v>
      </c>
      <c r="D449">
        <v>21111</v>
      </c>
      <c r="E449" s="9">
        <v>110000378172</v>
      </c>
      <c r="F449">
        <v>9613011</v>
      </c>
      <c r="G449" t="s">
        <v>484</v>
      </c>
      <c r="H449" t="s">
        <v>289</v>
      </c>
      <c r="I449" t="s">
        <v>2224</v>
      </c>
      <c r="J449" t="s">
        <v>2498</v>
      </c>
      <c r="K449" s="34" t="s">
        <v>2499</v>
      </c>
      <c r="L449" t="s">
        <v>2500</v>
      </c>
      <c r="M449">
        <v>173</v>
      </c>
      <c r="N449" t="s">
        <v>1499</v>
      </c>
      <c r="O449" t="s">
        <v>1500</v>
      </c>
      <c r="P449">
        <v>2008</v>
      </c>
      <c r="Q449" t="s">
        <v>2501</v>
      </c>
      <c r="R449">
        <v>325211</v>
      </c>
      <c r="S449" t="s">
        <v>259</v>
      </c>
      <c r="T449">
        <v>53433713</v>
      </c>
      <c r="U449">
        <v>132</v>
      </c>
      <c r="V449" t="s">
        <v>2502</v>
      </c>
      <c r="W449">
        <v>490</v>
      </c>
      <c r="X449" t="s">
        <v>2193</v>
      </c>
      <c r="AB449">
        <v>130332414</v>
      </c>
      <c r="AC449">
        <v>2258</v>
      </c>
      <c r="AD449" t="s">
        <v>2503</v>
      </c>
      <c r="AE449" t="s">
        <v>2504</v>
      </c>
      <c r="AG449">
        <v>30106802</v>
      </c>
      <c r="AH449" s="36" t="s">
        <v>1708</v>
      </c>
      <c r="AI449" t="s">
        <v>1507</v>
      </c>
      <c r="AJ449" t="s">
        <v>1508</v>
      </c>
      <c r="AK449" t="s">
        <v>1709</v>
      </c>
      <c r="AL449" t="s">
        <v>1710</v>
      </c>
      <c r="AM449" t="s">
        <v>1710</v>
      </c>
      <c r="AQ449" s="36" t="s">
        <v>426</v>
      </c>
      <c r="AT449" t="s">
        <v>1511</v>
      </c>
      <c r="AU449" t="s">
        <v>1512</v>
      </c>
      <c r="AV449" t="s">
        <v>1609</v>
      </c>
      <c r="AW449" t="s">
        <v>1698</v>
      </c>
      <c r="AX449">
        <v>99</v>
      </c>
      <c r="AY449" t="s">
        <v>1698</v>
      </c>
      <c r="AZ449">
        <v>110082912</v>
      </c>
      <c r="BA449">
        <v>2345</v>
      </c>
      <c r="BB449">
        <v>2</v>
      </c>
      <c r="BC449" s="36" t="s">
        <v>1516</v>
      </c>
      <c r="BD449" t="s">
        <v>2858</v>
      </c>
      <c r="BF449">
        <v>20170101</v>
      </c>
      <c r="BG449">
        <v>20171231</v>
      </c>
      <c r="BH449">
        <v>85449</v>
      </c>
      <c r="BI449" t="s">
        <v>1509</v>
      </c>
      <c r="BJ449" t="s">
        <v>1509</v>
      </c>
      <c r="BK449">
        <v>9.2349999999999995E-5</v>
      </c>
      <c r="BL449">
        <v>8.3778510739000001E-2</v>
      </c>
      <c r="BQ449">
        <v>2</v>
      </c>
      <c r="BY449" t="s">
        <v>12</v>
      </c>
      <c r="BZ449" t="s">
        <v>12</v>
      </c>
      <c r="CB449" t="s">
        <v>1685</v>
      </c>
      <c r="CC449" t="s">
        <v>1049</v>
      </c>
      <c r="CD449" t="s">
        <v>482</v>
      </c>
      <c r="CE449" t="s">
        <v>485</v>
      </c>
      <c r="CF449" t="s">
        <v>1520</v>
      </c>
      <c r="CG449" s="9">
        <v>2017</v>
      </c>
      <c r="CJ449">
        <v>45</v>
      </c>
      <c r="CK449">
        <v>68</v>
      </c>
      <c r="CL449">
        <v>0.3</v>
      </c>
      <c r="CN449">
        <v>0.100000002</v>
      </c>
      <c r="CV449">
        <v>-85.753399999999999</v>
      </c>
      <c r="CW449">
        <v>38.180399999999999</v>
      </c>
      <c r="CX449" t="s">
        <v>1521</v>
      </c>
      <c r="CY449" s="34" t="s">
        <v>1587</v>
      </c>
      <c r="DI449">
        <v>30106802</v>
      </c>
      <c r="DJ449" t="s">
        <v>2855</v>
      </c>
    </row>
    <row r="450" spans="1:114" ht="60" x14ac:dyDescent="0.25">
      <c r="A450" s="34" t="s">
        <v>1511</v>
      </c>
      <c r="C450">
        <v>9613011</v>
      </c>
      <c r="D450">
        <v>21111</v>
      </c>
      <c r="E450" s="9">
        <v>110000378172</v>
      </c>
      <c r="F450">
        <v>9613011</v>
      </c>
      <c r="G450" t="s">
        <v>484</v>
      </c>
      <c r="H450" t="s">
        <v>289</v>
      </c>
      <c r="I450" t="s">
        <v>2224</v>
      </c>
      <c r="J450" t="s">
        <v>2498</v>
      </c>
      <c r="K450" s="34" t="s">
        <v>2499</v>
      </c>
      <c r="L450" t="s">
        <v>2500</v>
      </c>
      <c r="M450">
        <v>173</v>
      </c>
      <c r="N450" t="s">
        <v>1499</v>
      </c>
      <c r="O450" t="s">
        <v>1500</v>
      </c>
      <c r="P450">
        <v>2008</v>
      </c>
      <c r="Q450" t="s">
        <v>2501</v>
      </c>
      <c r="R450">
        <v>325211</v>
      </c>
      <c r="S450" t="s">
        <v>259</v>
      </c>
      <c r="T450">
        <v>53433713</v>
      </c>
      <c r="U450">
        <v>132</v>
      </c>
      <c r="V450" t="s">
        <v>2502</v>
      </c>
      <c r="W450">
        <v>490</v>
      </c>
      <c r="X450" t="s">
        <v>2193</v>
      </c>
      <c r="AB450">
        <v>130332314</v>
      </c>
      <c r="AC450">
        <v>2256</v>
      </c>
      <c r="AD450" t="s">
        <v>2583</v>
      </c>
      <c r="AE450" t="s">
        <v>2584</v>
      </c>
      <c r="AG450">
        <v>30106802</v>
      </c>
      <c r="AH450" s="36" t="s">
        <v>1708</v>
      </c>
      <c r="AI450" t="s">
        <v>1507</v>
      </c>
      <c r="AJ450" t="s">
        <v>1508</v>
      </c>
      <c r="AK450" t="s">
        <v>1709</v>
      </c>
      <c r="AL450" t="s">
        <v>1710</v>
      </c>
      <c r="AM450" t="s">
        <v>1710</v>
      </c>
      <c r="AQ450" s="36" t="s">
        <v>426</v>
      </c>
      <c r="AT450" t="s">
        <v>1511</v>
      </c>
      <c r="AU450" t="s">
        <v>1512</v>
      </c>
      <c r="AV450" t="s">
        <v>1609</v>
      </c>
      <c r="AW450" t="s">
        <v>1698</v>
      </c>
      <c r="AX450">
        <v>99</v>
      </c>
      <c r="AY450" t="s">
        <v>1698</v>
      </c>
      <c r="AZ450">
        <v>110082612</v>
      </c>
      <c r="BA450">
        <v>2342</v>
      </c>
      <c r="BB450">
        <v>2</v>
      </c>
      <c r="BC450" s="36" t="s">
        <v>1516</v>
      </c>
      <c r="BD450" t="s">
        <v>2758</v>
      </c>
      <c r="BF450">
        <v>20170101</v>
      </c>
      <c r="BG450">
        <v>20171231</v>
      </c>
      <c r="BH450">
        <v>85449</v>
      </c>
      <c r="BI450" t="s">
        <v>1509</v>
      </c>
      <c r="BJ450" t="s">
        <v>1509</v>
      </c>
      <c r="BK450">
        <v>8.3800000000000004E-5</v>
      </c>
      <c r="BL450">
        <v>7.6022081212000006E-2</v>
      </c>
      <c r="BQ450">
        <v>2</v>
      </c>
      <c r="BY450" t="s">
        <v>12</v>
      </c>
      <c r="BZ450" t="s">
        <v>12</v>
      </c>
      <c r="CB450" t="s">
        <v>1685</v>
      </c>
      <c r="CC450" t="s">
        <v>1049</v>
      </c>
      <c r="CD450" t="s">
        <v>482</v>
      </c>
      <c r="CE450" t="s">
        <v>485</v>
      </c>
      <c r="CF450" t="s">
        <v>1520</v>
      </c>
      <c r="CG450" s="9">
        <v>2017</v>
      </c>
      <c r="CJ450">
        <v>25</v>
      </c>
      <c r="CK450">
        <v>68</v>
      </c>
      <c r="CL450">
        <v>0.2</v>
      </c>
      <c r="CN450">
        <v>0.1116666689</v>
      </c>
      <c r="CV450">
        <v>-85.753399999999999</v>
      </c>
      <c r="CW450">
        <v>38.180399999999999</v>
      </c>
      <c r="CX450" t="s">
        <v>1521</v>
      </c>
      <c r="CY450" s="34" t="s">
        <v>1587</v>
      </c>
      <c r="DI450">
        <v>30106802</v>
      </c>
      <c r="DJ450" t="s">
        <v>2425</v>
      </c>
    </row>
    <row r="451" spans="1:114" ht="60" x14ac:dyDescent="0.25">
      <c r="A451" s="34" t="s">
        <v>1511</v>
      </c>
      <c r="C451">
        <v>9613011</v>
      </c>
      <c r="D451">
        <v>21111</v>
      </c>
      <c r="E451" s="9">
        <v>110000378172</v>
      </c>
      <c r="F451">
        <v>9613011</v>
      </c>
      <c r="G451" t="s">
        <v>484</v>
      </c>
      <c r="H451" t="s">
        <v>289</v>
      </c>
      <c r="I451" t="s">
        <v>2224</v>
      </c>
      <c r="J451" t="s">
        <v>2498</v>
      </c>
      <c r="K451" s="34" t="s">
        <v>2499</v>
      </c>
      <c r="L451" t="s">
        <v>2500</v>
      </c>
      <c r="M451">
        <v>173</v>
      </c>
      <c r="N451" t="s">
        <v>1499</v>
      </c>
      <c r="O451" t="s">
        <v>1500</v>
      </c>
      <c r="P451">
        <v>2008</v>
      </c>
      <c r="Q451" t="s">
        <v>2501</v>
      </c>
      <c r="R451">
        <v>325211</v>
      </c>
      <c r="S451" t="s">
        <v>259</v>
      </c>
      <c r="T451">
        <v>53433713</v>
      </c>
      <c r="U451">
        <v>132</v>
      </c>
      <c r="V451" t="s">
        <v>2502</v>
      </c>
      <c r="W451">
        <v>490</v>
      </c>
      <c r="X451" t="s">
        <v>2193</v>
      </c>
      <c r="AB451">
        <v>130332314</v>
      </c>
      <c r="AC451">
        <v>2256</v>
      </c>
      <c r="AD451" t="s">
        <v>2583</v>
      </c>
      <c r="AE451" t="s">
        <v>2584</v>
      </c>
      <c r="AG451">
        <v>30106802</v>
      </c>
      <c r="AH451" s="36" t="s">
        <v>1708</v>
      </c>
      <c r="AI451" t="s">
        <v>1507</v>
      </c>
      <c r="AJ451" t="s">
        <v>1508</v>
      </c>
      <c r="AK451" t="s">
        <v>1709</v>
      </c>
      <c r="AL451" t="s">
        <v>1710</v>
      </c>
      <c r="AM451" t="s">
        <v>1710</v>
      </c>
      <c r="AQ451" s="36" t="s">
        <v>426</v>
      </c>
      <c r="AT451" t="s">
        <v>1511</v>
      </c>
      <c r="AU451" t="s">
        <v>1512</v>
      </c>
      <c r="AV451" t="s">
        <v>1609</v>
      </c>
      <c r="AW451" t="s">
        <v>1698</v>
      </c>
      <c r="AX451">
        <v>99</v>
      </c>
      <c r="AY451" t="s">
        <v>1698</v>
      </c>
      <c r="AZ451">
        <v>110089212</v>
      </c>
      <c r="BA451">
        <v>2467</v>
      </c>
      <c r="BB451">
        <v>1</v>
      </c>
      <c r="BC451" s="36" t="s">
        <v>1542</v>
      </c>
      <c r="BD451" t="s">
        <v>2705</v>
      </c>
      <c r="BF451">
        <v>20170101</v>
      </c>
      <c r="BG451">
        <v>20171231</v>
      </c>
      <c r="BH451">
        <v>85449</v>
      </c>
      <c r="BI451" t="s">
        <v>1509</v>
      </c>
      <c r="BJ451" t="s">
        <v>1509</v>
      </c>
      <c r="BK451">
        <v>8.3800000000000004E-5</v>
      </c>
      <c r="BL451">
        <v>7.6022081212000006E-2</v>
      </c>
      <c r="BQ451">
        <v>2</v>
      </c>
      <c r="BY451" t="s">
        <v>12</v>
      </c>
      <c r="BZ451" t="s">
        <v>12</v>
      </c>
      <c r="CB451" t="s">
        <v>1685</v>
      </c>
      <c r="CC451" t="s">
        <v>1049</v>
      </c>
      <c r="CD451" t="s">
        <v>482</v>
      </c>
      <c r="CE451" t="s">
        <v>485</v>
      </c>
      <c r="CF451" t="s">
        <v>1520</v>
      </c>
      <c r="CG451" s="9">
        <v>2017</v>
      </c>
      <c r="CJ451">
        <v>41</v>
      </c>
      <c r="CV451">
        <v>-85.753600000000006</v>
      </c>
      <c r="CW451">
        <v>38.180599999999998</v>
      </c>
      <c r="CX451" t="s">
        <v>1521</v>
      </c>
      <c r="CY451" s="34" t="s">
        <v>1587</v>
      </c>
      <c r="DI451">
        <v>30106802</v>
      </c>
      <c r="DJ451" t="s">
        <v>2425</v>
      </c>
    </row>
    <row r="452" spans="1:114" ht="60" x14ac:dyDescent="0.25">
      <c r="A452" s="34" t="s">
        <v>1511</v>
      </c>
      <c r="C452">
        <v>9613011</v>
      </c>
      <c r="D452">
        <v>21111</v>
      </c>
      <c r="E452" s="9">
        <v>110000378172</v>
      </c>
      <c r="F452">
        <v>9613011</v>
      </c>
      <c r="G452" t="s">
        <v>484</v>
      </c>
      <c r="H452" t="s">
        <v>289</v>
      </c>
      <c r="I452" t="s">
        <v>2224</v>
      </c>
      <c r="J452" t="s">
        <v>2498</v>
      </c>
      <c r="K452" s="34" t="s">
        <v>2499</v>
      </c>
      <c r="L452" t="s">
        <v>2500</v>
      </c>
      <c r="M452">
        <v>173</v>
      </c>
      <c r="N452" t="s">
        <v>1499</v>
      </c>
      <c r="O452" t="s">
        <v>1500</v>
      </c>
      <c r="P452">
        <v>2008</v>
      </c>
      <c r="Q452" t="s">
        <v>2501</v>
      </c>
      <c r="R452">
        <v>325211</v>
      </c>
      <c r="S452" t="s">
        <v>259</v>
      </c>
      <c r="T452">
        <v>53433713</v>
      </c>
      <c r="U452">
        <v>132</v>
      </c>
      <c r="V452" t="s">
        <v>2502</v>
      </c>
      <c r="W452">
        <v>490</v>
      </c>
      <c r="X452" t="s">
        <v>2193</v>
      </c>
      <c r="AB452">
        <v>130332314</v>
      </c>
      <c r="AC452">
        <v>2256</v>
      </c>
      <c r="AD452" t="s">
        <v>2583</v>
      </c>
      <c r="AE452" t="s">
        <v>2584</v>
      </c>
      <c r="AG452">
        <v>30106802</v>
      </c>
      <c r="AH452" s="36" t="s">
        <v>1708</v>
      </c>
      <c r="AI452" t="s">
        <v>1507</v>
      </c>
      <c r="AJ452" t="s">
        <v>1508</v>
      </c>
      <c r="AK452" t="s">
        <v>1709</v>
      </c>
      <c r="AL452" t="s">
        <v>1710</v>
      </c>
      <c r="AM452" t="s">
        <v>1710</v>
      </c>
      <c r="AQ452" s="36" t="s">
        <v>426</v>
      </c>
      <c r="AT452" t="s">
        <v>1511</v>
      </c>
      <c r="AU452" t="s">
        <v>1512</v>
      </c>
      <c r="AV452" t="s">
        <v>1609</v>
      </c>
      <c r="AW452" t="s">
        <v>1698</v>
      </c>
      <c r="AX452">
        <v>99</v>
      </c>
      <c r="AY452" t="s">
        <v>1698</v>
      </c>
      <c r="AZ452">
        <v>110082512</v>
      </c>
      <c r="BA452">
        <v>2341</v>
      </c>
      <c r="BB452">
        <v>2</v>
      </c>
      <c r="BC452" s="36" t="s">
        <v>1516</v>
      </c>
      <c r="BD452" t="s">
        <v>2759</v>
      </c>
      <c r="BF452">
        <v>20170101</v>
      </c>
      <c r="BG452">
        <v>20171231</v>
      </c>
      <c r="BH452">
        <v>85449</v>
      </c>
      <c r="BI452" t="s">
        <v>1509</v>
      </c>
      <c r="BJ452" t="s">
        <v>1509</v>
      </c>
      <c r="BK452">
        <v>8.3800000000000004E-5</v>
      </c>
      <c r="BL452">
        <v>7.6022081212000006E-2</v>
      </c>
      <c r="BQ452">
        <v>2</v>
      </c>
      <c r="BY452" t="s">
        <v>12</v>
      </c>
      <c r="BZ452" t="s">
        <v>12</v>
      </c>
      <c r="CB452" t="s">
        <v>1685</v>
      </c>
      <c r="CC452" t="s">
        <v>1049</v>
      </c>
      <c r="CD452" t="s">
        <v>482</v>
      </c>
      <c r="CE452" t="s">
        <v>485</v>
      </c>
      <c r="CF452" t="s">
        <v>1520</v>
      </c>
      <c r="CG452" s="9">
        <v>2017</v>
      </c>
      <c r="CJ452">
        <v>45</v>
      </c>
      <c r="CK452">
        <v>90</v>
      </c>
      <c r="CL452">
        <v>0.5</v>
      </c>
      <c r="CN452">
        <v>0.100000002</v>
      </c>
      <c r="CV452">
        <v>-85.753399999999999</v>
      </c>
      <c r="CW452">
        <v>38.180399999999999</v>
      </c>
      <c r="CX452" t="s">
        <v>1521</v>
      </c>
      <c r="CY452" s="34" t="s">
        <v>1587</v>
      </c>
      <c r="DI452">
        <v>30106802</v>
      </c>
      <c r="DJ452" t="s">
        <v>2425</v>
      </c>
    </row>
    <row r="453" spans="1:114" ht="60" x14ac:dyDescent="0.25">
      <c r="A453" s="34" t="s">
        <v>1511</v>
      </c>
      <c r="C453">
        <v>9613011</v>
      </c>
      <c r="D453">
        <v>21111</v>
      </c>
      <c r="E453" s="9">
        <v>110000378172</v>
      </c>
      <c r="F453">
        <v>9613011</v>
      </c>
      <c r="G453" t="s">
        <v>484</v>
      </c>
      <c r="H453" t="s">
        <v>289</v>
      </c>
      <c r="I453" t="s">
        <v>2224</v>
      </c>
      <c r="J453" t="s">
        <v>2498</v>
      </c>
      <c r="K453" s="34" t="s">
        <v>2499</v>
      </c>
      <c r="L453" t="s">
        <v>2500</v>
      </c>
      <c r="M453">
        <v>173</v>
      </c>
      <c r="N453" t="s">
        <v>1499</v>
      </c>
      <c r="O453" t="s">
        <v>1500</v>
      </c>
      <c r="P453">
        <v>2008</v>
      </c>
      <c r="Q453" t="s">
        <v>2501</v>
      </c>
      <c r="R453">
        <v>325211</v>
      </c>
      <c r="S453" t="s">
        <v>259</v>
      </c>
      <c r="T453">
        <v>53433713</v>
      </c>
      <c r="U453">
        <v>132</v>
      </c>
      <c r="V453" t="s">
        <v>2502</v>
      </c>
      <c r="W453">
        <v>490</v>
      </c>
      <c r="X453" t="s">
        <v>2193</v>
      </c>
      <c r="AB453">
        <v>130332314</v>
      </c>
      <c r="AC453">
        <v>2256</v>
      </c>
      <c r="AD453" t="s">
        <v>2583</v>
      </c>
      <c r="AE453" t="s">
        <v>2584</v>
      </c>
      <c r="AG453">
        <v>30106802</v>
      </c>
      <c r="AH453" s="36" t="s">
        <v>1708</v>
      </c>
      <c r="AI453" t="s">
        <v>1507</v>
      </c>
      <c r="AJ453" t="s">
        <v>1508</v>
      </c>
      <c r="AK453" t="s">
        <v>1709</v>
      </c>
      <c r="AL453" t="s">
        <v>1710</v>
      </c>
      <c r="AM453" t="s">
        <v>1710</v>
      </c>
      <c r="AQ453" s="36" t="s">
        <v>426</v>
      </c>
      <c r="AT453" t="s">
        <v>1511</v>
      </c>
      <c r="AU453" t="s">
        <v>1512</v>
      </c>
      <c r="AV453" t="s">
        <v>1609</v>
      </c>
      <c r="AW453" t="s">
        <v>1698</v>
      </c>
      <c r="AX453">
        <v>99</v>
      </c>
      <c r="AY453" t="s">
        <v>1698</v>
      </c>
      <c r="AZ453">
        <v>110082712</v>
      </c>
      <c r="BA453">
        <v>2343</v>
      </c>
      <c r="BB453">
        <v>2</v>
      </c>
      <c r="BC453" s="36" t="s">
        <v>1516</v>
      </c>
      <c r="BD453" t="s">
        <v>2760</v>
      </c>
      <c r="BF453">
        <v>20170101</v>
      </c>
      <c r="BG453">
        <v>20171231</v>
      </c>
      <c r="BH453">
        <v>85449</v>
      </c>
      <c r="BI453" t="s">
        <v>1509</v>
      </c>
      <c r="BJ453" t="s">
        <v>1509</v>
      </c>
      <c r="BK453">
        <v>8.3800000000000004E-5</v>
      </c>
      <c r="BL453">
        <v>7.6022081212000006E-2</v>
      </c>
      <c r="BQ453">
        <v>2</v>
      </c>
      <c r="BY453" t="s">
        <v>12</v>
      </c>
      <c r="BZ453" t="s">
        <v>12</v>
      </c>
      <c r="CB453" t="s">
        <v>1685</v>
      </c>
      <c r="CC453" t="s">
        <v>1049</v>
      </c>
      <c r="CD453" t="s">
        <v>482</v>
      </c>
      <c r="CE453" t="s">
        <v>485</v>
      </c>
      <c r="CF453" t="s">
        <v>1520</v>
      </c>
      <c r="CG453" s="9">
        <v>2017</v>
      </c>
      <c r="CJ453">
        <v>25</v>
      </c>
      <c r="CK453">
        <v>68</v>
      </c>
      <c r="CL453">
        <v>0.2</v>
      </c>
      <c r="CN453">
        <v>0.1116666689</v>
      </c>
      <c r="CV453">
        <v>-85.753299999999996</v>
      </c>
      <c r="CW453">
        <v>38.180500000000002</v>
      </c>
      <c r="CX453" t="s">
        <v>1521</v>
      </c>
      <c r="CY453" s="34" t="s">
        <v>1587</v>
      </c>
      <c r="DI453">
        <v>30106802</v>
      </c>
      <c r="DJ453" t="s">
        <v>2425</v>
      </c>
    </row>
    <row r="454" spans="1:114" ht="60" x14ac:dyDescent="0.25">
      <c r="A454" s="34" t="s">
        <v>1511</v>
      </c>
      <c r="C454">
        <v>9613011</v>
      </c>
      <c r="D454">
        <v>21111</v>
      </c>
      <c r="E454" s="9">
        <v>110000378172</v>
      </c>
      <c r="F454">
        <v>9613011</v>
      </c>
      <c r="G454" t="s">
        <v>484</v>
      </c>
      <c r="H454" t="s">
        <v>289</v>
      </c>
      <c r="I454" t="s">
        <v>2224</v>
      </c>
      <c r="J454" t="s">
        <v>2498</v>
      </c>
      <c r="K454" s="34" t="s">
        <v>2499</v>
      </c>
      <c r="L454" t="s">
        <v>2500</v>
      </c>
      <c r="M454">
        <v>173</v>
      </c>
      <c r="N454" t="s">
        <v>1499</v>
      </c>
      <c r="O454" t="s">
        <v>1500</v>
      </c>
      <c r="P454">
        <v>2008</v>
      </c>
      <c r="Q454" t="s">
        <v>2501</v>
      </c>
      <c r="R454">
        <v>325211</v>
      </c>
      <c r="S454" t="s">
        <v>259</v>
      </c>
      <c r="T454">
        <v>53433713</v>
      </c>
      <c r="U454">
        <v>132</v>
      </c>
      <c r="V454" t="s">
        <v>2502</v>
      </c>
      <c r="W454">
        <v>490</v>
      </c>
      <c r="X454" t="s">
        <v>2193</v>
      </c>
      <c r="AB454">
        <v>130332314</v>
      </c>
      <c r="AC454">
        <v>2256</v>
      </c>
      <c r="AD454" t="s">
        <v>2583</v>
      </c>
      <c r="AE454" t="s">
        <v>2584</v>
      </c>
      <c r="AG454">
        <v>30106802</v>
      </c>
      <c r="AH454" s="36" t="s">
        <v>1708</v>
      </c>
      <c r="AI454" t="s">
        <v>1507</v>
      </c>
      <c r="AJ454" t="s">
        <v>1508</v>
      </c>
      <c r="AK454" t="s">
        <v>1709</v>
      </c>
      <c r="AL454" t="s">
        <v>1710</v>
      </c>
      <c r="AM454" t="s">
        <v>1710</v>
      </c>
      <c r="AQ454" s="36" t="s">
        <v>426</v>
      </c>
      <c r="AT454" t="s">
        <v>1511</v>
      </c>
      <c r="AU454" t="s">
        <v>1512</v>
      </c>
      <c r="AV454" t="s">
        <v>1609</v>
      </c>
      <c r="AW454" t="s">
        <v>1698</v>
      </c>
      <c r="AX454">
        <v>99</v>
      </c>
      <c r="AY454" t="s">
        <v>1698</v>
      </c>
      <c r="AZ454">
        <v>110089112</v>
      </c>
      <c r="BA454">
        <v>2466</v>
      </c>
      <c r="BB454">
        <v>1</v>
      </c>
      <c r="BC454" s="36" t="s">
        <v>1542</v>
      </c>
      <c r="BD454" t="s">
        <v>2704</v>
      </c>
      <c r="BF454">
        <v>20170101</v>
      </c>
      <c r="BG454">
        <v>20171231</v>
      </c>
      <c r="BH454">
        <v>85449</v>
      </c>
      <c r="BI454" t="s">
        <v>1509</v>
      </c>
      <c r="BJ454" t="s">
        <v>1509</v>
      </c>
      <c r="BK454">
        <v>6.2849999999999996E-5</v>
      </c>
      <c r="BL454">
        <v>5.7016560909000001E-2</v>
      </c>
      <c r="BQ454">
        <v>2</v>
      </c>
      <c r="BY454" t="s">
        <v>12</v>
      </c>
      <c r="BZ454" t="s">
        <v>12</v>
      </c>
      <c r="CB454" t="s">
        <v>1685</v>
      </c>
      <c r="CC454" t="s">
        <v>1049</v>
      </c>
      <c r="CD454" t="s">
        <v>482</v>
      </c>
      <c r="CE454" t="s">
        <v>485</v>
      </c>
      <c r="CF454" t="s">
        <v>1520</v>
      </c>
      <c r="CG454" s="9">
        <v>2017</v>
      </c>
      <c r="CJ454">
        <v>41</v>
      </c>
      <c r="CV454">
        <v>-85.753500000000003</v>
      </c>
      <c r="CW454">
        <v>38.180500000000002</v>
      </c>
      <c r="CX454" t="s">
        <v>1521</v>
      </c>
      <c r="CY454" s="34" t="s">
        <v>1587</v>
      </c>
      <c r="DI454">
        <v>30106802</v>
      </c>
      <c r="DJ454" t="s">
        <v>2425</v>
      </c>
    </row>
    <row r="455" spans="1:114" ht="60" x14ac:dyDescent="0.25">
      <c r="A455" s="34" t="s">
        <v>1511</v>
      </c>
      <c r="C455">
        <v>9613011</v>
      </c>
      <c r="D455">
        <v>21111</v>
      </c>
      <c r="E455" s="9">
        <v>110000378172</v>
      </c>
      <c r="F455">
        <v>9613011</v>
      </c>
      <c r="G455" t="s">
        <v>484</v>
      </c>
      <c r="H455" t="s">
        <v>289</v>
      </c>
      <c r="I455" t="s">
        <v>2224</v>
      </c>
      <c r="J455" t="s">
        <v>2498</v>
      </c>
      <c r="K455" s="34" t="s">
        <v>2499</v>
      </c>
      <c r="L455" t="s">
        <v>2500</v>
      </c>
      <c r="M455">
        <v>173</v>
      </c>
      <c r="N455" t="s">
        <v>1499</v>
      </c>
      <c r="O455" t="s">
        <v>1500</v>
      </c>
      <c r="P455">
        <v>2008</v>
      </c>
      <c r="Q455" t="s">
        <v>2501</v>
      </c>
      <c r="R455">
        <v>325211</v>
      </c>
      <c r="S455" t="s">
        <v>259</v>
      </c>
      <c r="T455">
        <v>53433713</v>
      </c>
      <c r="U455">
        <v>132</v>
      </c>
      <c r="V455" t="s">
        <v>2502</v>
      </c>
      <c r="W455">
        <v>490</v>
      </c>
      <c r="X455" t="s">
        <v>2193</v>
      </c>
      <c r="AB455">
        <v>130332314</v>
      </c>
      <c r="AC455">
        <v>2256</v>
      </c>
      <c r="AD455" t="s">
        <v>2583</v>
      </c>
      <c r="AE455" t="s">
        <v>2584</v>
      </c>
      <c r="AG455">
        <v>30106802</v>
      </c>
      <c r="AH455" s="36" t="s">
        <v>1708</v>
      </c>
      <c r="AI455" t="s">
        <v>1507</v>
      </c>
      <c r="AJ455" t="s">
        <v>1508</v>
      </c>
      <c r="AK455" t="s">
        <v>1709</v>
      </c>
      <c r="AL455" t="s">
        <v>1710</v>
      </c>
      <c r="AM455" t="s">
        <v>1710</v>
      </c>
      <c r="AQ455" s="36" t="s">
        <v>426</v>
      </c>
      <c r="AT455" t="s">
        <v>1511</v>
      </c>
      <c r="AU455" t="s">
        <v>1512</v>
      </c>
      <c r="AV455" t="s">
        <v>1609</v>
      </c>
      <c r="AW455" t="s">
        <v>1698</v>
      </c>
      <c r="AX455">
        <v>99</v>
      </c>
      <c r="AY455" t="s">
        <v>1698</v>
      </c>
      <c r="AZ455">
        <v>110089012</v>
      </c>
      <c r="BA455">
        <v>2465</v>
      </c>
      <c r="BB455">
        <v>1</v>
      </c>
      <c r="BC455" s="36" t="s">
        <v>1542</v>
      </c>
      <c r="BD455" t="s">
        <v>2721</v>
      </c>
      <c r="BF455">
        <v>20170101</v>
      </c>
      <c r="BG455">
        <v>20171231</v>
      </c>
      <c r="BH455">
        <v>85449</v>
      </c>
      <c r="BI455" t="s">
        <v>1509</v>
      </c>
      <c r="BJ455" t="s">
        <v>1509</v>
      </c>
      <c r="BK455">
        <v>6.2849999999999996E-5</v>
      </c>
      <c r="BL455">
        <v>5.7016560909000001E-2</v>
      </c>
      <c r="BQ455">
        <v>2</v>
      </c>
      <c r="BY455" t="s">
        <v>12</v>
      </c>
      <c r="BZ455" t="s">
        <v>12</v>
      </c>
      <c r="CB455" t="s">
        <v>1685</v>
      </c>
      <c r="CC455" t="s">
        <v>1049</v>
      </c>
      <c r="CD455" t="s">
        <v>482</v>
      </c>
      <c r="CE455" t="s">
        <v>485</v>
      </c>
      <c r="CF455" t="s">
        <v>1520</v>
      </c>
      <c r="CG455" s="9">
        <v>2017</v>
      </c>
      <c r="CJ455">
        <v>41</v>
      </c>
      <c r="CV455">
        <v>-85.753399999999999</v>
      </c>
      <c r="CW455">
        <v>38.180500000000002</v>
      </c>
      <c r="CX455" t="s">
        <v>1521</v>
      </c>
      <c r="CY455" s="34" t="s">
        <v>1587</v>
      </c>
      <c r="DI455">
        <v>30106802</v>
      </c>
      <c r="DJ455" t="s">
        <v>2425</v>
      </c>
    </row>
    <row r="456" spans="1:114" ht="60" x14ac:dyDescent="0.25">
      <c r="A456" s="34" t="s">
        <v>1511</v>
      </c>
      <c r="C456">
        <v>5045911</v>
      </c>
      <c r="D456">
        <v>45003</v>
      </c>
      <c r="E456" s="9">
        <v>110000355516</v>
      </c>
      <c r="F456">
        <v>5045911</v>
      </c>
      <c r="G456" t="s">
        <v>458</v>
      </c>
      <c r="H456" t="s">
        <v>171</v>
      </c>
      <c r="I456" t="s">
        <v>2860</v>
      </c>
      <c r="J456" t="s">
        <v>2368</v>
      </c>
      <c r="K456" t="s">
        <v>2861</v>
      </c>
      <c r="L456" t="s">
        <v>2862</v>
      </c>
      <c r="N456" t="s">
        <v>1499</v>
      </c>
      <c r="O456" t="s">
        <v>1500</v>
      </c>
      <c r="P456">
        <v>2020</v>
      </c>
      <c r="R456">
        <v>325211</v>
      </c>
      <c r="S456" t="s">
        <v>259</v>
      </c>
      <c r="T456">
        <v>32098813</v>
      </c>
      <c r="U456" s="34" t="s">
        <v>2158</v>
      </c>
      <c r="V456" t="s">
        <v>2863</v>
      </c>
      <c r="W456">
        <v>999</v>
      </c>
      <c r="X456" t="s">
        <v>1503</v>
      </c>
      <c r="AB456">
        <v>155343214</v>
      </c>
      <c r="AC456">
        <v>13</v>
      </c>
      <c r="AD456" t="s">
        <v>2864</v>
      </c>
      <c r="AG456">
        <v>30101818</v>
      </c>
      <c r="AH456" s="36" t="s">
        <v>2105</v>
      </c>
      <c r="AI456" t="s">
        <v>1507</v>
      </c>
      <c r="AJ456" t="s">
        <v>1508</v>
      </c>
      <c r="AK456" t="s">
        <v>1696</v>
      </c>
      <c r="AL456" t="s">
        <v>2106</v>
      </c>
      <c r="AM456" t="s">
        <v>2106</v>
      </c>
      <c r="AQ456" s="36" t="s">
        <v>426</v>
      </c>
      <c r="AT456" t="s">
        <v>1511</v>
      </c>
      <c r="AU456" t="s">
        <v>1512</v>
      </c>
      <c r="AV456" t="s">
        <v>1609</v>
      </c>
      <c r="AW456" t="s">
        <v>1698</v>
      </c>
      <c r="AX456">
        <v>99</v>
      </c>
      <c r="AY456" t="s">
        <v>1698</v>
      </c>
      <c r="AZ456">
        <v>113149812</v>
      </c>
      <c r="BA456">
        <v>34</v>
      </c>
      <c r="BB456">
        <v>3</v>
      </c>
      <c r="BC456" s="36" t="s">
        <v>2309</v>
      </c>
      <c r="BD456" t="s">
        <v>2865</v>
      </c>
      <c r="BF456">
        <v>20200101</v>
      </c>
      <c r="BG456">
        <v>20201231</v>
      </c>
      <c r="BH456">
        <v>85449</v>
      </c>
      <c r="BI456" t="s">
        <v>1509</v>
      </c>
      <c r="BJ456" t="s">
        <v>1509</v>
      </c>
      <c r="BK456">
        <v>6.02E-5</v>
      </c>
      <c r="BL456">
        <v>5.4612521348000001E-2</v>
      </c>
      <c r="BQ456">
        <v>2</v>
      </c>
      <c r="BY456" t="s">
        <v>12</v>
      </c>
      <c r="BZ456" t="s">
        <v>12</v>
      </c>
      <c r="CB456" t="s">
        <v>1685</v>
      </c>
      <c r="CC456" t="s">
        <v>1081</v>
      </c>
      <c r="CD456" t="s">
        <v>456</v>
      </c>
      <c r="CE456">
        <v>29842</v>
      </c>
      <c r="CF456" t="s">
        <v>2378</v>
      </c>
      <c r="CG456" s="9">
        <v>2020</v>
      </c>
      <c r="CH456">
        <v>24</v>
      </c>
      <c r="CI456">
        <v>78</v>
      </c>
      <c r="CJ456">
        <v>70</v>
      </c>
      <c r="CK456">
        <v>68</v>
      </c>
      <c r="CL456">
        <v>1</v>
      </c>
      <c r="CM456">
        <v>53.200201064003998</v>
      </c>
      <c r="CN456">
        <v>41.783334169</v>
      </c>
      <c r="CV456">
        <v>-81.920058999999995</v>
      </c>
      <c r="CW456">
        <v>33.478377999999999</v>
      </c>
      <c r="CX456" t="s">
        <v>1521</v>
      </c>
      <c r="CY456" s="34" t="s">
        <v>1587</v>
      </c>
      <c r="DA456">
        <v>8784</v>
      </c>
      <c r="DB456">
        <v>24</v>
      </c>
      <c r="DC456">
        <v>7</v>
      </c>
      <c r="DD456">
        <v>52</v>
      </c>
      <c r="DE456" t="s">
        <v>1599</v>
      </c>
      <c r="DF456">
        <v>4506.1000000000004</v>
      </c>
      <c r="DG456" t="s">
        <v>1797</v>
      </c>
      <c r="DH456">
        <v>253</v>
      </c>
      <c r="DI456">
        <v>30101818</v>
      </c>
      <c r="DJ456" t="s">
        <v>2866</v>
      </c>
    </row>
    <row r="457" spans="1:114" ht="60" x14ac:dyDescent="0.25">
      <c r="A457" s="34" t="s">
        <v>1514</v>
      </c>
      <c r="C457">
        <v>994211</v>
      </c>
      <c r="D457" s="34" t="s">
        <v>1588</v>
      </c>
      <c r="E457" s="9">
        <v>110000521221</v>
      </c>
      <c r="F457">
        <v>994211</v>
      </c>
      <c r="G457" t="s">
        <v>803</v>
      </c>
      <c r="H457" t="s">
        <v>234</v>
      </c>
      <c r="I457" t="s">
        <v>1589</v>
      </c>
      <c r="J457" t="s">
        <v>1590</v>
      </c>
      <c r="K457" s="34" t="s">
        <v>2395</v>
      </c>
      <c r="L457" t="s">
        <v>2396</v>
      </c>
      <c r="N457" t="s">
        <v>1499</v>
      </c>
      <c r="O457" t="s">
        <v>1500</v>
      </c>
      <c r="P457">
        <v>2008</v>
      </c>
      <c r="R457">
        <v>562211</v>
      </c>
      <c r="S457" t="s">
        <v>781</v>
      </c>
      <c r="T457">
        <v>47019913</v>
      </c>
      <c r="U457" t="s">
        <v>12</v>
      </c>
      <c r="V457" t="s">
        <v>1647</v>
      </c>
      <c r="W457">
        <v>999</v>
      </c>
      <c r="X457" t="s">
        <v>1503</v>
      </c>
      <c r="AA457" t="s">
        <v>1661</v>
      </c>
      <c r="AB457">
        <v>67573814</v>
      </c>
      <c r="AC457" t="s">
        <v>12</v>
      </c>
      <c r="AD457" t="s">
        <v>1726</v>
      </c>
      <c r="AG457">
        <v>50300701</v>
      </c>
      <c r="AH457" s="36" t="s">
        <v>2867</v>
      </c>
      <c r="AI457" t="s">
        <v>2154</v>
      </c>
      <c r="AJ457" t="s">
        <v>2155</v>
      </c>
      <c r="AK457" t="s">
        <v>2095</v>
      </c>
      <c r="AL457" t="s">
        <v>1697</v>
      </c>
      <c r="AM457" t="s">
        <v>1697</v>
      </c>
      <c r="AQ457" s="36" t="s">
        <v>777</v>
      </c>
      <c r="AT457">
        <v>10</v>
      </c>
      <c r="AU457" t="s">
        <v>2097</v>
      </c>
      <c r="AV457" t="s">
        <v>1528</v>
      </c>
      <c r="AW457" t="s">
        <v>2338</v>
      </c>
      <c r="AX457">
        <v>99</v>
      </c>
      <c r="AY457" t="s">
        <v>2338</v>
      </c>
      <c r="AZ457">
        <v>44600312</v>
      </c>
      <c r="BA457" t="s">
        <v>12</v>
      </c>
      <c r="BB457">
        <v>1</v>
      </c>
      <c r="BC457" s="36" t="s">
        <v>1542</v>
      </c>
      <c r="BF457">
        <v>20200101</v>
      </c>
      <c r="BG457">
        <v>20201231</v>
      </c>
      <c r="BH457">
        <v>85449</v>
      </c>
      <c r="BI457" t="s">
        <v>1509</v>
      </c>
      <c r="BJ457" t="s">
        <v>1509</v>
      </c>
      <c r="BK457">
        <v>5.0000000000000002E-5</v>
      </c>
      <c r="BL457">
        <v>4.5359237000000004E-2</v>
      </c>
      <c r="BQ457">
        <v>2</v>
      </c>
      <c r="BR457" t="s">
        <v>1666</v>
      </c>
      <c r="BY457" t="s">
        <v>12</v>
      </c>
      <c r="BZ457" t="s">
        <v>12</v>
      </c>
      <c r="CB457" t="s">
        <v>1598</v>
      </c>
      <c r="CC457" t="s">
        <v>2399</v>
      </c>
      <c r="CD457" t="s">
        <v>233</v>
      </c>
      <c r="CE457">
        <v>71730</v>
      </c>
      <c r="CF457" t="s">
        <v>1668</v>
      </c>
      <c r="CG457" s="9">
        <v>2020</v>
      </c>
      <c r="CH457">
        <v>25.9</v>
      </c>
      <c r="CI457">
        <v>126</v>
      </c>
      <c r="CK457">
        <v>72</v>
      </c>
      <c r="CV457">
        <v>-92.630799999999994</v>
      </c>
      <c r="CW457">
        <v>33.2044</v>
      </c>
      <c r="CX457" t="s">
        <v>1657</v>
      </c>
      <c r="CY457" s="34" t="s">
        <v>1587</v>
      </c>
      <c r="DI457">
        <v>50300701</v>
      </c>
      <c r="DJ457" t="s">
        <v>2866</v>
      </c>
    </row>
    <row r="458" spans="1:114" ht="90" x14ac:dyDescent="0.25">
      <c r="A458" s="34" t="s">
        <v>1514</v>
      </c>
      <c r="C458">
        <v>6534811</v>
      </c>
      <c r="D458">
        <v>48201</v>
      </c>
      <c r="E458" s="9">
        <v>110000463365</v>
      </c>
      <c r="F458">
        <v>6534811</v>
      </c>
      <c r="G458" t="s">
        <v>799</v>
      </c>
      <c r="H458" t="s">
        <v>62</v>
      </c>
      <c r="I458" t="s">
        <v>1575</v>
      </c>
      <c r="J458" t="s">
        <v>1576</v>
      </c>
      <c r="K458">
        <v>172</v>
      </c>
      <c r="L458" t="s">
        <v>2868</v>
      </c>
      <c r="N458" t="s">
        <v>1499</v>
      </c>
      <c r="O458" t="s">
        <v>1500</v>
      </c>
      <c r="P458">
        <v>1980</v>
      </c>
      <c r="R458">
        <v>562212</v>
      </c>
      <c r="S458" t="s">
        <v>800</v>
      </c>
      <c r="T458">
        <v>18485513</v>
      </c>
      <c r="U458" t="s">
        <v>12</v>
      </c>
      <c r="V458" t="s">
        <v>1647</v>
      </c>
      <c r="W458">
        <v>999</v>
      </c>
      <c r="X458" t="s">
        <v>1503</v>
      </c>
      <c r="AA458" t="s">
        <v>1661</v>
      </c>
      <c r="AB458">
        <v>1391914</v>
      </c>
      <c r="AC458" t="s">
        <v>12</v>
      </c>
      <c r="AD458" t="s">
        <v>1726</v>
      </c>
      <c r="AG458">
        <v>30301568</v>
      </c>
      <c r="AH458" s="36" t="s">
        <v>2869</v>
      </c>
      <c r="AI458" t="s">
        <v>1507</v>
      </c>
      <c r="AJ458" t="s">
        <v>2561</v>
      </c>
      <c r="AK458" t="s">
        <v>2562</v>
      </c>
      <c r="AL458" t="s">
        <v>2870</v>
      </c>
      <c r="AM458" t="s">
        <v>2870</v>
      </c>
      <c r="AQ458" s="36" t="s">
        <v>777</v>
      </c>
      <c r="AT458" t="s">
        <v>1495</v>
      </c>
      <c r="AU458" t="s">
        <v>2564</v>
      </c>
      <c r="AV458" t="s">
        <v>1539</v>
      </c>
      <c r="AW458" t="s">
        <v>2565</v>
      </c>
      <c r="AX458" t="s">
        <v>1504</v>
      </c>
      <c r="AY458" t="s">
        <v>2565</v>
      </c>
      <c r="AZ458">
        <v>17921212</v>
      </c>
      <c r="BA458" t="s">
        <v>12</v>
      </c>
      <c r="BB458">
        <v>1</v>
      </c>
      <c r="BC458" s="36" t="s">
        <v>1542</v>
      </c>
      <c r="BF458">
        <v>20200101</v>
      </c>
      <c r="BG458">
        <v>20201231</v>
      </c>
      <c r="BH458">
        <v>85449</v>
      </c>
      <c r="BI458" t="s">
        <v>1509</v>
      </c>
      <c r="BJ458" t="s">
        <v>1509</v>
      </c>
      <c r="BK458">
        <v>5.0000000000000002E-5</v>
      </c>
      <c r="BL458">
        <v>4.5359237000000004E-2</v>
      </c>
      <c r="BQ458">
        <v>2</v>
      </c>
      <c r="BR458" t="s">
        <v>1666</v>
      </c>
      <c r="BY458" t="s">
        <v>12</v>
      </c>
      <c r="BZ458" t="s">
        <v>12</v>
      </c>
      <c r="CB458" t="s">
        <v>1518</v>
      </c>
      <c r="CC458" t="s">
        <v>2868</v>
      </c>
      <c r="CD458" t="s">
        <v>797</v>
      </c>
      <c r="CE458">
        <v>77536</v>
      </c>
      <c r="CF458" t="s">
        <v>1668</v>
      </c>
      <c r="CG458" s="9">
        <v>2020</v>
      </c>
      <c r="CK458">
        <v>72</v>
      </c>
      <c r="CL458">
        <v>0</v>
      </c>
      <c r="CV458">
        <v>-95.094443999999996</v>
      </c>
      <c r="CW458">
        <v>29.726389000000001</v>
      </c>
      <c r="CX458" t="s">
        <v>1657</v>
      </c>
      <c r="CY458" s="34" t="s">
        <v>1587</v>
      </c>
      <c r="DI458">
        <v>30301568</v>
      </c>
      <c r="DJ458" t="s">
        <v>2139</v>
      </c>
    </row>
    <row r="459" spans="1:114" ht="75" x14ac:dyDescent="0.25">
      <c r="A459" s="34" t="s">
        <v>1514</v>
      </c>
      <c r="C459">
        <v>6534811</v>
      </c>
      <c r="D459">
        <v>48201</v>
      </c>
      <c r="E459" s="9">
        <v>110000463365</v>
      </c>
      <c r="F459">
        <v>6534811</v>
      </c>
      <c r="G459" t="s">
        <v>799</v>
      </c>
      <c r="H459" t="s">
        <v>62</v>
      </c>
      <c r="I459" t="s">
        <v>1575</v>
      </c>
      <c r="J459" t="s">
        <v>1576</v>
      </c>
      <c r="K459">
        <v>172</v>
      </c>
      <c r="L459" t="s">
        <v>2868</v>
      </c>
      <c r="N459" t="s">
        <v>1499</v>
      </c>
      <c r="O459" t="s">
        <v>1500</v>
      </c>
      <c r="P459">
        <v>1980</v>
      </c>
      <c r="R459">
        <v>562212</v>
      </c>
      <c r="S459" t="s">
        <v>800</v>
      </c>
      <c r="T459">
        <v>18485513</v>
      </c>
      <c r="U459" t="s">
        <v>12</v>
      </c>
      <c r="V459" t="s">
        <v>1647</v>
      </c>
      <c r="W459">
        <v>999</v>
      </c>
      <c r="X459" t="s">
        <v>1503</v>
      </c>
      <c r="AA459" t="s">
        <v>1661</v>
      </c>
      <c r="AB459">
        <v>1392014</v>
      </c>
      <c r="AC459" t="s">
        <v>12</v>
      </c>
      <c r="AD459" t="s">
        <v>1648</v>
      </c>
      <c r="AG459">
        <v>50300504</v>
      </c>
      <c r="AH459" s="36" t="s">
        <v>2397</v>
      </c>
      <c r="AI459" t="s">
        <v>2154</v>
      </c>
      <c r="AJ459" t="s">
        <v>2155</v>
      </c>
      <c r="AK459" t="s">
        <v>2156</v>
      </c>
      <c r="AL459" t="s">
        <v>2398</v>
      </c>
      <c r="AM459" t="s">
        <v>2398</v>
      </c>
      <c r="AQ459" s="36" t="s">
        <v>777</v>
      </c>
      <c r="AT459">
        <v>10</v>
      </c>
      <c r="AU459" t="s">
        <v>2097</v>
      </c>
      <c r="AV459" t="s">
        <v>1504</v>
      </c>
      <c r="AW459" t="s">
        <v>2156</v>
      </c>
      <c r="AX459" t="s">
        <v>1609</v>
      </c>
      <c r="AY459" t="s">
        <v>2156</v>
      </c>
      <c r="AZ459">
        <v>17921312</v>
      </c>
      <c r="BA459" t="s">
        <v>12</v>
      </c>
      <c r="BB459">
        <v>2</v>
      </c>
      <c r="BC459" s="36" t="s">
        <v>1516</v>
      </c>
      <c r="BF459">
        <v>20200101</v>
      </c>
      <c r="BG459">
        <v>20201231</v>
      </c>
      <c r="BH459">
        <v>85449</v>
      </c>
      <c r="BI459" t="s">
        <v>1509</v>
      </c>
      <c r="BJ459" t="s">
        <v>1509</v>
      </c>
      <c r="BK459">
        <v>5.0000000000000002E-5</v>
      </c>
      <c r="BL459">
        <v>4.5359237000000004E-2</v>
      </c>
      <c r="BQ459">
        <v>2</v>
      </c>
      <c r="BR459" t="s">
        <v>1666</v>
      </c>
      <c r="BY459" t="s">
        <v>12</v>
      </c>
      <c r="BZ459" t="s">
        <v>12</v>
      </c>
      <c r="CB459" t="s">
        <v>1518</v>
      </c>
      <c r="CC459" t="s">
        <v>2868</v>
      </c>
      <c r="CD459" t="s">
        <v>797</v>
      </c>
      <c r="CE459">
        <v>77536</v>
      </c>
      <c r="CF459" t="s">
        <v>1668</v>
      </c>
      <c r="CG459" s="9">
        <v>2020</v>
      </c>
      <c r="CJ459">
        <v>83.7</v>
      </c>
      <c r="CK459">
        <v>475</v>
      </c>
      <c r="CL459">
        <v>4.0999999999999996</v>
      </c>
      <c r="CM459">
        <v>36.6</v>
      </c>
      <c r="CN459">
        <v>489.7</v>
      </c>
      <c r="CV459">
        <v>-95.094443999999996</v>
      </c>
      <c r="CW459">
        <v>29.726389000000001</v>
      </c>
      <c r="CX459" t="s">
        <v>1657</v>
      </c>
      <c r="CY459" s="34" t="s">
        <v>1587</v>
      </c>
      <c r="DI459">
        <v>50300504</v>
      </c>
      <c r="DJ459" t="s">
        <v>2139</v>
      </c>
    </row>
    <row r="460" spans="1:114" ht="60" x14ac:dyDescent="0.25">
      <c r="A460" s="34" t="s">
        <v>1495</v>
      </c>
      <c r="C460">
        <v>7790811</v>
      </c>
      <c r="D460">
        <v>17063</v>
      </c>
      <c r="E460" s="9">
        <v>110000747210</v>
      </c>
      <c r="F460">
        <v>7790811</v>
      </c>
      <c r="G460" t="s">
        <v>516</v>
      </c>
      <c r="H460" t="s">
        <v>44</v>
      </c>
      <c r="I460" t="s">
        <v>1896</v>
      </c>
      <c r="J460" t="s">
        <v>1497</v>
      </c>
      <c r="K460" t="s">
        <v>1897</v>
      </c>
      <c r="L460" t="s">
        <v>1739</v>
      </c>
      <c r="M460">
        <v>173</v>
      </c>
      <c r="N460" t="s">
        <v>1499</v>
      </c>
      <c r="O460" t="s">
        <v>1500</v>
      </c>
      <c r="P460">
        <v>2008</v>
      </c>
      <c r="R460">
        <v>325211</v>
      </c>
      <c r="S460" t="s">
        <v>259</v>
      </c>
      <c r="T460">
        <v>59611313</v>
      </c>
      <c r="U460" s="34" t="s">
        <v>2871</v>
      </c>
      <c r="V460" t="s">
        <v>2872</v>
      </c>
      <c r="W460">
        <v>999</v>
      </c>
      <c r="X460" t="s">
        <v>1503</v>
      </c>
      <c r="AB460">
        <v>85792914</v>
      </c>
      <c r="AC460" s="34" t="s">
        <v>1504</v>
      </c>
      <c r="AD460" t="s">
        <v>1505</v>
      </c>
      <c r="AG460">
        <v>30101817</v>
      </c>
      <c r="AH460" s="36" t="s">
        <v>1695</v>
      </c>
      <c r="AI460" t="s">
        <v>1507</v>
      </c>
      <c r="AJ460" t="s">
        <v>1508</v>
      </c>
      <c r="AK460" t="s">
        <v>1696</v>
      </c>
      <c r="AL460" t="s">
        <v>1697</v>
      </c>
      <c r="AM460" t="s">
        <v>1697</v>
      </c>
      <c r="AQ460" s="36" t="s">
        <v>426</v>
      </c>
      <c r="AT460" t="s">
        <v>1511</v>
      </c>
      <c r="AU460" t="s">
        <v>1512</v>
      </c>
      <c r="AV460" t="s">
        <v>1609</v>
      </c>
      <c r="AW460" t="s">
        <v>1698</v>
      </c>
      <c r="AX460" t="s">
        <v>1609</v>
      </c>
      <c r="AY460" t="s">
        <v>1698</v>
      </c>
      <c r="AZ460">
        <v>2245512</v>
      </c>
      <c r="BA460" s="34" t="s">
        <v>1925</v>
      </c>
      <c r="BB460">
        <v>2</v>
      </c>
      <c r="BC460" s="36" t="s">
        <v>1516</v>
      </c>
      <c r="BD460" t="s">
        <v>2873</v>
      </c>
      <c r="BF460">
        <v>20170101</v>
      </c>
      <c r="BG460">
        <v>20171231</v>
      </c>
      <c r="BH460">
        <v>85449</v>
      </c>
      <c r="BI460" t="s">
        <v>1509</v>
      </c>
      <c r="BJ460" t="s">
        <v>1509</v>
      </c>
      <c r="BK460">
        <v>4.3000000000000002E-5</v>
      </c>
      <c r="BL460">
        <v>3.9008943819999996E-2</v>
      </c>
      <c r="BQ460">
        <v>2</v>
      </c>
      <c r="BY460" t="s">
        <v>12</v>
      </c>
      <c r="BZ460" t="s">
        <v>12</v>
      </c>
      <c r="CB460" t="s">
        <v>1598</v>
      </c>
      <c r="CC460" t="s">
        <v>1901</v>
      </c>
      <c r="CD460" t="s">
        <v>566</v>
      </c>
      <c r="CE460" t="s">
        <v>567</v>
      </c>
      <c r="CF460" t="s">
        <v>1520</v>
      </c>
      <c r="CG460" s="9">
        <v>2017</v>
      </c>
      <c r="CJ460">
        <v>61</v>
      </c>
      <c r="CK460">
        <v>1650</v>
      </c>
      <c r="CL460">
        <v>2.5</v>
      </c>
      <c r="CN460">
        <v>383.33334100000002</v>
      </c>
      <c r="CV460">
        <v>-88.301117000000005</v>
      </c>
      <c r="CW460">
        <v>41.388880999999998</v>
      </c>
      <c r="CX460" t="s">
        <v>1521</v>
      </c>
      <c r="CY460" s="34" t="s">
        <v>1522</v>
      </c>
      <c r="DA460">
        <v>8592</v>
      </c>
      <c r="DI460">
        <v>30101817</v>
      </c>
      <c r="DJ460" t="s">
        <v>2139</v>
      </c>
    </row>
    <row r="461" spans="1:114" ht="60" x14ac:dyDescent="0.25">
      <c r="A461" s="34" t="s">
        <v>1511</v>
      </c>
      <c r="C461">
        <v>9613011</v>
      </c>
      <c r="D461">
        <v>21111</v>
      </c>
      <c r="E461" s="9">
        <v>110000378172</v>
      </c>
      <c r="F461">
        <v>9613011</v>
      </c>
      <c r="G461" t="s">
        <v>484</v>
      </c>
      <c r="H461" t="s">
        <v>289</v>
      </c>
      <c r="I461" t="s">
        <v>2224</v>
      </c>
      <c r="J461" t="s">
        <v>2498</v>
      </c>
      <c r="K461" s="34" t="s">
        <v>2499</v>
      </c>
      <c r="L461" t="s">
        <v>2500</v>
      </c>
      <c r="M461">
        <v>173</v>
      </c>
      <c r="N461" t="s">
        <v>1499</v>
      </c>
      <c r="O461" t="s">
        <v>1500</v>
      </c>
      <c r="P461">
        <v>2008</v>
      </c>
      <c r="Q461" t="s">
        <v>2501</v>
      </c>
      <c r="R461">
        <v>325211</v>
      </c>
      <c r="S461" t="s">
        <v>259</v>
      </c>
      <c r="T461">
        <v>53433713</v>
      </c>
      <c r="U461">
        <v>132</v>
      </c>
      <c r="V461" t="s">
        <v>2502</v>
      </c>
      <c r="W461">
        <v>490</v>
      </c>
      <c r="X461" t="s">
        <v>2193</v>
      </c>
      <c r="AB461">
        <v>130332514</v>
      </c>
      <c r="AC461">
        <v>2259</v>
      </c>
      <c r="AD461" t="s">
        <v>2524</v>
      </c>
      <c r="AE461" t="s">
        <v>2525</v>
      </c>
      <c r="AG461">
        <v>30106802</v>
      </c>
      <c r="AH461" s="36" t="s">
        <v>1708</v>
      </c>
      <c r="AI461" t="s">
        <v>1507</v>
      </c>
      <c r="AJ461" t="s">
        <v>1508</v>
      </c>
      <c r="AK461" t="s">
        <v>1709</v>
      </c>
      <c r="AL461" t="s">
        <v>1710</v>
      </c>
      <c r="AM461" t="s">
        <v>1710</v>
      </c>
      <c r="AQ461" s="36" t="s">
        <v>426</v>
      </c>
      <c r="AT461" t="s">
        <v>1511</v>
      </c>
      <c r="AU461" t="s">
        <v>1512</v>
      </c>
      <c r="AV461" t="s">
        <v>1609</v>
      </c>
      <c r="AW461" t="s">
        <v>1698</v>
      </c>
      <c r="AX461">
        <v>99</v>
      </c>
      <c r="AY461" t="s">
        <v>1698</v>
      </c>
      <c r="AZ461">
        <v>146455112</v>
      </c>
      <c r="BA461" s="34" t="s">
        <v>2499</v>
      </c>
      <c r="BB461">
        <v>1</v>
      </c>
      <c r="BC461" s="36" t="s">
        <v>1542</v>
      </c>
      <c r="BD461" t="s">
        <v>2751</v>
      </c>
      <c r="BF461">
        <v>20200101</v>
      </c>
      <c r="BG461">
        <v>20201231</v>
      </c>
      <c r="BH461">
        <v>85449</v>
      </c>
      <c r="BI461" t="s">
        <v>1509</v>
      </c>
      <c r="BJ461" t="s">
        <v>1509</v>
      </c>
      <c r="BK461">
        <v>4.2796999999999997E-5</v>
      </c>
      <c r="BL461">
        <v>3.8824785317779997E-2</v>
      </c>
      <c r="BQ461">
        <v>2</v>
      </c>
      <c r="BY461" t="s">
        <v>12</v>
      </c>
      <c r="BZ461" t="s">
        <v>12</v>
      </c>
      <c r="CB461" t="s">
        <v>1685</v>
      </c>
      <c r="CC461" t="s">
        <v>1049</v>
      </c>
      <c r="CD461" t="s">
        <v>482</v>
      </c>
      <c r="CE461" t="s">
        <v>485</v>
      </c>
      <c r="CF461" t="s">
        <v>2506</v>
      </c>
      <c r="CG461" s="9">
        <v>2020</v>
      </c>
      <c r="CH461">
        <v>46</v>
      </c>
      <c r="CI461">
        <v>600</v>
      </c>
      <c r="CV461">
        <v>-85.75197</v>
      </c>
      <c r="CW461">
        <v>38.180669999999999</v>
      </c>
      <c r="CX461" t="s">
        <v>1521</v>
      </c>
      <c r="CY461" s="34" t="s">
        <v>1587</v>
      </c>
      <c r="DA461">
        <v>2794</v>
      </c>
      <c r="DE461" t="s">
        <v>1599</v>
      </c>
      <c r="DF461">
        <v>6100540</v>
      </c>
      <c r="DG461" t="s">
        <v>1883</v>
      </c>
      <c r="DH461">
        <v>281</v>
      </c>
      <c r="DI461">
        <v>30106802</v>
      </c>
      <c r="DJ461" t="s">
        <v>2139</v>
      </c>
    </row>
    <row r="462" spans="1:114" ht="90" x14ac:dyDescent="0.25">
      <c r="A462" s="34" t="s">
        <v>1511</v>
      </c>
      <c r="C462">
        <v>7981311</v>
      </c>
      <c r="D462">
        <v>37049</v>
      </c>
      <c r="E462" s="9" t="s">
        <v>371</v>
      </c>
      <c r="F462">
        <v>7981311</v>
      </c>
      <c r="G462" t="s">
        <v>730</v>
      </c>
      <c r="H462" t="s">
        <v>107</v>
      </c>
      <c r="I462" t="s">
        <v>2691</v>
      </c>
      <c r="J462" t="s">
        <v>1991</v>
      </c>
      <c r="K462">
        <v>3704900159</v>
      </c>
      <c r="L462" t="s">
        <v>2692</v>
      </c>
      <c r="M462">
        <v>102</v>
      </c>
      <c r="N462" t="s">
        <v>1499</v>
      </c>
      <c r="O462" t="s">
        <v>1500</v>
      </c>
      <c r="P462">
        <v>2008</v>
      </c>
      <c r="R462">
        <v>928110</v>
      </c>
      <c r="S462" t="s">
        <v>729</v>
      </c>
      <c r="T462">
        <v>74708813</v>
      </c>
      <c r="U462" t="s">
        <v>2874</v>
      </c>
      <c r="V462" t="s">
        <v>2875</v>
      </c>
      <c r="W462">
        <v>450</v>
      </c>
      <c r="X462" t="s">
        <v>2255</v>
      </c>
      <c r="AB462">
        <v>101375614</v>
      </c>
      <c r="AC462">
        <v>82</v>
      </c>
      <c r="AD462" t="s">
        <v>2875</v>
      </c>
      <c r="AG462">
        <v>40200101</v>
      </c>
      <c r="AH462" s="36" t="s">
        <v>2469</v>
      </c>
      <c r="AI462" t="s">
        <v>1549</v>
      </c>
      <c r="AJ462" t="s">
        <v>1984</v>
      </c>
      <c r="AK462" t="s">
        <v>2374</v>
      </c>
      <c r="AL462" t="s">
        <v>2470</v>
      </c>
      <c r="AM462" t="s">
        <v>2470</v>
      </c>
      <c r="AQ462" s="36" t="s">
        <v>655</v>
      </c>
      <c r="AT462" t="s">
        <v>1627</v>
      </c>
      <c r="AU462" t="s">
        <v>1628</v>
      </c>
      <c r="AV462" t="s">
        <v>1511</v>
      </c>
      <c r="AW462" t="s">
        <v>1986</v>
      </c>
      <c r="AX462">
        <v>24</v>
      </c>
      <c r="AY462" t="s">
        <v>1986</v>
      </c>
      <c r="AZ462">
        <v>69207212</v>
      </c>
      <c r="BA462" t="s">
        <v>2876</v>
      </c>
      <c r="BB462">
        <v>2</v>
      </c>
      <c r="BC462" s="36" t="s">
        <v>1516</v>
      </c>
      <c r="BD462" t="s">
        <v>2877</v>
      </c>
      <c r="BF462">
        <v>20200101</v>
      </c>
      <c r="BG462">
        <v>20201231</v>
      </c>
      <c r="BH462">
        <v>85449</v>
      </c>
      <c r="BI462" t="s">
        <v>1509</v>
      </c>
      <c r="BJ462" t="s">
        <v>1509</v>
      </c>
      <c r="BK462">
        <v>4.2265000000000003E-5</v>
      </c>
      <c r="BL462">
        <v>3.8342163036100003E-2</v>
      </c>
      <c r="BQ462">
        <v>8</v>
      </c>
      <c r="BY462" t="s">
        <v>12</v>
      </c>
      <c r="BZ462" t="s">
        <v>12</v>
      </c>
      <c r="CB462" t="s">
        <v>1817</v>
      </c>
      <c r="CC462" t="s">
        <v>2699</v>
      </c>
      <c r="CD462" t="s">
        <v>731</v>
      </c>
      <c r="CE462">
        <v>28533</v>
      </c>
      <c r="CF462" t="s">
        <v>2027</v>
      </c>
      <c r="CG462" s="9">
        <v>2020</v>
      </c>
      <c r="CH462">
        <v>86</v>
      </c>
      <c r="CI462">
        <v>130</v>
      </c>
      <c r="CJ462">
        <v>25.3</v>
      </c>
      <c r="CK462">
        <v>71</v>
      </c>
      <c r="CL462">
        <v>2.83</v>
      </c>
      <c r="CM462">
        <v>23.23</v>
      </c>
      <c r="CN462">
        <v>146.12066958907999</v>
      </c>
      <c r="CV462">
        <v>-76.896349999999998</v>
      </c>
      <c r="CW462">
        <v>34.893599999999999</v>
      </c>
      <c r="CX462" t="s">
        <v>1521</v>
      </c>
      <c r="CY462" s="34" t="s">
        <v>1522</v>
      </c>
      <c r="DA462">
        <v>8736</v>
      </c>
      <c r="DB462">
        <v>24</v>
      </c>
      <c r="DC462">
        <v>7</v>
      </c>
      <c r="DD462">
        <v>52</v>
      </c>
      <c r="DE462" t="s">
        <v>1803</v>
      </c>
      <c r="DF462">
        <v>3115</v>
      </c>
      <c r="DG462" t="s">
        <v>1883</v>
      </c>
      <c r="DH462">
        <v>124</v>
      </c>
      <c r="DI462">
        <v>40200101</v>
      </c>
      <c r="DJ462" t="s">
        <v>2878</v>
      </c>
    </row>
    <row r="463" spans="1:114" ht="60" x14ac:dyDescent="0.25">
      <c r="A463">
        <v>10</v>
      </c>
      <c r="C463">
        <v>988911</v>
      </c>
      <c r="D463">
        <v>41043</v>
      </c>
      <c r="E463" s="9" t="s">
        <v>371</v>
      </c>
      <c r="F463">
        <v>988911</v>
      </c>
      <c r="G463" t="s">
        <v>738</v>
      </c>
      <c r="H463" t="s">
        <v>736</v>
      </c>
      <c r="I463" t="s">
        <v>2879</v>
      </c>
      <c r="J463" t="s">
        <v>2189</v>
      </c>
      <c r="K463" t="s">
        <v>2880</v>
      </c>
      <c r="L463" t="s">
        <v>1739</v>
      </c>
      <c r="N463" t="s">
        <v>1499</v>
      </c>
      <c r="O463" t="s">
        <v>1500</v>
      </c>
      <c r="P463">
        <v>2008</v>
      </c>
      <c r="R463">
        <v>321991</v>
      </c>
      <c r="S463" t="s">
        <v>740</v>
      </c>
      <c r="T463">
        <v>139106813</v>
      </c>
      <c r="U463" t="s">
        <v>2191</v>
      </c>
      <c r="V463" t="s">
        <v>2881</v>
      </c>
      <c r="W463">
        <v>490</v>
      </c>
      <c r="X463" t="s">
        <v>2193</v>
      </c>
      <c r="AB463">
        <v>221689614</v>
      </c>
      <c r="AC463" t="s">
        <v>2194</v>
      </c>
      <c r="AG463">
        <v>30900198</v>
      </c>
      <c r="AH463" s="36" t="s">
        <v>2882</v>
      </c>
      <c r="AI463" t="s">
        <v>1507</v>
      </c>
      <c r="AJ463" t="s">
        <v>2883</v>
      </c>
      <c r="AK463" t="s">
        <v>1919</v>
      </c>
      <c r="AL463" t="s">
        <v>1581</v>
      </c>
      <c r="AM463" t="s">
        <v>1581</v>
      </c>
      <c r="AQ463" s="36" t="s">
        <v>655</v>
      </c>
      <c r="AT463" t="s">
        <v>1528</v>
      </c>
      <c r="AU463" t="s">
        <v>1665</v>
      </c>
      <c r="AV463" t="s">
        <v>1514</v>
      </c>
      <c r="AW463" t="s">
        <v>2884</v>
      </c>
      <c r="AX463">
        <v>99</v>
      </c>
      <c r="AY463" t="s">
        <v>2884</v>
      </c>
      <c r="AZ463">
        <v>144447212</v>
      </c>
      <c r="BA463" t="s">
        <v>2197</v>
      </c>
      <c r="BB463">
        <v>1</v>
      </c>
      <c r="BC463" s="36" t="s">
        <v>1542</v>
      </c>
      <c r="BF463">
        <v>20200101</v>
      </c>
      <c r="BG463">
        <v>20210101</v>
      </c>
      <c r="BH463">
        <v>85449</v>
      </c>
      <c r="BI463" t="s">
        <v>1509</v>
      </c>
      <c r="BJ463" t="s">
        <v>1509</v>
      </c>
      <c r="BK463">
        <v>3.8600000000000003E-5</v>
      </c>
      <c r="BL463">
        <v>3.5017330964000004E-2</v>
      </c>
      <c r="BN463" t="s">
        <v>1883</v>
      </c>
      <c r="BO463" t="s">
        <v>1883</v>
      </c>
      <c r="BQ463">
        <v>3</v>
      </c>
      <c r="BY463" t="s">
        <v>12</v>
      </c>
      <c r="BZ463" t="s">
        <v>12</v>
      </c>
      <c r="CB463" t="s">
        <v>1598</v>
      </c>
      <c r="CC463" t="s">
        <v>2885</v>
      </c>
      <c r="CD463" t="s">
        <v>739</v>
      </c>
      <c r="CE463">
        <v>97321</v>
      </c>
      <c r="CF463" t="s">
        <v>2200</v>
      </c>
      <c r="CG463" s="9">
        <v>2020</v>
      </c>
      <c r="CK463">
        <v>72</v>
      </c>
      <c r="CM463">
        <v>0.1</v>
      </c>
      <c r="CN463">
        <v>7.8500001570000005E-2</v>
      </c>
      <c r="CV463">
        <v>-123.0587</v>
      </c>
      <c r="CW463">
        <v>44.685699999999997</v>
      </c>
      <c r="CX463" t="s">
        <v>1521</v>
      </c>
      <c r="CY463" s="34" t="s">
        <v>1587</v>
      </c>
      <c r="DE463" t="s">
        <v>1803</v>
      </c>
      <c r="DF463">
        <v>1</v>
      </c>
      <c r="DG463" t="s">
        <v>1883</v>
      </c>
      <c r="DH463">
        <v>189</v>
      </c>
      <c r="DI463">
        <v>30900198</v>
      </c>
      <c r="DJ463" t="s">
        <v>2878</v>
      </c>
    </row>
    <row r="464" spans="1:114" ht="60" x14ac:dyDescent="0.25">
      <c r="A464" s="34" t="s">
        <v>1511</v>
      </c>
      <c r="C464">
        <v>5720711</v>
      </c>
      <c r="D464">
        <v>45075</v>
      </c>
      <c r="E464" s="9">
        <v>110056963905</v>
      </c>
      <c r="F464">
        <v>5720711</v>
      </c>
      <c r="G464" t="s">
        <v>847</v>
      </c>
      <c r="H464" t="s">
        <v>171</v>
      </c>
      <c r="I464" t="s">
        <v>2741</v>
      </c>
      <c r="J464" t="s">
        <v>2368</v>
      </c>
      <c r="K464" t="s">
        <v>2742</v>
      </c>
      <c r="L464" t="s">
        <v>2743</v>
      </c>
      <c r="M464">
        <v>124</v>
      </c>
      <c r="N464" t="s">
        <v>1499</v>
      </c>
      <c r="O464" t="s">
        <v>1500</v>
      </c>
      <c r="P464">
        <v>2014</v>
      </c>
      <c r="R464">
        <v>327310</v>
      </c>
      <c r="S464" t="s">
        <v>794</v>
      </c>
      <c r="T464">
        <v>23018213</v>
      </c>
      <c r="U464" t="s">
        <v>12</v>
      </c>
      <c r="V464" t="s">
        <v>1647</v>
      </c>
      <c r="W464">
        <v>999</v>
      </c>
      <c r="X464" t="s">
        <v>1503</v>
      </c>
      <c r="AA464" t="s">
        <v>1661</v>
      </c>
      <c r="AB464">
        <v>64878114</v>
      </c>
      <c r="AC464" t="s">
        <v>12</v>
      </c>
      <c r="AD464" t="s">
        <v>1726</v>
      </c>
      <c r="AG464">
        <v>30500699</v>
      </c>
      <c r="AH464" s="36" t="s">
        <v>2886</v>
      </c>
      <c r="AI464" t="s">
        <v>1507</v>
      </c>
      <c r="AJ464" t="s">
        <v>2297</v>
      </c>
      <c r="AK464" t="s">
        <v>2736</v>
      </c>
      <c r="AL464" t="s">
        <v>1697</v>
      </c>
      <c r="AM464" t="s">
        <v>1697</v>
      </c>
      <c r="AQ464" s="36" t="s">
        <v>777</v>
      </c>
      <c r="AT464" t="s">
        <v>1528</v>
      </c>
      <c r="AU464" t="s">
        <v>1665</v>
      </c>
      <c r="AV464" t="s">
        <v>1495</v>
      </c>
      <c r="AW464" t="s">
        <v>2297</v>
      </c>
      <c r="AX464" t="s">
        <v>1504</v>
      </c>
      <c r="AY464" t="s">
        <v>2297</v>
      </c>
      <c r="AZ464">
        <v>22083712</v>
      </c>
      <c r="BA464" t="s">
        <v>12</v>
      </c>
      <c r="BB464">
        <v>1</v>
      </c>
      <c r="BC464" s="36" t="s">
        <v>1542</v>
      </c>
      <c r="BF464">
        <v>20200101</v>
      </c>
      <c r="BG464">
        <v>20201231</v>
      </c>
      <c r="BH464">
        <v>85449</v>
      </c>
      <c r="BI464" t="s">
        <v>1509</v>
      </c>
      <c r="BJ464" t="s">
        <v>1509</v>
      </c>
      <c r="BK464">
        <v>3.4999999999999997E-5</v>
      </c>
      <c r="BL464">
        <v>3.1751465899999998E-2</v>
      </c>
      <c r="BQ464">
        <v>2</v>
      </c>
      <c r="BR464" t="s">
        <v>1666</v>
      </c>
      <c r="BY464" t="s">
        <v>12</v>
      </c>
      <c r="BZ464" t="s">
        <v>12</v>
      </c>
      <c r="CA464" t="s">
        <v>2744</v>
      </c>
      <c r="CB464" t="s">
        <v>1685</v>
      </c>
      <c r="CC464" t="s">
        <v>1264</v>
      </c>
      <c r="CD464" t="s">
        <v>845</v>
      </c>
      <c r="CE464">
        <v>29059</v>
      </c>
      <c r="CF464" t="s">
        <v>1668</v>
      </c>
      <c r="CG464" s="9">
        <v>2020</v>
      </c>
      <c r="CK464">
        <v>72</v>
      </c>
      <c r="CV464">
        <v>-80.430135000000007</v>
      </c>
      <c r="CW464">
        <v>33.277380000000001</v>
      </c>
      <c r="CX464" t="s">
        <v>1657</v>
      </c>
      <c r="CY464" s="34" t="s">
        <v>1587</v>
      </c>
      <c r="DI464">
        <v>30500699</v>
      </c>
      <c r="DJ464" t="s">
        <v>2887</v>
      </c>
    </row>
    <row r="465" spans="1:114" ht="75" x14ac:dyDescent="0.25">
      <c r="A465" s="34" t="s">
        <v>1511</v>
      </c>
      <c r="C465">
        <v>9613011</v>
      </c>
      <c r="D465">
        <v>21111</v>
      </c>
      <c r="E465" s="9">
        <v>110000378172</v>
      </c>
      <c r="F465">
        <v>9613011</v>
      </c>
      <c r="G465" t="s">
        <v>484</v>
      </c>
      <c r="H465" t="s">
        <v>289</v>
      </c>
      <c r="I465" t="s">
        <v>2224</v>
      </c>
      <c r="J465" t="s">
        <v>2498</v>
      </c>
      <c r="K465" s="34" t="s">
        <v>2499</v>
      </c>
      <c r="L465" t="s">
        <v>2500</v>
      </c>
      <c r="M465">
        <v>173</v>
      </c>
      <c r="N465" t="s">
        <v>1499</v>
      </c>
      <c r="O465" t="s">
        <v>1500</v>
      </c>
      <c r="P465">
        <v>2008</v>
      </c>
      <c r="Q465" t="s">
        <v>2501</v>
      </c>
      <c r="R465">
        <v>325211</v>
      </c>
      <c r="S465" t="s">
        <v>259</v>
      </c>
      <c r="T465">
        <v>106514213</v>
      </c>
      <c r="U465">
        <v>556</v>
      </c>
      <c r="V465" t="s">
        <v>2888</v>
      </c>
      <c r="W465">
        <v>400</v>
      </c>
      <c r="X465" t="s">
        <v>1547</v>
      </c>
      <c r="AA465" t="s">
        <v>2889</v>
      </c>
      <c r="AB465">
        <v>150841114</v>
      </c>
      <c r="AC465">
        <v>3268</v>
      </c>
      <c r="AD465" t="s">
        <v>2890</v>
      </c>
      <c r="AG465">
        <v>40700406</v>
      </c>
      <c r="AH465" s="36" t="s">
        <v>1851</v>
      </c>
      <c r="AI465" t="s">
        <v>1549</v>
      </c>
      <c r="AJ465" t="s">
        <v>1550</v>
      </c>
      <c r="AK465" t="s">
        <v>1852</v>
      </c>
      <c r="AL465" t="s">
        <v>1853</v>
      </c>
      <c r="AM465" t="s">
        <v>1853</v>
      </c>
      <c r="AQ465" s="36" t="s">
        <v>426</v>
      </c>
      <c r="AT465" t="s">
        <v>1553</v>
      </c>
      <c r="AU465" t="s">
        <v>1554</v>
      </c>
      <c r="AV465" t="s">
        <v>1528</v>
      </c>
      <c r="AW465" t="s">
        <v>1550</v>
      </c>
      <c r="AX465">
        <v>99</v>
      </c>
      <c r="AY465" t="s">
        <v>1550</v>
      </c>
      <c r="AZ465">
        <v>110088012</v>
      </c>
      <c r="BA465">
        <v>2441</v>
      </c>
      <c r="BB465">
        <v>2</v>
      </c>
      <c r="BC465" s="36" t="s">
        <v>1516</v>
      </c>
      <c r="BD465" t="s">
        <v>2891</v>
      </c>
      <c r="BF465">
        <v>20200101</v>
      </c>
      <c r="BG465">
        <v>20201231</v>
      </c>
      <c r="BH465">
        <v>85449</v>
      </c>
      <c r="BI465" t="s">
        <v>1509</v>
      </c>
      <c r="BJ465" t="s">
        <v>1509</v>
      </c>
      <c r="BK465">
        <v>3.3034999999999998E-5</v>
      </c>
      <c r="BL465">
        <v>2.9968847885899996E-2</v>
      </c>
      <c r="BQ465">
        <v>2</v>
      </c>
      <c r="BY465" t="s">
        <v>12</v>
      </c>
      <c r="BZ465" t="s">
        <v>12</v>
      </c>
      <c r="CB465" t="s">
        <v>1685</v>
      </c>
      <c r="CC465" t="s">
        <v>1049</v>
      </c>
      <c r="CD465" t="s">
        <v>482</v>
      </c>
      <c r="CE465" t="s">
        <v>485</v>
      </c>
      <c r="CF465" t="s">
        <v>2506</v>
      </c>
      <c r="CG465" s="9">
        <v>2020</v>
      </c>
      <c r="CH465">
        <v>23</v>
      </c>
      <c r="CI465">
        <v>600</v>
      </c>
      <c r="CJ465">
        <v>30</v>
      </c>
      <c r="CK465">
        <v>68</v>
      </c>
      <c r="CL465">
        <v>0.2</v>
      </c>
      <c r="CN465">
        <v>0.1116666689</v>
      </c>
      <c r="CV465">
        <v>-85.753600000000006</v>
      </c>
      <c r="CW465">
        <v>38.180100000000003</v>
      </c>
      <c r="CX465" t="s">
        <v>1521</v>
      </c>
      <c r="CY465" s="34" t="s">
        <v>1587</v>
      </c>
      <c r="DA465">
        <v>8760</v>
      </c>
      <c r="DE465" t="s">
        <v>1803</v>
      </c>
      <c r="DF465">
        <v>347959</v>
      </c>
      <c r="DG465" t="s">
        <v>1860</v>
      </c>
      <c r="DH465">
        <v>913</v>
      </c>
      <c r="DI465">
        <v>40700406</v>
      </c>
      <c r="DJ465" t="s">
        <v>2887</v>
      </c>
    </row>
    <row r="466" spans="1:114" ht="60" x14ac:dyDescent="0.25">
      <c r="A466" s="34" t="s">
        <v>1511</v>
      </c>
      <c r="C466">
        <v>7981311</v>
      </c>
      <c r="D466">
        <v>37049</v>
      </c>
      <c r="E466" s="9" t="s">
        <v>371</v>
      </c>
      <c r="F466">
        <v>7981311</v>
      </c>
      <c r="G466" t="s">
        <v>730</v>
      </c>
      <c r="H466" t="s">
        <v>107</v>
      </c>
      <c r="I466" t="s">
        <v>2691</v>
      </c>
      <c r="J466" t="s">
        <v>1991</v>
      </c>
      <c r="K466">
        <v>3704900159</v>
      </c>
      <c r="L466" t="s">
        <v>2692</v>
      </c>
      <c r="M466">
        <v>102</v>
      </c>
      <c r="N466" t="s">
        <v>1499</v>
      </c>
      <c r="O466" t="s">
        <v>1500</v>
      </c>
      <c r="P466">
        <v>2008</v>
      </c>
      <c r="R466">
        <v>928110</v>
      </c>
      <c r="S466" t="s">
        <v>729</v>
      </c>
      <c r="T466">
        <v>74710513</v>
      </c>
      <c r="U466" t="s">
        <v>2693</v>
      </c>
      <c r="V466" t="s">
        <v>2694</v>
      </c>
      <c r="W466">
        <v>690</v>
      </c>
      <c r="X466" t="s">
        <v>1693</v>
      </c>
      <c r="AB466">
        <v>154948114</v>
      </c>
      <c r="AC466">
        <v>103</v>
      </c>
      <c r="AD466" t="s">
        <v>2695</v>
      </c>
      <c r="AG466">
        <v>31299999</v>
      </c>
      <c r="AH466" s="36" t="s">
        <v>2696</v>
      </c>
      <c r="AI466" t="s">
        <v>1507</v>
      </c>
      <c r="AJ466" t="s">
        <v>2697</v>
      </c>
      <c r="AK466" t="s">
        <v>2698</v>
      </c>
      <c r="AL466" t="s">
        <v>1581</v>
      </c>
      <c r="AM466" t="s">
        <v>1581</v>
      </c>
      <c r="AQ466" s="36" t="s">
        <v>655</v>
      </c>
      <c r="AT466" t="s">
        <v>1528</v>
      </c>
      <c r="AU466" t="s">
        <v>1665</v>
      </c>
      <c r="AV466">
        <v>99</v>
      </c>
      <c r="AW466" t="s">
        <v>1664</v>
      </c>
      <c r="AX466">
        <v>99</v>
      </c>
      <c r="AY466" t="s">
        <v>1664</v>
      </c>
      <c r="AZ466">
        <v>69208312</v>
      </c>
      <c r="BA466" t="s">
        <v>1777</v>
      </c>
      <c r="BB466">
        <v>1</v>
      </c>
      <c r="BC466" s="36" t="s">
        <v>1542</v>
      </c>
      <c r="BD466" t="s">
        <v>1777</v>
      </c>
      <c r="BF466">
        <v>20170101</v>
      </c>
      <c r="BG466">
        <v>20171231</v>
      </c>
      <c r="BH466">
        <v>85449</v>
      </c>
      <c r="BI466" t="s">
        <v>1509</v>
      </c>
      <c r="BJ466" t="s">
        <v>1509</v>
      </c>
      <c r="BK466">
        <v>2.6455E-5</v>
      </c>
      <c r="BL466">
        <v>2.3999572296699998E-2</v>
      </c>
      <c r="BQ466">
        <v>8</v>
      </c>
      <c r="BY466" t="s">
        <v>12</v>
      </c>
      <c r="BZ466" t="s">
        <v>12</v>
      </c>
      <c r="CB466" t="s">
        <v>1817</v>
      </c>
      <c r="CC466" t="s">
        <v>2699</v>
      </c>
      <c r="CD466" t="s">
        <v>731</v>
      </c>
      <c r="CE466">
        <v>28533</v>
      </c>
      <c r="CF466" t="s">
        <v>1520</v>
      </c>
      <c r="CG466" s="9">
        <v>2017</v>
      </c>
      <c r="CJ466">
        <v>10</v>
      </c>
      <c r="CK466">
        <v>72</v>
      </c>
      <c r="CM466">
        <v>0.2</v>
      </c>
      <c r="CN466">
        <v>0.15700000314000001</v>
      </c>
      <c r="CO466">
        <v>1</v>
      </c>
      <c r="CP466">
        <v>1</v>
      </c>
      <c r="CV466">
        <v>-76.896349999999998</v>
      </c>
      <c r="CW466">
        <v>34.893599999999999</v>
      </c>
      <c r="CX466" t="s">
        <v>1521</v>
      </c>
      <c r="CY466" s="34" t="s">
        <v>1522</v>
      </c>
      <c r="DI466">
        <v>31299999</v>
      </c>
      <c r="DJ466" t="s">
        <v>2887</v>
      </c>
    </row>
    <row r="467" spans="1:114" ht="60" x14ac:dyDescent="0.25">
      <c r="A467" s="34" t="s">
        <v>1511</v>
      </c>
      <c r="C467">
        <v>9613011</v>
      </c>
      <c r="D467">
        <v>21111</v>
      </c>
      <c r="E467" s="9">
        <v>110000378172</v>
      </c>
      <c r="F467">
        <v>9613011</v>
      </c>
      <c r="G467" t="s">
        <v>484</v>
      </c>
      <c r="H467" t="s">
        <v>289</v>
      </c>
      <c r="I467" t="s">
        <v>2224</v>
      </c>
      <c r="J467" t="s">
        <v>2498</v>
      </c>
      <c r="K467" s="34" t="s">
        <v>2499</v>
      </c>
      <c r="L467" t="s">
        <v>2500</v>
      </c>
      <c r="M467">
        <v>173</v>
      </c>
      <c r="N467" t="s">
        <v>1499</v>
      </c>
      <c r="O467" t="s">
        <v>1500</v>
      </c>
      <c r="P467">
        <v>2008</v>
      </c>
      <c r="Q467" t="s">
        <v>2501</v>
      </c>
      <c r="R467">
        <v>325211</v>
      </c>
      <c r="S467" t="s">
        <v>259</v>
      </c>
      <c r="T467">
        <v>53433713</v>
      </c>
      <c r="U467">
        <v>132</v>
      </c>
      <c r="V467" t="s">
        <v>2502</v>
      </c>
      <c r="W467">
        <v>490</v>
      </c>
      <c r="X467" t="s">
        <v>2193</v>
      </c>
      <c r="AB467">
        <v>130332514</v>
      </c>
      <c r="AC467">
        <v>2259</v>
      </c>
      <c r="AD467" t="s">
        <v>2524</v>
      </c>
      <c r="AE467" t="s">
        <v>2525</v>
      </c>
      <c r="AG467">
        <v>30106802</v>
      </c>
      <c r="AH467" s="36" t="s">
        <v>1708</v>
      </c>
      <c r="AI467" t="s">
        <v>1507</v>
      </c>
      <c r="AJ467" t="s">
        <v>1508</v>
      </c>
      <c r="AK467" t="s">
        <v>1709</v>
      </c>
      <c r="AL467" t="s">
        <v>1710</v>
      </c>
      <c r="AM467" t="s">
        <v>1710</v>
      </c>
      <c r="AQ467" s="36" t="s">
        <v>426</v>
      </c>
      <c r="AT467" t="s">
        <v>1511</v>
      </c>
      <c r="AU467" t="s">
        <v>1512</v>
      </c>
      <c r="AV467" t="s">
        <v>1609</v>
      </c>
      <c r="AW467" t="s">
        <v>1698</v>
      </c>
      <c r="AX467">
        <v>99</v>
      </c>
      <c r="AY467" t="s">
        <v>1698</v>
      </c>
      <c r="AZ467">
        <v>110083212</v>
      </c>
      <c r="BA467">
        <v>2348</v>
      </c>
      <c r="BB467">
        <v>2</v>
      </c>
      <c r="BC467" s="36" t="s">
        <v>1516</v>
      </c>
      <c r="BD467" t="s">
        <v>2850</v>
      </c>
      <c r="BF467">
        <v>20200101</v>
      </c>
      <c r="BG467">
        <v>20201231</v>
      </c>
      <c r="BH467">
        <v>85449</v>
      </c>
      <c r="BI467" t="s">
        <v>1509</v>
      </c>
      <c r="BJ467" t="s">
        <v>1509</v>
      </c>
      <c r="BK467">
        <v>2.5678200000000001E-5</v>
      </c>
      <c r="BL467">
        <v>2.3294871190668E-2</v>
      </c>
      <c r="BQ467">
        <v>2</v>
      </c>
      <c r="BY467" t="s">
        <v>12</v>
      </c>
      <c r="BZ467" t="s">
        <v>12</v>
      </c>
      <c r="CB467" t="s">
        <v>1685</v>
      </c>
      <c r="CC467" t="s">
        <v>1049</v>
      </c>
      <c r="CD467" t="s">
        <v>482</v>
      </c>
      <c r="CE467" t="s">
        <v>485</v>
      </c>
      <c r="CF467" t="s">
        <v>2506</v>
      </c>
      <c r="CG467" s="9">
        <v>2020</v>
      </c>
      <c r="CH467">
        <v>50</v>
      </c>
      <c r="CI467">
        <v>873</v>
      </c>
      <c r="CJ467">
        <v>45</v>
      </c>
      <c r="CK467">
        <v>68</v>
      </c>
      <c r="CL467">
        <v>0.3</v>
      </c>
      <c r="CN467">
        <v>0.100000002</v>
      </c>
      <c r="CV467">
        <v>-85.753299999999996</v>
      </c>
      <c r="CW467">
        <v>38.180300000000003</v>
      </c>
      <c r="CX467" t="s">
        <v>1521</v>
      </c>
      <c r="CY467" s="34" t="s">
        <v>1587</v>
      </c>
      <c r="DA467">
        <v>2794</v>
      </c>
      <c r="DE467" t="s">
        <v>1599</v>
      </c>
      <c r="DF467">
        <v>6100540</v>
      </c>
      <c r="DG467" t="s">
        <v>1883</v>
      </c>
      <c r="DH467">
        <v>281</v>
      </c>
      <c r="DI467">
        <v>30106802</v>
      </c>
      <c r="DJ467" t="s">
        <v>2892</v>
      </c>
    </row>
    <row r="468" spans="1:114" ht="75" x14ac:dyDescent="0.25">
      <c r="A468" s="34" t="s">
        <v>1511</v>
      </c>
      <c r="C468">
        <v>9613011</v>
      </c>
      <c r="D468">
        <v>21111</v>
      </c>
      <c r="E468" s="9">
        <v>110000378172</v>
      </c>
      <c r="F468">
        <v>9613011</v>
      </c>
      <c r="G468" t="s">
        <v>484</v>
      </c>
      <c r="H468" t="s">
        <v>289</v>
      </c>
      <c r="I468" t="s">
        <v>2224</v>
      </c>
      <c r="J468" t="s">
        <v>2498</v>
      </c>
      <c r="K468" s="34" t="s">
        <v>2499</v>
      </c>
      <c r="L468" t="s">
        <v>2500</v>
      </c>
      <c r="M468">
        <v>173</v>
      </c>
      <c r="N468" t="s">
        <v>1499</v>
      </c>
      <c r="O468" t="s">
        <v>1500</v>
      </c>
      <c r="P468">
        <v>2008</v>
      </c>
      <c r="Q468" t="s">
        <v>2501</v>
      </c>
      <c r="R468">
        <v>325211</v>
      </c>
      <c r="S468" t="s">
        <v>259</v>
      </c>
      <c r="T468">
        <v>106514213</v>
      </c>
      <c r="U468">
        <v>556</v>
      </c>
      <c r="V468" t="s">
        <v>2888</v>
      </c>
      <c r="W468">
        <v>400</v>
      </c>
      <c r="X468" t="s">
        <v>1547</v>
      </c>
      <c r="AA468" t="s">
        <v>2889</v>
      </c>
      <c r="AB468">
        <v>150841114</v>
      </c>
      <c r="AC468">
        <v>3268</v>
      </c>
      <c r="AD468" t="s">
        <v>2890</v>
      </c>
      <c r="AG468">
        <v>40700406</v>
      </c>
      <c r="AH468" s="36" t="s">
        <v>1851</v>
      </c>
      <c r="AI468" t="s">
        <v>1549</v>
      </c>
      <c r="AJ468" t="s">
        <v>1550</v>
      </c>
      <c r="AK468" t="s">
        <v>1852</v>
      </c>
      <c r="AL468" t="s">
        <v>1853</v>
      </c>
      <c r="AM468" t="s">
        <v>1853</v>
      </c>
      <c r="AQ468" s="36" t="s">
        <v>426</v>
      </c>
      <c r="AT468" t="s">
        <v>1553</v>
      </c>
      <c r="AU468" t="s">
        <v>1554</v>
      </c>
      <c r="AV468" t="s">
        <v>1528</v>
      </c>
      <c r="AW468" t="s">
        <v>1550</v>
      </c>
      <c r="AX468">
        <v>99</v>
      </c>
      <c r="AY468" t="s">
        <v>1550</v>
      </c>
      <c r="AZ468">
        <v>110088012</v>
      </c>
      <c r="BA468">
        <v>2441</v>
      </c>
      <c r="BB468">
        <v>2</v>
      </c>
      <c r="BC468" s="36" t="s">
        <v>1516</v>
      </c>
      <c r="BD468" t="s">
        <v>2891</v>
      </c>
      <c r="BF468">
        <v>20170101</v>
      </c>
      <c r="BG468">
        <v>20171231</v>
      </c>
      <c r="BH468">
        <v>85449</v>
      </c>
      <c r="BI468" t="s">
        <v>1509</v>
      </c>
      <c r="BJ468" t="s">
        <v>1509</v>
      </c>
      <c r="BK468">
        <v>2.51E-5</v>
      </c>
      <c r="BL468">
        <v>2.2770336974000001E-2</v>
      </c>
      <c r="BQ468">
        <v>2</v>
      </c>
      <c r="BY468" t="s">
        <v>12</v>
      </c>
      <c r="BZ468" t="s">
        <v>12</v>
      </c>
      <c r="CB468" t="s">
        <v>1685</v>
      </c>
      <c r="CC468" t="s">
        <v>1049</v>
      </c>
      <c r="CD468" t="s">
        <v>482</v>
      </c>
      <c r="CE468" t="s">
        <v>485</v>
      </c>
      <c r="CF468" t="s">
        <v>1520</v>
      </c>
      <c r="CG468" s="9">
        <v>2017</v>
      </c>
      <c r="CJ468">
        <v>30</v>
      </c>
      <c r="CK468">
        <v>68</v>
      </c>
      <c r="CL468">
        <v>0.2</v>
      </c>
      <c r="CN468">
        <v>0.1116666689</v>
      </c>
      <c r="CV468">
        <v>-85.753600000000006</v>
      </c>
      <c r="CW468">
        <v>38.180100000000003</v>
      </c>
      <c r="CX468" t="s">
        <v>1521</v>
      </c>
      <c r="CY468" s="34" t="s">
        <v>1587</v>
      </c>
      <c r="DE468" t="s">
        <v>1803</v>
      </c>
      <c r="DF468">
        <v>264380</v>
      </c>
      <c r="DG468" t="s">
        <v>2140</v>
      </c>
      <c r="DH468">
        <v>268</v>
      </c>
      <c r="DI468">
        <v>40700406</v>
      </c>
      <c r="DJ468" t="s">
        <v>2893</v>
      </c>
    </row>
    <row r="469" spans="1:114" ht="75" x14ac:dyDescent="0.25">
      <c r="A469" s="34" t="s">
        <v>1495</v>
      </c>
      <c r="C469">
        <v>13429211</v>
      </c>
      <c r="D469">
        <v>39029</v>
      </c>
      <c r="E469" s="9">
        <v>110027242320</v>
      </c>
      <c r="F469">
        <v>13429211</v>
      </c>
      <c r="G469" t="s">
        <v>823</v>
      </c>
      <c r="H469" t="s">
        <v>103</v>
      </c>
      <c r="I469" t="s">
        <v>2894</v>
      </c>
      <c r="J469" t="s">
        <v>1704</v>
      </c>
      <c r="K469" s="34" t="s">
        <v>2895</v>
      </c>
      <c r="L469" t="s">
        <v>2896</v>
      </c>
      <c r="N469" t="s">
        <v>1499</v>
      </c>
      <c r="O469" t="s">
        <v>1500</v>
      </c>
      <c r="P469">
        <v>1994</v>
      </c>
      <c r="Q469" t="s">
        <v>2897</v>
      </c>
      <c r="R469">
        <v>562112</v>
      </c>
      <c r="S469" t="s">
        <v>826</v>
      </c>
      <c r="T469">
        <v>4032113</v>
      </c>
      <c r="U469" t="s">
        <v>12</v>
      </c>
      <c r="V469" t="s">
        <v>1647</v>
      </c>
      <c r="W469">
        <v>999</v>
      </c>
      <c r="X469" t="s">
        <v>1503</v>
      </c>
      <c r="AA469" t="s">
        <v>1661</v>
      </c>
      <c r="AB469">
        <v>64729114</v>
      </c>
      <c r="AC469" t="s">
        <v>12</v>
      </c>
      <c r="AD469" t="s">
        <v>1648</v>
      </c>
      <c r="AG469">
        <v>50300899</v>
      </c>
      <c r="AH469" s="36" t="s">
        <v>2229</v>
      </c>
      <c r="AI469" t="s">
        <v>2154</v>
      </c>
      <c r="AJ469" t="s">
        <v>2155</v>
      </c>
      <c r="AK469" t="s">
        <v>2230</v>
      </c>
      <c r="AL469" t="s">
        <v>2231</v>
      </c>
      <c r="AM469" t="s">
        <v>2231</v>
      </c>
      <c r="AQ469" s="36" t="s">
        <v>777</v>
      </c>
      <c r="AT469">
        <v>10</v>
      </c>
      <c r="AU469" t="s">
        <v>2097</v>
      </c>
      <c r="AV469" t="s">
        <v>1495</v>
      </c>
      <c r="AW469" t="s">
        <v>2232</v>
      </c>
      <c r="AX469" t="s">
        <v>1504</v>
      </c>
      <c r="AY469" t="s">
        <v>2232</v>
      </c>
      <c r="AZ469">
        <v>3915612</v>
      </c>
      <c r="BA469" t="s">
        <v>12</v>
      </c>
      <c r="BB469">
        <v>2</v>
      </c>
      <c r="BC469" s="36" t="s">
        <v>1516</v>
      </c>
      <c r="BF469">
        <v>20170101</v>
      </c>
      <c r="BG469">
        <v>20171231</v>
      </c>
      <c r="BH469">
        <v>85449</v>
      </c>
      <c r="BI469" t="s">
        <v>1509</v>
      </c>
      <c r="BJ469" t="s">
        <v>1509</v>
      </c>
      <c r="BK469">
        <v>2.0000000000000002E-5</v>
      </c>
      <c r="BL469">
        <v>1.8143694800000002E-2</v>
      </c>
      <c r="BQ469">
        <v>2</v>
      </c>
      <c r="BR469" t="s">
        <v>1655</v>
      </c>
      <c r="BY469" t="s">
        <v>12</v>
      </c>
      <c r="BZ469" t="s">
        <v>12</v>
      </c>
      <c r="CB469" t="s">
        <v>1598</v>
      </c>
      <c r="CC469" t="s">
        <v>2898</v>
      </c>
      <c r="CD469" t="s">
        <v>824</v>
      </c>
      <c r="CE469" t="s">
        <v>825</v>
      </c>
      <c r="CF469" t="s">
        <v>1520</v>
      </c>
      <c r="CG469" s="9">
        <v>2017</v>
      </c>
      <c r="CJ469">
        <v>83.7</v>
      </c>
      <c r="CK469">
        <v>475</v>
      </c>
      <c r="CL469">
        <v>4.0999999999999996</v>
      </c>
      <c r="CM469">
        <v>36.6</v>
      </c>
      <c r="CN469">
        <v>489.7</v>
      </c>
      <c r="CV469">
        <v>-80.546319999999994</v>
      </c>
      <c r="CW469">
        <v>40.631622</v>
      </c>
      <c r="CX469" t="s">
        <v>1657</v>
      </c>
      <c r="CY469" s="34" t="s">
        <v>1587</v>
      </c>
      <c r="DI469">
        <v>50300899</v>
      </c>
      <c r="DJ469" t="s">
        <v>2892</v>
      </c>
    </row>
    <row r="470" spans="1:114" ht="60" x14ac:dyDescent="0.25">
      <c r="A470" s="34" t="s">
        <v>1511</v>
      </c>
      <c r="C470">
        <v>9613011</v>
      </c>
      <c r="D470">
        <v>21111</v>
      </c>
      <c r="E470" s="9">
        <v>110000378172</v>
      </c>
      <c r="F470">
        <v>9613011</v>
      </c>
      <c r="G470" t="s">
        <v>484</v>
      </c>
      <c r="H470" t="s">
        <v>289</v>
      </c>
      <c r="I470" t="s">
        <v>2224</v>
      </c>
      <c r="J470" t="s">
        <v>2498</v>
      </c>
      <c r="K470" s="34" t="s">
        <v>2499</v>
      </c>
      <c r="L470" t="s">
        <v>2500</v>
      </c>
      <c r="M470">
        <v>173</v>
      </c>
      <c r="N470" t="s">
        <v>1499</v>
      </c>
      <c r="O470" t="s">
        <v>1500</v>
      </c>
      <c r="P470">
        <v>2008</v>
      </c>
      <c r="Q470" t="s">
        <v>2501</v>
      </c>
      <c r="R470">
        <v>325211</v>
      </c>
      <c r="S470" t="s">
        <v>259</v>
      </c>
      <c r="T470">
        <v>53433713</v>
      </c>
      <c r="U470">
        <v>132</v>
      </c>
      <c r="V470" t="s">
        <v>2502</v>
      </c>
      <c r="W470">
        <v>490</v>
      </c>
      <c r="X470" t="s">
        <v>2193</v>
      </c>
      <c r="AB470">
        <v>130332514</v>
      </c>
      <c r="AC470">
        <v>2259</v>
      </c>
      <c r="AD470" t="s">
        <v>2524</v>
      </c>
      <c r="AE470" t="s">
        <v>2525</v>
      </c>
      <c r="AG470">
        <v>30106802</v>
      </c>
      <c r="AH470" s="36" t="s">
        <v>1708</v>
      </c>
      <c r="AI470" t="s">
        <v>1507</v>
      </c>
      <c r="AJ470" t="s">
        <v>1508</v>
      </c>
      <c r="AK470" t="s">
        <v>1709</v>
      </c>
      <c r="AL470" t="s">
        <v>1710</v>
      </c>
      <c r="AM470" t="s">
        <v>1710</v>
      </c>
      <c r="AQ470" s="36" t="s">
        <v>426</v>
      </c>
      <c r="AT470" t="s">
        <v>1511</v>
      </c>
      <c r="AU470" t="s">
        <v>1512</v>
      </c>
      <c r="AV470" t="s">
        <v>1609</v>
      </c>
      <c r="AW470" t="s">
        <v>1698</v>
      </c>
      <c r="AX470">
        <v>99</v>
      </c>
      <c r="AY470" t="s">
        <v>1698</v>
      </c>
      <c r="AZ470">
        <v>110089112</v>
      </c>
      <c r="BA470">
        <v>2466</v>
      </c>
      <c r="BB470">
        <v>1</v>
      </c>
      <c r="BC470" s="36" t="s">
        <v>1542</v>
      </c>
      <c r="BD470" t="s">
        <v>2704</v>
      </c>
      <c r="BF470">
        <v>20200101</v>
      </c>
      <c r="BG470">
        <v>20201231</v>
      </c>
      <c r="BH470">
        <v>85449</v>
      </c>
      <c r="BI470" t="s">
        <v>1509</v>
      </c>
      <c r="BJ470" t="s">
        <v>1509</v>
      </c>
      <c r="BK470">
        <v>1.7118799999999999E-5</v>
      </c>
      <c r="BL470">
        <v>1.5529914127111999E-2</v>
      </c>
      <c r="BQ470">
        <v>2</v>
      </c>
      <c r="BY470" t="s">
        <v>12</v>
      </c>
      <c r="BZ470" t="s">
        <v>12</v>
      </c>
      <c r="CB470" t="s">
        <v>1685</v>
      </c>
      <c r="CC470" t="s">
        <v>1049</v>
      </c>
      <c r="CD470" t="s">
        <v>482</v>
      </c>
      <c r="CE470" t="s">
        <v>485</v>
      </c>
      <c r="CF470" t="s">
        <v>2506</v>
      </c>
      <c r="CG470" s="9">
        <v>2020</v>
      </c>
      <c r="CH470">
        <v>31.3</v>
      </c>
      <c r="CI470">
        <v>1112</v>
      </c>
      <c r="CJ470">
        <v>41</v>
      </c>
      <c r="CV470">
        <v>-85.753500000000003</v>
      </c>
      <c r="CW470">
        <v>38.180500000000002</v>
      </c>
      <c r="CX470" t="s">
        <v>1521</v>
      </c>
      <c r="CY470" s="34" t="s">
        <v>1587</v>
      </c>
      <c r="DA470">
        <v>2794</v>
      </c>
      <c r="DE470" t="s">
        <v>1599</v>
      </c>
      <c r="DF470">
        <v>6100540</v>
      </c>
      <c r="DG470" t="s">
        <v>1883</v>
      </c>
      <c r="DH470">
        <v>281</v>
      </c>
      <c r="DI470">
        <v>30106802</v>
      </c>
      <c r="DJ470" t="s">
        <v>2139</v>
      </c>
    </row>
    <row r="471" spans="1:114" ht="60" x14ac:dyDescent="0.25">
      <c r="A471" s="34" t="s">
        <v>1511</v>
      </c>
      <c r="C471">
        <v>9613011</v>
      </c>
      <c r="D471">
        <v>21111</v>
      </c>
      <c r="E471" s="9">
        <v>110000378172</v>
      </c>
      <c r="F471">
        <v>9613011</v>
      </c>
      <c r="G471" t="s">
        <v>484</v>
      </c>
      <c r="H471" t="s">
        <v>289</v>
      </c>
      <c r="I471" t="s">
        <v>2224</v>
      </c>
      <c r="J471" t="s">
        <v>2498</v>
      </c>
      <c r="K471" s="34" t="s">
        <v>2499</v>
      </c>
      <c r="L471" t="s">
        <v>2500</v>
      </c>
      <c r="M471">
        <v>173</v>
      </c>
      <c r="N471" t="s">
        <v>1499</v>
      </c>
      <c r="O471" t="s">
        <v>1500</v>
      </c>
      <c r="P471">
        <v>2008</v>
      </c>
      <c r="Q471" t="s">
        <v>2501</v>
      </c>
      <c r="R471">
        <v>325211</v>
      </c>
      <c r="S471" t="s">
        <v>259</v>
      </c>
      <c r="T471">
        <v>53433713</v>
      </c>
      <c r="U471">
        <v>132</v>
      </c>
      <c r="V471" t="s">
        <v>2502</v>
      </c>
      <c r="W471">
        <v>490</v>
      </c>
      <c r="X471" t="s">
        <v>2193</v>
      </c>
      <c r="AB471">
        <v>130332514</v>
      </c>
      <c r="AC471">
        <v>2259</v>
      </c>
      <c r="AD471" t="s">
        <v>2524</v>
      </c>
      <c r="AE471" t="s">
        <v>2525</v>
      </c>
      <c r="AG471">
        <v>30106802</v>
      </c>
      <c r="AH471" s="36" t="s">
        <v>1708</v>
      </c>
      <c r="AI471" t="s">
        <v>1507</v>
      </c>
      <c r="AJ471" t="s">
        <v>1508</v>
      </c>
      <c r="AK471" t="s">
        <v>1709</v>
      </c>
      <c r="AL471" t="s">
        <v>1710</v>
      </c>
      <c r="AM471" t="s">
        <v>1710</v>
      </c>
      <c r="AQ471" s="36" t="s">
        <v>426</v>
      </c>
      <c r="AT471" t="s">
        <v>1511</v>
      </c>
      <c r="AU471" t="s">
        <v>1512</v>
      </c>
      <c r="AV471" t="s">
        <v>1609</v>
      </c>
      <c r="AW471" t="s">
        <v>1698</v>
      </c>
      <c r="AX471">
        <v>99</v>
      </c>
      <c r="AY471" t="s">
        <v>1698</v>
      </c>
      <c r="AZ471">
        <v>110083312</v>
      </c>
      <c r="BA471">
        <v>2349</v>
      </c>
      <c r="BB471">
        <v>2</v>
      </c>
      <c r="BC471" s="36" t="s">
        <v>1516</v>
      </c>
      <c r="BD471" t="s">
        <v>2859</v>
      </c>
      <c r="BF471">
        <v>20200101</v>
      </c>
      <c r="BG471">
        <v>20201231</v>
      </c>
      <c r="BH471">
        <v>85449</v>
      </c>
      <c r="BI471" t="s">
        <v>1509</v>
      </c>
      <c r="BJ471" t="s">
        <v>1509</v>
      </c>
      <c r="BK471">
        <v>1.7118799999999999E-5</v>
      </c>
      <c r="BL471">
        <v>1.5529914127111999E-2</v>
      </c>
      <c r="BQ471">
        <v>2</v>
      </c>
      <c r="BY471" t="s">
        <v>12</v>
      </c>
      <c r="BZ471" t="s">
        <v>12</v>
      </c>
      <c r="CB471" t="s">
        <v>1685</v>
      </c>
      <c r="CC471" t="s">
        <v>1049</v>
      </c>
      <c r="CD471" t="s">
        <v>482</v>
      </c>
      <c r="CE471" t="s">
        <v>485</v>
      </c>
      <c r="CF471" t="s">
        <v>2506</v>
      </c>
      <c r="CG471" s="9">
        <v>2020</v>
      </c>
      <c r="CH471">
        <v>100</v>
      </c>
      <c r="CI471">
        <v>702</v>
      </c>
      <c r="CJ471">
        <v>45</v>
      </c>
      <c r="CK471">
        <v>90</v>
      </c>
      <c r="CL471">
        <v>0.5</v>
      </c>
      <c r="CN471">
        <v>6.6666667999999998E-2</v>
      </c>
      <c r="CV471">
        <v>-85.753399999999999</v>
      </c>
      <c r="CW471">
        <v>38.180300000000003</v>
      </c>
      <c r="CX471" t="s">
        <v>1521</v>
      </c>
      <c r="CY471" s="34" t="s">
        <v>1587</v>
      </c>
      <c r="DA471">
        <v>2794</v>
      </c>
      <c r="DE471" t="s">
        <v>1599</v>
      </c>
      <c r="DF471">
        <v>6100540</v>
      </c>
      <c r="DG471" t="s">
        <v>1883</v>
      </c>
      <c r="DH471">
        <v>281</v>
      </c>
      <c r="DI471">
        <v>30106802</v>
      </c>
      <c r="DJ471" t="s">
        <v>2139</v>
      </c>
    </row>
    <row r="472" spans="1:114" ht="60" x14ac:dyDescent="0.25">
      <c r="A472" s="34" t="s">
        <v>1511</v>
      </c>
      <c r="C472">
        <v>9613011</v>
      </c>
      <c r="D472">
        <v>21111</v>
      </c>
      <c r="E472" s="9">
        <v>110000378172</v>
      </c>
      <c r="F472">
        <v>9613011</v>
      </c>
      <c r="G472" t="s">
        <v>484</v>
      </c>
      <c r="H472" t="s">
        <v>289</v>
      </c>
      <c r="I472" t="s">
        <v>2224</v>
      </c>
      <c r="J472" t="s">
        <v>2498</v>
      </c>
      <c r="K472" s="34" t="s">
        <v>2499</v>
      </c>
      <c r="L472" t="s">
        <v>2500</v>
      </c>
      <c r="M472">
        <v>173</v>
      </c>
      <c r="N472" t="s">
        <v>1499</v>
      </c>
      <c r="O472" t="s">
        <v>1500</v>
      </c>
      <c r="P472">
        <v>2008</v>
      </c>
      <c r="Q472" t="s">
        <v>2501</v>
      </c>
      <c r="R472">
        <v>325211</v>
      </c>
      <c r="S472" t="s">
        <v>259</v>
      </c>
      <c r="T472">
        <v>53433713</v>
      </c>
      <c r="U472">
        <v>132</v>
      </c>
      <c r="V472" t="s">
        <v>2502</v>
      </c>
      <c r="W472">
        <v>490</v>
      </c>
      <c r="X472" t="s">
        <v>2193</v>
      </c>
      <c r="AB472">
        <v>130332514</v>
      </c>
      <c r="AC472">
        <v>2259</v>
      </c>
      <c r="AD472" t="s">
        <v>2524</v>
      </c>
      <c r="AE472" t="s">
        <v>2525</v>
      </c>
      <c r="AG472">
        <v>30106802</v>
      </c>
      <c r="AH472" s="36" t="s">
        <v>1708</v>
      </c>
      <c r="AI472" t="s">
        <v>1507</v>
      </c>
      <c r="AJ472" t="s">
        <v>1508</v>
      </c>
      <c r="AK472" t="s">
        <v>1709</v>
      </c>
      <c r="AL472" t="s">
        <v>1710</v>
      </c>
      <c r="AM472" t="s">
        <v>1710</v>
      </c>
      <c r="AQ472" s="36" t="s">
        <v>426</v>
      </c>
      <c r="AT472" t="s">
        <v>1511</v>
      </c>
      <c r="AU472" t="s">
        <v>1512</v>
      </c>
      <c r="AV472" t="s">
        <v>1609</v>
      </c>
      <c r="AW472" t="s">
        <v>1698</v>
      </c>
      <c r="AX472">
        <v>99</v>
      </c>
      <c r="AY472" t="s">
        <v>1698</v>
      </c>
      <c r="AZ472">
        <v>110089012</v>
      </c>
      <c r="BA472">
        <v>2465</v>
      </c>
      <c r="BB472">
        <v>1</v>
      </c>
      <c r="BC472" s="36" t="s">
        <v>1542</v>
      </c>
      <c r="BD472" t="s">
        <v>2721</v>
      </c>
      <c r="BF472">
        <v>20200101</v>
      </c>
      <c r="BG472">
        <v>20201231</v>
      </c>
      <c r="BH472">
        <v>85449</v>
      </c>
      <c r="BI472" t="s">
        <v>1509</v>
      </c>
      <c r="BJ472" t="s">
        <v>1509</v>
      </c>
      <c r="BK472">
        <v>1.7118799999999999E-5</v>
      </c>
      <c r="BL472">
        <v>1.5529914127111999E-2</v>
      </c>
      <c r="BQ472">
        <v>2</v>
      </c>
      <c r="BY472" t="s">
        <v>12</v>
      </c>
      <c r="BZ472" t="s">
        <v>12</v>
      </c>
      <c r="CB472" t="s">
        <v>1685</v>
      </c>
      <c r="CC472" t="s">
        <v>1049</v>
      </c>
      <c r="CD472" t="s">
        <v>482</v>
      </c>
      <c r="CE472" t="s">
        <v>485</v>
      </c>
      <c r="CF472" t="s">
        <v>2506</v>
      </c>
      <c r="CG472" s="9">
        <v>2020</v>
      </c>
      <c r="CJ472">
        <v>41</v>
      </c>
      <c r="CV472">
        <v>-85.753399999999999</v>
      </c>
      <c r="CW472">
        <v>38.180500000000002</v>
      </c>
      <c r="CX472" t="s">
        <v>1521</v>
      </c>
      <c r="CY472" s="34" t="s">
        <v>1587</v>
      </c>
      <c r="DA472">
        <v>2794</v>
      </c>
      <c r="DE472" t="s">
        <v>1599</v>
      </c>
      <c r="DF472">
        <v>6100540</v>
      </c>
      <c r="DG472" t="s">
        <v>1883</v>
      </c>
      <c r="DH472">
        <v>281</v>
      </c>
      <c r="DI472">
        <v>30106802</v>
      </c>
      <c r="DJ472" t="s">
        <v>2899</v>
      </c>
    </row>
    <row r="473" spans="1:114" ht="60" x14ac:dyDescent="0.25">
      <c r="A473" s="34" t="s">
        <v>1511</v>
      </c>
      <c r="C473">
        <v>9613011</v>
      </c>
      <c r="D473">
        <v>21111</v>
      </c>
      <c r="E473" s="9">
        <v>110000378172</v>
      </c>
      <c r="F473">
        <v>9613011</v>
      </c>
      <c r="G473" t="s">
        <v>484</v>
      </c>
      <c r="H473" t="s">
        <v>289</v>
      </c>
      <c r="I473" t="s">
        <v>2224</v>
      </c>
      <c r="J473" t="s">
        <v>2498</v>
      </c>
      <c r="K473" s="34" t="s">
        <v>2499</v>
      </c>
      <c r="L473" t="s">
        <v>2500</v>
      </c>
      <c r="M473">
        <v>173</v>
      </c>
      <c r="N473" t="s">
        <v>1499</v>
      </c>
      <c r="O473" t="s">
        <v>1500</v>
      </c>
      <c r="P473">
        <v>2008</v>
      </c>
      <c r="Q473" t="s">
        <v>2501</v>
      </c>
      <c r="R473">
        <v>325211</v>
      </c>
      <c r="S473" t="s">
        <v>259</v>
      </c>
      <c r="T473">
        <v>53433713</v>
      </c>
      <c r="U473">
        <v>132</v>
      </c>
      <c r="V473" t="s">
        <v>2502</v>
      </c>
      <c r="W473">
        <v>490</v>
      </c>
      <c r="X473" t="s">
        <v>2193</v>
      </c>
      <c r="AB473">
        <v>130332514</v>
      </c>
      <c r="AC473">
        <v>2259</v>
      </c>
      <c r="AD473" t="s">
        <v>2524</v>
      </c>
      <c r="AE473" t="s">
        <v>2525</v>
      </c>
      <c r="AG473">
        <v>30106802</v>
      </c>
      <c r="AH473" s="36" t="s">
        <v>1708</v>
      </c>
      <c r="AI473" t="s">
        <v>1507</v>
      </c>
      <c r="AJ473" t="s">
        <v>1508</v>
      </c>
      <c r="AK473" t="s">
        <v>1709</v>
      </c>
      <c r="AL473" t="s">
        <v>1710</v>
      </c>
      <c r="AM473" t="s">
        <v>1710</v>
      </c>
      <c r="AQ473" s="36" t="s">
        <v>426</v>
      </c>
      <c r="AT473" t="s">
        <v>1511</v>
      </c>
      <c r="AU473" t="s">
        <v>1512</v>
      </c>
      <c r="AV473" t="s">
        <v>1609</v>
      </c>
      <c r="AW473" t="s">
        <v>1698</v>
      </c>
      <c r="AX473">
        <v>99</v>
      </c>
      <c r="AY473" t="s">
        <v>1698</v>
      </c>
      <c r="AZ473">
        <v>110089212</v>
      </c>
      <c r="BA473">
        <v>2467</v>
      </c>
      <c r="BB473">
        <v>1</v>
      </c>
      <c r="BC473" s="36" t="s">
        <v>1542</v>
      </c>
      <c r="BD473" t="s">
        <v>2705</v>
      </c>
      <c r="BF473">
        <v>20200101</v>
      </c>
      <c r="BG473">
        <v>20201231</v>
      </c>
      <c r="BH473">
        <v>85449</v>
      </c>
      <c r="BI473" t="s">
        <v>1509</v>
      </c>
      <c r="BJ473" t="s">
        <v>1509</v>
      </c>
      <c r="BK473">
        <v>1.7118799999999999E-5</v>
      </c>
      <c r="BL473">
        <v>1.5529914127111999E-2</v>
      </c>
      <c r="BQ473">
        <v>2</v>
      </c>
      <c r="BY473" t="s">
        <v>12</v>
      </c>
      <c r="BZ473" t="s">
        <v>12</v>
      </c>
      <c r="CB473" t="s">
        <v>1685</v>
      </c>
      <c r="CC473" t="s">
        <v>1049</v>
      </c>
      <c r="CD473" t="s">
        <v>482</v>
      </c>
      <c r="CE473" t="s">
        <v>485</v>
      </c>
      <c r="CF473" t="s">
        <v>2506</v>
      </c>
      <c r="CG473" s="9">
        <v>2020</v>
      </c>
      <c r="CH473">
        <v>50</v>
      </c>
      <c r="CJ473">
        <v>41</v>
      </c>
      <c r="CV473">
        <v>-85.753600000000006</v>
      </c>
      <c r="CW473">
        <v>38.180599999999998</v>
      </c>
      <c r="CX473" t="s">
        <v>1521</v>
      </c>
      <c r="CY473" s="34" t="s">
        <v>1587</v>
      </c>
      <c r="DA473">
        <v>2794</v>
      </c>
      <c r="DE473" t="s">
        <v>1599</v>
      </c>
      <c r="DF473">
        <v>6100540</v>
      </c>
      <c r="DG473" t="s">
        <v>1883</v>
      </c>
      <c r="DH473">
        <v>281</v>
      </c>
      <c r="DI473">
        <v>30106802</v>
      </c>
      <c r="DJ473" t="s">
        <v>2900</v>
      </c>
    </row>
    <row r="474" spans="1:114" ht="90" x14ac:dyDescent="0.25">
      <c r="A474" s="34" t="s">
        <v>1627</v>
      </c>
      <c r="C474">
        <v>7428011</v>
      </c>
      <c r="D474">
        <v>49045</v>
      </c>
      <c r="E474" s="9">
        <v>110000906985</v>
      </c>
      <c r="F474">
        <v>7428011</v>
      </c>
      <c r="G474" t="s">
        <v>814</v>
      </c>
      <c r="H474" t="s">
        <v>812</v>
      </c>
      <c r="I474" t="s">
        <v>2901</v>
      </c>
      <c r="J474" t="s">
        <v>2902</v>
      </c>
      <c r="K474">
        <v>10725</v>
      </c>
      <c r="N474" t="s">
        <v>1499</v>
      </c>
      <c r="O474" t="s">
        <v>1500</v>
      </c>
      <c r="P474">
        <v>2014</v>
      </c>
      <c r="R474">
        <v>562211</v>
      </c>
      <c r="S474" t="s">
        <v>781</v>
      </c>
      <c r="T474">
        <v>10277313</v>
      </c>
      <c r="U474" t="s">
        <v>12</v>
      </c>
      <c r="V474" t="s">
        <v>1647</v>
      </c>
      <c r="W474">
        <v>999</v>
      </c>
      <c r="X474" t="s">
        <v>1503</v>
      </c>
      <c r="AA474" t="s">
        <v>1661</v>
      </c>
      <c r="AB474">
        <v>64990014</v>
      </c>
      <c r="AC474" t="s">
        <v>12</v>
      </c>
      <c r="AD474" t="s">
        <v>1648</v>
      </c>
      <c r="AG474">
        <v>39999999</v>
      </c>
      <c r="AH474" s="36" t="s">
        <v>1662</v>
      </c>
      <c r="AI474" t="s">
        <v>1507</v>
      </c>
      <c r="AJ474" t="s">
        <v>1663</v>
      </c>
      <c r="AK474" t="s">
        <v>1664</v>
      </c>
      <c r="AL474" t="s">
        <v>1582</v>
      </c>
      <c r="AM474" t="s">
        <v>1582</v>
      </c>
      <c r="AQ474" s="36" t="s">
        <v>777</v>
      </c>
      <c r="AT474" t="s">
        <v>1528</v>
      </c>
      <c r="AU474" t="s">
        <v>1665</v>
      </c>
      <c r="AV474">
        <v>99</v>
      </c>
      <c r="AW474" t="s">
        <v>1664</v>
      </c>
      <c r="AX474">
        <v>99</v>
      </c>
      <c r="AY474" t="s">
        <v>1664</v>
      </c>
      <c r="AZ474">
        <v>10160512</v>
      </c>
      <c r="BA474" t="s">
        <v>12</v>
      </c>
      <c r="BB474">
        <v>2</v>
      </c>
      <c r="BC474" s="36" t="s">
        <v>1516</v>
      </c>
      <c r="BF474">
        <v>20170101</v>
      </c>
      <c r="BG474">
        <v>20171231</v>
      </c>
      <c r="BH474">
        <v>85449</v>
      </c>
      <c r="BI474" t="s">
        <v>1509</v>
      </c>
      <c r="BJ474" t="s">
        <v>1509</v>
      </c>
      <c r="BK474">
        <v>1.5E-5</v>
      </c>
      <c r="BL474">
        <v>1.3607771100000001E-2</v>
      </c>
      <c r="BQ474">
        <v>2</v>
      </c>
      <c r="BR474" t="s">
        <v>1655</v>
      </c>
      <c r="BY474" t="s">
        <v>12</v>
      </c>
      <c r="BZ474" t="s">
        <v>12</v>
      </c>
      <c r="CB474" t="s">
        <v>1598</v>
      </c>
      <c r="CC474" t="s">
        <v>2903</v>
      </c>
      <c r="CD474" t="s">
        <v>815</v>
      </c>
      <c r="CE474">
        <v>84029</v>
      </c>
      <c r="CF474" t="s">
        <v>1520</v>
      </c>
      <c r="CG474" s="9">
        <v>2017</v>
      </c>
      <c r="CJ474">
        <v>83.7</v>
      </c>
      <c r="CK474">
        <v>475</v>
      </c>
      <c r="CL474">
        <v>4.0999999999999996</v>
      </c>
      <c r="CM474">
        <v>36.6</v>
      </c>
      <c r="CN474">
        <v>489.7</v>
      </c>
      <c r="CV474">
        <v>-112.985203</v>
      </c>
      <c r="CW474">
        <v>40.736038000000001</v>
      </c>
      <c r="CX474" t="s">
        <v>1657</v>
      </c>
      <c r="CY474" s="34" t="s">
        <v>1587</v>
      </c>
      <c r="DI474">
        <v>39999999</v>
      </c>
      <c r="DJ474" t="s">
        <v>2900</v>
      </c>
    </row>
    <row r="475" spans="1:114" ht="75" x14ac:dyDescent="0.25">
      <c r="A475" s="34" t="s">
        <v>1495</v>
      </c>
      <c r="C475">
        <v>13429211</v>
      </c>
      <c r="D475">
        <v>39029</v>
      </c>
      <c r="E475" s="9">
        <v>110027242320</v>
      </c>
      <c r="F475">
        <v>13429211</v>
      </c>
      <c r="G475" t="s">
        <v>823</v>
      </c>
      <c r="H475" t="s">
        <v>103</v>
      </c>
      <c r="I475" t="s">
        <v>2894</v>
      </c>
      <c r="J475" t="s">
        <v>1704</v>
      </c>
      <c r="K475" s="34" t="s">
        <v>2895</v>
      </c>
      <c r="L475" t="s">
        <v>2896</v>
      </c>
      <c r="N475" t="s">
        <v>1499</v>
      </c>
      <c r="O475" t="s">
        <v>1500</v>
      </c>
      <c r="P475">
        <v>1994</v>
      </c>
      <c r="Q475" t="s">
        <v>2897</v>
      </c>
      <c r="R475">
        <v>562112</v>
      </c>
      <c r="S475" t="s">
        <v>826</v>
      </c>
      <c r="T475">
        <v>4032113</v>
      </c>
      <c r="U475" t="s">
        <v>12</v>
      </c>
      <c r="V475" t="s">
        <v>1647</v>
      </c>
      <c r="W475">
        <v>999</v>
      </c>
      <c r="X475" t="s">
        <v>1503</v>
      </c>
      <c r="AA475" t="s">
        <v>1661</v>
      </c>
      <c r="AB475">
        <v>64729114</v>
      </c>
      <c r="AC475" t="s">
        <v>12</v>
      </c>
      <c r="AD475" t="s">
        <v>1648</v>
      </c>
      <c r="AG475">
        <v>50300899</v>
      </c>
      <c r="AH475" s="36" t="s">
        <v>2229</v>
      </c>
      <c r="AI475" t="s">
        <v>2154</v>
      </c>
      <c r="AJ475" t="s">
        <v>2155</v>
      </c>
      <c r="AK475" t="s">
        <v>2230</v>
      </c>
      <c r="AL475" t="s">
        <v>2231</v>
      </c>
      <c r="AM475" t="s">
        <v>2231</v>
      </c>
      <c r="AQ475" s="36" t="s">
        <v>777</v>
      </c>
      <c r="AT475">
        <v>10</v>
      </c>
      <c r="AU475" t="s">
        <v>2097</v>
      </c>
      <c r="AV475" t="s">
        <v>1495</v>
      </c>
      <c r="AW475" t="s">
        <v>2232</v>
      </c>
      <c r="AX475" t="s">
        <v>1504</v>
      </c>
      <c r="AY475" t="s">
        <v>2232</v>
      </c>
      <c r="AZ475">
        <v>3915612</v>
      </c>
      <c r="BA475" t="s">
        <v>12</v>
      </c>
      <c r="BB475">
        <v>2</v>
      </c>
      <c r="BC475" s="36" t="s">
        <v>1516</v>
      </c>
      <c r="BF475">
        <v>20200101</v>
      </c>
      <c r="BG475">
        <v>20201231</v>
      </c>
      <c r="BH475">
        <v>85449</v>
      </c>
      <c r="BI475" t="s">
        <v>1509</v>
      </c>
      <c r="BJ475" t="s">
        <v>1509</v>
      </c>
      <c r="BK475">
        <v>1.5E-5</v>
      </c>
      <c r="BL475">
        <v>1.3607771100000001E-2</v>
      </c>
      <c r="BQ475">
        <v>2</v>
      </c>
      <c r="BR475" t="s">
        <v>1666</v>
      </c>
      <c r="BY475" t="s">
        <v>12</v>
      </c>
      <c r="BZ475" t="s">
        <v>12</v>
      </c>
      <c r="CB475" t="s">
        <v>1598</v>
      </c>
      <c r="CC475" t="s">
        <v>2898</v>
      </c>
      <c r="CD475" t="s">
        <v>824</v>
      </c>
      <c r="CE475" t="s">
        <v>825</v>
      </c>
      <c r="CF475" t="s">
        <v>1668</v>
      </c>
      <c r="CG475" s="9">
        <v>2020</v>
      </c>
      <c r="CH475">
        <v>30</v>
      </c>
      <c r="CI475">
        <v>831</v>
      </c>
      <c r="CJ475">
        <v>83.7</v>
      </c>
      <c r="CK475">
        <v>475</v>
      </c>
      <c r="CL475">
        <v>4.0999999999999996</v>
      </c>
      <c r="CM475">
        <v>36.6</v>
      </c>
      <c r="CN475">
        <v>489.7</v>
      </c>
      <c r="CV475">
        <v>-80.546319999999994</v>
      </c>
      <c r="CW475">
        <v>40.631622</v>
      </c>
      <c r="CX475" t="s">
        <v>1657</v>
      </c>
      <c r="CY475" s="34" t="s">
        <v>1587</v>
      </c>
      <c r="DI475">
        <v>50300899</v>
      </c>
      <c r="DJ475" t="s">
        <v>2001</v>
      </c>
    </row>
    <row r="476" spans="1:114" ht="60" x14ac:dyDescent="0.25">
      <c r="A476" s="34" t="s">
        <v>1511</v>
      </c>
      <c r="C476">
        <v>9613011</v>
      </c>
      <c r="D476">
        <v>21111</v>
      </c>
      <c r="E476" s="9">
        <v>110000378172</v>
      </c>
      <c r="F476">
        <v>9613011</v>
      </c>
      <c r="G476" t="s">
        <v>484</v>
      </c>
      <c r="H476" t="s">
        <v>289</v>
      </c>
      <c r="I476" t="s">
        <v>2224</v>
      </c>
      <c r="J476" t="s">
        <v>2498</v>
      </c>
      <c r="K476" s="34" t="s">
        <v>2499</v>
      </c>
      <c r="L476" t="s">
        <v>2500</v>
      </c>
      <c r="M476">
        <v>173</v>
      </c>
      <c r="N476" t="s">
        <v>1499</v>
      </c>
      <c r="O476" t="s">
        <v>1500</v>
      </c>
      <c r="P476">
        <v>2008</v>
      </c>
      <c r="Q476" t="s">
        <v>2501</v>
      </c>
      <c r="R476">
        <v>325211</v>
      </c>
      <c r="S476" t="s">
        <v>259</v>
      </c>
      <c r="T476">
        <v>53433713</v>
      </c>
      <c r="U476">
        <v>132</v>
      </c>
      <c r="V476" t="s">
        <v>2502</v>
      </c>
      <c r="W476">
        <v>490</v>
      </c>
      <c r="X476" t="s">
        <v>2193</v>
      </c>
      <c r="AB476">
        <v>130332614</v>
      </c>
      <c r="AC476">
        <v>2260</v>
      </c>
      <c r="AD476" t="s">
        <v>2852</v>
      </c>
      <c r="AE476" t="s">
        <v>2853</v>
      </c>
      <c r="AG476">
        <v>30106802</v>
      </c>
      <c r="AH476" s="36" t="s">
        <v>1708</v>
      </c>
      <c r="AI476" t="s">
        <v>1507</v>
      </c>
      <c r="AJ476" t="s">
        <v>1508</v>
      </c>
      <c r="AK476" t="s">
        <v>1709</v>
      </c>
      <c r="AL476" t="s">
        <v>1710</v>
      </c>
      <c r="AM476" t="s">
        <v>1710</v>
      </c>
      <c r="AQ476" s="36" t="s">
        <v>426</v>
      </c>
      <c r="AT476" t="s">
        <v>1511</v>
      </c>
      <c r="AU476" t="s">
        <v>1512</v>
      </c>
      <c r="AV476" t="s">
        <v>1609</v>
      </c>
      <c r="AW476" t="s">
        <v>1698</v>
      </c>
      <c r="AX476">
        <v>99</v>
      </c>
      <c r="AY476" t="s">
        <v>1698</v>
      </c>
      <c r="AZ476">
        <v>110083612</v>
      </c>
      <c r="BA476">
        <v>2352</v>
      </c>
      <c r="BB476">
        <v>2</v>
      </c>
      <c r="BC476" s="36" t="s">
        <v>1516</v>
      </c>
      <c r="BD476" t="s">
        <v>2854</v>
      </c>
      <c r="BF476">
        <v>20170101</v>
      </c>
      <c r="BG476">
        <v>20171231</v>
      </c>
      <c r="BH476">
        <v>85449</v>
      </c>
      <c r="BI476" t="s">
        <v>1509</v>
      </c>
      <c r="BJ476" t="s">
        <v>1509</v>
      </c>
      <c r="BK476">
        <v>1.36E-5</v>
      </c>
      <c r="BL476">
        <v>1.2337712464000001E-2</v>
      </c>
      <c r="BQ476">
        <v>2</v>
      </c>
      <c r="BY476" t="s">
        <v>12</v>
      </c>
      <c r="BZ476" t="s">
        <v>12</v>
      </c>
      <c r="CB476" t="s">
        <v>1685</v>
      </c>
      <c r="CC476" t="s">
        <v>1049</v>
      </c>
      <c r="CD476" t="s">
        <v>482</v>
      </c>
      <c r="CE476" t="s">
        <v>485</v>
      </c>
      <c r="CF476" t="s">
        <v>1520</v>
      </c>
      <c r="CG476" s="9">
        <v>2017</v>
      </c>
      <c r="CJ476">
        <v>30</v>
      </c>
      <c r="CK476">
        <v>90</v>
      </c>
      <c r="CL476">
        <v>0.5</v>
      </c>
      <c r="CN476">
        <v>0.100000002</v>
      </c>
      <c r="CV476">
        <v>-85.753600000000006</v>
      </c>
      <c r="CW476">
        <v>38.180399999999999</v>
      </c>
      <c r="CX476" t="s">
        <v>1521</v>
      </c>
      <c r="CY476" s="34" t="s">
        <v>1587</v>
      </c>
      <c r="DI476">
        <v>30106802</v>
      </c>
      <c r="DJ476" t="s">
        <v>2001</v>
      </c>
    </row>
    <row r="477" spans="1:114" ht="60" x14ac:dyDescent="0.25">
      <c r="A477" s="34" t="s">
        <v>1511</v>
      </c>
      <c r="C477">
        <v>9613011</v>
      </c>
      <c r="D477">
        <v>21111</v>
      </c>
      <c r="E477" s="9">
        <v>110000378172</v>
      </c>
      <c r="F477">
        <v>9613011</v>
      </c>
      <c r="G477" t="s">
        <v>484</v>
      </c>
      <c r="H477" t="s">
        <v>289</v>
      </c>
      <c r="I477" t="s">
        <v>2224</v>
      </c>
      <c r="J477" t="s">
        <v>2498</v>
      </c>
      <c r="K477" s="34" t="s">
        <v>2499</v>
      </c>
      <c r="L477" t="s">
        <v>2500</v>
      </c>
      <c r="M477">
        <v>173</v>
      </c>
      <c r="N477" t="s">
        <v>1499</v>
      </c>
      <c r="O477" t="s">
        <v>1500</v>
      </c>
      <c r="P477">
        <v>2008</v>
      </c>
      <c r="Q477" t="s">
        <v>2501</v>
      </c>
      <c r="R477">
        <v>325211</v>
      </c>
      <c r="S477" t="s">
        <v>259</v>
      </c>
      <c r="T477">
        <v>53433713</v>
      </c>
      <c r="U477">
        <v>132</v>
      </c>
      <c r="V477" t="s">
        <v>2502</v>
      </c>
      <c r="W477">
        <v>490</v>
      </c>
      <c r="X477" t="s">
        <v>2193</v>
      </c>
      <c r="AB477">
        <v>130332614</v>
      </c>
      <c r="AC477">
        <v>2260</v>
      </c>
      <c r="AD477" t="s">
        <v>2852</v>
      </c>
      <c r="AE477" t="s">
        <v>2853</v>
      </c>
      <c r="AG477">
        <v>30106802</v>
      </c>
      <c r="AH477" s="36" t="s">
        <v>1708</v>
      </c>
      <c r="AI477" t="s">
        <v>1507</v>
      </c>
      <c r="AJ477" t="s">
        <v>1508</v>
      </c>
      <c r="AK477" t="s">
        <v>1709</v>
      </c>
      <c r="AL477" t="s">
        <v>1710</v>
      </c>
      <c r="AM477" t="s">
        <v>1710</v>
      </c>
      <c r="AQ477" s="36" t="s">
        <v>426</v>
      </c>
      <c r="AT477" t="s">
        <v>1511</v>
      </c>
      <c r="AU477" t="s">
        <v>1512</v>
      </c>
      <c r="AV477" t="s">
        <v>1609</v>
      </c>
      <c r="AW477" t="s">
        <v>1698</v>
      </c>
      <c r="AX477">
        <v>99</v>
      </c>
      <c r="AY477" t="s">
        <v>1698</v>
      </c>
      <c r="AZ477">
        <v>91986412</v>
      </c>
      <c r="BA477">
        <v>560</v>
      </c>
      <c r="BB477">
        <v>2</v>
      </c>
      <c r="BC477" s="36" t="s">
        <v>1516</v>
      </c>
      <c r="BD477" t="s">
        <v>2856</v>
      </c>
      <c r="BF477">
        <v>20170101</v>
      </c>
      <c r="BG477">
        <v>20171231</v>
      </c>
      <c r="BH477">
        <v>85449</v>
      </c>
      <c r="BI477" t="s">
        <v>1509</v>
      </c>
      <c r="BJ477" t="s">
        <v>1509</v>
      </c>
      <c r="BK477">
        <v>1.3200000000000001E-5</v>
      </c>
      <c r="BL477">
        <v>1.1974838568000001E-2</v>
      </c>
      <c r="BQ477">
        <v>2</v>
      </c>
      <c r="BY477" t="s">
        <v>12</v>
      </c>
      <c r="BZ477" t="s">
        <v>12</v>
      </c>
      <c r="CB477" t="s">
        <v>1685</v>
      </c>
      <c r="CC477" t="s">
        <v>1049</v>
      </c>
      <c r="CD477" t="s">
        <v>482</v>
      </c>
      <c r="CE477" t="s">
        <v>485</v>
      </c>
      <c r="CF477" t="s">
        <v>1520</v>
      </c>
      <c r="CG477" s="9">
        <v>2017</v>
      </c>
      <c r="CJ477">
        <v>45</v>
      </c>
      <c r="CK477">
        <v>90</v>
      </c>
      <c r="CL477">
        <v>0.3</v>
      </c>
      <c r="CN477">
        <v>0.100000002</v>
      </c>
      <c r="CV477">
        <v>-85.753600000000006</v>
      </c>
      <c r="CW477">
        <v>38.180399999999999</v>
      </c>
      <c r="CX477" t="s">
        <v>1521</v>
      </c>
      <c r="CY477" s="34" t="s">
        <v>1587</v>
      </c>
      <c r="DI477">
        <v>30106802</v>
      </c>
      <c r="DJ477" t="s">
        <v>2904</v>
      </c>
    </row>
    <row r="478" spans="1:114" ht="60" x14ac:dyDescent="0.25">
      <c r="A478" s="34" t="s">
        <v>1511</v>
      </c>
      <c r="C478">
        <v>9613011</v>
      </c>
      <c r="D478">
        <v>21111</v>
      </c>
      <c r="E478" s="9">
        <v>110000378172</v>
      </c>
      <c r="F478">
        <v>9613011</v>
      </c>
      <c r="G478" t="s">
        <v>484</v>
      </c>
      <c r="H478" t="s">
        <v>289</v>
      </c>
      <c r="I478" t="s">
        <v>2224</v>
      </c>
      <c r="J478" t="s">
        <v>2498</v>
      </c>
      <c r="K478" s="34" t="s">
        <v>2499</v>
      </c>
      <c r="L478" t="s">
        <v>2500</v>
      </c>
      <c r="M478">
        <v>173</v>
      </c>
      <c r="N478" t="s">
        <v>1499</v>
      </c>
      <c r="O478" t="s">
        <v>1500</v>
      </c>
      <c r="P478">
        <v>2008</v>
      </c>
      <c r="Q478" t="s">
        <v>2501</v>
      </c>
      <c r="R478">
        <v>325211</v>
      </c>
      <c r="S478" t="s">
        <v>259</v>
      </c>
      <c r="T478">
        <v>53433713</v>
      </c>
      <c r="U478">
        <v>132</v>
      </c>
      <c r="V478" t="s">
        <v>2502</v>
      </c>
      <c r="W478">
        <v>490</v>
      </c>
      <c r="X478" t="s">
        <v>2193</v>
      </c>
      <c r="AB478">
        <v>130332614</v>
      </c>
      <c r="AC478">
        <v>2260</v>
      </c>
      <c r="AD478" t="s">
        <v>2852</v>
      </c>
      <c r="AE478" t="s">
        <v>2853</v>
      </c>
      <c r="AG478">
        <v>30106802</v>
      </c>
      <c r="AH478" s="36" t="s">
        <v>1708</v>
      </c>
      <c r="AI478" t="s">
        <v>1507</v>
      </c>
      <c r="AJ478" t="s">
        <v>1508</v>
      </c>
      <c r="AK478" t="s">
        <v>1709</v>
      </c>
      <c r="AL478" t="s">
        <v>1710</v>
      </c>
      <c r="AM478" t="s">
        <v>1710</v>
      </c>
      <c r="AQ478" s="36" t="s">
        <v>426</v>
      </c>
      <c r="AT478" t="s">
        <v>1511</v>
      </c>
      <c r="AU478" t="s">
        <v>1512</v>
      </c>
      <c r="AV478" t="s">
        <v>1609</v>
      </c>
      <c r="AW478" t="s">
        <v>1698</v>
      </c>
      <c r="AX478">
        <v>99</v>
      </c>
      <c r="AY478" t="s">
        <v>1698</v>
      </c>
      <c r="AZ478">
        <v>110083512</v>
      </c>
      <c r="BA478">
        <v>2351</v>
      </c>
      <c r="BB478">
        <v>2</v>
      </c>
      <c r="BC478" s="36" t="s">
        <v>1516</v>
      </c>
      <c r="BD478" t="s">
        <v>2857</v>
      </c>
      <c r="BF478">
        <v>20170101</v>
      </c>
      <c r="BG478">
        <v>20171231</v>
      </c>
      <c r="BH478">
        <v>85449</v>
      </c>
      <c r="BI478" t="s">
        <v>1509</v>
      </c>
      <c r="BJ478" t="s">
        <v>1509</v>
      </c>
      <c r="BK478">
        <v>1.3200000000000001E-5</v>
      </c>
      <c r="BL478">
        <v>1.1974838568000001E-2</v>
      </c>
      <c r="BQ478">
        <v>2</v>
      </c>
      <c r="BY478" t="s">
        <v>12</v>
      </c>
      <c r="BZ478" t="s">
        <v>12</v>
      </c>
      <c r="CB478" t="s">
        <v>1685</v>
      </c>
      <c r="CC478" t="s">
        <v>1049</v>
      </c>
      <c r="CD478" t="s">
        <v>482</v>
      </c>
      <c r="CE478" t="s">
        <v>485</v>
      </c>
      <c r="CF478" t="s">
        <v>1520</v>
      </c>
      <c r="CG478" s="9">
        <v>2017</v>
      </c>
      <c r="CJ478">
        <v>45</v>
      </c>
      <c r="CK478">
        <v>68</v>
      </c>
      <c r="CL478">
        <v>0.3</v>
      </c>
      <c r="CN478">
        <v>0.100000002</v>
      </c>
      <c r="CV478">
        <v>-85.753500000000003</v>
      </c>
      <c r="CW478">
        <v>38.180399999999999</v>
      </c>
      <c r="CX478" t="s">
        <v>1521</v>
      </c>
      <c r="CY478" s="34" t="s">
        <v>1587</v>
      </c>
      <c r="DI478">
        <v>30106802</v>
      </c>
      <c r="DJ478" t="s">
        <v>2904</v>
      </c>
    </row>
    <row r="479" spans="1:114" ht="60" x14ac:dyDescent="0.25">
      <c r="A479" s="34" t="s">
        <v>1627</v>
      </c>
      <c r="C479">
        <v>7428011</v>
      </c>
      <c r="D479">
        <v>49045</v>
      </c>
      <c r="E479" s="9">
        <v>110000906985</v>
      </c>
      <c r="F479">
        <v>7428011</v>
      </c>
      <c r="G479" t="s">
        <v>814</v>
      </c>
      <c r="H479" t="s">
        <v>812</v>
      </c>
      <c r="I479" t="s">
        <v>2901</v>
      </c>
      <c r="J479" t="s">
        <v>2902</v>
      </c>
      <c r="K479">
        <v>10725</v>
      </c>
      <c r="N479" t="s">
        <v>1499</v>
      </c>
      <c r="O479" t="s">
        <v>1500</v>
      </c>
      <c r="P479">
        <v>2014</v>
      </c>
      <c r="R479">
        <v>562211</v>
      </c>
      <c r="S479" t="s">
        <v>781</v>
      </c>
      <c r="T479">
        <v>10278913</v>
      </c>
      <c r="U479">
        <v>4450</v>
      </c>
      <c r="V479" t="s">
        <v>2905</v>
      </c>
      <c r="W479">
        <v>290</v>
      </c>
      <c r="X479" t="s">
        <v>2906</v>
      </c>
      <c r="Y479">
        <v>140</v>
      </c>
      <c r="Z479" t="s">
        <v>1636</v>
      </c>
      <c r="AB479">
        <v>157014</v>
      </c>
      <c r="AC479">
        <v>1</v>
      </c>
      <c r="AD479" t="s">
        <v>2907</v>
      </c>
      <c r="AE479" t="s">
        <v>2908</v>
      </c>
      <c r="AG479">
        <v>50300101</v>
      </c>
      <c r="AH479" s="36" t="s">
        <v>2909</v>
      </c>
      <c r="AI479" t="s">
        <v>2154</v>
      </c>
      <c r="AJ479" t="s">
        <v>2155</v>
      </c>
      <c r="AK479" t="s">
        <v>2156</v>
      </c>
      <c r="AL479" t="s">
        <v>2910</v>
      </c>
      <c r="AM479" t="s">
        <v>2910</v>
      </c>
      <c r="AQ479" s="36" t="s">
        <v>777</v>
      </c>
      <c r="AT479">
        <v>10</v>
      </c>
      <c r="AU479" t="s">
        <v>2097</v>
      </c>
      <c r="AV479" t="s">
        <v>1504</v>
      </c>
      <c r="AW479" t="s">
        <v>2156</v>
      </c>
      <c r="AX479" t="s">
        <v>1609</v>
      </c>
      <c r="AY479" t="s">
        <v>2156</v>
      </c>
      <c r="AZ479">
        <v>66185412</v>
      </c>
      <c r="BA479">
        <v>178501</v>
      </c>
      <c r="BB479">
        <v>2</v>
      </c>
      <c r="BC479" s="36" t="s">
        <v>1516</v>
      </c>
      <c r="BD479" t="s">
        <v>2911</v>
      </c>
      <c r="BF479">
        <v>20200101</v>
      </c>
      <c r="BG479">
        <v>20201231</v>
      </c>
      <c r="BH479">
        <v>85449</v>
      </c>
      <c r="BI479" t="s">
        <v>1509</v>
      </c>
      <c r="BJ479" t="s">
        <v>1509</v>
      </c>
      <c r="BK479">
        <v>1.313E-5</v>
      </c>
      <c r="BL479">
        <v>1.1911335636199999E-2</v>
      </c>
      <c r="BQ479">
        <v>2</v>
      </c>
      <c r="BY479" t="s">
        <v>12</v>
      </c>
      <c r="BZ479" t="s">
        <v>12</v>
      </c>
      <c r="CB479" t="s">
        <v>1598</v>
      </c>
      <c r="CC479" t="s">
        <v>2903</v>
      </c>
      <c r="CD479" t="s">
        <v>815</v>
      </c>
      <c r="CE479">
        <v>84029</v>
      </c>
      <c r="CF479" t="s">
        <v>2912</v>
      </c>
      <c r="CG479" s="9">
        <v>2020</v>
      </c>
      <c r="CJ479">
        <v>150</v>
      </c>
      <c r="CK479">
        <v>145</v>
      </c>
      <c r="CL479">
        <v>5</v>
      </c>
      <c r="CM479">
        <v>65.5</v>
      </c>
      <c r="CN479">
        <v>1286.0894900000001</v>
      </c>
      <c r="CV479">
        <v>-112.985203</v>
      </c>
      <c r="CW479">
        <v>40.736038000000001</v>
      </c>
      <c r="CX479" t="s">
        <v>1657</v>
      </c>
      <c r="CY479" s="34" t="s">
        <v>1587</v>
      </c>
      <c r="DA479">
        <v>7245</v>
      </c>
      <c r="DB479">
        <v>24</v>
      </c>
      <c r="DC479">
        <v>6</v>
      </c>
      <c r="DD479">
        <v>52</v>
      </c>
      <c r="DE479" t="s">
        <v>1803</v>
      </c>
      <c r="DF479">
        <v>54601</v>
      </c>
      <c r="DG479" t="s">
        <v>1797</v>
      </c>
      <c r="DH479">
        <v>596</v>
      </c>
      <c r="DI479">
        <v>50300101</v>
      </c>
      <c r="DJ479" t="s">
        <v>2904</v>
      </c>
    </row>
    <row r="480" spans="1:114" ht="60" x14ac:dyDescent="0.25">
      <c r="A480" s="34" t="s">
        <v>1495</v>
      </c>
      <c r="C480">
        <v>10716511</v>
      </c>
      <c r="D480">
        <v>17197</v>
      </c>
      <c r="E480" s="9">
        <v>110038932411</v>
      </c>
      <c r="F480">
        <v>10716511</v>
      </c>
      <c r="G480" t="s">
        <v>93</v>
      </c>
      <c r="H480" t="s">
        <v>44</v>
      </c>
      <c r="I480" t="s">
        <v>1496</v>
      </c>
      <c r="J480" t="s">
        <v>1497</v>
      </c>
      <c r="K480" t="s">
        <v>1602</v>
      </c>
      <c r="M480">
        <v>129</v>
      </c>
      <c r="N480" t="s">
        <v>1499</v>
      </c>
      <c r="O480" t="s">
        <v>1500</v>
      </c>
      <c r="P480">
        <v>2008</v>
      </c>
      <c r="R480">
        <v>325130</v>
      </c>
      <c r="S480" t="s">
        <v>83</v>
      </c>
      <c r="T480">
        <v>58634413</v>
      </c>
      <c r="U480" s="34" t="s">
        <v>1603</v>
      </c>
      <c r="V480" t="s">
        <v>1604</v>
      </c>
      <c r="W480">
        <v>610</v>
      </c>
      <c r="X480" t="s">
        <v>1605</v>
      </c>
      <c r="AB480">
        <v>77001914</v>
      </c>
      <c r="AC480" s="34" t="s">
        <v>1504</v>
      </c>
      <c r="AD480" t="s">
        <v>1505</v>
      </c>
      <c r="AG480">
        <v>30188801</v>
      </c>
      <c r="AH480" s="36" t="s">
        <v>1606</v>
      </c>
      <c r="AI480" t="s">
        <v>1507</v>
      </c>
      <c r="AJ480" t="s">
        <v>1508</v>
      </c>
      <c r="AK480" t="s">
        <v>1607</v>
      </c>
      <c r="AL480" t="s">
        <v>1608</v>
      </c>
      <c r="AM480" t="s">
        <v>1608</v>
      </c>
      <c r="AQ480" s="36" t="s">
        <v>22</v>
      </c>
      <c r="AT480" t="s">
        <v>1511</v>
      </c>
      <c r="AU480" t="s">
        <v>1512</v>
      </c>
      <c r="AV480" t="s">
        <v>1528</v>
      </c>
      <c r="AW480" t="s">
        <v>1583</v>
      </c>
      <c r="AX480" t="s">
        <v>1609</v>
      </c>
      <c r="AY480" t="s">
        <v>1583</v>
      </c>
      <c r="AZ480">
        <v>54523712</v>
      </c>
      <c r="BA480" s="34" t="s">
        <v>1610</v>
      </c>
      <c r="BB480">
        <v>1</v>
      </c>
      <c r="BC480" s="36" t="s">
        <v>1542</v>
      </c>
      <c r="BD480" t="s">
        <v>1611</v>
      </c>
      <c r="BF480">
        <v>20200101</v>
      </c>
      <c r="BG480">
        <v>20201231</v>
      </c>
      <c r="BH480">
        <v>85449</v>
      </c>
      <c r="BI480" t="s">
        <v>1509</v>
      </c>
      <c r="BJ480" t="s">
        <v>1509</v>
      </c>
      <c r="BK480">
        <v>1.2999999999999999E-5</v>
      </c>
      <c r="BL480">
        <v>1.1793401619999999E-2</v>
      </c>
      <c r="BQ480">
        <v>33</v>
      </c>
      <c r="BY480" t="s">
        <v>12</v>
      </c>
      <c r="BZ480" t="s">
        <v>12</v>
      </c>
      <c r="CB480" t="s">
        <v>1598</v>
      </c>
      <c r="CC480" t="s">
        <v>1612</v>
      </c>
      <c r="CD480" t="s">
        <v>94</v>
      </c>
      <c r="CE480" t="s">
        <v>95</v>
      </c>
      <c r="CF480" t="s">
        <v>1544</v>
      </c>
      <c r="CG480" s="9">
        <v>2020</v>
      </c>
      <c r="CI480">
        <v>72</v>
      </c>
      <c r="CJ480">
        <v>1</v>
      </c>
      <c r="CK480">
        <v>138</v>
      </c>
      <c r="CN480">
        <v>45.666667580000002</v>
      </c>
      <c r="CV480">
        <v>-88.174323999999999</v>
      </c>
      <c r="CW480">
        <v>41.446382</v>
      </c>
      <c r="CX480" t="s">
        <v>1521</v>
      </c>
      <c r="CY480" s="34" t="s">
        <v>1522</v>
      </c>
      <c r="DA480">
        <v>8760</v>
      </c>
      <c r="DI480">
        <v>30188801</v>
      </c>
      <c r="DJ480" t="s">
        <v>2904</v>
      </c>
    </row>
    <row r="481" spans="1:114" ht="45" x14ac:dyDescent="0.25">
      <c r="A481" s="34" t="s">
        <v>1514</v>
      </c>
      <c r="C481">
        <v>4588411</v>
      </c>
      <c r="D481">
        <v>48113</v>
      </c>
      <c r="E481" s="9">
        <v>110000457568</v>
      </c>
      <c r="F481">
        <v>4588411</v>
      </c>
      <c r="G481" t="s">
        <v>244</v>
      </c>
      <c r="H481" t="s">
        <v>62</v>
      </c>
      <c r="I481" t="s">
        <v>2391</v>
      </c>
      <c r="J481" t="s">
        <v>1576</v>
      </c>
      <c r="K481">
        <v>961</v>
      </c>
      <c r="L481" t="s">
        <v>1254</v>
      </c>
      <c r="N481" t="s">
        <v>1499</v>
      </c>
      <c r="O481" t="s">
        <v>1500</v>
      </c>
      <c r="P481">
        <v>1980</v>
      </c>
      <c r="R481">
        <v>325510</v>
      </c>
      <c r="S481" t="s">
        <v>120</v>
      </c>
      <c r="T481">
        <v>27816713</v>
      </c>
      <c r="U481" t="s">
        <v>12</v>
      </c>
      <c r="V481" t="s">
        <v>1647</v>
      </c>
      <c r="W481">
        <v>999</v>
      </c>
      <c r="X481" t="s">
        <v>1503</v>
      </c>
      <c r="AA481" t="s">
        <v>1661</v>
      </c>
      <c r="AB481">
        <v>1803014</v>
      </c>
      <c r="AC481" t="s">
        <v>12</v>
      </c>
      <c r="AD481" t="s">
        <v>1648</v>
      </c>
      <c r="AG481">
        <v>38500101</v>
      </c>
      <c r="AH481" s="36" t="s">
        <v>2913</v>
      </c>
      <c r="AI481" t="s">
        <v>1507</v>
      </c>
      <c r="AJ481" t="s">
        <v>2914</v>
      </c>
      <c r="AK481" t="s">
        <v>2915</v>
      </c>
      <c r="AL481" t="s">
        <v>2916</v>
      </c>
      <c r="AM481" t="s">
        <v>2916</v>
      </c>
      <c r="AQ481" s="36" t="s">
        <v>114</v>
      </c>
      <c r="AT481" t="s">
        <v>1528</v>
      </c>
      <c r="AU481" t="s">
        <v>1665</v>
      </c>
      <c r="AV481">
        <v>99</v>
      </c>
      <c r="AW481" t="s">
        <v>1664</v>
      </c>
      <c r="AX481">
        <v>99</v>
      </c>
      <c r="AY481" t="s">
        <v>1664</v>
      </c>
      <c r="AZ481">
        <v>26707712</v>
      </c>
      <c r="BA481" t="s">
        <v>12</v>
      </c>
      <c r="BB481">
        <v>2</v>
      </c>
      <c r="BC481" s="36" t="s">
        <v>1516</v>
      </c>
      <c r="BF481">
        <v>20200101</v>
      </c>
      <c r="BG481">
        <v>20201231</v>
      </c>
      <c r="BH481">
        <v>85449</v>
      </c>
      <c r="BI481" t="s">
        <v>1509</v>
      </c>
      <c r="BJ481" t="s">
        <v>1509</v>
      </c>
      <c r="BK481">
        <v>1.295E-5</v>
      </c>
      <c r="BL481">
        <v>1.1748042383E-2</v>
      </c>
      <c r="BQ481">
        <v>2</v>
      </c>
      <c r="BR481" t="s">
        <v>1666</v>
      </c>
      <c r="BY481" t="s">
        <v>12</v>
      </c>
      <c r="BZ481" t="s">
        <v>12</v>
      </c>
      <c r="CB481" t="s">
        <v>1598</v>
      </c>
      <c r="CC481" t="s">
        <v>1254</v>
      </c>
      <c r="CD481" t="s">
        <v>242</v>
      </c>
      <c r="CE481">
        <v>75037</v>
      </c>
      <c r="CF481" t="s">
        <v>1668</v>
      </c>
      <c r="CG481" s="9">
        <v>2020</v>
      </c>
      <c r="CJ481">
        <v>52.1</v>
      </c>
      <c r="CK481">
        <v>215</v>
      </c>
      <c r="CL481">
        <v>1.9</v>
      </c>
      <c r="CM481">
        <v>25.2</v>
      </c>
      <c r="CV481">
        <v>-96.843896999999998</v>
      </c>
      <c r="CW481">
        <v>32.829625</v>
      </c>
      <c r="CX481" t="s">
        <v>1657</v>
      </c>
      <c r="CY481" s="34" t="s">
        <v>1587</v>
      </c>
      <c r="DI481">
        <v>38500101</v>
      </c>
      <c r="DJ481" t="s">
        <v>2904</v>
      </c>
    </row>
    <row r="482" spans="1:114" ht="90" x14ac:dyDescent="0.25">
      <c r="A482" s="34" t="s">
        <v>1511</v>
      </c>
      <c r="C482">
        <v>7981311</v>
      </c>
      <c r="D482">
        <v>37049</v>
      </c>
      <c r="E482" s="9" t="s">
        <v>371</v>
      </c>
      <c r="F482">
        <v>7981311</v>
      </c>
      <c r="G482" t="s">
        <v>730</v>
      </c>
      <c r="H482" t="s">
        <v>107</v>
      </c>
      <c r="I482" t="s">
        <v>2691</v>
      </c>
      <c r="J482" t="s">
        <v>1991</v>
      </c>
      <c r="K482">
        <v>3704900159</v>
      </c>
      <c r="L482" t="s">
        <v>2692</v>
      </c>
      <c r="M482">
        <v>102</v>
      </c>
      <c r="N482" t="s">
        <v>1499</v>
      </c>
      <c r="O482" t="s">
        <v>1500</v>
      </c>
      <c r="P482">
        <v>2008</v>
      </c>
      <c r="R482">
        <v>928110</v>
      </c>
      <c r="S482" t="s">
        <v>729</v>
      </c>
      <c r="T482">
        <v>74708813</v>
      </c>
      <c r="U482" t="s">
        <v>2874</v>
      </c>
      <c r="V482" t="s">
        <v>2875</v>
      </c>
      <c r="W482">
        <v>450</v>
      </c>
      <c r="X482" t="s">
        <v>2255</v>
      </c>
      <c r="AB482">
        <v>101375614</v>
      </c>
      <c r="AC482">
        <v>82</v>
      </c>
      <c r="AD482" t="s">
        <v>2875</v>
      </c>
      <c r="AG482">
        <v>40200101</v>
      </c>
      <c r="AH482" s="36" t="s">
        <v>2469</v>
      </c>
      <c r="AI482" t="s">
        <v>1549</v>
      </c>
      <c r="AJ482" t="s">
        <v>1984</v>
      </c>
      <c r="AK482" t="s">
        <v>2374</v>
      </c>
      <c r="AL482" t="s">
        <v>2470</v>
      </c>
      <c r="AM482" t="s">
        <v>2470</v>
      </c>
      <c r="AQ482" s="36" t="s">
        <v>655</v>
      </c>
      <c r="AT482" t="s">
        <v>1627</v>
      </c>
      <c r="AU482" t="s">
        <v>1628</v>
      </c>
      <c r="AV482" t="s">
        <v>1511</v>
      </c>
      <c r="AW482" t="s">
        <v>1986</v>
      </c>
      <c r="AX482">
        <v>24</v>
      </c>
      <c r="AY482" t="s">
        <v>1986</v>
      </c>
      <c r="AZ482">
        <v>69207212</v>
      </c>
      <c r="BA482" t="s">
        <v>2876</v>
      </c>
      <c r="BB482">
        <v>2</v>
      </c>
      <c r="BC482" s="36" t="s">
        <v>1516</v>
      </c>
      <c r="BD482" t="s">
        <v>2877</v>
      </c>
      <c r="BF482">
        <v>20170101</v>
      </c>
      <c r="BG482">
        <v>20171231</v>
      </c>
      <c r="BH482">
        <v>85449</v>
      </c>
      <c r="BI482" t="s">
        <v>1509</v>
      </c>
      <c r="BJ482" t="s">
        <v>1509</v>
      </c>
      <c r="BK482">
        <v>1.237E-5</v>
      </c>
      <c r="BL482">
        <v>1.1221875233800001E-2</v>
      </c>
      <c r="BQ482">
        <v>8</v>
      </c>
      <c r="BY482" t="s">
        <v>12</v>
      </c>
      <c r="BZ482" t="s">
        <v>12</v>
      </c>
      <c r="CB482" t="s">
        <v>1817</v>
      </c>
      <c r="CC482" t="s">
        <v>2699</v>
      </c>
      <c r="CD482" t="s">
        <v>731</v>
      </c>
      <c r="CE482">
        <v>28533</v>
      </c>
      <c r="CF482" t="s">
        <v>1520</v>
      </c>
      <c r="CG482" s="9">
        <v>2017</v>
      </c>
      <c r="CJ482">
        <v>25.3</v>
      </c>
      <c r="CK482">
        <v>71</v>
      </c>
      <c r="CL482">
        <v>2.83</v>
      </c>
      <c r="CM482">
        <v>23.23</v>
      </c>
      <c r="CN482">
        <v>146.12066958907999</v>
      </c>
      <c r="CV482">
        <v>-76.896349999999998</v>
      </c>
      <c r="CW482">
        <v>34.893599999999999</v>
      </c>
      <c r="CX482" t="s">
        <v>1521</v>
      </c>
      <c r="CY482" s="34" t="s">
        <v>1522</v>
      </c>
      <c r="DA482">
        <v>8736</v>
      </c>
      <c r="DB482">
        <v>24</v>
      </c>
      <c r="DC482">
        <v>7</v>
      </c>
      <c r="DD482">
        <v>52</v>
      </c>
      <c r="DE482" t="s">
        <v>1803</v>
      </c>
      <c r="DF482">
        <v>4924.8999999999996</v>
      </c>
      <c r="DG482" t="s">
        <v>1883</v>
      </c>
      <c r="DH482">
        <v>124</v>
      </c>
      <c r="DI482">
        <v>40200101</v>
      </c>
      <c r="DJ482" t="s">
        <v>2904</v>
      </c>
    </row>
    <row r="483" spans="1:114" ht="75" x14ac:dyDescent="0.25">
      <c r="A483" s="34" t="s">
        <v>1504</v>
      </c>
      <c r="C483">
        <v>2909111</v>
      </c>
      <c r="D483">
        <v>44007</v>
      </c>
      <c r="E483" s="9" t="s">
        <v>371</v>
      </c>
      <c r="F483">
        <v>2909111</v>
      </c>
      <c r="G483" t="s">
        <v>774</v>
      </c>
      <c r="H483" t="s">
        <v>743</v>
      </c>
      <c r="I483" t="s">
        <v>2917</v>
      </c>
      <c r="J483" t="s">
        <v>2462</v>
      </c>
      <c r="K483" t="s">
        <v>2918</v>
      </c>
      <c r="L483" t="s">
        <v>366</v>
      </c>
      <c r="M483">
        <v>148</v>
      </c>
      <c r="N483" t="s">
        <v>1499</v>
      </c>
      <c r="O483" t="s">
        <v>1500</v>
      </c>
      <c r="P483">
        <v>2021</v>
      </c>
      <c r="R483">
        <v>611310</v>
      </c>
      <c r="S483" t="s">
        <v>769</v>
      </c>
      <c r="T483">
        <v>88313613</v>
      </c>
      <c r="U483" t="s">
        <v>2919</v>
      </c>
      <c r="W483">
        <v>999</v>
      </c>
      <c r="X483" t="s">
        <v>1503</v>
      </c>
      <c r="AB483">
        <v>119880114</v>
      </c>
      <c r="AC483" t="s">
        <v>2920</v>
      </c>
      <c r="AE483" t="s">
        <v>774</v>
      </c>
      <c r="AG483">
        <v>31503001</v>
      </c>
      <c r="AH483" s="36" t="s">
        <v>2921</v>
      </c>
      <c r="AI483" t="s">
        <v>1507</v>
      </c>
      <c r="AJ483" t="s">
        <v>2828</v>
      </c>
      <c r="AK483" t="s">
        <v>2829</v>
      </c>
      <c r="AL483" t="s">
        <v>2922</v>
      </c>
      <c r="AM483" t="s">
        <v>2922</v>
      </c>
      <c r="AQ483" s="36" t="s">
        <v>763</v>
      </c>
      <c r="AT483" t="s">
        <v>1528</v>
      </c>
      <c r="AU483" t="s">
        <v>1665</v>
      </c>
      <c r="AV483">
        <v>99</v>
      </c>
      <c r="AW483" t="s">
        <v>1664</v>
      </c>
      <c r="AX483">
        <v>99</v>
      </c>
      <c r="AY483" t="s">
        <v>1664</v>
      </c>
      <c r="AZ483">
        <v>84562812</v>
      </c>
      <c r="BA483">
        <v>31503001</v>
      </c>
      <c r="BB483">
        <v>1</v>
      </c>
      <c r="BC483" s="36" t="s">
        <v>1542</v>
      </c>
      <c r="BF483">
        <v>20170101</v>
      </c>
      <c r="BG483">
        <v>20171231</v>
      </c>
      <c r="BH483">
        <v>85449</v>
      </c>
      <c r="BI483" t="s">
        <v>1509</v>
      </c>
      <c r="BJ483" t="s">
        <v>1509</v>
      </c>
      <c r="BK483">
        <v>1.0000000000000001E-5</v>
      </c>
      <c r="BL483">
        <v>9.0718474000000011E-3</v>
      </c>
      <c r="BQ483">
        <v>13</v>
      </c>
      <c r="BY483" t="s">
        <v>12</v>
      </c>
      <c r="BZ483" t="s">
        <v>12</v>
      </c>
      <c r="CB483" t="s">
        <v>1598</v>
      </c>
      <c r="CC483" t="s">
        <v>2923</v>
      </c>
      <c r="CD483" t="s">
        <v>775</v>
      </c>
      <c r="CE483" s="34" t="s">
        <v>776</v>
      </c>
      <c r="CF483" t="s">
        <v>1520</v>
      </c>
      <c r="CG483" s="9">
        <v>2017</v>
      </c>
      <c r="CV483">
        <v>-71.4375</v>
      </c>
      <c r="CW483">
        <v>41.844099999999997</v>
      </c>
      <c r="CX483" t="s">
        <v>1657</v>
      </c>
      <c r="CY483" s="34" t="s">
        <v>1587</v>
      </c>
      <c r="DI483">
        <v>31503001</v>
      </c>
      <c r="DJ483" t="s">
        <v>2904</v>
      </c>
    </row>
    <row r="484" spans="1:114" ht="60" x14ac:dyDescent="0.25">
      <c r="A484" s="34" t="s">
        <v>1504</v>
      </c>
      <c r="C484">
        <v>5222211</v>
      </c>
      <c r="D484">
        <v>23001</v>
      </c>
      <c r="E484" s="9">
        <v>110000314437</v>
      </c>
      <c r="F484">
        <v>5222211</v>
      </c>
      <c r="G484" t="s">
        <v>427</v>
      </c>
      <c r="H484" t="s">
        <v>429</v>
      </c>
      <c r="I484" t="s">
        <v>2426</v>
      </c>
      <c r="J484" t="s">
        <v>2427</v>
      </c>
      <c r="K484" t="s">
        <v>2428</v>
      </c>
      <c r="L484" t="s">
        <v>2429</v>
      </c>
      <c r="M484">
        <v>173</v>
      </c>
      <c r="N484" t="s">
        <v>1499</v>
      </c>
      <c r="O484" t="s">
        <v>1500</v>
      </c>
      <c r="P484">
        <v>2023</v>
      </c>
      <c r="Q484" t="s">
        <v>2430</v>
      </c>
      <c r="R484">
        <v>326130</v>
      </c>
      <c r="S484" t="s">
        <v>434</v>
      </c>
      <c r="T484">
        <v>91982613</v>
      </c>
      <c r="U484" s="34" t="s">
        <v>2924</v>
      </c>
      <c r="V484" t="s">
        <v>2925</v>
      </c>
      <c r="W484">
        <v>600</v>
      </c>
      <c r="X484" t="s">
        <v>1563</v>
      </c>
      <c r="Y484">
        <v>100</v>
      </c>
      <c r="Z484" t="s">
        <v>2140</v>
      </c>
      <c r="AA484" t="s">
        <v>2926</v>
      </c>
      <c r="AB484">
        <v>125490614</v>
      </c>
      <c r="AC484" t="s">
        <v>2927</v>
      </c>
      <c r="AD484" t="s">
        <v>2435</v>
      </c>
      <c r="AE484" t="s">
        <v>2928</v>
      </c>
      <c r="AF484">
        <v>2023</v>
      </c>
      <c r="AG484">
        <v>30101818</v>
      </c>
      <c r="AH484" s="36" t="s">
        <v>2105</v>
      </c>
      <c r="AI484" t="s">
        <v>1507</v>
      </c>
      <c r="AJ484" t="s">
        <v>1508</v>
      </c>
      <c r="AK484" t="s">
        <v>1696</v>
      </c>
      <c r="AL484" t="s">
        <v>2106</v>
      </c>
      <c r="AM484" t="s">
        <v>2106</v>
      </c>
      <c r="AQ484" s="36" t="s">
        <v>426</v>
      </c>
      <c r="AT484" t="s">
        <v>1511</v>
      </c>
      <c r="AU484" t="s">
        <v>1512</v>
      </c>
      <c r="AV484" t="s">
        <v>1609</v>
      </c>
      <c r="AW484" t="s">
        <v>1698</v>
      </c>
      <c r="AX484">
        <v>99</v>
      </c>
      <c r="AY484" t="s">
        <v>1698</v>
      </c>
      <c r="AZ484">
        <v>151568612</v>
      </c>
      <c r="BA484" t="s">
        <v>2437</v>
      </c>
      <c r="BB484">
        <v>2</v>
      </c>
      <c r="BC484" s="36" t="s">
        <v>1516</v>
      </c>
      <c r="BD484" t="s">
        <v>2438</v>
      </c>
      <c r="BF484">
        <v>20170101</v>
      </c>
      <c r="BG484">
        <v>20171231</v>
      </c>
      <c r="BH484">
        <v>85449</v>
      </c>
      <c r="BI484" t="s">
        <v>1509</v>
      </c>
      <c r="BJ484" t="s">
        <v>1509</v>
      </c>
      <c r="BK484">
        <v>1.0000000000000001E-5</v>
      </c>
      <c r="BL484">
        <v>9.0718474000000011E-3</v>
      </c>
      <c r="BQ484">
        <v>2</v>
      </c>
      <c r="BR484" t="s">
        <v>2929</v>
      </c>
      <c r="BY484" t="s">
        <v>12</v>
      </c>
      <c r="BZ484" t="s">
        <v>12</v>
      </c>
      <c r="CB484" t="s">
        <v>1685</v>
      </c>
      <c r="CC484" t="s">
        <v>1051</v>
      </c>
      <c r="CD484" t="s">
        <v>428</v>
      </c>
      <c r="CE484" t="s">
        <v>433</v>
      </c>
      <c r="CF484" t="s">
        <v>1520</v>
      </c>
      <c r="CG484" s="9">
        <v>2017</v>
      </c>
      <c r="CJ484">
        <v>115</v>
      </c>
      <c r="CK484">
        <v>535</v>
      </c>
      <c r="CL484">
        <v>6</v>
      </c>
      <c r="CM484">
        <v>36.89</v>
      </c>
      <c r="CN484">
        <v>1043.183354197</v>
      </c>
      <c r="CV484">
        <v>-70.258353999999997</v>
      </c>
      <c r="CW484">
        <v>44.068325999999999</v>
      </c>
      <c r="CX484" t="s">
        <v>1657</v>
      </c>
      <c r="CY484" s="34" t="s">
        <v>1587</v>
      </c>
      <c r="DE484" t="s">
        <v>1599</v>
      </c>
      <c r="DF484">
        <v>47</v>
      </c>
      <c r="DG484" t="s">
        <v>1797</v>
      </c>
      <c r="DH484">
        <v>253</v>
      </c>
      <c r="DI484">
        <v>30101818</v>
      </c>
      <c r="DJ484" t="s">
        <v>2904</v>
      </c>
    </row>
    <row r="485" spans="1:114" ht="60" x14ac:dyDescent="0.25">
      <c r="A485" s="34" t="s">
        <v>1511</v>
      </c>
      <c r="C485">
        <v>8285311</v>
      </c>
      <c r="D485">
        <v>37081</v>
      </c>
      <c r="E485" s="9">
        <v>110000496491</v>
      </c>
      <c r="F485">
        <v>8285311</v>
      </c>
      <c r="G485" t="s">
        <v>254</v>
      </c>
      <c r="H485" t="s">
        <v>107</v>
      </c>
      <c r="I485" t="s">
        <v>2322</v>
      </c>
      <c r="J485" t="s">
        <v>1991</v>
      </c>
      <c r="K485">
        <v>3708100422</v>
      </c>
      <c r="L485" t="s">
        <v>2323</v>
      </c>
      <c r="N485" t="s">
        <v>1499</v>
      </c>
      <c r="O485" t="s">
        <v>1500</v>
      </c>
      <c r="P485">
        <v>2023</v>
      </c>
      <c r="R485">
        <v>325613</v>
      </c>
      <c r="S485" t="s">
        <v>46</v>
      </c>
      <c r="T485">
        <v>112452413</v>
      </c>
      <c r="U485" t="s">
        <v>2930</v>
      </c>
      <c r="V485" t="s">
        <v>2931</v>
      </c>
      <c r="W485">
        <v>600</v>
      </c>
      <c r="X485" t="s">
        <v>1563</v>
      </c>
      <c r="AB485">
        <v>158715814</v>
      </c>
      <c r="AC485">
        <v>7</v>
      </c>
      <c r="AD485" t="s">
        <v>2932</v>
      </c>
      <c r="AG485">
        <v>30199998</v>
      </c>
      <c r="AH485" s="36" t="s">
        <v>1580</v>
      </c>
      <c r="AI485" t="s">
        <v>1507</v>
      </c>
      <c r="AJ485" t="s">
        <v>1508</v>
      </c>
      <c r="AK485" t="s">
        <v>1581</v>
      </c>
      <c r="AL485" t="s">
        <v>1582</v>
      </c>
      <c r="AM485" t="s">
        <v>1582</v>
      </c>
      <c r="AQ485" s="36" t="s">
        <v>114</v>
      </c>
      <c r="AT485" t="s">
        <v>1511</v>
      </c>
      <c r="AU485" t="s">
        <v>1512</v>
      </c>
      <c r="AV485" t="s">
        <v>1528</v>
      </c>
      <c r="AW485" t="s">
        <v>1583</v>
      </c>
      <c r="AX485">
        <v>99</v>
      </c>
      <c r="AY485" t="s">
        <v>1583</v>
      </c>
      <c r="AZ485">
        <v>115428112</v>
      </c>
      <c r="BA485" t="s">
        <v>2933</v>
      </c>
      <c r="BB485">
        <v>2</v>
      </c>
      <c r="BC485" s="36" t="s">
        <v>1516</v>
      </c>
      <c r="BD485" t="s">
        <v>2934</v>
      </c>
      <c r="BF485">
        <v>20170101</v>
      </c>
      <c r="BG485">
        <v>20171231</v>
      </c>
      <c r="BH485">
        <v>85449</v>
      </c>
      <c r="BI485" t="s">
        <v>1509</v>
      </c>
      <c r="BJ485" t="s">
        <v>1509</v>
      </c>
      <c r="BK485">
        <v>7.7999999999999999E-6</v>
      </c>
      <c r="BL485">
        <v>7.0760409719999992E-3</v>
      </c>
      <c r="BQ485">
        <v>2</v>
      </c>
      <c r="BR485" t="s">
        <v>2935</v>
      </c>
      <c r="BY485" t="s">
        <v>12</v>
      </c>
      <c r="BZ485" t="s">
        <v>12</v>
      </c>
      <c r="CB485" t="s">
        <v>1800</v>
      </c>
      <c r="CC485" t="s">
        <v>2324</v>
      </c>
      <c r="CD485" t="s">
        <v>156</v>
      </c>
      <c r="CE485">
        <v>27261</v>
      </c>
      <c r="CF485" t="s">
        <v>1520</v>
      </c>
      <c r="CG485" s="9">
        <v>2017</v>
      </c>
      <c r="CJ485">
        <v>28</v>
      </c>
      <c r="CK485">
        <v>70</v>
      </c>
      <c r="CL485">
        <v>0.17</v>
      </c>
      <c r="CM485">
        <v>18.350000000000001</v>
      </c>
      <c r="CN485">
        <v>0.41666667499999999</v>
      </c>
      <c r="CV485">
        <v>-80.034199999999998</v>
      </c>
      <c r="CW485">
        <v>35.936799999999998</v>
      </c>
      <c r="CX485" t="s">
        <v>1657</v>
      </c>
      <c r="CY485" s="34" t="s">
        <v>1587</v>
      </c>
      <c r="DE485" t="s">
        <v>1803</v>
      </c>
      <c r="DF485">
        <v>2048240</v>
      </c>
      <c r="DG485" t="s">
        <v>1883</v>
      </c>
      <c r="DH485">
        <v>124</v>
      </c>
      <c r="DI485">
        <v>30199998</v>
      </c>
      <c r="DJ485" t="s">
        <v>2904</v>
      </c>
    </row>
    <row r="486" spans="1:114" ht="60" x14ac:dyDescent="0.25">
      <c r="A486" s="34" t="s">
        <v>1553</v>
      </c>
      <c r="C486">
        <v>18704911</v>
      </c>
      <c r="D486" s="34" t="s">
        <v>2341</v>
      </c>
      <c r="E486" s="9" t="s">
        <v>371</v>
      </c>
      <c r="F486">
        <v>18704911</v>
      </c>
      <c r="G486" t="s">
        <v>685</v>
      </c>
      <c r="H486" t="s">
        <v>285</v>
      </c>
      <c r="I486" t="s">
        <v>2342</v>
      </c>
      <c r="J486" t="s">
        <v>2035</v>
      </c>
      <c r="K486">
        <v>5611347313</v>
      </c>
      <c r="N486" t="s">
        <v>1499</v>
      </c>
      <c r="O486" t="s">
        <v>1500</v>
      </c>
      <c r="R486">
        <v>323113</v>
      </c>
      <c r="S486" t="s">
        <v>687</v>
      </c>
      <c r="T486">
        <v>133029613</v>
      </c>
      <c r="U486">
        <v>1</v>
      </c>
      <c r="V486" t="s">
        <v>2936</v>
      </c>
      <c r="W486">
        <v>999</v>
      </c>
      <c r="X486" t="s">
        <v>1503</v>
      </c>
      <c r="AB486">
        <v>193685714</v>
      </c>
      <c r="AC486">
        <v>1</v>
      </c>
      <c r="AD486" t="s">
        <v>2937</v>
      </c>
      <c r="AG486">
        <v>40500403</v>
      </c>
      <c r="AH486" s="36" t="s">
        <v>2938</v>
      </c>
      <c r="AI486" t="s">
        <v>1549</v>
      </c>
      <c r="AJ486" t="s">
        <v>2939</v>
      </c>
      <c r="AK486" t="s">
        <v>2940</v>
      </c>
      <c r="AL486" t="s">
        <v>2941</v>
      </c>
      <c r="AM486" t="s">
        <v>2941</v>
      </c>
      <c r="AQ486" s="36" t="s">
        <v>655</v>
      </c>
      <c r="AT486" t="s">
        <v>1627</v>
      </c>
      <c r="AU486" t="s">
        <v>1628</v>
      </c>
      <c r="AV486" t="s">
        <v>1539</v>
      </c>
      <c r="AW486" t="s">
        <v>2942</v>
      </c>
      <c r="AX486" t="s">
        <v>1609</v>
      </c>
      <c r="AY486" t="s">
        <v>2942</v>
      </c>
      <c r="AZ486">
        <v>137659912</v>
      </c>
      <c r="BA486" t="s">
        <v>2943</v>
      </c>
      <c r="BB486">
        <v>1</v>
      </c>
      <c r="BC486" s="36" t="s">
        <v>1542</v>
      </c>
      <c r="BD486" t="s">
        <v>2349</v>
      </c>
      <c r="BF486">
        <v>20200101</v>
      </c>
      <c r="BG486">
        <v>20201231</v>
      </c>
      <c r="BH486">
        <v>85449</v>
      </c>
      <c r="BI486" t="s">
        <v>1509</v>
      </c>
      <c r="BJ486" t="s">
        <v>1509</v>
      </c>
      <c r="BK486">
        <v>5.4997500000000002E-6</v>
      </c>
      <c r="BL486">
        <v>4.9892892738150002E-3</v>
      </c>
      <c r="BM486">
        <v>1.1270000000000001E-5</v>
      </c>
      <c r="BN486" t="s">
        <v>1883</v>
      </c>
      <c r="BO486" t="s">
        <v>2140</v>
      </c>
      <c r="BQ486">
        <v>2</v>
      </c>
      <c r="BR486" t="s">
        <v>2350</v>
      </c>
      <c r="BY486" t="s">
        <v>12</v>
      </c>
      <c r="BZ486" t="s">
        <v>12</v>
      </c>
      <c r="CC486" t="s">
        <v>2944</v>
      </c>
      <c r="CD486" t="s">
        <v>686</v>
      </c>
      <c r="CE486">
        <v>93004</v>
      </c>
      <c r="CF486" t="s">
        <v>2832</v>
      </c>
      <c r="CG486" s="9">
        <v>2020</v>
      </c>
      <c r="CH486">
        <v>10</v>
      </c>
      <c r="CI486">
        <v>72</v>
      </c>
      <c r="CV486">
        <v>-119.149756</v>
      </c>
      <c r="CW486">
        <v>34.283639999999998</v>
      </c>
      <c r="CX486" t="s">
        <v>1657</v>
      </c>
      <c r="CY486" s="34" t="s">
        <v>1587</v>
      </c>
      <c r="DI486">
        <v>40500403</v>
      </c>
      <c r="DJ486" t="s">
        <v>2904</v>
      </c>
    </row>
    <row r="487" spans="1:114" ht="60" x14ac:dyDescent="0.25">
      <c r="A487" s="34" t="s">
        <v>1553</v>
      </c>
      <c r="C487">
        <v>18704911</v>
      </c>
      <c r="D487" s="34" t="s">
        <v>2341</v>
      </c>
      <c r="E487" s="9" t="s">
        <v>371</v>
      </c>
      <c r="F487">
        <v>18704911</v>
      </c>
      <c r="G487" t="s">
        <v>685</v>
      </c>
      <c r="H487" t="s">
        <v>285</v>
      </c>
      <c r="I487" t="s">
        <v>2342</v>
      </c>
      <c r="J487" t="s">
        <v>2035</v>
      </c>
      <c r="K487">
        <v>5611347313</v>
      </c>
      <c r="N487" t="s">
        <v>1499</v>
      </c>
      <c r="O487" t="s">
        <v>1500</v>
      </c>
      <c r="R487">
        <v>323113</v>
      </c>
      <c r="S487" t="s">
        <v>687</v>
      </c>
      <c r="T487">
        <v>133029613</v>
      </c>
      <c r="U487">
        <v>1</v>
      </c>
      <c r="V487" t="s">
        <v>2936</v>
      </c>
      <c r="W487">
        <v>999</v>
      </c>
      <c r="X487" t="s">
        <v>1503</v>
      </c>
      <c r="AB487">
        <v>193685714</v>
      </c>
      <c r="AC487">
        <v>1</v>
      </c>
      <c r="AD487" t="s">
        <v>2937</v>
      </c>
      <c r="AG487">
        <v>40500403</v>
      </c>
      <c r="AH487" s="36" t="s">
        <v>2938</v>
      </c>
      <c r="AI487" t="s">
        <v>1549</v>
      </c>
      <c r="AJ487" t="s">
        <v>2939</v>
      </c>
      <c r="AK487" t="s">
        <v>2940</v>
      </c>
      <c r="AL487" t="s">
        <v>2941</v>
      </c>
      <c r="AM487" t="s">
        <v>2941</v>
      </c>
      <c r="AQ487" s="36" t="s">
        <v>655</v>
      </c>
      <c r="AT487" t="s">
        <v>1627</v>
      </c>
      <c r="AU487" t="s">
        <v>1628</v>
      </c>
      <c r="AV487" t="s">
        <v>1539</v>
      </c>
      <c r="AW487" t="s">
        <v>2942</v>
      </c>
      <c r="AX487" t="s">
        <v>1609</v>
      </c>
      <c r="AY487" t="s">
        <v>2942</v>
      </c>
      <c r="AZ487">
        <v>137659912</v>
      </c>
      <c r="BA487" t="s">
        <v>2943</v>
      </c>
      <c r="BB487">
        <v>1</v>
      </c>
      <c r="BC487" s="36" t="s">
        <v>1542</v>
      </c>
      <c r="BD487" t="s">
        <v>2349</v>
      </c>
      <c r="BF487">
        <v>20170101</v>
      </c>
      <c r="BG487">
        <v>20171231</v>
      </c>
      <c r="BH487">
        <v>85449</v>
      </c>
      <c r="BI487" t="s">
        <v>1509</v>
      </c>
      <c r="BJ487" t="s">
        <v>1509</v>
      </c>
      <c r="BK487">
        <v>5.4997500000000002E-6</v>
      </c>
      <c r="BL487">
        <v>4.9892892738150002E-3</v>
      </c>
      <c r="BM487">
        <v>1.1270000000000001E-5</v>
      </c>
      <c r="BN487" t="s">
        <v>1883</v>
      </c>
      <c r="BO487" t="s">
        <v>2140</v>
      </c>
      <c r="BQ487">
        <v>5</v>
      </c>
      <c r="BR487" t="s">
        <v>2350</v>
      </c>
      <c r="BY487" t="s">
        <v>12</v>
      </c>
      <c r="BZ487" t="s">
        <v>12</v>
      </c>
      <c r="CC487" t="s">
        <v>2944</v>
      </c>
      <c r="CD487" t="s">
        <v>686</v>
      </c>
      <c r="CE487">
        <v>93004</v>
      </c>
      <c r="CF487" t="s">
        <v>1520</v>
      </c>
      <c r="CG487" s="9">
        <v>2017</v>
      </c>
      <c r="CV487">
        <v>-119.149756</v>
      </c>
      <c r="CW487">
        <v>34.283639999999998</v>
      </c>
      <c r="CX487" t="s">
        <v>1657</v>
      </c>
      <c r="CY487" s="34" t="s">
        <v>1587</v>
      </c>
      <c r="DI487">
        <v>40500403</v>
      </c>
      <c r="DJ487" t="s">
        <v>2904</v>
      </c>
    </row>
    <row r="488" spans="1:114" ht="60" x14ac:dyDescent="0.25">
      <c r="A488" s="34" t="s">
        <v>1511</v>
      </c>
      <c r="C488">
        <v>8285311</v>
      </c>
      <c r="D488">
        <v>37081</v>
      </c>
      <c r="E488" s="9">
        <v>110000496491</v>
      </c>
      <c r="F488">
        <v>8285311</v>
      </c>
      <c r="G488" t="s">
        <v>254</v>
      </c>
      <c r="H488" t="s">
        <v>107</v>
      </c>
      <c r="I488" t="s">
        <v>2322</v>
      </c>
      <c r="J488" t="s">
        <v>1991</v>
      </c>
      <c r="K488">
        <v>3708100422</v>
      </c>
      <c r="L488" t="s">
        <v>2323</v>
      </c>
      <c r="N488" t="s">
        <v>1499</v>
      </c>
      <c r="O488" t="s">
        <v>1500</v>
      </c>
      <c r="P488">
        <v>2023</v>
      </c>
      <c r="R488">
        <v>325613</v>
      </c>
      <c r="S488" t="s">
        <v>46</v>
      </c>
      <c r="T488">
        <v>112452413</v>
      </c>
      <c r="U488" t="s">
        <v>2930</v>
      </c>
      <c r="V488" t="s">
        <v>2931</v>
      </c>
      <c r="W488">
        <v>600</v>
      </c>
      <c r="X488" t="s">
        <v>1563</v>
      </c>
      <c r="AB488">
        <v>158715814</v>
      </c>
      <c r="AC488">
        <v>7</v>
      </c>
      <c r="AD488" t="s">
        <v>2932</v>
      </c>
      <c r="AG488">
        <v>30199998</v>
      </c>
      <c r="AH488" s="36" t="s">
        <v>1580</v>
      </c>
      <c r="AI488" t="s">
        <v>1507</v>
      </c>
      <c r="AJ488" t="s">
        <v>1508</v>
      </c>
      <c r="AK488" t="s">
        <v>1581</v>
      </c>
      <c r="AL488" t="s">
        <v>1582</v>
      </c>
      <c r="AM488" t="s">
        <v>1582</v>
      </c>
      <c r="AQ488" s="36" t="s">
        <v>114</v>
      </c>
      <c r="AT488" t="s">
        <v>1511</v>
      </c>
      <c r="AU488" t="s">
        <v>1512</v>
      </c>
      <c r="AV488" t="s">
        <v>1528</v>
      </c>
      <c r="AW488" t="s">
        <v>1583</v>
      </c>
      <c r="AX488">
        <v>99</v>
      </c>
      <c r="AY488" t="s">
        <v>1583</v>
      </c>
      <c r="AZ488">
        <v>115427812</v>
      </c>
      <c r="BA488" t="s">
        <v>2945</v>
      </c>
      <c r="BB488">
        <v>2</v>
      </c>
      <c r="BC488" s="36" t="s">
        <v>1516</v>
      </c>
      <c r="BD488" t="s">
        <v>2946</v>
      </c>
      <c r="BF488">
        <v>20170101</v>
      </c>
      <c r="BG488">
        <v>20171231</v>
      </c>
      <c r="BH488">
        <v>85449</v>
      </c>
      <c r="BI488" t="s">
        <v>1509</v>
      </c>
      <c r="BJ488" t="s">
        <v>1509</v>
      </c>
      <c r="BK488">
        <v>5.2000000000000002E-6</v>
      </c>
      <c r="BL488">
        <v>4.7173606480000003E-3</v>
      </c>
      <c r="BQ488">
        <v>2</v>
      </c>
      <c r="BR488" t="s">
        <v>2935</v>
      </c>
      <c r="BY488" t="s">
        <v>12</v>
      </c>
      <c r="BZ488" t="s">
        <v>12</v>
      </c>
      <c r="CB488" t="s">
        <v>1800</v>
      </c>
      <c r="CC488" t="s">
        <v>2324</v>
      </c>
      <c r="CD488" t="s">
        <v>156</v>
      </c>
      <c r="CE488">
        <v>27261</v>
      </c>
      <c r="CF488" t="s">
        <v>1520</v>
      </c>
      <c r="CG488" s="9">
        <v>2017</v>
      </c>
      <c r="CJ488">
        <v>24</v>
      </c>
      <c r="CK488">
        <v>70</v>
      </c>
      <c r="CL488">
        <v>0.1</v>
      </c>
      <c r="CM488">
        <v>63.66</v>
      </c>
      <c r="CN488">
        <v>0.50000001000000005</v>
      </c>
      <c r="CV488">
        <v>-80.034199999999998</v>
      </c>
      <c r="CW488">
        <v>35.936799999999998</v>
      </c>
      <c r="CX488" t="s">
        <v>1657</v>
      </c>
      <c r="CY488" s="34" t="s">
        <v>1587</v>
      </c>
      <c r="DE488" t="s">
        <v>1803</v>
      </c>
      <c r="DF488">
        <v>2048240</v>
      </c>
      <c r="DG488" t="s">
        <v>1883</v>
      </c>
      <c r="DH488">
        <v>124</v>
      </c>
      <c r="DI488">
        <v>30199998</v>
      </c>
      <c r="DJ488" t="s">
        <v>2904</v>
      </c>
    </row>
    <row r="489" spans="1:114" ht="60" x14ac:dyDescent="0.25">
      <c r="A489" s="34" t="s">
        <v>1511</v>
      </c>
      <c r="C489">
        <v>8285311</v>
      </c>
      <c r="D489">
        <v>37081</v>
      </c>
      <c r="E489" s="9">
        <v>110000496491</v>
      </c>
      <c r="F489">
        <v>8285311</v>
      </c>
      <c r="G489" t="s">
        <v>254</v>
      </c>
      <c r="H489" t="s">
        <v>107</v>
      </c>
      <c r="I489" t="s">
        <v>2322</v>
      </c>
      <c r="J489" t="s">
        <v>1991</v>
      </c>
      <c r="K489">
        <v>3708100422</v>
      </c>
      <c r="L489" t="s">
        <v>2323</v>
      </c>
      <c r="N489" t="s">
        <v>1499</v>
      </c>
      <c r="O489" t="s">
        <v>1500</v>
      </c>
      <c r="P489">
        <v>2023</v>
      </c>
      <c r="R489">
        <v>325613</v>
      </c>
      <c r="S489" t="s">
        <v>46</v>
      </c>
      <c r="T489">
        <v>112452413</v>
      </c>
      <c r="U489" t="s">
        <v>2930</v>
      </c>
      <c r="V489" t="s">
        <v>2931</v>
      </c>
      <c r="W489">
        <v>600</v>
      </c>
      <c r="X489" t="s">
        <v>1563</v>
      </c>
      <c r="AB489">
        <v>158715814</v>
      </c>
      <c r="AC489">
        <v>7</v>
      </c>
      <c r="AD489" t="s">
        <v>2932</v>
      </c>
      <c r="AG489">
        <v>30199998</v>
      </c>
      <c r="AH489" s="36" t="s">
        <v>1580</v>
      </c>
      <c r="AI489" t="s">
        <v>1507</v>
      </c>
      <c r="AJ489" t="s">
        <v>1508</v>
      </c>
      <c r="AK489" t="s">
        <v>1581</v>
      </c>
      <c r="AL489" t="s">
        <v>1582</v>
      </c>
      <c r="AM489" t="s">
        <v>1582</v>
      </c>
      <c r="AQ489" s="36" t="s">
        <v>114</v>
      </c>
      <c r="AT489" t="s">
        <v>1511</v>
      </c>
      <c r="AU489" t="s">
        <v>1512</v>
      </c>
      <c r="AV489" t="s">
        <v>1528</v>
      </c>
      <c r="AW489" t="s">
        <v>1583</v>
      </c>
      <c r="AX489">
        <v>99</v>
      </c>
      <c r="AY489" t="s">
        <v>1583</v>
      </c>
      <c r="AZ489">
        <v>115427612</v>
      </c>
      <c r="BA489" t="s">
        <v>2947</v>
      </c>
      <c r="BB489">
        <v>2</v>
      </c>
      <c r="BC489" s="36" t="s">
        <v>1516</v>
      </c>
      <c r="BD489" t="s">
        <v>2948</v>
      </c>
      <c r="BF489">
        <v>20170101</v>
      </c>
      <c r="BG489">
        <v>20171231</v>
      </c>
      <c r="BH489">
        <v>85449</v>
      </c>
      <c r="BI489" t="s">
        <v>1509</v>
      </c>
      <c r="BJ489" t="s">
        <v>1509</v>
      </c>
      <c r="BK489">
        <v>5.2000000000000002E-6</v>
      </c>
      <c r="BL489">
        <v>4.7173606480000003E-3</v>
      </c>
      <c r="BQ489">
        <v>2</v>
      </c>
      <c r="BR489" t="s">
        <v>2935</v>
      </c>
      <c r="BY489" t="s">
        <v>12</v>
      </c>
      <c r="BZ489" t="s">
        <v>12</v>
      </c>
      <c r="CB489" t="s">
        <v>1800</v>
      </c>
      <c r="CC489" t="s">
        <v>2324</v>
      </c>
      <c r="CD489" t="s">
        <v>156</v>
      </c>
      <c r="CE489">
        <v>27261</v>
      </c>
      <c r="CF489" t="s">
        <v>1520</v>
      </c>
      <c r="CG489" s="9">
        <v>2017</v>
      </c>
      <c r="CJ489">
        <v>27</v>
      </c>
      <c r="CK489">
        <v>70</v>
      </c>
      <c r="CL489">
        <v>0.17</v>
      </c>
      <c r="CM489">
        <v>18.350000000000001</v>
      </c>
      <c r="CN489">
        <v>0.41666667499999999</v>
      </c>
      <c r="CV489">
        <v>-80.034199999999998</v>
      </c>
      <c r="CW489">
        <v>35.936799999999998</v>
      </c>
      <c r="CX489" t="s">
        <v>1657</v>
      </c>
      <c r="CY489" s="34" t="s">
        <v>1587</v>
      </c>
      <c r="DE489" t="s">
        <v>1803</v>
      </c>
      <c r="DF489">
        <v>2048240</v>
      </c>
      <c r="DG489" t="s">
        <v>1883</v>
      </c>
      <c r="DH489">
        <v>124</v>
      </c>
      <c r="DI489">
        <v>30199998</v>
      </c>
      <c r="DJ489" t="s">
        <v>2904</v>
      </c>
    </row>
    <row r="490" spans="1:114" ht="60" x14ac:dyDescent="0.25">
      <c r="A490" s="34" t="s">
        <v>1511</v>
      </c>
      <c r="C490">
        <v>8285311</v>
      </c>
      <c r="D490">
        <v>37081</v>
      </c>
      <c r="E490" s="9">
        <v>110000496491</v>
      </c>
      <c r="F490">
        <v>8285311</v>
      </c>
      <c r="G490" t="s">
        <v>254</v>
      </c>
      <c r="H490" t="s">
        <v>107</v>
      </c>
      <c r="I490" t="s">
        <v>2322</v>
      </c>
      <c r="J490" t="s">
        <v>1991</v>
      </c>
      <c r="K490">
        <v>3708100422</v>
      </c>
      <c r="L490" t="s">
        <v>2323</v>
      </c>
      <c r="N490" t="s">
        <v>1499</v>
      </c>
      <c r="O490" t="s">
        <v>1500</v>
      </c>
      <c r="P490">
        <v>2023</v>
      </c>
      <c r="R490">
        <v>325613</v>
      </c>
      <c r="S490" t="s">
        <v>46</v>
      </c>
      <c r="T490">
        <v>112452413</v>
      </c>
      <c r="U490" t="s">
        <v>2930</v>
      </c>
      <c r="V490" t="s">
        <v>2931</v>
      </c>
      <c r="W490">
        <v>600</v>
      </c>
      <c r="X490" t="s">
        <v>1563</v>
      </c>
      <c r="AB490">
        <v>158715814</v>
      </c>
      <c r="AC490">
        <v>7</v>
      </c>
      <c r="AD490" t="s">
        <v>2932</v>
      </c>
      <c r="AG490">
        <v>30199998</v>
      </c>
      <c r="AH490" s="36" t="s">
        <v>1580</v>
      </c>
      <c r="AI490" t="s">
        <v>1507</v>
      </c>
      <c r="AJ490" t="s">
        <v>1508</v>
      </c>
      <c r="AK490" t="s">
        <v>1581</v>
      </c>
      <c r="AL490" t="s">
        <v>1582</v>
      </c>
      <c r="AM490" t="s">
        <v>1582</v>
      </c>
      <c r="AQ490" s="36" t="s">
        <v>114</v>
      </c>
      <c r="AT490" t="s">
        <v>1511</v>
      </c>
      <c r="AU490" t="s">
        <v>1512</v>
      </c>
      <c r="AV490" t="s">
        <v>1528</v>
      </c>
      <c r="AW490" t="s">
        <v>1583</v>
      </c>
      <c r="AX490">
        <v>99</v>
      </c>
      <c r="AY490" t="s">
        <v>1583</v>
      </c>
      <c r="AZ490">
        <v>115427712</v>
      </c>
      <c r="BA490" t="s">
        <v>2949</v>
      </c>
      <c r="BB490">
        <v>2</v>
      </c>
      <c r="BC490" s="36" t="s">
        <v>1516</v>
      </c>
      <c r="BD490" t="s">
        <v>2950</v>
      </c>
      <c r="BF490">
        <v>20170101</v>
      </c>
      <c r="BG490">
        <v>20171231</v>
      </c>
      <c r="BH490">
        <v>85449</v>
      </c>
      <c r="BI490" t="s">
        <v>1509</v>
      </c>
      <c r="BJ490" t="s">
        <v>1509</v>
      </c>
      <c r="BK490">
        <v>5.2000000000000002E-6</v>
      </c>
      <c r="BL490">
        <v>4.7173606480000003E-3</v>
      </c>
      <c r="BQ490">
        <v>2</v>
      </c>
      <c r="BR490" t="s">
        <v>2935</v>
      </c>
      <c r="BY490" t="s">
        <v>12</v>
      </c>
      <c r="BZ490" t="s">
        <v>12</v>
      </c>
      <c r="CB490" t="s">
        <v>1800</v>
      </c>
      <c r="CC490" t="s">
        <v>2324</v>
      </c>
      <c r="CD490" t="s">
        <v>156</v>
      </c>
      <c r="CE490">
        <v>27261</v>
      </c>
      <c r="CF490" t="s">
        <v>1520</v>
      </c>
      <c r="CG490" s="9">
        <v>2017</v>
      </c>
      <c r="CJ490">
        <v>27</v>
      </c>
      <c r="CK490">
        <v>70</v>
      </c>
      <c r="CL490">
        <v>0.17</v>
      </c>
      <c r="CM490">
        <v>18.350000000000001</v>
      </c>
      <c r="CN490">
        <v>0.41666667499999999</v>
      </c>
      <c r="CV490">
        <v>-80.034199999999998</v>
      </c>
      <c r="CW490">
        <v>35.936799999999998</v>
      </c>
      <c r="CX490" t="s">
        <v>1657</v>
      </c>
      <c r="CY490" s="34" t="s">
        <v>1587</v>
      </c>
      <c r="DE490" t="s">
        <v>1803</v>
      </c>
      <c r="DF490">
        <v>2048240</v>
      </c>
      <c r="DG490" t="s">
        <v>1883</v>
      </c>
      <c r="DH490">
        <v>124</v>
      </c>
      <c r="DI490">
        <v>30199998</v>
      </c>
      <c r="DJ490" t="s">
        <v>2904</v>
      </c>
    </row>
    <row r="491" spans="1:114" ht="60" x14ac:dyDescent="0.25">
      <c r="A491" s="34" t="s">
        <v>1511</v>
      </c>
      <c r="C491">
        <v>8285311</v>
      </c>
      <c r="D491">
        <v>37081</v>
      </c>
      <c r="E491" s="9">
        <v>110000496491</v>
      </c>
      <c r="F491">
        <v>8285311</v>
      </c>
      <c r="G491" t="s">
        <v>254</v>
      </c>
      <c r="H491" t="s">
        <v>107</v>
      </c>
      <c r="I491" t="s">
        <v>2322</v>
      </c>
      <c r="J491" t="s">
        <v>1991</v>
      </c>
      <c r="K491">
        <v>3708100422</v>
      </c>
      <c r="L491" t="s">
        <v>2323</v>
      </c>
      <c r="N491" t="s">
        <v>1499</v>
      </c>
      <c r="O491" t="s">
        <v>1500</v>
      </c>
      <c r="P491">
        <v>2023</v>
      </c>
      <c r="R491">
        <v>325613</v>
      </c>
      <c r="S491" t="s">
        <v>46</v>
      </c>
      <c r="T491">
        <v>112452413</v>
      </c>
      <c r="U491" t="s">
        <v>2930</v>
      </c>
      <c r="V491" t="s">
        <v>2931</v>
      </c>
      <c r="W491">
        <v>600</v>
      </c>
      <c r="X491" t="s">
        <v>1563</v>
      </c>
      <c r="AB491">
        <v>158715814</v>
      </c>
      <c r="AC491">
        <v>7</v>
      </c>
      <c r="AD491" t="s">
        <v>2932</v>
      </c>
      <c r="AG491">
        <v>30199998</v>
      </c>
      <c r="AH491" s="36" t="s">
        <v>1580</v>
      </c>
      <c r="AI491" t="s">
        <v>1507</v>
      </c>
      <c r="AJ491" t="s">
        <v>1508</v>
      </c>
      <c r="AK491" t="s">
        <v>1581</v>
      </c>
      <c r="AL491" t="s">
        <v>1582</v>
      </c>
      <c r="AM491" t="s">
        <v>1582</v>
      </c>
      <c r="AQ491" s="36" t="s">
        <v>114</v>
      </c>
      <c r="AT491" t="s">
        <v>1511</v>
      </c>
      <c r="AU491" t="s">
        <v>1512</v>
      </c>
      <c r="AV491" t="s">
        <v>1528</v>
      </c>
      <c r="AW491" t="s">
        <v>1583</v>
      </c>
      <c r="AX491">
        <v>99</v>
      </c>
      <c r="AY491" t="s">
        <v>1583</v>
      </c>
      <c r="AZ491">
        <v>115427912</v>
      </c>
      <c r="BA491" t="s">
        <v>2951</v>
      </c>
      <c r="BB491">
        <v>2</v>
      </c>
      <c r="BC491" s="36" t="s">
        <v>1516</v>
      </c>
      <c r="BD491" t="s">
        <v>2952</v>
      </c>
      <c r="BF491">
        <v>20170101</v>
      </c>
      <c r="BG491">
        <v>20171231</v>
      </c>
      <c r="BH491">
        <v>85449</v>
      </c>
      <c r="BI491" t="s">
        <v>1509</v>
      </c>
      <c r="BJ491" t="s">
        <v>1509</v>
      </c>
      <c r="BK491">
        <v>5.2000000000000002E-6</v>
      </c>
      <c r="BL491">
        <v>4.7173606480000003E-3</v>
      </c>
      <c r="BQ491">
        <v>2</v>
      </c>
      <c r="BR491" t="s">
        <v>2935</v>
      </c>
      <c r="BY491" t="s">
        <v>12</v>
      </c>
      <c r="BZ491" t="s">
        <v>12</v>
      </c>
      <c r="CB491" t="s">
        <v>1800</v>
      </c>
      <c r="CC491" t="s">
        <v>2324</v>
      </c>
      <c r="CD491" t="s">
        <v>156</v>
      </c>
      <c r="CE491">
        <v>27261</v>
      </c>
      <c r="CF491" t="s">
        <v>1520</v>
      </c>
      <c r="CG491" s="9">
        <v>2017</v>
      </c>
      <c r="CJ491">
        <v>24</v>
      </c>
      <c r="CK491">
        <v>70</v>
      </c>
      <c r="CL491">
        <v>0.1</v>
      </c>
      <c r="CM491">
        <v>63.66</v>
      </c>
      <c r="CN491">
        <v>0.50000001000000005</v>
      </c>
      <c r="CV491">
        <v>-80.034199999999998</v>
      </c>
      <c r="CW491">
        <v>35.936799999999998</v>
      </c>
      <c r="CX491" t="s">
        <v>1657</v>
      </c>
      <c r="CY491" s="34" t="s">
        <v>1587</v>
      </c>
      <c r="DE491" t="s">
        <v>1803</v>
      </c>
      <c r="DF491">
        <v>2048240</v>
      </c>
      <c r="DG491" t="s">
        <v>1883</v>
      </c>
      <c r="DH491">
        <v>124</v>
      </c>
      <c r="DI491">
        <v>30199998</v>
      </c>
      <c r="DJ491" t="s">
        <v>2904</v>
      </c>
    </row>
    <row r="492" spans="1:114" ht="60" x14ac:dyDescent="0.25">
      <c r="A492" s="34" t="s">
        <v>1511</v>
      </c>
      <c r="C492">
        <v>8285311</v>
      </c>
      <c r="D492">
        <v>37081</v>
      </c>
      <c r="E492" s="9">
        <v>110000496491</v>
      </c>
      <c r="F492">
        <v>8285311</v>
      </c>
      <c r="G492" t="s">
        <v>254</v>
      </c>
      <c r="H492" t="s">
        <v>107</v>
      </c>
      <c r="I492" t="s">
        <v>2322</v>
      </c>
      <c r="J492" t="s">
        <v>1991</v>
      </c>
      <c r="K492">
        <v>3708100422</v>
      </c>
      <c r="L492" t="s">
        <v>2323</v>
      </c>
      <c r="N492" t="s">
        <v>1499</v>
      </c>
      <c r="O492" t="s">
        <v>1500</v>
      </c>
      <c r="P492">
        <v>2023</v>
      </c>
      <c r="R492">
        <v>325613</v>
      </c>
      <c r="S492" t="s">
        <v>46</v>
      </c>
      <c r="T492">
        <v>112452413</v>
      </c>
      <c r="U492" t="s">
        <v>2930</v>
      </c>
      <c r="V492" t="s">
        <v>2931</v>
      </c>
      <c r="W492">
        <v>600</v>
      </c>
      <c r="X492" t="s">
        <v>1563</v>
      </c>
      <c r="AB492">
        <v>158715814</v>
      </c>
      <c r="AC492">
        <v>7</v>
      </c>
      <c r="AD492" t="s">
        <v>2932</v>
      </c>
      <c r="AG492">
        <v>30199998</v>
      </c>
      <c r="AH492" s="36" t="s">
        <v>1580</v>
      </c>
      <c r="AI492" t="s">
        <v>1507</v>
      </c>
      <c r="AJ492" t="s">
        <v>1508</v>
      </c>
      <c r="AK492" t="s">
        <v>1581</v>
      </c>
      <c r="AL492" t="s">
        <v>1582</v>
      </c>
      <c r="AM492" t="s">
        <v>1582</v>
      </c>
      <c r="AQ492" s="36" t="s">
        <v>114</v>
      </c>
      <c r="AT492" t="s">
        <v>1511</v>
      </c>
      <c r="AU492" t="s">
        <v>1512</v>
      </c>
      <c r="AV492" t="s">
        <v>1528</v>
      </c>
      <c r="AW492" t="s">
        <v>1583</v>
      </c>
      <c r="AX492">
        <v>99</v>
      </c>
      <c r="AY492" t="s">
        <v>1583</v>
      </c>
      <c r="AZ492">
        <v>115428512</v>
      </c>
      <c r="BA492" t="s">
        <v>2953</v>
      </c>
      <c r="BB492">
        <v>2</v>
      </c>
      <c r="BC492" s="36" t="s">
        <v>1516</v>
      </c>
      <c r="BD492" t="s">
        <v>2954</v>
      </c>
      <c r="BF492">
        <v>20170101</v>
      </c>
      <c r="BG492">
        <v>20171231</v>
      </c>
      <c r="BH492">
        <v>85449</v>
      </c>
      <c r="BI492" t="s">
        <v>1509</v>
      </c>
      <c r="BJ492" t="s">
        <v>1509</v>
      </c>
      <c r="BK492">
        <v>5.2000000000000002E-6</v>
      </c>
      <c r="BL492">
        <v>4.7173606480000003E-3</v>
      </c>
      <c r="BQ492">
        <v>2</v>
      </c>
      <c r="BR492" t="s">
        <v>2935</v>
      </c>
      <c r="BY492" t="s">
        <v>12</v>
      </c>
      <c r="BZ492" t="s">
        <v>12</v>
      </c>
      <c r="CB492" t="s">
        <v>1800</v>
      </c>
      <c r="CC492" t="s">
        <v>2324</v>
      </c>
      <c r="CD492" t="s">
        <v>156</v>
      </c>
      <c r="CE492">
        <v>27261</v>
      </c>
      <c r="CF492" t="s">
        <v>1520</v>
      </c>
      <c r="CG492" s="9">
        <v>2017</v>
      </c>
      <c r="CJ492">
        <v>25</v>
      </c>
      <c r="CK492">
        <v>70</v>
      </c>
      <c r="CL492">
        <v>0.1</v>
      </c>
      <c r="CM492">
        <v>53.05</v>
      </c>
      <c r="CN492">
        <v>0.41666667499999999</v>
      </c>
      <c r="CV492">
        <v>-80.034199999999998</v>
      </c>
      <c r="CW492">
        <v>35.936799999999998</v>
      </c>
      <c r="CX492" t="s">
        <v>1657</v>
      </c>
      <c r="CY492" s="34" t="s">
        <v>1587</v>
      </c>
      <c r="DE492" t="s">
        <v>1803</v>
      </c>
      <c r="DF492">
        <v>2048240</v>
      </c>
      <c r="DG492" t="s">
        <v>1883</v>
      </c>
      <c r="DH492">
        <v>124</v>
      </c>
      <c r="DI492">
        <v>30199998</v>
      </c>
      <c r="DJ492" t="s">
        <v>2904</v>
      </c>
    </row>
    <row r="493" spans="1:114" ht="60" x14ac:dyDescent="0.25">
      <c r="A493" s="34" t="s">
        <v>1511</v>
      </c>
      <c r="C493">
        <v>8285311</v>
      </c>
      <c r="D493">
        <v>37081</v>
      </c>
      <c r="E493" s="9">
        <v>110000496491</v>
      </c>
      <c r="F493">
        <v>8285311</v>
      </c>
      <c r="G493" t="s">
        <v>254</v>
      </c>
      <c r="H493" t="s">
        <v>107</v>
      </c>
      <c r="I493" t="s">
        <v>2322</v>
      </c>
      <c r="J493" t="s">
        <v>1991</v>
      </c>
      <c r="K493">
        <v>3708100422</v>
      </c>
      <c r="L493" t="s">
        <v>2323</v>
      </c>
      <c r="N493" t="s">
        <v>1499</v>
      </c>
      <c r="O493" t="s">
        <v>1500</v>
      </c>
      <c r="P493">
        <v>2023</v>
      </c>
      <c r="R493">
        <v>325613</v>
      </c>
      <c r="S493" t="s">
        <v>46</v>
      </c>
      <c r="T493">
        <v>112452413</v>
      </c>
      <c r="U493" t="s">
        <v>2930</v>
      </c>
      <c r="V493" t="s">
        <v>2931</v>
      </c>
      <c r="W493">
        <v>600</v>
      </c>
      <c r="X493" t="s">
        <v>1563</v>
      </c>
      <c r="AB493">
        <v>158715814</v>
      </c>
      <c r="AC493">
        <v>7</v>
      </c>
      <c r="AD493" t="s">
        <v>2932</v>
      </c>
      <c r="AG493">
        <v>30199998</v>
      </c>
      <c r="AH493" s="36" t="s">
        <v>1580</v>
      </c>
      <c r="AI493" t="s">
        <v>1507</v>
      </c>
      <c r="AJ493" t="s">
        <v>1508</v>
      </c>
      <c r="AK493" t="s">
        <v>1581</v>
      </c>
      <c r="AL493" t="s">
        <v>1582</v>
      </c>
      <c r="AM493" t="s">
        <v>1582</v>
      </c>
      <c r="AQ493" s="36" t="s">
        <v>114</v>
      </c>
      <c r="AT493" t="s">
        <v>1511</v>
      </c>
      <c r="AU493" t="s">
        <v>1512</v>
      </c>
      <c r="AV493" t="s">
        <v>1528</v>
      </c>
      <c r="AW493" t="s">
        <v>1583</v>
      </c>
      <c r="AX493">
        <v>99</v>
      </c>
      <c r="AY493" t="s">
        <v>1583</v>
      </c>
      <c r="AZ493">
        <v>115428212</v>
      </c>
      <c r="BA493" t="s">
        <v>2955</v>
      </c>
      <c r="BB493">
        <v>2</v>
      </c>
      <c r="BC493" s="36" t="s">
        <v>1516</v>
      </c>
      <c r="BD493" t="s">
        <v>2956</v>
      </c>
      <c r="BF493">
        <v>20170101</v>
      </c>
      <c r="BG493">
        <v>20171231</v>
      </c>
      <c r="BH493">
        <v>85449</v>
      </c>
      <c r="BI493" t="s">
        <v>1509</v>
      </c>
      <c r="BJ493" t="s">
        <v>1509</v>
      </c>
      <c r="BK493">
        <v>5.2000000000000002E-6</v>
      </c>
      <c r="BL493">
        <v>4.7173606480000003E-3</v>
      </c>
      <c r="BQ493">
        <v>2</v>
      </c>
      <c r="BR493" t="s">
        <v>2935</v>
      </c>
      <c r="BY493" t="s">
        <v>12</v>
      </c>
      <c r="BZ493" t="s">
        <v>12</v>
      </c>
      <c r="CB493" t="s">
        <v>1800</v>
      </c>
      <c r="CC493" t="s">
        <v>2324</v>
      </c>
      <c r="CD493" t="s">
        <v>156</v>
      </c>
      <c r="CE493">
        <v>27261</v>
      </c>
      <c r="CF493" t="s">
        <v>1520</v>
      </c>
      <c r="CG493" s="9">
        <v>2017</v>
      </c>
      <c r="CJ493">
        <v>24</v>
      </c>
      <c r="CK493">
        <v>70</v>
      </c>
      <c r="CL493">
        <v>0.1</v>
      </c>
      <c r="CM493">
        <v>53.05</v>
      </c>
      <c r="CN493">
        <v>0.41666667499999999</v>
      </c>
      <c r="CV493">
        <v>-80.034199999999998</v>
      </c>
      <c r="CW493">
        <v>35.936799999999998</v>
      </c>
      <c r="CX493" t="s">
        <v>1657</v>
      </c>
      <c r="CY493" s="34" t="s">
        <v>1587</v>
      </c>
      <c r="DE493" t="s">
        <v>1803</v>
      </c>
      <c r="DF493">
        <v>2048240</v>
      </c>
      <c r="DG493" t="s">
        <v>1883</v>
      </c>
      <c r="DH493">
        <v>124</v>
      </c>
      <c r="DI493">
        <v>30199998</v>
      </c>
      <c r="DJ493" t="s">
        <v>2904</v>
      </c>
    </row>
    <row r="494" spans="1:114" ht="60" x14ac:dyDescent="0.25">
      <c r="A494" s="34" t="s">
        <v>1511</v>
      </c>
      <c r="C494">
        <v>8285311</v>
      </c>
      <c r="D494">
        <v>37081</v>
      </c>
      <c r="E494" s="9">
        <v>110000496491</v>
      </c>
      <c r="F494">
        <v>8285311</v>
      </c>
      <c r="G494" t="s">
        <v>254</v>
      </c>
      <c r="H494" t="s">
        <v>107</v>
      </c>
      <c r="I494" t="s">
        <v>2322</v>
      </c>
      <c r="J494" t="s">
        <v>1991</v>
      </c>
      <c r="K494">
        <v>3708100422</v>
      </c>
      <c r="L494" t="s">
        <v>2323</v>
      </c>
      <c r="N494" t="s">
        <v>1499</v>
      </c>
      <c r="O494" t="s">
        <v>1500</v>
      </c>
      <c r="P494">
        <v>2023</v>
      </c>
      <c r="R494">
        <v>325613</v>
      </c>
      <c r="S494" t="s">
        <v>46</v>
      </c>
      <c r="T494">
        <v>112452413</v>
      </c>
      <c r="U494" t="s">
        <v>2930</v>
      </c>
      <c r="V494" t="s">
        <v>2931</v>
      </c>
      <c r="W494">
        <v>600</v>
      </c>
      <c r="X494" t="s">
        <v>1563</v>
      </c>
      <c r="AB494">
        <v>158715814</v>
      </c>
      <c r="AC494">
        <v>7</v>
      </c>
      <c r="AD494" t="s">
        <v>2932</v>
      </c>
      <c r="AG494">
        <v>30199998</v>
      </c>
      <c r="AH494" s="36" t="s">
        <v>1580</v>
      </c>
      <c r="AI494" t="s">
        <v>1507</v>
      </c>
      <c r="AJ494" t="s">
        <v>1508</v>
      </c>
      <c r="AK494" t="s">
        <v>1581</v>
      </c>
      <c r="AL494" t="s">
        <v>1582</v>
      </c>
      <c r="AM494" t="s">
        <v>1582</v>
      </c>
      <c r="AQ494" s="36" t="s">
        <v>114</v>
      </c>
      <c r="AT494" t="s">
        <v>1511</v>
      </c>
      <c r="AU494" t="s">
        <v>1512</v>
      </c>
      <c r="AV494" t="s">
        <v>1528</v>
      </c>
      <c r="AW494" t="s">
        <v>1583</v>
      </c>
      <c r="AX494">
        <v>99</v>
      </c>
      <c r="AY494" t="s">
        <v>1583</v>
      </c>
      <c r="AZ494">
        <v>115428412</v>
      </c>
      <c r="BA494" t="s">
        <v>2957</v>
      </c>
      <c r="BB494">
        <v>2</v>
      </c>
      <c r="BC494" s="36" t="s">
        <v>1516</v>
      </c>
      <c r="BD494" t="s">
        <v>2958</v>
      </c>
      <c r="BF494">
        <v>20170101</v>
      </c>
      <c r="BG494">
        <v>20171231</v>
      </c>
      <c r="BH494">
        <v>85449</v>
      </c>
      <c r="BI494" t="s">
        <v>1509</v>
      </c>
      <c r="BJ494" t="s">
        <v>1509</v>
      </c>
      <c r="BK494">
        <v>5.2000000000000002E-6</v>
      </c>
      <c r="BL494">
        <v>4.7173606480000003E-3</v>
      </c>
      <c r="BQ494">
        <v>2</v>
      </c>
      <c r="BR494" t="s">
        <v>2935</v>
      </c>
      <c r="BY494" t="s">
        <v>12</v>
      </c>
      <c r="BZ494" t="s">
        <v>12</v>
      </c>
      <c r="CB494" t="s">
        <v>1800</v>
      </c>
      <c r="CC494" t="s">
        <v>2324</v>
      </c>
      <c r="CD494" t="s">
        <v>156</v>
      </c>
      <c r="CE494">
        <v>27261</v>
      </c>
      <c r="CF494" t="s">
        <v>1520</v>
      </c>
      <c r="CG494" s="9">
        <v>2017</v>
      </c>
      <c r="CJ494">
        <v>25</v>
      </c>
      <c r="CK494">
        <v>70</v>
      </c>
      <c r="CL494">
        <v>0.12</v>
      </c>
      <c r="CM494">
        <v>51.57</v>
      </c>
      <c r="CN494">
        <v>0.583333345</v>
      </c>
      <c r="CV494">
        <v>-80.034199999999998</v>
      </c>
      <c r="CW494">
        <v>35.936799999999998</v>
      </c>
      <c r="CX494" t="s">
        <v>1657</v>
      </c>
      <c r="CY494" s="34" t="s">
        <v>1587</v>
      </c>
      <c r="DE494" t="s">
        <v>1803</v>
      </c>
      <c r="DF494">
        <v>2048240</v>
      </c>
      <c r="DG494" t="s">
        <v>1883</v>
      </c>
      <c r="DH494">
        <v>124</v>
      </c>
      <c r="DI494">
        <v>30199998</v>
      </c>
      <c r="DJ494" t="s">
        <v>2904</v>
      </c>
    </row>
    <row r="495" spans="1:114" ht="60" x14ac:dyDescent="0.25">
      <c r="A495" s="34" t="s">
        <v>1511</v>
      </c>
      <c r="C495">
        <v>8285311</v>
      </c>
      <c r="D495">
        <v>37081</v>
      </c>
      <c r="E495" s="9">
        <v>110000496491</v>
      </c>
      <c r="F495">
        <v>8285311</v>
      </c>
      <c r="G495" t="s">
        <v>254</v>
      </c>
      <c r="H495" t="s">
        <v>107</v>
      </c>
      <c r="I495" t="s">
        <v>2322</v>
      </c>
      <c r="J495" t="s">
        <v>1991</v>
      </c>
      <c r="K495">
        <v>3708100422</v>
      </c>
      <c r="L495" t="s">
        <v>2323</v>
      </c>
      <c r="N495" t="s">
        <v>1499</v>
      </c>
      <c r="O495" t="s">
        <v>1500</v>
      </c>
      <c r="P495">
        <v>2023</v>
      </c>
      <c r="R495">
        <v>325613</v>
      </c>
      <c r="S495" t="s">
        <v>46</v>
      </c>
      <c r="T495">
        <v>112452413</v>
      </c>
      <c r="U495" t="s">
        <v>2930</v>
      </c>
      <c r="V495" t="s">
        <v>2931</v>
      </c>
      <c r="W495">
        <v>600</v>
      </c>
      <c r="X495" t="s">
        <v>1563</v>
      </c>
      <c r="AB495">
        <v>158715814</v>
      </c>
      <c r="AC495">
        <v>7</v>
      </c>
      <c r="AD495" t="s">
        <v>2932</v>
      </c>
      <c r="AG495">
        <v>30199998</v>
      </c>
      <c r="AH495" s="36" t="s">
        <v>1580</v>
      </c>
      <c r="AI495" t="s">
        <v>1507</v>
      </c>
      <c r="AJ495" t="s">
        <v>1508</v>
      </c>
      <c r="AK495" t="s">
        <v>1581</v>
      </c>
      <c r="AL495" t="s">
        <v>1582</v>
      </c>
      <c r="AM495" t="s">
        <v>1582</v>
      </c>
      <c r="AQ495" s="36" t="s">
        <v>114</v>
      </c>
      <c r="AT495" t="s">
        <v>1511</v>
      </c>
      <c r="AU495" t="s">
        <v>1512</v>
      </c>
      <c r="AV495" t="s">
        <v>1528</v>
      </c>
      <c r="AW495" t="s">
        <v>1583</v>
      </c>
      <c r="AX495">
        <v>99</v>
      </c>
      <c r="AY495" t="s">
        <v>1583</v>
      </c>
      <c r="AZ495">
        <v>115428612</v>
      </c>
      <c r="BA495" t="s">
        <v>2959</v>
      </c>
      <c r="BB495">
        <v>2</v>
      </c>
      <c r="BC495" s="36" t="s">
        <v>1516</v>
      </c>
      <c r="BD495" t="s">
        <v>2960</v>
      </c>
      <c r="BF495">
        <v>20170101</v>
      </c>
      <c r="BG495">
        <v>20171231</v>
      </c>
      <c r="BH495">
        <v>85449</v>
      </c>
      <c r="BI495" t="s">
        <v>1509</v>
      </c>
      <c r="BJ495" t="s">
        <v>1509</v>
      </c>
      <c r="BK495">
        <v>5.2000000000000002E-6</v>
      </c>
      <c r="BL495">
        <v>4.7173606480000003E-3</v>
      </c>
      <c r="BQ495">
        <v>2</v>
      </c>
      <c r="BR495" t="s">
        <v>2935</v>
      </c>
      <c r="BY495" t="s">
        <v>12</v>
      </c>
      <c r="BZ495" t="s">
        <v>12</v>
      </c>
      <c r="CB495" t="s">
        <v>1800</v>
      </c>
      <c r="CC495" t="s">
        <v>2324</v>
      </c>
      <c r="CD495" t="s">
        <v>156</v>
      </c>
      <c r="CE495">
        <v>27261</v>
      </c>
      <c r="CF495" t="s">
        <v>1520</v>
      </c>
      <c r="CG495" s="9">
        <v>2017</v>
      </c>
      <c r="CJ495">
        <v>24</v>
      </c>
      <c r="CK495">
        <v>70</v>
      </c>
      <c r="CL495">
        <v>0.1</v>
      </c>
      <c r="CM495">
        <v>63.66</v>
      </c>
      <c r="CN495">
        <v>0.50000001000000005</v>
      </c>
      <c r="CV495">
        <v>-80.034199999999998</v>
      </c>
      <c r="CW495">
        <v>35.936799999999998</v>
      </c>
      <c r="CX495" t="s">
        <v>1657</v>
      </c>
      <c r="CY495" s="34" t="s">
        <v>1587</v>
      </c>
      <c r="DE495" t="s">
        <v>1803</v>
      </c>
      <c r="DF495">
        <v>2048240</v>
      </c>
      <c r="DG495" t="s">
        <v>1883</v>
      </c>
      <c r="DH495">
        <v>124</v>
      </c>
      <c r="DI495">
        <v>30199998</v>
      </c>
      <c r="DJ495" t="s">
        <v>2904</v>
      </c>
    </row>
    <row r="496" spans="1:114" ht="60" x14ac:dyDescent="0.25">
      <c r="A496" s="34" t="s">
        <v>1511</v>
      </c>
      <c r="C496">
        <v>8285311</v>
      </c>
      <c r="D496">
        <v>37081</v>
      </c>
      <c r="E496" s="9">
        <v>110000496491</v>
      </c>
      <c r="F496">
        <v>8285311</v>
      </c>
      <c r="G496" t="s">
        <v>254</v>
      </c>
      <c r="H496" t="s">
        <v>107</v>
      </c>
      <c r="I496" t="s">
        <v>2322</v>
      </c>
      <c r="J496" t="s">
        <v>1991</v>
      </c>
      <c r="K496">
        <v>3708100422</v>
      </c>
      <c r="L496" t="s">
        <v>2323</v>
      </c>
      <c r="N496" t="s">
        <v>1499</v>
      </c>
      <c r="O496" t="s">
        <v>1500</v>
      </c>
      <c r="P496">
        <v>2023</v>
      </c>
      <c r="R496">
        <v>325613</v>
      </c>
      <c r="S496" t="s">
        <v>46</v>
      </c>
      <c r="T496">
        <v>112452413</v>
      </c>
      <c r="U496" t="s">
        <v>2930</v>
      </c>
      <c r="V496" t="s">
        <v>2931</v>
      </c>
      <c r="W496">
        <v>600</v>
      </c>
      <c r="X496" t="s">
        <v>1563</v>
      </c>
      <c r="AB496">
        <v>158715814</v>
      </c>
      <c r="AC496">
        <v>7</v>
      </c>
      <c r="AD496" t="s">
        <v>2932</v>
      </c>
      <c r="AG496">
        <v>30199998</v>
      </c>
      <c r="AH496" s="36" t="s">
        <v>1580</v>
      </c>
      <c r="AI496" t="s">
        <v>1507</v>
      </c>
      <c r="AJ496" t="s">
        <v>1508</v>
      </c>
      <c r="AK496" t="s">
        <v>1581</v>
      </c>
      <c r="AL496" t="s">
        <v>1582</v>
      </c>
      <c r="AM496" t="s">
        <v>1582</v>
      </c>
      <c r="AQ496" s="36" t="s">
        <v>114</v>
      </c>
      <c r="AT496" t="s">
        <v>1511</v>
      </c>
      <c r="AU496" t="s">
        <v>1512</v>
      </c>
      <c r="AV496" t="s">
        <v>1528</v>
      </c>
      <c r="AW496" t="s">
        <v>1583</v>
      </c>
      <c r="AX496">
        <v>99</v>
      </c>
      <c r="AY496" t="s">
        <v>1583</v>
      </c>
      <c r="AZ496">
        <v>115428712</v>
      </c>
      <c r="BA496" t="s">
        <v>2961</v>
      </c>
      <c r="BB496">
        <v>2</v>
      </c>
      <c r="BC496" s="36" t="s">
        <v>1516</v>
      </c>
      <c r="BD496" t="s">
        <v>2962</v>
      </c>
      <c r="BF496">
        <v>20170101</v>
      </c>
      <c r="BG496">
        <v>20171231</v>
      </c>
      <c r="BH496">
        <v>85449</v>
      </c>
      <c r="BI496" t="s">
        <v>1509</v>
      </c>
      <c r="BJ496" t="s">
        <v>1509</v>
      </c>
      <c r="BK496">
        <v>5.2000000000000002E-6</v>
      </c>
      <c r="BL496">
        <v>4.7173606480000003E-3</v>
      </c>
      <c r="BQ496">
        <v>2</v>
      </c>
      <c r="BR496" t="s">
        <v>2935</v>
      </c>
      <c r="BY496" t="s">
        <v>12</v>
      </c>
      <c r="BZ496" t="s">
        <v>12</v>
      </c>
      <c r="CB496" t="s">
        <v>1800</v>
      </c>
      <c r="CC496" t="s">
        <v>2324</v>
      </c>
      <c r="CD496" t="s">
        <v>156</v>
      </c>
      <c r="CE496">
        <v>27261</v>
      </c>
      <c r="CF496" t="s">
        <v>1520</v>
      </c>
      <c r="CG496" s="9">
        <v>2017</v>
      </c>
      <c r="CJ496">
        <v>24</v>
      </c>
      <c r="CK496">
        <v>70</v>
      </c>
      <c r="CL496">
        <v>0.1</v>
      </c>
      <c r="CM496">
        <v>63.66</v>
      </c>
      <c r="CN496">
        <v>0.50000001000000005</v>
      </c>
      <c r="CV496">
        <v>-80.034199999999998</v>
      </c>
      <c r="CW496">
        <v>35.936799999999998</v>
      </c>
      <c r="CX496" t="s">
        <v>1657</v>
      </c>
      <c r="CY496" s="34" t="s">
        <v>1587</v>
      </c>
      <c r="DE496" t="s">
        <v>1803</v>
      </c>
      <c r="DF496">
        <v>2048240</v>
      </c>
      <c r="DG496" t="s">
        <v>1883</v>
      </c>
      <c r="DH496">
        <v>124</v>
      </c>
      <c r="DI496">
        <v>30199998</v>
      </c>
      <c r="DJ496" t="s">
        <v>2904</v>
      </c>
    </row>
    <row r="497" spans="1:114" ht="60" x14ac:dyDescent="0.25">
      <c r="A497" s="34" t="s">
        <v>1511</v>
      </c>
      <c r="C497">
        <v>8285311</v>
      </c>
      <c r="D497">
        <v>37081</v>
      </c>
      <c r="E497" s="9">
        <v>110000496491</v>
      </c>
      <c r="F497">
        <v>8285311</v>
      </c>
      <c r="G497" t="s">
        <v>254</v>
      </c>
      <c r="H497" t="s">
        <v>107</v>
      </c>
      <c r="I497" t="s">
        <v>2322</v>
      </c>
      <c r="J497" t="s">
        <v>1991</v>
      </c>
      <c r="K497">
        <v>3708100422</v>
      </c>
      <c r="L497" t="s">
        <v>2323</v>
      </c>
      <c r="N497" t="s">
        <v>1499</v>
      </c>
      <c r="O497" t="s">
        <v>1500</v>
      </c>
      <c r="P497">
        <v>2023</v>
      </c>
      <c r="R497">
        <v>325613</v>
      </c>
      <c r="S497" t="s">
        <v>46</v>
      </c>
      <c r="T497">
        <v>112452413</v>
      </c>
      <c r="U497" t="s">
        <v>2930</v>
      </c>
      <c r="V497" t="s">
        <v>2931</v>
      </c>
      <c r="W497">
        <v>600</v>
      </c>
      <c r="X497" t="s">
        <v>1563</v>
      </c>
      <c r="AB497">
        <v>158715814</v>
      </c>
      <c r="AC497">
        <v>7</v>
      </c>
      <c r="AD497" t="s">
        <v>2932</v>
      </c>
      <c r="AG497">
        <v>30199998</v>
      </c>
      <c r="AH497" s="36" t="s">
        <v>1580</v>
      </c>
      <c r="AI497" t="s">
        <v>1507</v>
      </c>
      <c r="AJ497" t="s">
        <v>1508</v>
      </c>
      <c r="AK497" t="s">
        <v>1581</v>
      </c>
      <c r="AL497" t="s">
        <v>1582</v>
      </c>
      <c r="AM497" t="s">
        <v>1582</v>
      </c>
      <c r="AQ497" s="36" t="s">
        <v>114</v>
      </c>
      <c r="AT497" t="s">
        <v>1511</v>
      </c>
      <c r="AU497" t="s">
        <v>1512</v>
      </c>
      <c r="AV497" t="s">
        <v>1528</v>
      </c>
      <c r="AW497" t="s">
        <v>1583</v>
      </c>
      <c r="AX497">
        <v>99</v>
      </c>
      <c r="AY497" t="s">
        <v>1583</v>
      </c>
      <c r="AZ497">
        <v>115428812</v>
      </c>
      <c r="BA497" t="s">
        <v>2963</v>
      </c>
      <c r="BB497">
        <v>2</v>
      </c>
      <c r="BC497" s="36" t="s">
        <v>1516</v>
      </c>
      <c r="BD497" t="s">
        <v>2964</v>
      </c>
      <c r="BF497">
        <v>20170101</v>
      </c>
      <c r="BG497">
        <v>20171231</v>
      </c>
      <c r="BH497">
        <v>85449</v>
      </c>
      <c r="BI497" t="s">
        <v>1509</v>
      </c>
      <c r="BJ497" t="s">
        <v>1509</v>
      </c>
      <c r="BK497">
        <v>5.2000000000000002E-6</v>
      </c>
      <c r="BL497">
        <v>4.7173606480000003E-3</v>
      </c>
      <c r="BQ497">
        <v>2</v>
      </c>
      <c r="BR497" t="s">
        <v>2935</v>
      </c>
      <c r="BY497" t="s">
        <v>12</v>
      </c>
      <c r="BZ497" t="s">
        <v>12</v>
      </c>
      <c r="CB497" t="s">
        <v>1800</v>
      </c>
      <c r="CC497" t="s">
        <v>2324</v>
      </c>
      <c r="CD497" t="s">
        <v>156</v>
      </c>
      <c r="CE497">
        <v>27261</v>
      </c>
      <c r="CF497" t="s">
        <v>1520</v>
      </c>
      <c r="CG497" s="9">
        <v>2017</v>
      </c>
      <c r="CJ497">
        <v>24</v>
      </c>
      <c r="CK497">
        <v>70</v>
      </c>
      <c r="CL497">
        <v>0.1</v>
      </c>
      <c r="CM497">
        <v>63.66</v>
      </c>
      <c r="CN497">
        <v>0.50000001000000005</v>
      </c>
      <c r="CV497">
        <v>-80.034199999999998</v>
      </c>
      <c r="CW497">
        <v>35.936799999999998</v>
      </c>
      <c r="CX497" t="s">
        <v>1657</v>
      </c>
      <c r="CY497" s="34" t="s">
        <v>1587</v>
      </c>
      <c r="DE497" t="s">
        <v>1803</v>
      </c>
      <c r="DF497">
        <v>2048240</v>
      </c>
      <c r="DG497" t="s">
        <v>1883</v>
      </c>
      <c r="DH497">
        <v>124</v>
      </c>
      <c r="DI497">
        <v>30199998</v>
      </c>
      <c r="DJ497" t="s">
        <v>2904</v>
      </c>
    </row>
    <row r="498" spans="1:114" ht="60" x14ac:dyDescent="0.25">
      <c r="A498" s="34" t="s">
        <v>1511</v>
      </c>
      <c r="C498">
        <v>8285311</v>
      </c>
      <c r="D498">
        <v>37081</v>
      </c>
      <c r="E498" s="9">
        <v>110000496491</v>
      </c>
      <c r="F498">
        <v>8285311</v>
      </c>
      <c r="G498" t="s">
        <v>254</v>
      </c>
      <c r="H498" t="s">
        <v>107</v>
      </c>
      <c r="I498" t="s">
        <v>2322</v>
      </c>
      <c r="J498" t="s">
        <v>1991</v>
      </c>
      <c r="K498">
        <v>3708100422</v>
      </c>
      <c r="L498" t="s">
        <v>2323</v>
      </c>
      <c r="N498" t="s">
        <v>1499</v>
      </c>
      <c r="O498" t="s">
        <v>1500</v>
      </c>
      <c r="P498">
        <v>2023</v>
      </c>
      <c r="R498">
        <v>325613</v>
      </c>
      <c r="S498" t="s">
        <v>46</v>
      </c>
      <c r="T498">
        <v>112452413</v>
      </c>
      <c r="U498" t="s">
        <v>2930</v>
      </c>
      <c r="V498" t="s">
        <v>2931</v>
      </c>
      <c r="W498">
        <v>600</v>
      </c>
      <c r="X498" t="s">
        <v>1563</v>
      </c>
      <c r="AB498">
        <v>158715814</v>
      </c>
      <c r="AC498">
        <v>7</v>
      </c>
      <c r="AD498" t="s">
        <v>2932</v>
      </c>
      <c r="AG498">
        <v>30199998</v>
      </c>
      <c r="AH498" s="36" t="s">
        <v>1580</v>
      </c>
      <c r="AI498" t="s">
        <v>1507</v>
      </c>
      <c r="AJ498" t="s">
        <v>1508</v>
      </c>
      <c r="AK498" t="s">
        <v>1581</v>
      </c>
      <c r="AL498" t="s">
        <v>1582</v>
      </c>
      <c r="AM498" t="s">
        <v>1582</v>
      </c>
      <c r="AQ498" s="36" t="s">
        <v>114</v>
      </c>
      <c r="AT498" t="s">
        <v>1511</v>
      </c>
      <c r="AU498" t="s">
        <v>1512</v>
      </c>
      <c r="AV498" t="s">
        <v>1528</v>
      </c>
      <c r="AW498" t="s">
        <v>1583</v>
      </c>
      <c r="AX498">
        <v>99</v>
      </c>
      <c r="AY498" t="s">
        <v>1583</v>
      </c>
      <c r="AZ498">
        <v>115428912</v>
      </c>
      <c r="BA498" t="s">
        <v>2965</v>
      </c>
      <c r="BB498">
        <v>2</v>
      </c>
      <c r="BC498" s="36" t="s">
        <v>1516</v>
      </c>
      <c r="BD498" t="s">
        <v>2966</v>
      </c>
      <c r="BF498">
        <v>20170101</v>
      </c>
      <c r="BG498">
        <v>20171231</v>
      </c>
      <c r="BH498">
        <v>85449</v>
      </c>
      <c r="BI498" t="s">
        <v>1509</v>
      </c>
      <c r="BJ498" t="s">
        <v>1509</v>
      </c>
      <c r="BK498">
        <v>5.2000000000000002E-6</v>
      </c>
      <c r="BL498">
        <v>4.7173606480000003E-3</v>
      </c>
      <c r="BQ498">
        <v>2</v>
      </c>
      <c r="BR498" t="s">
        <v>2935</v>
      </c>
      <c r="BY498" t="s">
        <v>12</v>
      </c>
      <c r="BZ498" t="s">
        <v>12</v>
      </c>
      <c r="CB498" t="s">
        <v>1800</v>
      </c>
      <c r="CC498" t="s">
        <v>2324</v>
      </c>
      <c r="CD498" t="s">
        <v>156</v>
      </c>
      <c r="CE498">
        <v>27261</v>
      </c>
      <c r="CF498" t="s">
        <v>1520</v>
      </c>
      <c r="CG498" s="9">
        <v>2017</v>
      </c>
      <c r="CJ498">
        <v>24</v>
      </c>
      <c r="CK498">
        <v>70</v>
      </c>
      <c r="CL498">
        <v>0.1</v>
      </c>
      <c r="CM498">
        <v>53.05</v>
      </c>
      <c r="CN498">
        <v>0.41666667499999999</v>
      </c>
      <c r="CV498">
        <v>-80.034199999999998</v>
      </c>
      <c r="CW498">
        <v>35.936799999999998</v>
      </c>
      <c r="CX498" t="s">
        <v>1657</v>
      </c>
      <c r="CY498" s="34" t="s">
        <v>1587</v>
      </c>
      <c r="DE498" t="s">
        <v>1803</v>
      </c>
      <c r="DF498">
        <v>2048240</v>
      </c>
      <c r="DG498" t="s">
        <v>1883</v>
      </c>
      <c r="DH498">
        <v>124</v>
      </c>
      <c r="DI498">
        <v>30199998</v>
      </c>
      <c r="DJ498" t="s">
        <v>2967</v>
      </c>
    </row>
    <row r="499" spans="1:114" ht="60" x14ac:dyDescent="0.25">
      <c r="A499" s="34" t="s">
        <v>1514</v>
      </c>
      <c r="C499">
        <v>994211</v>
      </c>
      <c r="D499" s="34" t="s">
        <v>1588</v>
      </c>
      <c r="E499" s="9">
        <v>110000521221</v>
      </c>
      <c r="F499">
        <v>994211</v>
      </c>
      <c r="G499" t="s">
        <v>803</v>
      </c>
      <c r="H499" t="s">
        <v>234</v>
      </c>
      <c r="I499" t="s">
        <v>1589</v>
      </c>
      <c r="J499" t="s">
        <v>1590</v>
      </c>
      <c r="K499" s="34" t="s">
        <v>2395</v>
      </c>
      <c r="L499" t="s">
        <v>2396</v>
      </c>
      <c r="N499" t="s">
        <v>1499</v>
      </c>
      <c r="O499" t="s">
        <v>1500</v>
      </c>
      <c r="P499">
        <v>2008</v>
      </c>
      <c r="R499">
        <v>562211</v>
      </c>
      <c r="S499" t="s">
        <v>781</v>
      </c>
      <c r="T499">
        <v>47019913</v>
      </c>
      <c r="U499" t="s">
        <v>12</v>
      </c>
      <c r="V499" t="s">
        <v>1647</v>
      </c>
      <c r="W499">
        <v>999</v>
      </c>
      <c r="X499" t="s">
        <v>1503</v>
      </c>
      <c r="AA499" t="s">
        <v>1661</v>
      </c>
      <c r="AB499">
        <v>67573814</v>
      </c>
      <c r="AC499" t="s">
        <v>12</v>
      </c>
      <c r="AD499" t="s">
        <v>1726</v>
      </c>
      <c r="AG499">
        <v>50300701</v>
      </c>
      <c r="AH499" s="36" t="s">
        <v>2867</v>
      </c>
      <c r="AI499" t="s">
        <v>2154</v>
      </c>
      <c r="AJ499" t="s">
        <v>2155</v>
      </c>
      <c r="AK499" t="s">
        <v>2095</v>
      </c>
      <c r="AL499" t="s">
        <v>1697</v>
      </c>
      <c r="AM499" t="s">
        <v>1697</v>
      </c>
      <c r="AQ499" s="36" t="s">
        <v>777</v>
      </c>
      <c r="AT499">
        <v>10</v>
      </c>
      <c r="AU499" t="s">
        <v>2097</v>
      </c>
      <c r="AV499" t="s">
        <v>1528</v>
      </c>
      <c r="AW499" t="s">
        <v>2338</v>
      </c>
      <c r="AX499">
        <v>99</v>
      </c>
      <c r="AY499" t="s">
        <v>2338</v>
      </c>
      <c r="AZ499">
        <v>44600312</v>
      </c>
      <c r="BA499" t="s">
        <v>12</v>
      </c>
      <c r="BB499">
        <v>1</v>
      </c>
      <c r="BC499" s="36" t="s">
        <v>1542</v>
      </c>
      <c r="BF499">
        <v>20170101</v>
      </c>
      <c r="BG499">
        <v>20171231</v>
      </c>
      <c r="BH499">
        <v>85449</v>
      </c>
      <c r="BI499" t="s">
        <v>1509</v>
      </c>
      <c r="BJ499" t="s">
        <v>1509</v>
      </c>
      <c r="BK499">
        <v>5.0000000000000004E-6</v>
      </c>
      <c r="BL499">
        <v>4.5359237000000005E-3</v>
      </c>
      <c r="BQ499">
        <v>2</v>
      </c>
      <c r="BR499" t="s">
        <v>1655</v>
      </c>
      <c r="BY499" t="s">
        <v>12</v>
      </c>
      <c r="BZ499" t="s">
        <v>12</v>
      </c>
      <c r="CB499" t="s">
        <v>1598</v>
      </c>
      <c r="CC499" t="s">
        <v>2399</v>
      </c>
      <c r="CD499" t="s">
        <v>233</v>
      </c>
      <c r="CE499">
        <v>71730</v>
      </c>
      <c r="CF499" t="s">
        <v>1520</v>
      </c>
      <c r="CG499" s="9">
        <v>2017</v>
      </c>
      <c r="CK499">
        <v>72</v>
      </c>
      <c r="CV499">
        <v>-92.630799999999994</v>
      </c>
      <c r="CW499">
        <v>33.2044</v>
      </c>
      <c r="CX499" t="s">
        <v>1657</v>
      </c>
      <c r="CY499" s="34" t="s">
        <v>1587</v>
      </c>
      <c r="DI499">
        <v>50300701</v>
      </c>
      <c r="DJ499" t="s">
        <v>2968</v>
      </c>
    </row>
    <row r="500" spans="1:114" ht="75" x14ac:dyDescent="0.25">
      <c r="A500" s="34" t="s">
        <v>1627</v>
      </c>
      <c r="C500">
        <v>7428011</v>
      </c>
      <c r="D500">
        <v>49045</v>
      </c>
      <c r="E500" s="9">
        <v>110000906985</v>
      </c>
      <c r="F500">
        <v>7428011</v>
      </c>
      <c r="G500" t="s">
        <v>814</v>
      </c>
      <c r="H500" t="s">
        <v>812</v>
      </c>
      <c r="I500" t="s">
        <v>2901</v>
      </c>
      <c r="J500" t="s">
        <v>2902</v>
      </c>
      <c r="K500">
        <v>10725</v>
      </c>
      <c r="N500" t="s">
        <v>1499</v>
      </c>
      <c r="O500" t="s">
        <v>1500</v>
      </c>
      <c r="P500">
        <v>2014</v>
      </c>
      <c r="R500">
        <v>562211</v>
      </c>
      <c r="S500" t="s">
        <v>781</v>
      </c>
      <c r="T500">
        <v>10277313</v>
      </c>
      <c r="U500" t="s">
        <v>12</v>
      </c>
      <c r="V500" t="s">
        <v>1647</v>
      </c>
      <c r="W500">
        <v>999</v>
      </c>
      <c r="X500" t="s">
        <v>1503</v>
      </c>
      <c r="AA500" t="s">
        <v>1661</v>
      </c>
      <c r="AB500">
        <v>64990114</v>
      </c>
      <c r="AC500" t="s">
        <v>12</v>
      </c>
      <c r="AD500" t="s">
        <v>1726</v>
      </c>
      <c r="AG500">
        <v>20300101</v>
      </c>
      <c r="AH500" s="36" t="s">
        <v>2969</v>
      </c>
      <c r="AI500" t="s">
        <v>2970</v>
      </c>
      <c r="AJ500" t="s">
        <v>2971</v>
      </c>
      <c r="AK500" t="s">
        <v>2972</v>
      </c>
      <c r="AL500" t="s">
        <v>2973</v>
      </c>
      <c r="AM500" t="s">
        <v>2973</v>
      </c>
      <c r="AQ500" s="36" t="s">
        <v>777</v>
      </c>
      <c r="AT500" t="s">
        <v>1609</v>
      </c>
      <c r="AU500" t="s">
        <v>2974</v>
      </c>
      <c r="AV500" t="s">
        <v>1539</v>
      </c>
      <c r="AW500" t="s">
        <v>2975</v>
      </c>
      <c r="AX500">
        <v>99</v>
      </c>
      <c r="AY500" t="s">
        <v>2975</v>
      </c>
      <c r="AZ500">
        <v>10160412</v>
      </c>
      <c r="BA500" t="s">
        <v>12</v>
      </c>
      <c r="BB500">
        <v>1</v>
      </c>
      <c r="BC500" s="36" t="s">
        <v>1542</v>
      </c>
      <c r="BF500">
        <v>20170101</v>
      </c>
      <c r="BG500">
        <v>20171231</v>
      </c>
      <c r="BH500">
        <v>85449</v>
      </c>
      <c r="BI500" t="s">
        <v>1509</v>
      </c>
      <c r="BJ500" t="s">
        <v>1509</v>
      </c>
      <c r="BK500">
        <v>5.0000000000000004E-6</v>
      </c>
      <c r="BL500">
        <v>4.5359237000000005E-3</v>
      </c>
      <c r="BQ500">
        <v>2</v>
      </c>
      <c r="BR500" t="s">
        <v>1655</v>
      </c>
      <c r="BY500" t="s">
        <v>12</v>
      </c>
      <c r="BZ500" t="s">
        <v>12</v>
      </c>
      <c r="CB500" t="s">
        <v>1598</v>
      </c>
      <c r="CC500" t="s">
        <v>2903</v>
      </c>
      <c r="CD500" t="s">
        <v>815</v>
      </c>
      <c r="CE500">
        <v>84029</v>
      </c>
      <c r="CF500" t="s">
        <v>1520</v>
      </c>
      <c r="CG500" s="9">
        <v>2017</v>
      </c>
      <c r="CK500">
        <v>72</v>
      </c>
      <c r="CL500">
        <v>0</v>
      </c>
      <c r="CV500">
        <v>-112.985203</v>
      </c>
      <c r="CW500">
        <v>40.736038000000001</v>
      </c>
      <c r="CX500" t="s">
        <v>1657</v>
      </c>
      <c r="CY500" s="34" t="s">
        <v>1587</v>
      </c>
      <c r="DI500">
        <v>20300101</v>
      </c>
      <c r="DJ500" t="s">
        <v>2976</v>
      </c>
    </row>
    <row r="501" spans="1:114" ht="90" x14ac:dyDescent="0.25">
      <c r="A501" s="34" t="s">
        <v>1539</v>
      </c>
      <c r="C501">
        <v>8434411</v>
      </c>
      <c r="D501">
        <v>36093</v>
      </c>
      <c r="E501" s="9">
        <v>110041168562</v>
      </c>
      <c r="F501">
        <v>8434411</v>
      </c>
      <c r="G501" t="s">
        <v>679</v>
      </c>
      <c r="H501" t="s">
        <v>99</v>
      </c>
      <c r="I501" t="s">
        <v>2486</v>
      </c>
      <c r="J501" t="s">
        <v>2487</v>
      </c>
      <c r="K501">
        <v>4422800076</v>
      </c>
      <c r="N501" t="s">
        <v>1499</v>
      </c>
      <c r="O501" t="s">
        <v>1500</v>
      </c>
      <c r="P501">
        <v>2008</v>
      </c>
      <c r="R501">
        <v>327999</v>
      </c>
      <c r="S501" t="s">
        <v>682</v>
      </c>
      <c r="T501">
        <v>589013</v>
      </c>
      <c r="U501">
        <v>133001</v>
      </c>
      <c r="V501" t="s">
        <v>2489</v>
      </c>
      <c r="W501">
        <v>999</v>
      </c>
      <c r="X501" t="s">
        <v>1503</v>
      </c>
      <c r="AB501">
        <v>182174014</v>
      </c>
      <c r="AC501" t="s">
        <v>2977</v>
      </c>
      <c r="AG501">
        <v>39999999</v>
      </c>
      <c r="AH501" s="36" t="s">
        <v>1662</v>
      </c>
      <c r="AI501" t="s">
        <v>1507</v>
      </c>
      <c r="AJ501" t="s">
        <v>1663</v>
      </c>
      <c r="AK501" t="s">
        <v>1664</v>
      </c>
      <c r="AL501" t="s">
        <v>1582</v>
      </c>
      <c r="AM501" t="s">
        <v>1582</v>
      </c>
      <c r="AQ501" s="36" t="s">
        <v>655</v>
      </c>
      <c r="AT501" t="s">
        <v>1528</v>
      </c>
      <c r="AU501" t="s">
        <v>1665</v>
      </c>
      <c r="AV501">
        <v>99</v>
      </c>
      <c r="AW501" t="s">
        <v>1664</v>
      </c>
      <c r="AX501">
        <v>99</v>
      </c>
      <c r="AY501" t="s">
        <v>1664</v>
      </c>
      <c r="AZ501">
        <v>58893912</v>
      </c>
      <c r="BA501">
        <v>12133</v>
      </c>
      <c r="BB501">
        <v>2</v>
      </c>
      <c r="BC501" s="36" t="s">
        <v>1516</v>
      </c>
      <c r="BF501">
        <v>20170101</v>
      </c>
      <c r="BG501">
        <v>20171231</v>
      </c>
      <c r="BH501">
        <v>85449</v>
      </c>
      <c r="BI501" t="s">
        <v>1509</v>
      </c>
      <c r="BJ501" t="s">
        <v>1509</v>
      </c>
      <c r="BK501">
        <v>5.0000000000000004E-6</v>
      </c>
      <c r="BL501">
        <v>4.5359237000000005E-3</v>
      </c>
      <c r="BQ501">
        <v>8</v>
      </c>
      <c r="BY501" t="s">
        <v>12</v>
      </c>
      <c r="BZ501" t="s">
        <v>12</v>
      </c>
      <c r="CB501" t="s">
        <v>1685</v>
      </c>
      <c r="CC501" t="s">
        <v>1279</v>
      </c>
      <c r="CD501" t="s">
        <v>680</v>
      </c>
      <c r="CE501">
        <v>12306</v>
      </c>
      <c r="CF501" t="s">
        <v>1520</v>
      </c>
      <c r="CG501" s="9">
        <v>2017</v>
      </c>
      <c r="CJ501">
        <v>56</v>
      </c>
      <c r="CK501">
        <v>72</v>
      </c>
      <c r="CL501">
        <v>0.7</v>
      </c>
      <c r="CN501">
        <v>1.6666667E-2</v>
      </c>
      <c r="CV501">
        <v>-73.983694</v>
      </c>
      <c r="CW501">
        <v>42.803671000000001</v>
      </c>
      <c r="CX501" t="s">
        <v>1657</v>
      </c>
      <c r="CY501" s="34" t="s">
        <v>1587</v>
      </c>
      <c r="DI501">
        <v>39999999</v>
      </c>
      <c r="DJ501" t="s">
        <v>2978</v>
      </c>
    </row>
    <row r="502" spans="1:114" ht="75" x14ac:dyDescent="0.25">
      <c r="A502" s="34" t="s">
        <v>1495</v>
      </c>
      <c r="C502">
        <v>13429211</v>
      </c>
      <c r="D502">
        <v>39029</v>
      </c>
      <c r="E502" s="9">
        <v>110027242320</v>
      </c>
      <c r="F502">
        <v>13429211</v>
      </c>
      <c r="G502" t="s">
        <v>823</v>
      </c>
      <c r="H502" t="s">
        <v>103</v>
      </c>
      <c r="I502" t="s">
        <v>2894</v>
      </c>
      <c r="J502" t="s">
        <v>1704</v>
      </c>
      <c r="K502" s="34" t="s">
        <v>2895</v>
      </c>
      <c r="L502" t="s">
        <v>2896</v>
      </c>
      <c r="N502" t="s">
        <v>1499</v>
      </c>
      <c r="O502" t="s">
        <v>1500</v>
      </c>
      <c r="P502">
        <v>1994</v>
      </c>
      <c r="Q502" t="s">
        <v>2897</v>
      </c>
      <c r="R502">
        <v>562112</v>
      </c>
      <c r="S502" t="s">
        <v>826</v>
      </c>
      <c r="T502">
        <v>4032113</v>
      </c>
      <c r="U502" t="s">
        <v>12</v>
      </c>
      <c r="V502" t="s">
        <v>1647</v>
      </c>
      <c r="W502">
        <v>999</v>
      </c>
      <c r="X502" t="s">
        <v>1503</v>
      </c>
      <c r="AA502" t="s">
        <v>1661</v>
      </c>
      <c r="AB502">
        <v>64729014</v>
      </c>
      <c r="AC502" t="s">
        <v>12</v>
      </c>
      <c r="AD502" t="s">
        <v>1726</v>
      </c>
      <c r="AG502">
        <v>50300899</v>
      </c>
      <c r="AH502" s="36" t="s">
        <v>2229</v>
      </c>
      <c r="AI502" t="s">
        <v>2154</v>
      </c>
      <c r="AJ502" t="s">
        <v>2155</v>
      </c>
      <c r="AK502" t="s">
        <v>2230</v>
      </c>
      <c r="AL502" t="s">
        <v>2231</v>
      </c>
      <c r="AM502" t="s">
        <v>2231</v>
      </c>
      <c r="AQ502" s="36" t="s">
        <v>777</v>
      </c>
      <c r="AT502">
        <v>10</v>
      </c>
      <c r="AU502" t="s">
        <v>2097</v>
      </c>
      <c r="AV502" t="s">
        <v>1495</v>
      </c>
      <c r="AW502" t="s">
        <v>2232</v>
      </c>
      <c r="AX502" t="s">
        <v>1504</v>
      </c>
      <c r="AY502" t="s">
        <v>2232</v>
      </c>
      <c r="AZ502">
        <v>3915712</v>
      </c>
      <c r="BA502" t="s">
        <v>12</v>
      </c>
      <c r="BB502">
        <v>1</v>
      </c>
      <c r="BC502" s="36" t="s">
        <v>1542</v>
      </c>
      <c r="BF502">
        <v>20170101</v>
      </c>
      <c r="BG502">
        <v>20171231</v>
      </c>
      <c r="BH502">
        <v>85449</v>
      </c>
      <c r="BI502" t="s">
        <v>1509</v>
      </c>
      <c r="BJ502" t="s">
        <v>1509</v>
      </c>
      <c r="BK502">
        <v>5.0000000000000004E-6</v>
      </c>
      <c r="BL502">
        <v>4.5359237000000005E-3</v>
      </c>
      <c r="BQ502">
        <v>2</v>
      </c>
      <c r="BR502" t="s">
        <v>1655</v>
      </c>
      <c r="BY502" t="s">
        <v>12</v>
      </c>
      <c r="BZ502" t="s">
        <v>12</v>
      </c>
      <c r="CB502" t="s">
        <v>1598</v>
      </c>
      <c r="CC502" t="s">
        <v>2898</v>
      </c>
      <c r="CD502" t="s">
        <v>824</v>
      </c>
      <c r="CE502" t="s">
        <v>825</v>
      </c>
      <c r="CF502" t="s">
        <v>1520</v>
      </c>
      <c r="CG502" s="9">
        <v>2017</v>
      </c>
      <c r="CK502">
        <v>72</v>
      </c>
      <c r="CV502">
        <v>-80.546319999999994</v>
      </c>
      <c r="CW502">
        <v>40.631622</v>
      </c>
      <c r="CX502" t="s">
        <v>1657</v>
      </c>
      <c r="CY502" s="34" t="s">
        <v>1587</v>
      </c>
      <c r="DI502">
        <v>50300899</v>
      </c>
      <c r="DJ502" t="s">
        <v>2978</v>
      </c>
    </row>
    <row r="503" spans="1:114" ht="60" x14ac:dyDescent="0.25">
      <c r="A503" s="34" t="s">
        <v>1514</v>
      </c>
      <c r="C503">
        <v>8018911</v>
      </c>
      <c r="D503">
        <v>22089</v>
      </c>
      <c r="E503" s="9" t="s">
        <v>371</v>
      </c>
      <c r="F503">
        <v>8018911</v>
      </c>
      <c r="G503" t="s">
        <v>381</v>
      </c>
      <c r="H503" t="s">
        <v>55</v>
      </c>
      <c r="I503" t="s">
        <v>2605</v>
      </c>
      <c r="J503" t="s">
        <v>1632</v>
      </c>
      <c r="K503">
        <v>4384</v>
      </c>
      <c r="L503" t="s">
        <v>2095</v>
      </c>
      <c r="M503">
        <v>105</v>
      </c>
      <c r="N503" t="s">
        <v>1499</v>
      </c>
      <c r="O503" t="s">
        <v>1500</v>
      </c>
      <c r="P503">
        <v>2023</v>
      </c>
      <c r="R503">
        <v>325199</v>
      </c>
      <c r="S503" t="s">
        <v>68</v>
      </c>
      <c r="T503">
        <v>82296513</v>
      </c>
      <c r="U503" t="s">
        <v>2979</v>
      </c>
      <c r="V503" t="s">
        <v>2980</v>
      </c>
      <c r="W503">
        <v>300</v>
      </c>
      <c r="X503" t="s">
        <v>1616</v>
      </c>
      <c r="AB503">
        <v>105821814</v>
      </c>
      <c r="AC503" t="s">
        <v>2981</v>
      </c>
      <c r="AD503" t="s">
        <v>2095</v>
      </c>
      <c r="AG503">
        <v>30182002</v>
      </c>
      <c r="AH503" s="36" t="s">
        <v>2982</v>
      </c>
      <c r="AI503" t="s">
        <v>1507</v>
      </c>
      <c r="AJ503" t="s">
        <v>1508</v>
      </c>
      <c r="AK503" t="s">
        <v>2095</v>
      </c>
      <c r="AL503" t="s">
        <v>1697</v>
      </c>
      <c r="AM503" t="s">
        <v>1697</v>
      </c>
      <c r="AQ503" s="36" t="s">
        <v>114</v>
      </c>
      <c r="AT503">
        <v>10</v>
      </c>
      <c r="AU503" t="s">
        <v>2097</v>
      </c>
      <c r="AV503" t="s">
        <v>1511</v>
      </c>
      <c r="AW503" t="s">
        <v>2098</v>
      </c>
      <c r="AX503">
        <v>99</v>
      </c>
      <c r="AY503" t="s">
        <v>2098</v>
      </c>
      <c r="AZ503">
        <v>73323412</v>
      </c>
      <c r="BA503" t="s">
        <v>2983</v>
      </c>
      <c r="BB503">
        <v>1</v>
      </c>
      <c r="BC503" s="36" t="s">
        <v>1542</v>
      </c>
      <c r="BD503" t="s">
        <v>2984</v>
      </c>
      <c r="BF503">
        <v>20170101</v>
      </c>
      <c r="BG503">
        <v>20171231</v>
      </c>
      <c r="BH503">
        <v>85449</v>
      </c>
      <c r="BI503" t="s">
        <v>1509</v>
      </c>
      <c r="BJ503" t="s">
        <v>1509</v>
      </c>
      <c r="BK503">
        <v>4.5000000000000001E-6</v>
      </c>
      <c r="BL503">
        <v>4.0823313299999994E-3</v>
      </c>
      <c r="BQ503">
        <v>13</v>
      </c>
      <c r="BY503" t="s">
        <v>12</v>
      </c>
      <c r="BZ503" t="s">
        <v>12</v>
      </c>
      <c r="CB503" t="s">
        <v>1518</v>
      </c>
      <c r="CC503" t="s">
        <v>2690</v>
      </c>
      <c r="CD503" t="s">
        <v>382</v>
      </c>
      <c r="CE503">
        <v>70079</v>
      </c>
      <c r="CF503" t="s">
        <v>1520</v>
      </c>
      <c r="CG503" s="9">
        <v>2017</v>
      </c>
      <c r="CJ503">
        <v>0</v>
      </c>
      <c r="CK503">
        <v>70</v>
      </c>
      <c r="CM503">
        <v>0</v>
      </c>
      <c r="CN503">
        <v>0</v>
      </c>
      <c r="CO503">
        <v>106</v>
      </c>
      <c r="CP503">
        <v>53</v>
      </c>
      <c r="CQ503">
        <v>16</v>
      </c>
      <c r="CV503">
        <v>-90.423749999999998</v>
      </c>
      <c r="CW503">
        <v>30.00703</v>
      </c>
      <c r="CX503" t="s">
        <v>1521</v>
      </c>
      <c r="CY503" s="34" t="s">
        <v>1522</v>
      </c>
      <c r="DA503">
        <v>8736</v>
      </c>
      <c r="DB503">
        <v>24</v>
      </c>
      <c r="DC503">
        <v>7</v>
      </c>
      <c r="DD503">
        <v>52</v>
      </c>
      <c r="DI503">
        <v>30182002</v>
      </c>
      <c r="DJ503" t="s">
        <v>2985</v>
      </c>
    </row>
    <row r="504" spans="1:114" ht="60" x14ac:dyDescent="0.25">
      <c r="A504" s="34" t="s">
        <v>1514</v>
      </c>
      <c r="C504">
        <v>8018911</v>
      </c>
      <c r="D504">
        <v>22089</v>
      </c>
      <c r="E504" s="9" t="s">
        <v>371</v>
      </c>
      <c r="F504">
        <v>8018911</v>
      </c>
      <c r="G504" t="s">
        <v>381</v>
      </c>
      <c r="H504" t="s">
        <v>55</v>
      </c>
      <c r="I504" t="s">
        <v>2605</v>
      </c>
      <c r="J504" t="s">
        <v>1632</v>
      </c>
      <c r="K504">
        <v>4384</v>
      </c>
      <c r="L504" t="s">
        <v>2095</v>
      </c>
      <c r="M504">
        <v>105</v>
      </c>
      <c r="N504" t="s">
        <v>1499</v>
      </c>
      <c r="O504" t="s">
        <v>1500</v>
      </c>
      <c r="P504">
        <v>2023</v>
      </c>
      <c r="R504">
        <v>325199</v>
      </c>
      <c r="S504" t="s">
        <v>68</v>
      </c>
      <c r="T504">
        <v>82294713</v>
      </c>
      <c r="U504" t="s">
        <v>2986</v>
      </c>
      <c r="V504" t="s">
        <v>2987</v>
      </c>
      <c r="W504">
        <v>300</v>
      </c>
      <c r="X504" t="s">
        <v>1616</v>
      </c>
      <c r="AB504">
        <v>105820014</v>
      </c>
      <c r="AC504" t="s">
        <v>2988</v>
      </c>
      <c r="AD504" t="s">
        <v>2095</v>
      </c>
      <c r="AG504">
        <v>30182002</v>
      </c>
      <c r="AH504" s="36" t="s">
        <v>2982</v>
      </c>
      <c r="AI504" t="s">
        <v>1507</v>
      </c>
      <c r="AJ504" t="s">
        <v>1508</v>
      </c>
      <c r="AK504" t="s">
        <v>2095</v>
      </c>
      <c r="AL504" t="s">
        <v>1697</v>
      </c>
      <c r="AM504" t="s">
        <v>1697</v>
      </c>
      <c r="AQ504" s="36" t="s">
        <v>114</v>
      </c>
      <c r="AT504">
        <v>10</v>
      </c>
      <c r="AU504" t="s">
        <v>2097</v>
      </c>
      <c r="AV504" t="s">
        <v>1511</v>
      </c>
      <c r="AW504" t="s">
        <v>2098</v>
      </c>
      <c r="AX504">
        <v>99</v>
      </c>
      <c r="AY504" t="s">
        <v>2098</v>
      </c>
      <c r="AZ504">
        <v>73324312</v>
      </c>
      <c r="BA504" t="s">
        <v>2989</v>
      </c>
      <c r="BB504">
        <v>1</v>
      </c>
      <c r="BC504" s="36" t="s">
        <v>1542</v>
      </c>
      <c r="BD504" t="s">
        <v>2990</v>
      </c>
      <c r="BF504">
        <v>20170101</v>
      </c>
      <c r="BG504">
        <v>20171231</v>
      </c>
      <c r="BH504">
        <v>85449</v>
      </c>
      <c r="BI504" t="s">
        <v>1509</v>
      </c>
      <c r="BJ504" t="s">
        <v>1509</v>
      </c>
      <c r="BK504">
        <v>3.9999999999999998E-6</v>
      </c>
      <c r="BL504">
        <v>3.6287389599999999E-3</v>
      </c>
      <c r="BQ504">
        <v>13</v>
      </c>
      <c r="BY504" t="s">
        <v>12</v>
      </c>
      <c r="BZ504" t="s">
        <v>12</v>
      </c>
      <c r="CB504" t="s">
        <v>1518</v>
      </c>
      <c r="CC504" t="s">
        <v>2690</v>
      </c>
      <c r="CD504" t="s">
        <v>382</v>
      </c>
      <c r="CE504">
        <v>70079</v>
      </c>
      <c r="CF504" t="s">
        <v>1520</v>
      </c>
      <c r="CG504" s="9">
        <v>2017</v>
      </c>
      <c r="CJ504">
        <v>30</v>
      </c>
      <c r="CK504">
        <v>70</v>
      </c>
      <c r="CM504">
        <v>0</v>
      </c>
      <c r="CN504">
        <v>0</v>
      </c>
      <c r="CO504">
        <v>160</v>
      </c>
      <c r="CP504">
        <v>160</v>
      </c>
      <c r="CQ504">
        <v>0</v>
      </c>
      <c r="CV504">
        <v>-90.423419999999993</v>
      </c>
      <c r="CW504">
        <v>30.007359999999998</v>
      </c>
      <c r="CX504" t="s">
        <v>1521</v>
      </c>
      <c r="CY504" s="34" t="s">
        <v>1522</v>
      </c>
      <c r="DA504">
        <v>8736</v>
      </c>
      <c r="DB504">
        <v>24</v>
      </c>
      <c r="DC504">
        <v>7</v>
      </c>
      <c r="DD504">
        <v>52</v>
      </c>
      <c r="DI504">
        <v>30182002</v>
      </c>
      <c r="DJ504" t="s">
        <v>2101</v>
      </c>
    </row>
    <row r="505" spans="1:114" ht="75" x14ac:dyDescent="0.25">
      <c r="A505" s="34" t="s">
        <v>1495</v>
      </c>
      <c r="C505">
        <v>8130911</v>
      </c>
      <c r="D505">
        <v>39093</v>
      </c>
      <c r="E505" s="9">
        <v>110000385592</v>
      </c>
      <c r="F505">
        <v>8130911</v>
      </c>
      <c r="G505" t="s">
        <v>785</v>
      </c>
      <c r="H505" t="s">
        <v>103</v>
      </c>
      <c r="I505" t="s">
        <v>2556</v>
      </c>
      <c r="J505" t="s">
        <v>1704</v>
      </c>
      <c r="K505" s="34" t="s">
        <v>2557</v>
      </c>
      <c r="L505" t="s">
        <v>2558</v>
      </c>
      <c r="N505" t="s">
        <v>1499</v>
      </c>
      <c r="O505" t="s">
        <v>1500</v>
      </c>
      <c r="P505">
        <v>1997</v>
      </c>
      <c r="Q505" t="s">
        <v>2559</v>
      </c>
      <c r="R505">
        <v>562211</v>
      </c>
      <c r="S505" t="s">
        <v>781</v>
      </c>
      <c r="T505">
        <v>6010713</v>
      </c>
      <c r="U505" t="s">
        <v>12</v>
      </c>
      <c r="V505" t="s">
        <v>1647</v>
      </c>
      <c r="W505">
        <v>999</v>
      </c>
      <c r="X505" t="s">
        <v>1503</v>
      </c>
      <c r="AA505" t="s">
        <v>1661</v>
      </c>
      <c r="AB505">
        <v>64532214</v>
      </c>
      <c r="AC505" t="s">
        <v>12</v>
      </c>
      <c r="AD505" t="s">
        <v>1726</v>
      </c>
      <c r="AG505">
        <v>30301566</v>
      </c>
      <c r="AH505" s="36" t="s">
        <v>2560</v>
      </c>
      <c r="AI505" t="s">
        <v>1507</v>
      </c>
      <c r="AJ505" t="s">
        <v>2561</v>
      </c>
      <c r="AK505" t="s">
        <v>2562</v>
      </c>
      <c r="AL505" t="s">
        <v>2563</v>
      </c>
      <c r="AM505" t="s">
        <v>2563</v>
      </c>
      <c r="AQ505" s="36" t="s">
        <v>777</v>
      </c>
      <c r="AT505" t="s">
        <v>1495</v>
      </c>
      <c r="AU505" t="s">
        <v>2564</v>
      </c>
      <c r="AV505" t="s">
        <v>1539</v>
      </c>
      <c r="AW505" t="s">
        <v>2565</v>
      </c>
      <c r="AX505" t="s">
        <v>1504</v>
      </c>
      <c r="AY505" t="s">
        <v>2565</v>
      </c>
      <c r="AZ505">
        <v>5869012</v>
      </c>
      <c r="BA505" t="s">
        <v>12</v>
      </c>
      <c r="BB505">
        <v>1</v>
      </c>
      <c r="BC505" s="36" t="s">
        <v>1542</v>
      </c>
      <c r="BF505">
        <v>20200101</v>
      </c>
      <c r="BG505">
        <v>20201231</v>
      </c>
      <c r="BH505">
        <v>85449</v>
      </c>
      <c r="BI505" t="s">
        <v>1509</v>
      </c>
      <c r="BJ505" t="s">
        <v>1509</v>
      </c>
      <c r="BK505">
        <v>3.9999999999999998E-6</v>
      </c>
      <c r="BL505">
        <v>3.6287389599999999E-3</v>
      </c>
      <c r="BQ505">
        <v>2</v>
      </c>
      <c r="BR505" t="s">
        <v>1666</v>
      </c>
      <c r="BY505" t="s">
        <v>12</v>
      </c>
      <c r="BZ505" t="s">
        <v>12</v>
      </c>
      <c r="CB505" t="s">
        <v>1598</v>
      </c>
      <c r="CC505" t="s">
        <v>2566</v>
      </c>
      <c r="CD505" t="s">
        <v>786</v>
      </c>
      <c r="CE505" t="s">
        <v>787</v>
      </c>
      <c r="CF505" t="s">
        <v>1668</v>
      </c>
      <c r="CG505" s="9">
        <v>2020</v>
      </c>
      <c r="CH505">
        <v>29</v>
      </c>
      <c r="CI505">
        <v>525</v>
      </c>
      <c r="CK505">
        <v>72</v>
      </c>
      <c r="CL505">
        <v>0</v>
      </c>
      <c r="CV505">
        <v>-82.034450000000007</v>
      </c>
      <c r="CW505">
        <v>41.326949999999997</v>
      </c>
      <c r="CX505" t="s">
        <v>1657</v>
      </c>
      <c r="CY505" s="34" t="s">
        <v>1587</v>
      </c>
      <c r="DI505">
        <v>30301566</v>
      </c>
      <c r="DJ505" t="s">
        <v>2991</v>
      </c>
    </row>
    <row r="506" spans="1:114" ht="90" x14ac:dyDescent="0.25">
      <c r="A506" s="34" t="s">
        <v>1553</v>
      </c>
      <c r="C506">
        <v>19304811</v>
      </c>
      <c r="D506" s="34" t="s">
        <v>2992</v>
      </c>
      <c r="E506" s="9" t="s">
        <v>371</v>
      </c>
      <c r="F506">
        <v>19304811</v>
      </c>
      <c r="G506" t="s">
        <v>683</v>
      </c>
      <c r="H506" t="s">
        <v>285</v>
      </c>
      <c r="I506" t="s">
        <v>2993</v>
      </c>
      <c r="J506" t="s">
        <v>2035</v>
      </c>
      <c r="K506">
        <v>1014308392</v>
      </c>
      <c r="N506" t="s">
        <v>1499</v>
      </c>
      <c r="O506" t="s">
        <v>1500</v>
      </c>
      <c r="R506">
        <v>811121</v>
      </c>
      <c r="S506" t="s">
        <v>684</v>
      </c>
      <c r="T506">
        <v>140605113</v>
      </c>
      <c r="U506">
        <v>1</v>
      </c>
      <c r="V506" t="s">
        <v>2994</v>
      </c>
      <c r="W506">
        <v>999</v>
      </c>
      <c r="X506" t="s">
        <v>1503</v>
      </c>
      <c r="AB506">
        <v>223371214</v>
      </c>
      <c r="AC506">
        <v>3</v>
      </c>
      <c r="AD506" t="s">
        <v>2995</v>
      </c>
      <c r="AG506">
        <v>40200101</v>
      </c>
      <c r="AH506" s="36" t="s">
        <v>2469</v>
      </c>
      <c r="AI506" t="s">
        <v>1549</v>
      </c>
      <c r="AJ506" t="s">
        <v>1984</v>
      </c>
      <c r="AK506" t="s">
        <v>2374</v>
      </c>
      <c r="AL506" t="s">
        <v>2470</v>
      </c>
      <c r="AM506" t="s">
        <v>2470</v>
      </c>
      <c r="AQ506" s="36" t="s">
        <v>655</v>
      </c>
      <c r="AT506" t="s">
        <v>1627</v>
      </c>
      <c r="AU506" t="s">
        <v>1628</v>
      </c>
      <c r="AV506" t="s">
        <v>1511</v>
      </c>
      <c r="AW506" t="s">
        <v>1986</v>
      </c>
      <c r="AX506">
        <v>24</v>
      </c>
      <c r="AY506" t="s">
        <v>1986</v>
      </c>
      <c r="AZ506">
        <v>146607912</v>
      </c>
      <c r="BA506">
        <v>1</v>
      </c>
      <c r="BB506">
        <v>2</v>
      </c>
      <c r="BC506" s="36" t="s">
        <v>1516</v>
      </c>
      <c r="BD506" t="s">
        <v>2994</v>
      </c>
      <c r="BF506">
        <v>20200101</v>
      </c>
      <c r="BG506">
        <v>20201231</v>
      </c>
      <c r="BH506">
        <v>85449</v>
      </c>
      <c r="BI506" t="s">
        <v>1509</v>
      </c>
      <c r="BJ506" t="s">
        <v>1509</v>
      </c>
      <c r="BK506">
        <v>3.6650000000000001E-6</v>
      </c>
      <c r="BL506">
        <v>3.3248320720999998E-3</v>
      </c>
      <c r="BM506">
        <v>1.4660000000000001E-3</v>
      </c>
      <c r="BN506" t="s">
        <v>1883</v>
      </c>
      <c r="BO506" t="s">
        <v>1797</v>
      </c>
      <c r="BQ506">
        <v>24</v>
      </c>
      <c r="BR506" t="s">
        <v>2350</v>
      </c>
      <c r="BY506" t="s">
        <v>12</v>
      </c>
      <c r="BZ506" t="s">
        <v>12</v>
      </c>
      <c r="CC506" t="s">
        <v>2996</v>
      </c>
      <c r="CD506" t="s">
        <v>331</v>
      </c>
      <c r="CE506">
        <v>93702</v>
      </c>
      <c r="CF506" t="s">
        <v>2832</v>
      </c>
      <c r="CG506" s="9">
        <v>2020</v>
      </c>
      <c r="CJ506">
        <v>20</v>
      </c>
      <c r="CK506">
        <v>75</v>
      </c>
      <c r="CL506">
        <v>1.7</v>
      </c>
      <c r="CN506">
        <v>63.333334600000001</v>
      </c>
      <c r="CV506">
        <v>-119.76188399999999</v>
      </c>
      <c r="CW506">
        <v>36.736279000000003</v>
      </c>
      <c r="CX506" t="s">
        <v>1521</v>
      </c>
      <c r="CY506" s="34" t="s">
        <v>1587</v>
      </c>
      <c r="DA506">
        <v>192</v>
      </c>
      <c r="DB506">
        <v>8</v>
      </c>
      <c r="DC506">
        <v>2</v>
      </c>
      <c r="DD506">
        <v>12</v>
      </c>
      <c r="DI506">
        <v>40200101</v>
      </c>
      <c r="DJ506" t="s">
        <v>2991</v>
      </c>
    </row>
    <row r="507" spans="1:114" ht="60" x14ac:dyDescent="0.25">
      <c r="A507" s="34" t="s">
        <v>1514</v>
      </c>
      <c r="C507">
        <v>8018911</v>
      </c>
      <c r="D507">
        <v>22089</v>
      </c>
      <c r="E507" s="9" t="s">
        <v>371</v>
      </c>
      <c r="F507">
        <v>8018911</v>
      </c>
      <c r="G507" t="s">
        <v>381</v>
      </c>
      <c r="H507" t="s">
        <v>55</v>
      </c>
      <c r="I507" t="s">
        <v>2605</v>
      </c>
      <c r="J507" t="s">
        <v>1632</v>
      </c>
      <c r="K507">
        <v>4384</v>
      </c>
      <c r="L507" t="s">
        <v>2095</v>
      </c>
      <c r="M507">
        <v>105</v>
      </c>
      <c r="N507" t="s">
        <v>1499</v>
      </c>
      <c r="O507" t="s">
        <v>1500</v>
      </c>
      <c r="P507">
        <v>2023</v>
      </c>
      <c r="R507">
        <v>325199</v>
      </c>
      <c r="S507" t="s">
        <v>68</v>
      </c>
      <c r="T507">
        <v>82295413</v>
      </c>
      <c r="U507" t="s">
        <v>2997</v>
      </c>
      <c r="V507" t="s">
        <v>2998</v>
      </c>
      <c r="W507">
        <v>300</v>
      </c>
      <c r="X507" t="s">
        <v>1616</v>
      </c>
      <c r="AB507">
        <v>105820714</v>
      </c>
      <c r="AC507" t="s">
        <v>2999</v>
      </c>
      <c r="AD507" t="s">
        <v>2095</v>
      </c>
      <c r="AG507">
        <v>30182002</v>
      </c>
      <c r="AH507" s="36" t="s">
        <v>2982</v>
      </c>
      <c r="AI507" t="s">
        <v>1507</v>
      </c>
      <c r="AJ507" t="s">
        <v>1508</v>
      </c>
      <c r="AK507" t="s">
        <v>2095</v>
      </c>
      <c r="AL507" t="s">
        <v>1697</v>
      </c>
      <c r="AM507" t="s">
        <v>1697</v>
      </c>
      <c r="AQ507" s="36" t="s">
        <v>114</v>
      </c>
      <c r="AT507">
        <v>10</v>
      </c>
      <c r="AU507" t="s">
        <v>2097</v>
      </c>
      <c r="AV507" t="s">
        <v>1511</v>
      </c>
      <c r="AW507" t="s">
        <v>2098</v>
      </c>
      <c r="AX507">
        <v>99</v>
      </c>
      <c r="AY507" t="s">
        <v>2098</v>
      </c>
      <c r="AZ507">
        <v>73323712</v>
      </c>
      <c r="BA507" t="s">
        <v>3000</v>
      </c>
      <c r="BB507">
        <v>1</v>
      </c>
      <c r="BC507" s="36" t="s">
        <v>1542</v>
      </c>
      <c r="BD507" t="s">
        <v>3001</v>
      </c>
      <c r="BF507">
        <v>20170101</v>
      </c>
      <c r="BG507">
        <v>20171231</v>
      </c>
      <c r="BH507">
        <v>85449</v>
      </c>
      <c r="BI507" t="s">
        <v>1509</v>
      </c>
      <c r="BJ507" t="s">
        <v>1509</v>
      </c>
      <c r="BK507">
        <v>2.5000000000000002E-6</v>
      </c>
      <c r="BL507">
        <v>2.2679618500000003E-3</v>
      </c>
      <c r="BQ507">
        <v>13</v>
      </c>
      <c r="BY507" t="s">
        <v>12</v>
      </c>
      <c r="BZ507" t="s">
        <v>12</v>
      </c>
      <c r="CB507" t="s">
        <v>1518</v>
      </c>
      <c r="CC507" t="s">
        <v>2690</v>
      </c>
      <c r="CD507" t="s">
        <v>382</v>
      </c>
      <c r="CE507">
        <v>70079</v>
      </c>
      <c r="CF507" t="s">
        <v>1520</v>
      </c>
      <c r="CG507" s="9">
        <v>2017</v>
      </c>
      <c r="CK507">
        <v>70</v>
      </c>
      <c r="CM507">
        <v>0</v>
      </c>
      <c r="CN507">
        <v>0</v>
      </c>
      <c r="CO507">
        <v>56</v>
      </c>
      <c r="CP507">
        <v>56</v>
      </c>
      <c r="CQ507">
        <v>0</v>
      </c>
      <c r="CV507">
        <v>-90.422830000000005</v>
      </c>
      <c r="CW507">
        <v>30.00667</v>
      </c>
      <c r="CX507" t="s">
        <v>1521</v>
      </c>
      <c r="CY507" s="34" t="s">
        <v>1522</v>
      </c>
      <c r="DA507">
        <v>8736</v>
      </c>
      <c r="DB507">
        <v>24</v>
      </c>
      <c r="DC507">
        <v>7</v>
      </c>
      <c r="DD507">
        <v>52</v>
      </c>
      <c r="DI507">
        <v>30182002</v>
      </c>
      <c r="DJ507" t="s">
        <v>2991</v>
      </c>
    </row>
    <row r="508" spans="1:114" ht="60" x14ac:dyDescent="0.25">
      <c r="A508" s="34" t="s">
        <v>1511</v>
      </c>
      <c r="C508">
        <v>8285311</v>
      </c>
      <c r="D508">
        <v>37081</v>
      </c>
      <c r="E508" s="9">
        <v>110000496491</v>
      </c>
      <c r="F508">
        <v>8285311</v>
      </c>
      <c r="G508" t="s">
        <v>254</v>
      </c>
      <c r="H508" t="s">
        <v>107</v>
      </c>
      <c r="I508" t="s">
        <v>2322</v>
      </c>
      <c r="J508" t="s">
        <v>1991</v>
      </c>
      <c r="K508">
        <v>3708100422</v>
      </c>
      <c r="L508" t="s">
        <v>2323</v>
      </c>
      <c r="N508" t="s">
        <v>1499</v>
      </c>
      <c r="O508" t="s">
        <v>1500</v>
      </c>
      <c r="P508">
        <v>2023</v>
      </c>
      <c r="R508">
        <v>325613</v>
      </c>
      <c r="S508" t="s">
        <v>46</v>
      </c>
      <c r="T508">
        <v>112453913</v>
      </c>
      <c r="U508" t="s">
        <v>3002</v>
      </c>
      <c r="V508" t="s">
        <v>3003</v>
      </c>
      <c r="W508">
        <v>600</v>
      </c>
      <c r="X508" t="s">
        <v>1563</v>
      </c>
      <c r="AB508">
        <v>158716014</v>
      </c>
      <c r="AC508">
        <v>8</v>
      </c>
      <c r="AD508" t="s">
        <v>3004</v>
      </c>
      <c r="AG508">
        <v>30199998</v>
      </c>
      <c r="AH508" s="36" t="s">
        <v>1580</v>
      </c>
      <c r="AI508" t="s">
        <v>1507</v>
      </c>
      <c r="AJ508" t="s">
        <v>1508</v>
      </c>
      <c r="AK508" t="s">
        <v>1581</v>
      </c>
      <c r="AL508" t="s">
        <v>1582</v>
      </c>
      <c r="AM508" t="s">
        <v>1582</v>
      </c>
      <c r="AQ508" s="36" t="s">
        <v>114</v>
      </c>
      <c r="AT508" t="s">
        <v>1511</v>
      </c>
      <c r="AU508" t="s">
        <v>1512</v>
      </c>
      <c r="AV508" t="s">
        <v>1528</v>
      </c>
      <c r="AW508" t="s">
        <v>1583</v>
      </c>
      <c r="AX508">
        <v>99</v>
      </c>
      <c r="AY508" t="s">
        <v>1583</v>
      </c>
      <c r="AZ508">
        <v>115428312</v>
      </c>
      <c r="BA508" t="s">
        <v>3005</v>
      </c>
      <c r="BB508">
        <v>2</v>
      </c>
      <c r="BC508" s="36" t="s">
        <v>1516</v>
      </c>
      <c r="BD508" t="s">
        <v>3006</v>
      </c>
      <c r="BF508">
        <v>20170101</v>
      </c>
      <c r="BG508">
        <v>20171231</v>
      </c>
      <c r="BH508">
        <v>85449</v>
      </c>
      <c r="BI508" t="s">
        <v>1509</v>
      </c>
      <c r="BJ508" t="s">
        <v>1509</v>
      </c>
      <c r="BK508">
        <v>2.3999999999999999E-6</v>
      </c>
      <c r="BL508">
        <v>2.1772433759999999E-3</v>
      </c>
      <c r="BQ508">
        <v>2</v>
      </c>
      <c r="BR508" t="s">
        <v>2935</v>
      </c>
      <c r="BY508" t="s">
        <v>12</v>
      </c>
      <c r="BZ508" t="s">
        <v>12</v>
      </c>
      <c r="CB508" t="s">
        <v>1800</v>
      </c>
      <c r="CC508" t="s">
        <v>2324</v>
      </c>
      <c r="CD508" t="s">
        <v>156</v>
      </c>
      <c r="CE508">
        <v>27261</v>
      </c>
      <c r="CF508" t="s">
        <v>1520</v>
      </c>
      <c r="CG508" s="9">
        <v>2017</v>
      </c>
      <c r="CJ508">
        <v>22</v>
      </c>
      <c r="CK508">
        <v>70</v>
      </c>
      <c r="CL508">
        <v>0.12</v>
      </c>
      <c r="CM508">
        <v>29.47</v>
      </c>
      <c r="CN508">
        <v>0.33333333999999998</v>
      </c>
      <c r="CV508">
        <v>-80.034199999999998</v>
      </c>
      <c r="CW508">
        <v>35.936799999999998</v>
      </c>
      <c r="CX508" t="s">
        <v>1657</v>
      </c>
      <c r="CY508" s="34" t="s">
        <v>1587</v>
      </c>
      <c r="DE508" t="s">
        <v>1803</v>
      </c>
      <c r="DF508">
        <v>9058910</v>
      </c>
      <c r="DG508" t="s">
        <v>1883</v>
      </c>
      <c r="DH508">
        <v>124</v>
      </c>
      <c r="DI508">
        <v>30199998</v>
      </c>
      <c r="DJ508" t="s">
        <v>2991</v>
      </c>
    </row>
    <row r="509" spans="1:114" ht="60" x14ac:dyDescent="0.25">
      <c r="A509" s="34" t="s">
        <v>1511</v>
      </c>
      <c r="C509">
        <v>8285311</v>
      </c>
      <c r="D509">
        <v>37081</v>
      </c>
      <c r="E509" s="9">
        <v>110000496491</v>
      </c>
      <c r="F509">
        <v>8285311</v>
      </c>
      <c r="G509" t="s">
        <v>254</v>
      </c>
      <c r="H509" t="s">
        <v>107</v>
      </c>
      <c r="I509" t="s">
        <v>2322</v>
      </c>
      <c r="J509" t="s">
        <v>1991</v>
      </c>
      <c r="K509">
        <v>3708100422</v>
      </c>
      <c r="L509" t="s">
        <v>2323</v>
      </c>
      <c r="N509" t="s">
        <v>1499</v>
      </c>
      <c r="O509" t="s">
        <v>1500</v>
      </c>
      <c r="P509">
        <v>2023</v>
      </c>
      <c r="R509">
        <v>325613</v>
      </c>
      <c r="S509" t="s">
        <v>46</v>
      </c>
      <c r="T509">
        <v>112453913</v>
      </c>
      <c r="U509" t="s">
        <v>3002</v>
      </c>
      <c r="V509" t="s">
        <v>3003</v>
      </c>
      <c r="W509">
        <v>600</v>
      </c>
      <c r="X509" t="s">
        <v>1563</v>
      </c>
      <c r="AB509">
        <v>158716014</v>
      </c>
      <c r="AC509">
        <v>8</v>
      </c>
      <c r="AD509" t="s">
        <v>3004</v>
      </c>
      <c r="AG509">
        <v>30199998</v>
      </c>
      <c r="AH509" s="36" t="s">
        <v>1580</v>
      </c>
      <c r="AI509" t="s">
        <v>1507</v>
      </c>
      <c r="AJ509" t="s">
        <v>1508</v>
      </c>
      <c r="AK509" t="s">
        <v>1581</v>
      </c>
      <c r="AL509" t="s">
        <v>1582</v>
      </c>
      <c r="AM509" t="s">
        <v>1582</v>
      </c>
      <c r="AQ509" s="36" t="s">
        <v>114</v>
      </c>
      <c r="AT509" t="s">
        <v>1511</v>
      </c>
      <c r="AU509" t="s">
        <v>1512</v>
      </c>
      <c r="AV509" t="s">
        <v>1528</v>
      </c>
      <c r="AW509" t="s">
        <v>1583</v>
      </c>
      <c r="AX509">
        <v>99</v>
      </c>
      <c r="AY509" t="s">
        <v>1583</v>
      </c>
      <c r="AZ509">
        <v>115429712</v>
      </c>
      <c r="BA509" t="s">
        <v>3007</v>
      </c>
      <c r="BB509">
        <v>2</v>
      </c>
      <c r="BC509" s="36" t="s">
        <v>1516</v>
      </c>
      <c r="BD509" t="s">
        <v>3008</v>
      </c>
      <c r="BF509">
        <v>20170101</v>
      </c>
      <c r="BG509">
        <v>20171231</v>
      </c>
      <c r="BH509">
        <v>85449</v>
      </c>
      <c r="BI509" t="s">
        <v>1509</v>
      </c>
      <c r="BJ509" t="s">
        <v>1509</v>
      </c>
      <c r="BK509">
        <v>2.2000000000000001E-6</v>
      </c>
      <c r="BL509">
        <v>1.9958064280000002E-3</v>
      </c>
      <c r="BQ509">
        <v>2</v>
      </c>
      <c r="BR509" t="s">
        <v>2935</v>
      </c>
      <c r="BY509" t="s">
        <v>12</v>
      </c>
      <c r="BZ509" t="s">
        <v>12</v>
      </c>
      <c r="CB509" t="s">
        <v>1800</v>
      </c>
      <c r="CC509" t="s">
        <v>2324</v>
      </c>
      <c r="CD509" t="s">
        <v>156</v>
      </c>
      <c r="CE509">
        <v>27261</v>
      </c>
      <c r="CF509" t="s">
        <v>1520</v>
      </c>
      <c r="CG509" s="9">
        <v>2017</v>
      </c>
      <c r="CJ509">
        <v>4</v>
      </c>
      <c r="CK509">
        <v>70</v>
      </c>
      <c r="CL509">
        <v>0.1</v>
      </c>
      <c r="CM509">
        <v>53.05</v>
      </c>
      <c r="CN509">
        <v>0.41666667499999999</v>
      </c>
      <c r="CV509">
        <v>-80.034199999999998</v>
      </c>
      <c r="CW509">
        <v>35.936799999999998</v>
      </c>
      <c r="CX509" t="s">
        <v>1657</v>
      </c>
      <c r="CY509" s="34" t="s">
        <v>1587</v>
      </c>
      <c r="DE509" t="s">
        <v>1803</v>
      </c>
      <c r="DF509">
        <v>9058910</v>
      </c>
      <c r="DG509" t="s">
        <v>1883</v>
      </c>
      <c r="DH509">
        <v>124</v>
      </c>
      <c r="DI509">
        <v>30199998</v>
      </c>
      <c r="DJ509" t="s">
        <v>2991</v>
      </c>
    </row>
    <row r="510" spans="1:114" ht="60" x14ac:dyDescent="0.25">
      <c r="A510" s="34" t="s">
        <v>1511</v>
      </c>
      <c r="C510">
        <v>8285311</v>
      </c>
      <c r="D510">
        <v>37081</v>
      </c>
      <c r="E510" s="9">
        <v>110000496491</v>
      </c>
      <c r="F510">
        <v>8285311</v>
      </c>
      <c r="G510" t="s">
        <v>254</v>
      </c>
      <c r="H510" t="s">
        <v>107</v>
      </c>
      <c r="I510" t="s">
        <v>2322</v>
      </c>
      <c r="J510" t="s">
        <v>1991</v>
      </c>
      <c r="K510">
        <v>3708100422</v>
      </c>
      <c r="L510" t="s">
        <v>2323</v>
      </c>
      <c r="N510" t="s">
        <v>1499</v>
      </c>
      <c r="O510" t="s">
        <v>1500</v>
      </c>
      <c r="P510">
        <v>2023</v>
      </c>
      <c r="R510">
        <v>325613</v>
      </c>
      <c r="S510" t="s">
        <v>46</v>
      </c>
      <c r="T510">
        <v>112453913</v>
      </c>
      <c r="U510" t="s">
        <v>3002</v>
      </c>
      <c r="V510" t="s">
        <v>3003</v>
      </c>
      <c r="W510">
        <v>600</v>
      </c>
      <c r="X510" t="s">
        <v>1563</v>
      </c>
      <c r="AB510">
        <v>158716014</v>
      </c>
      <c r="AC510">
        <v>8</v>
      </c>
      <c r="AD510" t="s">
        <v>3004</v>
      </c>
      <c r="AG510">
        <v>30199998</v>
      </c>
      <c r="AH510" s="36" t="s">
        <v>1580</v>
      </c>
      <c r="AI510" t="s">
        <v>1507</v>
      </c>
      <c r="AJ510" t="s">
        <v>1508</v>
      </c>
      <c r="AK510" t="s">
        <v>1581</v>
      </c>
      <c r="AL510" t="s">
        <v>1582</v>
      </c>
      <c r="AM510" t="s">
        <v>1582</v>
      </c>
      <c r="AQ510" s="36" t="s">
        <v>114</v>
      </c>
      <c r="AT510" t="s">
        <v>1511</v>
      </c>
      <c r="AU510" t="s">
        <v>1512</v>
      </c>
      <c r="AV510" t="s">
        <v>1528</v>
      </c>
      <c r="AW510" t="s">
        <v>1583</v>
      </c>
      <c r="AX510">
        <v>99</v>
      </c>
      <c r="AY510" t="s">
        <v>1583</v>
      </c>
      <c r="AZ510">
        <v>115429612</v>
      </c>
      <c r="BA510" t="s">
        <v>3009</v>
      </c>
      <c r="BB510">
        <v>2</v>
      </c>
      <c r="BC510" s="36" t="s">
        <v>1516</v>
      </c>
      <c r="BD510" t="s">
        <v>3010</v>
      </c>
      <c r="BF510">
        <v>20170101</v>
      </c>
      <c r="BG510">
        <v>20171231</v>
      </c>
      <c r="BH510">
        <v>85449</v>
      </c>
      <c r="BI510" t="s">
        <v>1509</v>
      </c>
      <c r="BJ510" t="s">
        <v>1509</v>
      </c>
      <c r="BK510">
        <v>2.2000000000000001E-6</v>
      </c>
      <c r="BL510">
        <v>1.9958064280000002E-3</v>
      </c>
      <c r="BQ510">
        <v>2</v>
      </c>
      <c r="BR510" t="s">
        <v>2935</v>
      </c>
      <c r="BY510" t="s">
        <v>12</v>
      </c>
      <c r="BZ510" t="s">
        <v>12</v>
      </c>
      <c r="CB510" t="s">
        <v>1800</v>
      </c>
      <c r="CC510" t="s">
        <v>2324</v>
      </c>
      <c r="CD510" t="s">
        <v>156</v>
      </c>
      <c r="CE510">
        <v>27261</v>
      </c>
      <c r="CF510" t="s">
        <v>1520</v>
      </c>
      <c r="CG510" s="9">
        <v>2017</v>
      </c>
      <c r="CJ510">
        <v>12</v>
      </c>
      <c r="CK510">
        <v>70</v>
      </c>
      <c r="CL510">
        <v>0.12</v>
      </c>
      <c r="CM510">
        <v>36.840000000000003</v>
      </c>
      <c r="CN510">
        <v>0.41666667499999999</v>
      </c>
      <c r="CV510">
        <v>-80.034199999999998</v>
      </c>
      <c r="CW510">
        <v>35.936799999999998</v>
      </c>
      <c r="CX510" t="s">
        <v>1657</v>
      </c>
      <c r="CY510" s="34" t="s">
        <v>1587</v>
      </c>
      <c r="DE510" t="s">
        <v>1803</v>
      </c>
      <c r="DF510">
        <v>9058910</v>
      </c>
      <c r="DG510" t="s">
        <v>1883</v>
      </c>
      <c r="DH510">
        <v>124</v>
      </c>
      <c r="DI510">
        <v>30199998</v>
      </c>
      <c r="DJ510" t="s">
        <v>2991</v>
      </c>
    </row>
    <row r="511" spans="1:114" ht="60" x14ac:dyDescent="0.25">
      <c r="A511" s="34" t="s">
        <v>1511</v>
      </c>
      <c r="C511">
        <v>8285311</v>
      </c>
      <c r="D511">
        <v>37081</v>
      </c>
      <c r="E511" s="9">
        <v>110000496491</v>
      </c>
      <c r="F511">
        <v>8285311</v>
      </c>
      <c r="G511" t="s">
        <v>254</v>
      </c>
      <c r="H511" t="s">
        <v>107</v>
      </c>
      <c r="I511" t="s">
        <v>2322</v>
      </c>
      <c r="J511" t="s">
        <v>1991</v>
      </c>
      <c r="K511">
        <v>3708100422</v>
      </c>
      <c r="L511" t="s">
        <v>2323</v>
      </c>
      <c r="N511" t="s">
        <v>1499</v>
      </c>
      <c r="O511" t="s">
        <v>1500</v>
      </c>
      <c r="P511">
        <v>2023</v>
      </c>
      <c r="R511">
        <v>325613</v>
      </c>
      <c r="S511" t="s">
        <v>46</v>
      </c>
      <c r="T511">
        <v>112453913</v>
      </c>
      <c r="U511" t="s">
        <v>3002</v>
      </c>
      <c r="V511" t="s">
        <v>3003</v>
      </c>
      <c r="W511">
        <v>600</v>
      </c>
      <c r="X511" t="s">
        <v>1563</v>
      </c>
      <c r="AB511">
        <v>158716014</v>
      </c>
      <c r="AC511">
        <v>8</v>
      </c>
      <c r="AD511" t="s">
        <v>3004</v>
      </c>
      <c r="AG511">
        <v>30199998</v>
      </c>
      <c r="AH511" s="36" t="s">
        <v>1580</v>
      </c>
      <c r="AI511" t="s">
        <v>1507</v>
      </c>
      <c r="AJ511" t="s">
        <v>1508</v>
      </c>
      <c r="AK511" t="s">
        <v>1581</v>
      </c>
      <c r="AL511" t="s">
        <v>1582</v>
      </c>
      <c r="AM511" t="s">
        <v>1582</v>
      </c>
      <c r="AQ511" s="36" t="s">
        <v>114</v>
      </c>
      <c r="AT511" t="s">
        <v>1511</v>
      </c>
      <c r="AU511" t="s">
        <v>1512</v>
      </c>
      <c r="AV511" t="s">
        <v>1528</v>
      </c>
      <c r="AW511" t="s">
        <v>1583</v>
      </c>
      <c r="AX511">
        <v>99</v>
      </c>
      <c r="AY511" t="s">
        <v>1583</v>
      </c>
      <c r="AZ511">
        <v>115429112</v>
      </c>
      <c r="BA511" t="s">
        <v>3011</v>
      </c>
      <c r="BB511">
        <v>2</v>
      </c>
      <c r="BC511" s="36" t="s">
        <v>1516</v>
      </c>
      <c r="BD511" t="s">
        <v>3012</v>
      </c>
      <c r="BF511">
        <v>20170101</v>
      </c>
      <c r="BG511">
        <v>20171231</v>
      </c>
      <c r="BH511">
        <v>85449</v>
      </c>
      <c r="BI511" t="s">
        <v>1509</v>
      </c>
      <c r="BJ511" t="s">
        <v>1509</v>
      </c>
      <c r="BK511">
        <v>2.2000000000000001E-6</v>
      </c>
      <c r="BL511">
        <v>1.9958064280000002E-3</v>
      </c>
      <c r="BQ511">
        <v>2</v>
      </c>
      <c r="BR511" t="s">
        <v>2935</v>
      </c>
      <c r="BY511" t="s">
        <v>12</v>
      </c>
      <c r="BZ511" t="s">
        <v>12</v>
      </c>
      <c r="CB511" t="s">
        <v>1800</v>
      </c>
      <c r="CC511" t="s">
        <v>2324</v>
      </c>
      <c r="CD511" t="s">
        <v>156</v>
      </c>
      <c r="CE511">
        <v>27261</v>
      </c>
      <c r="CF511" t="s">
        <v>1520</v>
      </c>
      <c r="CG511" s="9">
        <v>2017</v>
      </c>
      <c r="CJ511">
        <v>22</v>
      </c>
      <c r="CK511">
        <v>70</v>
      </c>
      <c r="CL511">
        <v>0.1</v>
      </c>
      <c r="CM511">
        <v>53.05</v>
      </c>
      <c r="CN511">
        <v>0.41666667499999999</v>
      </c>
      <c r="CV511">
        <v>-80.034199999999998</v>
      </c>
      <c r="CW511">
        <v>35.936799999999998</v>
      </c>
      <c r="CX511" t="s">
        <v>1657</v>
      </c>
      <c r="CY511" s="34" t="s">
        <v>1587</v>
      </c>
      <c r="DE511" t="s">
        <v>1803</v>
      </c>
      <c r="DF511">
        <v>9058910</v>
      </c>
      <c r="DG511" t="s">
        <v>1883</v>
      </c>
      <c r="DH511">
        <v>124</v>
      </c>
      <c r="DI511">
        <v>30199998</v>
      </c>
      <c r="DJ511" t="s">
        <v>2991</v>
      </c>
    </row>
    <row r="512" spans="1:114" ht="60" x14ac:dyDescent="0.25">
      <c r="A512" s="34" t="s">
        <v>1511</v>
      </c>
      <c r="C512">
        <v>8285311</v>
      </c>
      <c r="D512">
        <v>37081</v>
      </c>
      <c r="E512" s="9">
        <v>110000496491</v>
      </c>
      <c r="F512">
        <v>8285311</v>
      </c>
      <c r="G512" t="s">
        <v>254</v>
      </c>
      <c r="H512" t="s">
        <v>107</v>
      </c>
      <c r="I512" t="s">
        <v>2322</v>
      </c>
      <c r="J512" t="s">
        <v>1991</v>
      </c>
      <c r="K512">
        <v>3708100422</v>
      </c>
      <c r="L512" t="s">
        <v>2323</v>
      </c>
      <c r="N512" t="s">
        <v>1499</v>
      </c>
      <c r="O512" t="s">
        <v>1500</v>
      </c>
      <c r="P512">
        <v>2023</v>
      </c>
      <c r="R512">
        <v>325613</v>
      </c>
      <c r="S512" t="s">
        <v>46</v>
      </c>
      <c r="T512">
        <v>112453913</v>
      </c>
      <c r="U512" t="s">
        <v>3002</v>
      </c>
      <c r="V512" t="s">
        <v>3003</v>
      </c>
      <c r="W512">
        <v>600</v>
      </c>
      <c r="X512" t="s">
        <v>1563</v>
      </c>
      <c r="AB512">
        <v>158716014</v>
      </c>
      <c r="AC512">
        <v>8</v>
      </c>
      <c r="AD512" t="s">
        <v>3004</v>
      </c>
      <c r="AG512">
        <v>30199998</v>
      </c>
      <c r="AH512" s="36" t="s">
        <v>1580</v>
      </c>
      <c r="AI512" t="s">
        <v>1507</v>
      </c>
      <c r="AJ512" t="s">
        <v>1508</v>
      </c>
      <c r="AK512" t="s">
        <v>1581</v>
      </c>
      <c r="AL512" t="s">
        <v>1582</v>
      </c>
      <c r="AM512" t="s">
        <v>1582</v>
      </c>
      <c r="AQ512" s="36" t="s">
        <v>114</v>
      </c>
      <c r="AT512" t="s">
        <v>1511</v>
      </c>
      <c r="AU512" t="s">
        <v>1512</v>
      </c>
      <c r="AV512" t="s">
        <v>1528</v>
      </c>
      <c r="AW512" t="s">
        <v>1583</v>
      </c>
      <c r="AX512">
        <v>99</v>
      </c>
      <c r="AY512" t="s">
        <v>1583</v>
      </c>
      <c r="AZ512">
        <v>115429312</v>
      </c>
      <c r="BA512" t="s">
        <v>3013</v>
      </c>
      <c r="BB512">
        <v>2</v>
      </c>
      <c r="BC512" s="36" t="s">
        <v>1516</v>
      </c>
      <c r="BD512" t="s">
        <v>3014</v>
      </c>
      <c r="BF512">
        <v>20170101</v>
      </c>
      <c r="BG512">
        <v>20171231</v>
      </c>
      <c r="BH512">
        <v>85449</v>
      </c>
      <c r="BI512" t="s">
        <v>1509</v>
      </c>
      <c r="BJ512" t="s">
        <v>1509</v>
      </c>
      <c r="BK512">
        <v>2.2000000000000001E-6</v>
      </c>
      <c r="BL512">
        <v>1.9958064280000002E-3</v>
      </c>
      <c r="BQ512">
        <v>2</v>
      </c>
      <c r="BR512" t="s">
        <v>2935</v>
      </c>
      <c r="BY512" t="s">
        <v>12</v>
      </c>
      <c r="BZ512" t="s">
        <v>12</v>
      </c>
      <c r="CB512" t="s">
        <v>1800</v>
      </c>
      <c r="CC512" t="s">
        <v>2324</v>
      </c>
      <c r="CD512" t="s">
        <v>156</v>
      </c>
      <c r="CE512">
        <v>27261</v>
      </c>
      <c r="CF512" t="s">
        <v>1520</v>
      </c>
      <c r="CG512" s="9">
        <v>2017</v>
      </c>
      <c r="CJ512">
        <v>25</v>
      </c>
      <c r="CK512">
        <v>70</v>
      </c>
      <c r="CL512">
        <v>0.17</v>
      </c>
      <c r="CM512">
        <v>4.4000000000000004</v>
      </c>
      <c r="CN512">
        <v>0.100000002</v>
      </c>
      <c r="CV512">
        <v>-80.034199999999998</v>
      </c>
      <c r="CW512">
        <v>35.936799999999998</v>
      </c>
      <c r="CX512" t="s">
        <v>1657</v>
      </c>
      <c r="CY512" s="34" t="s">
        <v>1587</v>
      </c>
      <c r="DE512" t="s">
        <v>1803</v>
      </c>
      <c r="DF512">
        <v>9058910</v>
      </c>
      <c r="DG512" t="s">
        <v>1883</v>
      </c>
      <c r="DH512">
        <v>124</v>
      </c>
      <c r="DI512">
        <v>30199998</v>
      </c>
      <c r="DJ512" t="s">
        <v>2991</v>
      </c>
    </row>
    <row r="513" spans="1:114" ht="60" x14ac:dyDescent="0.25">
      <c r="A513" s="34" t="s">
        <v>1511</v>
      </c>
      <c r="C513">
        <v>8285311</v>
      </c>
      <c r="D513">
        <v>37081</v>
      </c>
      <c r="E513" s="9">
        <v>110000496491</v>
      </c>
      <c r="F513">
        <v>8285311</v>
      </c>
      <c r="G513" t="s">
        <v>254</v>
      </c>
      <c r="H513" t="s">
        <v>107</v>
      </c>
      <c r="I513" t="s">
        <v>2322</v>
      </c>
      <c r="J513" t="s">
        <v>1991</v>
      </c>
      <c r="K513">
        <v>3708100422</v>
      </c>
      <c r="L513" t="s">
        <v>2323</v>
      </c>
      <c r="N513" t="s">
        <v>1499</v>
      </c>
      <c r="O513" t="s">
        <v>1500</v>
      </c>
      <c r="P513">
        <v>2023</v>
      </c>
      <c r="R513">
        <v>325613</v>
      </c>
      <c r="S513" t="s">
        <v>46</v>
      </c>
      <c r="T513">
        <v>112453913</v>
      </c>
      <c r="U513" t="s">
        <v>3002</v>
      </c>
      <c r="V513" t="s">
        <v>3003</v>
      </c>
      <c r="W513">
        <v>600</v>
      </c>
      <c r="X513" t="s">
        <v>1563</v>
      </c>
      <c r="AB513">
        <v>158716014</v>
      </c>
      <c r="AC513">
        <v>8</v>
      </c>
      <c r="AD513" t="s">
        <v>3004</v>
      </c>
      <c r="AG513">
        <v>30199998</v>
      </c>
      <c r="AH513" s="36" t="s">
        <v>1580</v>
      </c>
      <c r="AI513" t="s">
        <v>1507</v>
      </c>
      <c r="AJ513" t="s">
        <v>1508</v>
      </c>
      <c r="AK513" t="s">
        <v>1581</v>
      </c>
      <c r="AL513" t="s">
        <v>1582</v>
      </c>
      <c r="AM513" t="s">
        <v>1582</v>
      </c>
      <c r="AQ513" s="36" t="s">
        <v>114</v>
      </c>
      <c r="AT513" t="s">
        <v>1511</v>
      </c>
      <c r="AU513" t="s">
        <v>1512</v>
      </c>
      <c r="AV513" t="s">
        <v>1528</v>
      </c>
      <c r="AW513" t="s">
        <v>1583</v>
      </c>
      <c r="AX513">
        <v>99</v>
      </c>
      <c r="AY513" t="s">
        <v>1583</v>
      </c>
      <c r="AZ513">
        <v>115429212</v>
      </c>
      <c r="BA513" t="s">
        <v>3015</v>
      </c>
      <c r="BB513">
        <v>2</v>
      </c>
      <c r="BC513" s="36" t="s">
        <v>1516</v>
      </c>
      <c r="BD513" t="s">
        <v>3016</v>
      </c>
      <c r="BF513">
        <v>20170101</v>
      </c>
      <c r="BG513">
        <v>20171231</v>
      </c>
      <c r="BH513">
        <v>85449</v>
      </c>
      <c r="BI513" t="s">
        <v>1509</v>
      </c>
      <c r="BJ513" t="s">
        <v>1509</v>
      </c>
      <c r="BK513">
        <v>2.2000000000000001E-6</v>
      </c>
      <c r="BL513">
        <v>1.9958064280000002E-3</v>
      </c>
      <c r="BQ513">
        <v>2</v>
      </c>
      <c r="BR513" t="s">
        <v>2935</v>
      </c>
      <c r="BY513" t="s">
        <v>12</v>
      </c>
      <c r="BZ513" t="s">
        <v>12</v>
      </c>
      <c r="CB513" t="s">
        <v>1800</v>
      </c>
      <c r="CC513" t="s">
        <v>2324</v>
      </c>
      <c r="CD513" t="s">
        <v>156</v>
      </c>
      <c r="CE513">
        <v>27261</v>
      </c>
      <c r="CF513" t="s">
        <v>1520</v>
      </c>
      <c r="CG513" s="9">
        <v>2017</v>
      </c>
      <c r="CJ513">
        <v>4.5</v>
      </c>
      <c r="CK513">
        <v>70</v>
      </c>
      <c r="CL513">
        <v>0.17</v>
      </c>
      <c r="CM513">
        <v>4.4000000000000004</v>
      </c>
      <c r="CN513">
        <v>0.100000002</v>
      </c>
      <c r="CV513">
        <v>-80.034199999999998</v>
      </c>
      <c r="CW513">
        <v>35.936799999999998</v>
      </c>
      <c r="CX513" t="s">
        <v>1657</v>
      </c>
      <c r="CY513" s="34" t="s">
        <v>1587</v>
      </c>
      <c r="DE513" t="s">
        <v>1803</v>
      </c>
      <c r="DF513">
        <v>9058910</v>
      </c>
      <c r="DG513" t="s">
        <v>1883</v>
      </c>
      <c r="DH513">
        <v>124</v>
      </c>
      <c r="DI513">
        <v>30199998</v>
      </c>
      <c r="DJ513" t="s">
        <v>2991</v>
      </c>
    </row>
    <row r="514" spans="1:114" ht="60" x14ac:dyDescent="0.25">
      <c r="A514" s="34" t="s">
        <v>1511</v>
      </c>
      <c r="C514">
        <v>8285311</v>
      </c>
      <c r="D514">
        <v>37081</v>
      </c>
      <c r="E514" s="9">
        <v>110000496491</v>
      </c>
      <c r="F514">
        <v>8285311</v>
      </c>
      <c r="G514" t="s">
        <v>254</v>
      </c>
      <c r="H514" t="s">
        <v>107</v>
      </c>
      <c r="I514" t="s">
        <v>2322</v>
      </c>
      <c r="J514" t="s">
        <v>1991</v>
      </c>
      <c r="K514">
        <v>3708100422</v>
      </c>
      <c r="L514" t="s">
        <v>2323</v>
      </c>
      <c r="N514" t="s">
        <v>1499</v>
      </c>
      <c r="O514" t="s">
        <v>1500</v>
      </c>
      <c r="P514">
        <v>2023</v>
      </c>
      <c r="R514">
        <v>325613</v>
      </c>
      <c r="S514" t="s">
        <v>46</v>
      </c>
      <c r="T514">
        <v>112453913</v>
      </c>
      <c r="U514" t="s">
        <v>3002</v>
      </c>
      <c r="V514" t="s">
        <v>3003</v>
      </c>
      <c r="W514">
        <v>600</v>
      </c>
      <c r="X514" t="s">
        <v>1563</v>
      </c>
      <c r="AB514">
        <v>158716014</v>
      </c>
      <c r="AC514">
        <v>8</v>
      </c>
      <c r="AD514" t="s">
        <v>3004</v>
      </c>
      <c r="AG514">
        <v>30199998</v>
      </c>
      <c r="AH514" s="36" t="s">
        <v>1580</v>
      </c>
      <c r="AI514" t="s">
        <v>1507</v>
      </c>
      <c r="AJ514" t="s">
        <v>1508</v>
      </c>
      <c r="AK514" t="s">
        <v>1581</v>
      </c>
      <c r="AL514" t="s">
        <v>1582</v>
      </c>
      <c r="AM514" t="s">
        <v>1582</v>
      </c>
      <c r="AQ514" s="36" t="s">
        <v>114</v>
      </c>
      <c r="AT514" t="s">
        <v>1511</v>
      </c>
      <c r="AU514" t="s">
        <v>1512</v>
      </c>
      <c r="AV514" t="s">
        <v>1528</v>
      </c>
      <c r="AW514" t="s">
        <v>1583</v>
      </c>
      <c r="AX514">
        <v>99</v>
      </c>
      <c r="AY514" t="s">
        <v>1583</v>
      </c>
      <c r="AZ514">
        <v>115430312</v>
      </c>
      <c r="BA514" t="s">
        <v>3017</v>
      </c>
      <c r="BB514">
        <v>2</v>
      </c>
      <c r="BC514" s="36" t="s">
        <v>1516</v>
      </c>
      <c r="BD514" t="s">
        <v>3018</v>
      </c>
      <c r="BF514">
        <v>20170101</v>
      </c>
      <c r="BG514">
        <v>20171231</v>
      </c>
      <c r="BH514">
        <v>85449</v>
      </c>
      <c r="BI514" t="s">
        <v>1509</v>
      </c>
      <c r="BJ514" t="s">
        <v>1509</v>
      </c>
      <c r="BK514">
        <v>2.2000000000000001E-6</v>
      </c>
      <c r="BL514">
        <v>1.9958064280000002E-3</v>
      </c>
      <c r="BQ514">
        <v>2</v>
      </c>
      <c r="BR514" t="s">
        <v>2935</v>
      </c>
      <c r="BY514" t="s">
        <v>12</v>
      </c>
      <c r="BZ514" t="s">
        <v>12</v>
      </c>
      <c r="CB514" t="s">
        <v>1800</v>
      </c>
      <c r="CC514" t="s">
        <v>2324</v>
      </c>
      <c r="CD514" t="s">
        <v>156</v>
      </c>
      <c r="CE514">
        <v>27261</v>
      </c>
      <c r="CF514" t="s">
        <v>1520</v>
      </c>
      <c r="CG514" s="9">
        <v>2017</v>
      </c>
      <c r="CJ514">
        <v>7</v>
      </c>
      <c r="CK514">
        <v>70</v>
      </c>
      <c r="CL514">
        <v>0.1</v>
      </c>
      <c r="CM514">
        <v>53.05</v>
      </c>
      <c r="CN514">
        <v>0.41666667499999999</v>
      </c>
      <c r="CV514">
        <v>-80.034199999999998</v>
      </c>
      <c r="CW514">
        <v>35.936799999999998</v>
      </c>
      <c r="CX514" t="s">
        <v>1657</v>
      </c>
      <c r="CY514" s="34" t="s">
        <v>1587</v>
      </c>
      <c r="DE514" t="s">
        <v>1803</v>
      </c>
      <c r="DF514">
        <v>9058910</v>
      </c>
      <c r="DG514" t="s">
        <v>1883</v>
      </c>
      <c r="DH514">
        <v>124</v>
      </c>
      <c r="DI514">
        <v>30199998</v>
      </c>
      <c r="DJ514" t="s">
        <v>2991</v>
      </c>
    </row>
    <row r="515" spans="1:114" ht="60" x14ac:dyDescent="0.25">
      <c r="A515" s="34" t="s">
        <v>1511</v>
      </c>
      <c r="C515">
        <v>8285311</v>
      </c>
      <c r="D515">
        <v>37081</v>
      </c>
      <c r="E515" s="9">
        <v>110000496491</v>
      </c>
      <c r="F515">
        <v>8285311</v>
      </c>
      <c r="G515" t="s">
        <v>254</v>
      </c>
      <c r="H515" t="s">
        <v>107</v>
      </c>
      <c r="I515" t="s">
        <v>2322</v>
      </c>
      <c r="J515" t="s">
        <v>1991</v>
      </c>
      <c r="K515">
        <v>3708100422</v>
      </c>
      <c r="L515" t="s">
        <v>2323</v>
      </c>
      <c r="N515" t="s">
        <v>1499</v>
      </c>
      <c r="O515" t="s">
        <v>1500</v>
      </c>
      <c r="P515">
        <v>2023</v>
      </c>
      <c r="R515">
        <v>325613</v>
      </c>
      <c r="S515" t="s">
        <v>46</v>
      </c>
      <c r="T515">
        <v>112453913</v>
      </c>
      <c r="U515" t="s">
        <v>3002</v>
      </c>
      <c r="V515" t="s">
        <v>3003</v>
      </c>
      <c r="W515">
        <v>600</v>
      </c>
      <c r="X515" t="s">
        <v>1563</v>
      </c>
      <c r="AB515">
        <v>158716014</v>
      </c>
      <c r="AC515">
        <v>8</v>
      </c>
      <c r="AD515" t="s">
        <v>3004</v>
      </c>
      <c r="AG515">
        <v>30199998</v>
      </c>
      <c r="AH515" s="36" t="s">
        <v>1580</v>
      </c>
      <c r="AI515" t="s">
        <v>1507</v>
      </c>
      <c r="AJ515" t="s">
        <v>1508</v>
      </c>
      <c r="AK515" t="s">
        <v>1581</v>
      </c>
      <c r="AL515" t="s">
        <v>1582</v>
      </c>
      <c r="AM515" t="s">
        <v>1582</v>
      </c>
      <c r="AQ515" s="36" t="s">
        <v>114</v>
      </c>
      <c r="AT515" t="s">
        <v>1511</v>
      </c>
      <c r="AU515" t="s">
        <v>1512</v>
      </c>
      <c r="AV515" t="s">
        <v>1528</v>
      </c>
      <c r="AW515" t="s">
        <v>1583</v>
      </c>
      <c r="AX515">
        <v>99</v>
      </c>
      <c r="AY515" t="s">
        <v>1583</v>
      </c>
      <c r="AZ515">
        <v>115429012</v>
      </c>
      <c r="BA515" t="s">
        <v>3019</v>
      </c>
      <c r="BB515">
        <v>2</v>
      </c>
      <c r="BC515" s="36" t="s">
        <v>1516</v>
      </c>
      <c r="BD515" t="s">
        <v>3020</v>
      </c>
      <c r="BF515">
        <v>20170101</v>
      </c>
      <c r="BG515">
        <v>20171231</v>
      </c>
      <c r="BH515">
        <v>85449</v>
      </c>
      <c r="BI515" t="s">
        <v>1509</v>
      </c>
      <c r="BJ515" t="s">
        <v>1509</v>
      </c>
      <c r="BK515">
        <v>2.2000000000000001E-6</v>
      </c>
      <c r="BL515">
        <v>1.9958064280000002E-3</v>
      </c>
      <c r="BQ515">
        <v>2</v>
      </c>
      <c r="BR515" t="s">
        <v>2935</v>
      </c>
      <c r="BY515" t="s">
        <v>12</v>
      </c>
      <c r="BZ515" t="s">
        <v>12</v>
      </c>
      <c r="CB515" t="s">
        <v>1800</v>
      </c>
      <c r="CC515" t="s">
        <v>2324</v>
      </c>
      <c r="CD515" t="s">
        <v>156</v>
      </c>
      <c r="CE515">
        <v>27261</v>
      </c>
      <c r="CF515" t="s">
        <v>1520</v>
      </c>
      <c r="CG515" s="9">
        <v>2017</v>
      </c>
      <c r="CJ515">
        <v>14</v>
      </c>
      <c r="CK515">
        <v>70</v>
      </c>
      <c r="CL515">
        <v>0.17</v>
      </c>
      <c r="CM515">
        <v>4.4000000000000004</v>
      </c>
      <c r="CN515">
        <v>0.100000002</v>
      </c>
      <c r="CV515">
        <v>-80.034199999999998</v>
      </c>
      <c r="CW515">
        <v>35.936799999999998</v>
      </c>
      <c r="CX515" t="s">
        <v>1657</v>
      </c>
      <c r="CY515" s="34" t="s">
        <v>1587</v>
      </c>
      <c r="DE515" t="s">
        <v>1803</v>
      </c>
      <c r="DF515">
        <v>9058910</v>
      </c>
      <c r="DG515" t="s">
        <v>1883</v>
      </c>
      <c r="DH515">
        <v>124</v>
      </c>
      <c r="DI515">
        <v>30199998</v>
      </c>
      <c r="DJ515" t="s">
        <v>2991</v>
      </c>
    </row>
    <row r="516" spans="1:114" ht="60" x14ac:dyDescent="0.25">
      <c r="A516" s="34" t="s">
        <v>1511</v>
      </c>
      <c r="C516">
        <v>8285311</v>
      </c>
      <c r="D516">
        <v>37081</v>
      </c>
      <c r="E516" s="9">
        <v>110000496491</v>
      </c>
      <c r="F516">
        <v>8285311</v>
      </c>
      <c r="G516" t="s">
        <v>254</v>
      </c>
      <c r="H516" t="s">
        <v>107</v>
      </c>
      <c r="I516" t="s">
        <v>2322</v>
      </c>
      <c r="J516" t="s">
        <v>1991</v>
      </c>
      <c r="K516">
        <v>3708100422</v>
      </c>
      <c r="L516" t="s">
        <v>2323</v>
      </c>
      <c r="N516" t="s">
        <v>1499</v>
      </c>
      <c r="O516" t="s">
        <v>1500</v>
      </c>
      <c r="P516">
        <v>2023</v>
      </c>
      <c r="R516">
        <v>325613</v>
      </c>
      <c r="S516" t="s">
        <v>46</v>
      </c>
      <c r="T516">
        <v>112453913</v>
      </c>
      <c r="U516" t="s">
        <v>3002</v>
      </c>
      <c r="V516" t="s">
        <v>3003</v>
      </c>
      <c r="W516">
        <v>600</v>
      </c>
      <c r="X516" t="s">
        <v>1563</v>
      </c>
      <c r="AB516">
        <v>158716014</v>
      </c>
      <c r="AC516">
        <v>8</v>
      </c>
      <c r="AD516" t="s">
        <v>3004</v>
      </c>
      <c r="AG516">
        <v>30199998</v>
      </c>
      <c r="AH516" s="36" t="s">
        <v>1580</v>
      </c>
      <c r="AI516" t="s">
        <v>1507</v>
      </c>
      <c r="AJ516" t="s">
        <v>1508</v>
      </c>
      <c r="AK516" t="s">
        <v>1581</v>
      </c>
      <c r="AL516" t="s">
        <v>1582</v>
      </c>
      <c r="AM516" t="s">
        <v>1582</v>
      </c>
      <c r="AQ516" s="36" t="s">
        <v>114</v>
      </c>
      <c r="AT516" t="s">
        <v>1511</v>
      </c>
      <c r="AU516" t="s">
        <v>1512</v>
      </c>
      <c r="AV516" t="s">
        <v>1528</v>
      </c>
      <c r="AW516" t="s">
        <v>1583</v>
      </c>
      <c r="AX516">
        <v>99</v>
      </c>
      <c r="AY516" t="s">
        <v>1583</v>
      </c>
      <c r="AZ516">
        <v>115429412</v>
      </c>
      <c r="BA516" t="s">
        <v>3021</v>
      </c>
      <c r="BB516">
        <v>2</v>
      </c>
      <c r="BC516" s="36" t="s">
        <v>1516</v>
      </c>
      <c r="BD516" t="s">
        <v>3022</v>
      </c>
      <c r="BF516">
        <v>20170101</v>
      </c>
      <c r="BG516">
        <v>20171231</v>
      </c>
      <c r="BH516">
        <v>85449</v>
      </c>
      <c r="BI516" t="s">
        <v>1509</v>
      </c>
      <c r="BJ516" t="s">
        <v>1509</v>
      </c>
      <c r="BK516">
        <v>2.2000000000000001E-6</v>
      </c>
      <c r="BL516">
        <v>1.9958064280000002E-3</v>
      </c>
      <c r="BQ516">
        <v>2</v>
      </c>
      <c r="BR516" t="s">
        <v>2935</v>
      </c>
      <c r="BY516" t="s">
        <v>12</v>
      </c>
      <c r="BZ516" t="s">
        <v>12</v>
      </c>
      <c r="CB516" t="s">
        <v>1800</v>
      </c>
      <c r="CC516" t="s">
        <v>2324</v>
      </c>
      <c r="CD516" t="s">
        <v>156</v>
      </c>
      <c r="CE516">
        <v>27261</v>
      </c>
      <c r="CF516" t="s">
        <v>1520</v>
      </c>
      <c r="CG516" s="9">
        <v>2017</v>
      </c>
      <c r="CJ516">
        <v>12</v>
      </c>
      <c r="CK516">
        <v>70</v>
      </c>
      <c r="CL516">
        <v>0.12</v>
      </c>
      <c r="CM516">
        <v>294.73</v>
      </c>
      <c r="CN516">
        <v>3.3333333999999999</v>
      </c>
      <c r="CV516">
        <v>-80.034199999999998</v>
      </c>
      <c r="CW516">
        <v>35.936799999999998</v>
      </c>
      <c r="CX516" t="s">
        <v>1657</v>
      </c>
      <c r="CY516" s="34" t="s">
        <v>1587</v>
      </c>
      <c r="DE516" t="s">
        <v>1803</v>
      </c>
      <c r="DF516">
        <v>9058910</v>
      </c>
      <c r="DG516" t="s">
        <v>1883</v>
      </c>
      <c r="DH516">
        <v>124</v>
      </c>
      <c r="DI516">
        <v>30199998</v>
      </c>
      <c r="DJ516" t="s">
        <v>2991</v>
      </c>
    </row>
    <row r="517" spans="1:114" ht="75" x14ac:dyDescent="0.25">
      <c r="A517" s="34" t="s">
        <v>1511</v>
      </c>
      <c r="C517">
        <v>7981311</v>
      </c>
      <c r="D517">
        <v>37049</v>
      </c>
      <c r="E517" s="9" t="s">
        <v>371</v>
      </c>
      <c r="F517">
        <v>7981311</v>
      </c>
      <c r="G517" t="s">
        <v>730</v>
      </c>
      <c r="H517" t="s">
        <v>107</v>
      </c>
      <c r="I517" t="s">
        <v>2691</v>
      </c>
      <c r="J517" t="s">
        <v>1991</v>
      </c>
      <c r="K517">
        <v>3704900159</v>
      </c>
      <c r="L517" t="s">
        <v>2692</v>
      </c>
      <c r="M517">
        <v>102</v>
      </c>
      <c r="N517" t="s">
        <v>1499</v>
      </c>
      <c r="O517" t="s">
        <v>1500</v>
      </c>
      <c r="P517">
        <v>2008</v>
      </c>
      <c r="R517">
        <v>928110</v>
      </c>
      <c r="S517" t="s">
        <v>729</v>
      </c>
      <c r="T517">
        <v>74709713</v>
      </c>
      <c r="U517" t="s">
        <v>3023</v>
      </c>
      <c r="V517" t="s">
        <v>3024</v>
      </c>
      <c r="W517">
        <v>690</v>
      </c>
      <c r="X517" t="s">
        <v>1693</v>
      </c>
      <c r="AB517">
        <v>154948014</v>
      </c>
      <c r="AC517">
        <v>102</v>
      </c>
      <c r="AD517" t="s">
        <v>3025</v>
      </c>
      <c r="AG517">
        <v>40202599</v>
      </c>
      <c r="AH517" s="36" t="s">
        <v>2195</v>
      </c>
      <c r="AI517" t="s">
        <v>1549</v>
      </c>
      <c r="AJ517" t="s">
        <v>1984</v>
      </c>
      <c r="AK517" t="s">
        <v>2196</v>
      </c>
      <c r="AL517" t="s">
        <v>1581</v>
      </c>
      <c r="AM517" t="s">
        <v>1581</v>
      </c>
      <c r="AQ517" s="36" t="s">
        <v>655</v>
      </c>
      <c r="AT517" t="s">
        <v>1627</v>
      </c>
      <c r="AU517" t="s">
        <v>1628</v>
      </c>
      <c r="AV517" t="s">
        <v>1511</v>
      </c>
      <c r="AW517" t="s">
        <v>1986</v>
      </c>
      <c r="AX517">
        <v>15</v>
      </c>
      <c r="AY517" t="s">
        <v>1986</v>
      </c>
      <c r="AZ517">
        <v>69208312</v>
      </c>
      <c r="BA517" t="s">
        <v>1777</v>
      </c>
      <c r="BB517">
        <v>1</v>
      </c>
      <c r="BC517" s="36" t="s">
        <v>1542</v>
      </c>
      <c r="BD517" t="s">
        <v>1777</v>
      </c>
      <c r="BF517">
        <v>20200101</v>
      </c>
      <c r="BG517">
        <v>20201231</v>
      </c>
      <c r="BH517">
        <v>85449</v>
      </c>
      <c r="BI517" t="s">
        <v>1509</v>
      </c>
      <c r="BJ517" t="s">
        <v>1509</v>
      </c>
      <c r="BK517">
        <v>1.8300000000000001E-6</v>
      </c>
      <c r="BL517">
        <v>1.6601480742000001E-3</v>
      </c>
      <c r="BQ517">
        <v>8</v>
      </c>
      <c r="BY517" t="s">
        <v>12</v>
      </c>
      <c r="BZ517" t="s">
        <v>12</v>
      </c>
      <c r="CB517" t="s">
        <v>1817</v>
      </c>
      <c r="CC517" t="s">
        <v>2699</v>
      </c>
      <c r="CD517" t="s">
        <v>731</v>
      </c>
      <c r="CE517">
        <v>28533</v>
      </c>
      <c r="CF517" t="s">
        <v>2027</v>
      </c>
      <c r="CG517" s="9">
        <v>2020</v>
      </c>
      <c r="CH517">
        <v>86</v>
      </c>
      <c r="CI517">
        <v>130</v>
      </c>
      <c r="CJ517">
        <v>10</v>
      </c>
      <c r="CK517">
        <v>72</v>
      </c>
      <c r="CM517">
        <v>0.2</v>
      </c>
      <c r="CN517">
        <v>0.15700000314000001</v>
      </c>
      <c r="CO517">
        <v>1</v>
      </c>
      <c r="CP517">
        <v>1</v>
      </c>
      <c r="CV517">
        <v>-76.896349999999998</v>
      </c>
      <c r="CW517">
        <v>34.893599999999999</v>
      </c>
      <c r="CX517" t="s">
        <v>1521</v>
      </c>
      <c r="CY517" s="34" t="s">
        <v>1522</v>
      </c>
      <c r="DA517">
        <v>8736</v>
      </c>
      <c r="DB517">
        <v>24</v>
      </c>
      <c r="DC517">
        <v>7</v>
      </c>
      <c r="DD517">
        <v>52</v>
      </c>
      <c r="DE517" t="s">
        <v>1803</v>
      </c>
      <c r="DF517">
        <v>221875</v>
      </c>
      <c r="DG517" t="s">
        <v>1883</v>
      </c>
      <c r="DH517">
        <v>124</v>
      </c>
      <c r="DI517">
        <v>40202599</v>
      </c>
      <c r="DJ517" t="s">
        <v>2991</v>
      </c>
    </row>
    <row r="518" spans="1:114" ht="90" x14ac:dyDescent="0.25">
      <c r="A518" s="34" t="s">
        <v>1495</v>
      </c>
      <c r="C518">
        <v>8403011</v>
      </c>
      <c r="D518">
        <v>26161</v>
      </c>
      <c r="E518" s="9" t="s">
        <v>371</v>
      </c>
      <c r="F518">
        <v>8403011</v>
      </c>
      <c r="G518" t="s">
        <v>715</v>
      </c>
      <c r="H518" t="s">
        <v>364</v>
      </c>
      <c r="I518" t="s">
        <v>3026</v>
      </c>
      <c r="J518" t="s">
        <v>2044</v>
      </c>
      <c r="K518" t="s">
        <v>3027</v>
      </c>
      <c r="L518" t="s">
        <v>3028</v>
      </c>
      <c r="N518" t="s">
        <v>1499</v>
      </c>
      <c r="O518" t="s">
        <v>1500</v>
      </c>
      <c r="P518">
        <v>2020</v>
      </c>
      <c r="R518">
        <v>333310</v>
      </c>
      <c r="S518" t="s">
        <v>717</v>
      </c>
      <c r="T518">
        <v>378613</v>
      </c>
      <c r="U518" t="s">
        <v>3029</v>
      </c>
      <c r="V518" t="s">
        <v>3030</v>
      </c>
      <c r="W518">
        <v>390</v>
      </c>
      <c r="X518" t="s">
        <v>2163</v>
      </c>
      <c r="AB518">
        <v>151935214</v>
      </c>
      <c r="AC518" t="s">
        <v>3031</v>
      </c>
      <c r="AD518" t="s">
        <v>3032</v>
      </c>
      <c r="AG518">
        <v>49099998</v>
      </c>
      <c r="AH518" s="36" t="s">
        <v>1623</v>
      </c>
      <c r="AI518" t="s">
        <v>1549</v>
      </c>
      <c r="AJ518" t="s">
        <v>1624</v>
      </c>
      <c r="AK518" t="s">
        <v>1625</v>
      </c>
      <c r="AL518" t="s">
        <v>1626</v>
      </c>
      <c r="AM518" t="s">
        <v>1626</v>
      </c>
      <c r="AQ518" s="36" t="s">
        <v>655</v>
      </c>
      <c r="AT518" t="s">
        <v>1627</v>
      </c>
      <c r="AU518" t="s">
        <v>1628</v>
      </c>
      <c r="AV518" t="s">
        <v>1495</v>
      </c>
      <c r="AW518" t="s">
        <v>1629</v>
      </c>
      <c r="AX518">
        <v>99</v>
      </c>
      <c r="AY518" t="s">
        <v>1629</v>
      </c>
      <c r="AZ518">
        <v>127559212</v>
      </c>
      <c r="BA518" t="s">
        <v>3033</v>
      </c>
      <c r="BB518">
        <v>2</v>
      </c>
      <c r="BC518" s="36" t="s">
        <v>1516</v>
      </c>
      <c r="BD518" t="s">
        <v>3034</v>
      </c>
      <c r="BE518" t="s">
        <v>3034</v>
      </c>
      <c r="BF518">
        <v>20200101</v>
      </c>
      <c r="BG518">
        <v>20201231</v>
      </c>
      <c r="BH518">
        <v>85449</v>
      </c>
      <c r="BI518" t="s">
        <v>1509</v>
      </c>
      <c r="BJ518" t="s">
        <v>1509</v>
      </c>
      <c r="BK518">
        <v>1.7812500000000001E-6</v>
      </c>
      <c r="BL518">
        <v>1.6159228181250001E-3</v>
      </c>
      <c r="BM518">
        <v>12.21</v>
      </c>
      <c r="BN518" t="s">
        <v>1883</v>
      </c>
      <c r="BO518" t="s">
        <v>2140</v>
      </c>
      <c r="BQ518">
        <v>3</v>
      </c>
      <c r="BY518" t="s">
        <v>12</v>
      </c>
      <c r="BZ518" t="s">
        <v>12</v>
      </c>
      <c r="CB518" t="s">
        <v>1598</v>
      </c>
      <c r="CC518" t="s">
        <v>3035</v>
      </c>
      <c r="CD518" t="s">
        <v>716</v>
      </c>
      <c r="CE518">
        <v>48103</v>
      </c>
      <c r="CF518" t="s">
        <v>3036</v>
      </c>
      <c r="CG518" s="9">
        <v>2020</v>
      </c>
      <c r="CH518">
        <v>12</v>
      </c>
      <c r="CI518">
        <v>1144</v>
      </c>
      <c r="CJ518">
        <v>31</v>
      </c>
      <c r="CK518">
        <v>72</v>
      </c>
      <c r="CL518">
        <v>1</v>
      </c>
      <c r="CM518">
        <v>25.465</v>
      </c>
      <c r="CN518">
        <v>20.000000400000001</v>
      </c>
      <c r="CV518">
        <v>-83.81</v>
      </c>
      <c r="CW518">
        <v>42.279699999999998</v>
      </c>
      <c r="CX518" t="s">
        <v>1521</v>
      </c>
      <c r="CY518" s="34" t="s">
        <v>1587</v>
      </c>
      <c r="DA518">
        <v>2320</v>
      </c>
      <c r="DB518">
        <v>8</v>
      </c>
      <c r="DC518">
        <v>6</v>
      </c>
      <c r="DE518" t="s">
        <v>1803</v>
      </c>
      <c r="DF518">
        <v>47.8</v>
      </c>
      <c r="DG518" t="s">
        <v>2140</v>
      </c>
      <c r="DH518">
        <v>952</v>
      </c>
      <c r="DI518">
        <v>49099998</v>
      </c>
      <c r="DJ518" t="s">
        <v>2991</v>
      </c>
    </row>
    <row r="519" spans="1:114" ht="90" x14ac:dyDescent="0.25">
      <c r="A519" s="34" t="s">
        <v>1495</v>
      </c>
      <c r="C519">
        <v>8403011</v>
      </c>
      <c r="D519">
        <v>26161</v>
      </c>
      <c r="E519" s="9" t="s">
        <v>371</v>
      </c>
      <c r="F519">
        <v>8403011</v>
      </c>
      <c r="G519" t="s">
        <v>715</v>
      </c>
      <c r="H519" t="s">
        <v>364</v>
      </c>
      <c r="I519" t="s">
        <v>3026</v>
      </c>
      <c r="J519" t="s">
        <v>2044</v>
      </c>
      <c r="K519" t="s">
        <v>3027</v>
      </c>
      <c r="L519" t="s">
        <v>3028</v>
      </c>
      <c r="N519" t="s">
        <v>1499</v>
      </c>
      <c r="O519" t="s">
        <v>1500</v>
      </c>
      <c r="P519">
        <v>2020</v>
      </c>
      <c r="R519">
        <v>333310</v>
      </c>
      <c r="S519" t="s">
        <v>717</v>
      </c>
      <c r="T519">
        <v>378613</v>
      </c>
      <c r="U519" t="s">
        <v>3029</v>
      </c>
      <c r="V519" t="s">
        <v>3030</v>
      </c>
      <c r="W519">
        <v>390</v>
      </c>
      <c r="X519" t="s">
        <v>2163</v>
      </c>
      <c r="AB519">
        <v>151935214</v>
      </c>
      <c r="AC519" t="s">
        <v>3031</v>
      </c>
      <c r="AD519" t="s">
        <v>3032</v>
      </c>
      <c r="AG519">
        <v>49099998</v>
      </c>
      <c r="AH519" s="36" t="s">
        <v>1623</v>
      </c>
      <c r="AI519" t="s">
        <v>1549</v>
      </c>
      <c r="AJ519" t="s">
        <v>1624</v>
      </c>
      <c r="AK519" t="s">
        <v>1625</v>
      </c>
      <c r="AL519" t="s">
        <v>1626</v>
      </c>
      <c r="AM519" t="s">
        <v>1626</v>
      </c>
      <c r="AQ519" s="36" t="s">
        <v>655</v>
      </c>
      <c r="AT519" t="s">
        <v>1627</v>
      </c>
      <c r="AU519" t="s">
        <v>1628</v>
      </c>
      <c r="AV519" t="s">
        <v>1495</v>
      </c>
      <c r="AW519" t="s">
        <v>1629</v>
      </c>
      <c r="AX519">
        <v>99</v>
      </c>
      <c r="AY519" t="s">
        <v>1629</v>
      </c>
      <c r="AZ519">
        <v>127559412</v>
      </c>
      <c r="BA519" t="s">
        <v>3037</v>
      </c>
      <c r="BB519">
        <v>2</v>
      </c>
      <c r="BC519" s="36" t="s">
        <v>1516</v>
      </c>
      <c r="BD519" t="s">
        <v>3038</v>
      </c>
      <c r="BE519" t="s">
        <v>3038</v>
      </c>
      <c r="BF519">
        <v>20200101</v>
      </c>
      <c r="BG519">
        <v>20201231</v>
      </c>
      <c r="BH519">
        <v>85449</v>
      </c>
      <c r="BI519" t="s">
        <v>1509</v>
      </c>
      <c r="BJ519" t="s">
        <v>1509</v>
      </c>
      <c r="BK519">
        <v>1.7812500000000001E-6</v>
      </c>
      <c r="BL519">
        <v>1.6159228181250001E-3</v>
      </c>
      <c r="BM519">
        <v>12.21</v>
      </c>
      <c r="BN519" t="s">
        <v>1883</v>
      </c>
      <c r="BO519" t="s">
        <v>2140</v>
      </c>
      <c r="BQ519">
        <v>3</v>
      </c>
      <c r="BY519" t="s">
        <v>12</v>
      </c>
      <c r="BZ519" t="s">
        <v>12</v>
      </c>
      <c r="CB519" t="s">
        <v>1598</v>
      </c>
      <c r="CC519" t="s">
        <v>3035</v>
      </c>
      <c r="CD519" t="s">
        <v>716</v>
      </c>
      <c r="CE519">
        <v>48103</v>
      </c>
      <c r="CF519" t="s">
        <v>3036</v>
      </c>
      <c r="CG519" s="9">
        <v>2020</v>
      </c>
      <c r="CJ519">
        <v>31</v>
      </c>
      <c r="CK519">
        <v>72</v>
      </c>
      <c r="CL519">
        <v>1</v>
      </c>
      <c r="CM519">
        <v>25.465</v>
      </c>
      <c r="CN519">
        <v>20.000000400000001</v>
      </c>
      <c r="CV519">
        <v>-83.81</v>
      </c>
      <c r="CW519">
        <v>42.279699999999998</v>
      </c>
      <c r="CX519" t="s">
        <v>1521</v>
      </c>
      <c r="CY519" s="34" t="s">
        <v>1587</v>
      </c>
      <c r="DA519">
        <v>2320</v>
      </c>
      <c r="DB519">
        <v>8</v>
      </c>
      <c r="DC519">
        <v>6</v>
      </c>
      <c r="DE519" t="s">
        <v>1803</v>
      </c>
      <c r="DF519">
        <v>47.8</v>
      </c>
      <c r="DG519" t="s">
        <v>2140</v>
      </c>
      <c r="DH519">
        <v>952</v>
      </c>
      <c r="DI519">
        <v>49099998</v>
      </c>
      <c r="DJ519" t="s">
        <v>2991</v>
      </c>
    </row>
    <row r="520" spans="1:114" ht="90" x14ac:dyDescent="0.25">
      <c r="A520" s="34" t="s">
        <v>1495</v>
      </c>
      <c r="C520">
        <v>8403011</v>
      </c>
      <c r="D520">
        <v>26161</v>
      </c>
      <c r="E520" s="9" t="s">
        <v>371</v>
      </c>
      <c r="F520">
        <v>8403011</v>
      </c>
      <c r="G520" t="s">
        <v>715</v>
      </c>
      <c r="H520" t="s">
        <v>364</v>
      </c>
      <c r="I520" t="s">
        <v>3026</v>
      </c>
      <c r="J520" t="s">
        <v>2044</v>
      </c>
      <c r="K520" t="s">
        <v>3027</v>
      </c>
      <c r="L520" t="s">
        <v>3028</v>
      </c>
      <c r="N520" t="s">
        <v>1499</v>
      </c>
      <c r="O520" t="s">
        <v>1500</v>
      </c>
      <c r="P520">
        <v>2020</v>
      </c>
      <c r="R520">
        <v>333310</v>
      </c>
      <c r="S520" t="s">
        <v>717</v>
      </c>
      <c r="T520">
        <v>378613</v>
      </c>
      <c r="U520" t="s">
        <v>3029</v>
      </c>
      <c r="V520" t="s">
        <v>3030</v>
      </c>
      <c r="W520">
        <v>390</v>
      </c>
      <c r="X520" t="s">
        <v>2163</v>
      </c>
      <c r="AB520">
        <v>151935214</v>
      </c>
      <c r="AC520" t="s">
        <v>3031</v>
      </c>
      <c r="AD520" t="s">
        <v>3032</v>
      </c>
      <c r="AG520">
        <v>49099998</v>
      </c>
      <c r="AH520" s="36" t="s">
        <v>1623</v>
      </c>
      <c r="AI520" t="s">
        <v>1549</v>
      </c>
      <c r="AJ520" t="s">
        <v>1624</v>
      </c>
      <c r="AK520" t="s">
        <v>1625</v>
      </c>
      <c r="AL520" t="s">
        <v>1626</v>
      </c>
      <c r="AM520" t="s">
        <v>1626</v>
      </c>
      <c r="AQ520" s="36" t="s">
        <v>655</v>
      </c>
      <c r="AT520" t="s">
        <v>1627</v>
      </c>
      <c r="AU520" t="s">
        <v>1628</v>
      </c>
      <c r="AV520" t="s">
        <v>1495</v>
      </c>
      <c r="AW520" t="s">
        <v>1629</v>
      </c>
      <c r="AX520">
        <v>99</v>
      </c>
      <c r="AY520" t="s">
        <v>1629</v>
      </c>
      <c r="AZ520">
        <v>73756912</v>
      </c>
      <c r="BA520" t="s">
        <v>3039</v>
      </c>
      <c r="BB520">
        <v>2</v>
      </c>
      <c r="BC520" s="36" t="s">
        <v>1516</v>
      </c>
      <c r="BD520" t="s">
        <v>3040</v>
      </c>
      <c r="BE520" t="s">
        <v>3040</v>
      </c>
      <c r="BF520">
        <v>20200101</v>
      </c>
      <c r="BG520">
        <v>20201231</v>
      </c>
      <c r="BH520">
        <v>85449</v>
      </c>
      <c r="BI520" t="s">
        <v>1509</v>
      </c>
      <c r="BJ520" t="s">
        <v>1509</v>
      </c>
      <c r="BK520">
        <v>1.7812500000000001E-6</v>
      </c>
      <c r="BL520">
        <v>1.6159228181250001E-3</v>
      </c>
      <c r="BM520">
        <v>12.21</v>
      </c>
      <c r="BN520" t="s">
        <v>1883</v>
      </c>
      <c r="BO520" t="s">
        <v>2140</v>
      </c>
      <c r="BQ520">
        <v>3</v>
      </c>
      <c r="BY520" t="s">
        <v>12</v>
      </c>
      <c r="BZ520" t="s">
        <v>12</v>
      </c>
      <c r="CB520" t="s">
        <v>1598</v>
      </c>
      <c r="CC520" t="s">
        <v>3035</v>
      </c>
      <c r="CD520" t="s">
        <v>716</v>
      </c>
      <c r="CE520">
        <v>48103</v>
      </c>
      <c r="CF520" t="s">
        <v>3036</v>
      </c>
      <c r="CG520" s="9">
        <v>2020</v>
      </c>
      <c r="CH520">
        <v>35</v>
      </c>
      <c r="CI520">
        <v>505</v>
      </c>
      <c r="CJ520">
        <v>21</v>
      </c>
      <c r="CK520">
        <v>70</v>
      </c>
      <c r="CL520">
        <v>0.67</v>
      </c>
      <c r="CM520">
        <v>44.9</v>
      </c>
      <c r="CN520">
        <v>15.83333365</v>
      </c>
      <c r="CV520">
        <v>-83.810699999999997</v>
      </c>
      <c r="CW520">
        <v>42.280099999999997</v>
      </c>
      <c r="CX520" t="s">
        <v>1521</v>
      </c>
      <c r="CY520" s="34" t="s">
        <v>1587</v>
      </c>
      <c r="DA520">
        <v>2320</v>
      </c>
      <c r="DB520">
        <v>8</v>
      </c>
      <c r="DC520">
        <v>6</v>
      </c>
      <c r="DE520" t="s">
        <v>1803</v>
      </c>
      <c r="DF520">
        <v>47.8</v>
      </c>
      <c r="DG520" t="s">
        <v>2140</v>
      </c>
      <c r="DH520">
        <v>952</v>
      </c>
      <c r="DI520">
        <v>49099998</v>
      </c>
      <c r="DJ520" t="s">
        <v>2991</v>
      </c>
    </row>
    <row r="521" spans="1:114" ht="90" x14ac:dyDescent="0.25">
      <c r="A521" s="34" t="s">
        <v>1495</v>
      </c>
      <c r="C521">
        <v>8403011</v>
      </c>
      <c r="D521">
        <v>26161</v>
      </c>
      <c r="E521" s="9" t="s">
        <v>371</v>
      </c>
      <c r="F521">
        <v>8403011</v>
      </c>
      <c r="G521" t="s">
        <v>715</v>
      </c>
      <c r="H521" t="s">
        <v>364</v>
      </c>
      <c r="I521" t="s">
        <v>3026</v>
      </c>
      <c r="J521" t="s">
        <v>2044</v>
      </c>
      <c r="K521" t="s">
        <v>3027</v>
      </c>
      <c r="L521" t="s">
        <v>3028</v>
      </c>
      <c r="N521" t="s">
        <v>1499</v>
      </c>
      <c r="O521" t="s">
        <v>1500</v>
      </c>
      <c r="P521">
        <v>2020</v>
      </c>
      <c r="R521">
        <v>333310</v>
      </c>
      <c r="S521" t="s">
        <v>717</v>
      </c>
      <c r="T521">
        <v>378613</v>
      </c>
      <c r="U521" t="s">
        <v>3029</v>
      </c>
      <c r="V521" t="s">
        <v>3030</v>
      </c>
      <c r="W521">
        <v>390</v>
      </c>
      <c r="X521" t="s">
        <v>2163</v>
      </c>
      <c r="AB521">
        <v>151935214</v>
      </c>
      <c r="AC521" t="s">
        <v>3031</v>
      </c>
      <c r="AD521" t="s">
        <v>3032</v>
      </c>
      <c r="AG521">
        <v>49099998</v>
      </c>
      <c r="AH521" s="36" t="s">
        <v>1623</v>
      </c>
      <c r="AI521" t="s">
        <v>1549</v>
      </c>
      <c r="AJ521" t="s">
        <v>1624</v>
      </c>
      <c r="AK521" t="s">
        <v>1625</v>
      </c>
      <c r="AL521" t="s">
        <v>1626</v>
      </c>
      <c r="AM521" t="s">
        <v>1626</v>
      </c>
      <c r="AQ521" s="36" t="s">
        <v>655</v>
      </c>
      <c r="AT521" t="s">
        <v>1627</v>
      </c>
      <c r="AU521" t="s">
        <v>1628</v>
      </c>
      <c r="AV521" t="s">
        <v>1495</v>
      </c>
      <c r="AW521" t="s">
        <v>1629</v>
      </c>
      <c r="AX521">
        <v>99</v>
      </c>
      <c r="AY521" t="s">
        <v>1629</v>
      </c>
      <c r="AZ521">
        <v>73757412</v>
      </c>
      <c r="BA521" t="s">
        <v>3041</v>
      </c>
      <c r="BB521">
        <v>2</v>
      </c>
      <c r="BC521" s="36" t="s">
        <v>1516</v>
      </c>
      <c r="BD521" t="s">
        <v>3042</v>
      </c>
      <c r="BE521" t="s">
        <v>3042</v>
      </c>
      <c r="BF521">
        <v>20200101</v>
      </c>
      <c r="BG521">
        <v>20201231</v>
      </c>
      <c r="BH521">
        <v>85449</v>
      </c>
      <c r="BI521" t="s">
        <v>1509</v>
      </c>
      <c r="BJ521" t="s">
        <v>1509</v>
      </c>
      <c r="BK521">
        <v>1.7812500000000001E-6</v>
      </c>
      <c r="BL521">
        <v>1.6159228181250001E-3</v>
      </c>
      <c r="BM521">
        <v>12.21</v>
      </c>
      <c r="BN521" t="s">
        <v>1883</v>
      </c>
      <c r="BO521" t="s">
        <v>2140</v>
      </c>
      <c r="BQ521">
        <v>3</v>
      </c>
      <c r="BY521" t="s">
        <v>12</v>
      </c>
      <c r="BZ521" t="s">
        <v>12</v>
      </c>
      <c r="CB521" t="s">
        <v>1598</v>
      </c>
      <c r="CC521" t="s">
        <v>3035</v>
      </c>
      <c r="CD521" t="s">
        <v>716</v>
      </c>
      <c r="CE521">
        <v>48103</v>
      </c>
      <c r="CF521" t="s">
        <v>3036</v>
      </c>
      <c r="CG521" s="9">
        <v>2020</v>
      </c>
      <c r="CH521">
        <v>35</v>
      </c>
      <c r="CI521">
        <v>505</v>
      </c>
      <c r="CJ521">
        <v>22</v>
      </c>
      <c r="CK521">
        <v>70</v>
      </c>
      <c r="CL521">
        <v>0.67</v>
      </c>
      <c r="CM521">
        <v>56.7</v>
      </c>
      <c r="CN521">
        <v>20.000000400000001</v>
      </c>
      <c r="CV521">
        <v>-83.810699999999997</v>
      </c>
      <c r="CW521">
        <v>42.280099999999997</v>
      </c>
      <c r="CX521" t="s">
        <v>1521</v>
      </c>
      <c r="CY521" s="34" t="s">
        <v>1587</v>
      </c>
      <c r="DA521">
        <v>2320</v>
      </c>
      <c r="DB521">
        <v>8</v>
      </c>
      <c r="DC521">
        <v>6</v>
      </c>
      <c r="DE521" t="s">
        <v>1803</v>
      </c>
      <c r="DF521">
        <v>47.8</v>
      </c>
      <c r="DG521" t="s">
        <v>2140</v>
      </c>
      <c r="DH521">
        <v>952</v>
      </c>
      <c r="DI521">
        <v>49099998</v>
      </c>
      <c r="DJ521" t="s">
        <v>3043</v>
      </c>
    </row>
    <row r="522" spans="1:114" ht="90" x14ac:dyDescent="0.25">
      <c r="A522" s="34" t="s">
        <v>1495</v>
      </c>
      <c r="C522">
        <v>8403011</v>
      </c>
      <c r="D522">
        <v>26161</v>
      </c>
      <c r="E522" s="9" t="s">
        <v>371</v>
      </c>
      <c r="F522">
        <v>8403011</v>
      </c>
      <c r="G522" t="s">
        <v>715</v>
      </c>
      <c r="H522" t="s">
        <v>364</v>
      </c>
      <c r="I522" t="s">
        <v>3026</v>
      </c>
      <c r="J522" t="s">
        <v>2044</v>
      </c>
      <c r="K522" t="s">
        <v>3027</v>
      </c>
      <c r="L522" t="s">
        <v>3028</v>
      </c>
      <c r="N522" t="s">
        <v>1499</v>
      </c>
      <c r="O522" t="s">
        <v>1500</v>
      </c>
      <c r="P522">
        <v>2020</v>
      </c>
      <c r="R522">
        <v>333310</v>
      </c>
      <c r="S522" t="s">
        <v>717</v>
      </c>
      <c r="T522">
        <v>378613</v>
      </c>
      <c r="U522" t="s">
        <v>3029</v>
      </c>
      <c r="V522" t="s">
        <v>3030</v>
      </c>
      <c r="W522">
        <v>390</v>
      </c>
      <c r="X522" t="s">
        <v>2163</v>
      </c>
      <c r="AB522">
        <v>151935214</v>
      </c>
      <c r="AC522" t="s">
        <v>3031</v>
      </c>
      <c r="AD522" t="s">
        <v>3032</v>
      </c>
      <c r="AG522">
        <v>49099998</v>
      </c>
      <c r="AH522" s="36" t="s">
        <v>1623</v>
      </c>
      <c r="AI522" t="s">
        <v>1549</v>
      </c>
      <c r="AJ522" t="s">
        <v>1624</v>
      </c>
      <c r="AK522" t="s">
        <v>1625</v>
      </c>
      <c r="AL522" t="s">
        <v>1626</v>
      </c>
      <c r="AM522" t="s">
        <v>1626</v>
      </c>
      <c r="AQ522" s="36" t="s">
        <v>655</v>
      </c>
      <c r="AT522" t="s">
        <v>1627</v>
      </c>
      <c r="AU522" t="s">
        <v>1628</v>
      </c>
      <c r="AV522" t="s">
        <v>1495</v>
      </c>
      <c r="AW522" t="s">
        <v>1629</v>
      </c>
      <c r="AX522">
        <v>99</v>
      </c>
      <c r="AY522" t="s">
        <v>1629</v>
      </c>
      <c r="AZ522">
        <v>384212</v>
      </c>
      <c r="BA522" t="s">
        <v>3044</v>
      </c>
      <c r="BB522">
        <v>2</v>
      </c>
      <c r="BC522" s="36" t="s">
        <v>1516</v>
      </c>
      <c r="BD522" t="s">
        <v>3045</v>
      </c>
      <c r="BE522" t="s">
        <v>3045</v>
      </c>
      <c r="BF522">
        <v>20200101</v>
      </c>
      <c r="BG522">
        <v>20201231</v>
      </c>
      <c r="BH522">
        <v>85449</v>
      </c>
      <c r="BI522" t="s">
        <v>1509</v>
      </c>
      <c r="BJ522" t="s">
        <v>1509</v>
      </c>
      <c r="BK522">
        <v>1.7812500000000001E-6</v>
      </c>
      <c r="BL522">
        <v>1.6159228181250001E-3</v>
      </c>
      <c r="BM522">
        <v>12.21</v>
      </c>
      <c r="BN522" t="s">
        <v>1883</v>
      </c>
      <c r="BO522" t="s">
        <v>2140</v>
      </c>
      <c r="BQ522">
        <v>3</v>
      </c>
      <c r="BY522" t="s">
        <v>12</v>
      </c>
      <c r="BZ522" t="s">
        <v>12</v>
      </c>
      <c r="CB522" t="s">
        <v>1598</v>
      </c>
      <c r="CC522" t="s">
        <v>3035</v>
      </c>
      <c r="CD522" t="s">
        <v>716</v>
      </c>
      <c r="CE522">
        <v>48103</v>
      </c>
      <c r="CF522" t="s">
        <v>3036</v>
      </c>
      <c r="CG522" s="9">
        <v>2020</v>
      </c>
      <c r="CH522">
        <v>35</v>
      </c>
      <c r="CI522">
        <v>505</v>
      </c>
      <c r="CJ522">
        <v>21</v>
      </c>
      <c r="CK522">
        <v>70</v>
      </c>
      <c r="CL522">
        <v>0.67</v>
      </c>
      <c r="CM522">
        <v>44.9</v>
      </c>
      <c r="CN522">
        <v>15.83333365</v>
      </c>
      <c r="CV522">
        <v>-83.810699999999997</v>
      </c>
      <c r="CW522">
        <v>42.280099999999997</v>
      </c>
      <c r="CX522" t="s">
        <v>1521</v>
      </c>
      <c r="CY522" s="34" t="s">
        <v>1587</v>
      </c>
      <c r="DA522">
        <v>2320</v>
      </c>
      <c r="DB522">
        <v>8</v>
      </c>
      <c r="DC522">
        <v>6</v>
      </c>
      <c r="DE522" t="s">
        <v>1803</v>
      </c>
      <c r="DF522">
        <v>47.8</v>
      </c>
      <c r="DG522" t="s">
        <v>2140</v>
      </c>
      <c r="DH522">
        <v>952</v>
      </c>
      <c r="DI522">
        <v>49099998</v>
      </c>
      <c r="DJ522" t="s">
        <v>3046</v>
      </c>
    </row>
    <row r="523" spans="1:114" ht="90" x14ac:dyDescent="0.25">
      <c r="A523" s="34" t="s">
        <v>1495</v>
      </c>
      <c r="C523">
        <v>8403011</v>
      </c>
      <c r="D523">
        <v>26161</v>
      </c>
      <c r="E523" s="9" t="s">
        <v>371</v>
      </c>
      <c r="F523">
        <v>8403011</v>
      </c>
      <c r="G523" t="s">
        <v>715</v>
      </c>
      <c r="H523" t="s">
        <v>364</v>
      </c>
      <c r="I523" t="s">
        <v>3026</v>
      </c>
      <c r="J523" t="s">
        <v>2044</v>
      </c>
      <c r="K523" t="s">
        <v>3027</v>
      </c>
      <c r="L523" t="s">
        <v>3028</v>
      </c>
      <c r="N523" t="s">
        <v>1499</v>
      </c>
      <c r="O523" t="s">
        <v>1500</v>
      </c>
      <c r="P523">
        <v>2020</v>
      </c>
      <c r="R523">
        <v>333310</v>
      </c>
      <c r="S523" t="s">
        <v>717</v>
      </c>
      <c r="T523">
        <v>378613</v>
      </c>
      <c r="U523" t="s">
        <v>3029</v>
      </c>
      <c r="V523" t="s">
        <v>3030</v>
      </c>
      <c r="W523">
        <v>390</v>
      </c>
      <c r="X523" t="s">
        <v>2163</v>
      </c>
      <c r="AB523">
        <v>151935214</v>
      </c>
      <c r="AC523" t="s">
        <v>3031</v>
      </c>
      <c r="AD523" t="s">
        <v>3032</v>
      </c>
      <c r="AG523">
        <v>49099998</v>
      </c>
      <c r="AH523" s="36" t="s">
        <v>1623</v>
      </c>
      <c r="AI523" t="s">
        <v>1549</v>
      </c>
      <c r="AJ523" t="s">
        <v>1624</v>
      </c>
      <c r="AK523" t="s">
        <v>1625</v>
      </c>
      <c r="AL523" t="s">
        <v>1626</v>
      </c>
      <c r="AM523" t="s">
        <v>1626</v>
      </c>
      <c r="AQ523" s="36" t="s">
        <v>655</v>
      </c>
      <c r="AT523" t="s">
        <v>1627</v>
      </c>
      <c r="AU523" t="s">
        <v>1628</v>
      </c>
      <c r="AV523" t="s">
        <v>1495</v>
      </c>
      <c r="AW523" t="s">
        <v>1629</v>
      </c>
      <c r="AX523">
        <v>99</v>
      </c>
      <c r="AY523" t="s">
        <v>1629</v>
      </c>
      <c r="AZ523">
        <v>73757012</v>
      </c>
      <c r="BA523" t="s">
        <v>3047</v>
      </c>
      <c r="BB523">
        <v>2</v>
      </c>
      <c r="BC523" s="36" t="s">
        <v>1516</v>
      </c>
      <c r="BD523" t="s">
        <v>3048</v>
      </c>
      <c r="BE523" t="s">
        <v>3048</v>
      </c>
      <c r="BF523">
        <v>20200101</v>
      </c>
      <c r="BG523">
        <v>20201231</v>
      </c>
      <c r="BH523">
        <v>85449</v>
      </c>
      <c r="BI523" t="s">
        <v>1509</v>
      </c>
      <c r="BJ523" t="s">
        <v>1509</v>
      </c>
      <c r="BK523">
        <v>1.7812500000000001E-6</v>
      </c>
      <c r="BL523">
        <v>1.6159228181250001E-3</v>
      </c>
      <c r="BM523">
        <v>12.21</v>
      </c>
      <c r="BN523" t="s">
        <v>1883</v>
      </c>
      <c r="BO523" t="s">
        <v>2140</v>
      </c>
      <c r="BQ523">
        <v>3</v>
      </c>
      <c r="BY523" t="s">
        <v>12</v>
      </c>
      <c r="BZ523" t="s">
        <v>12</v>
      </c>
      <c r="CB523" t="s">
        <v>1598</v>
      </c>
      <c r="CC523" t="s">
        <v>3035</v>
      </c>
      <c r="CD523" t="s">
        <v>716</v>
      </c>
      <c r="CE523">
        <v>48103</v>
      </c>
      <c r="CF523" t="s">
        <v>3036</v>
      </c>
      <c r="CG523" s="9">
        <v>2020</v>
      </c>
      <c r="CH523">
        <v>35</v>
      </c>
      <c r="CI523">
        <v>505</v>
      </c>
      <c r="CJ523">
        <v>22</v>
      </c>
      <c r="CK523">
        <v>70</v>
      </c>
      <c r="CL523">
        <v>0.67</v>
      </c>
      <c r="CM523">
        <v>18.899999999999999</v>
      </c>
      <c r="CN523">
        <v>6.6666667999999998</v>
      </c>
      <c r="CV523">
        <v>-83.810699999999997</v>
      </c>
      <c r="CW523">
        <v>42.280099999999997</v>
      </c>
      <c r="CX523" t="s">
        <v>1521</v>
      </c>
      <c r="CY523" s="34" t="s">
        <v>1587</v>
      </c>
      <c r="DA523">
        <v>2320</v>
      </c>
      <c r="DB523">
        <v>8</v>
      </c>
      <c r="DC523">
        <v>6</v>
      </c>
      <c r="DE523" t="s">
        <v>1803</v>
      </c>
      <c r="DF523">
        <v>47.8</v>
      </c>
      <c r="DG523" t="s">
        <v>2140</v>
      </c>
      <c r="DH523">
        <v>952</v>
      </c>
      <c r="DI523">
        <v>49099998</v>
      </c>
      <c r="DJ523" t="s">
        <v>3046</v>
      </c>
    </row>
    <row r="524" spans="1:114" ht="90" x14ac:dyDescent="0.25">
      <c r="A524" s="34" t="s">
        <v>1495</v>
      </c>
      <c r="C524">
        <v>8403011</v>
      </c>
      <c r="D524">
        <v>26161</v>
      </c>
      <c r="E524" s="9" t="s">
        <v>371</v>
      </c>
      <c r="F524">
        <v>8403011</v>
      </c>
      <c r="G524" t="s">
        <v>715</v>
      </c>
      <c r="H524" t="s">
        <v>364</v>
      </c>
      <c r="I524" t="s">
        <v>3026</v>
      </c>
      <c r="J524" t="s">
        <v>2044</v>
      </c>
      <c r="K524" t="s">
        <v>3027</v>
      </c>
      <c r="L524" t="s">
        <v>3028</v>
      </c>
      <c r="N524" t="s">
        <v>1499</v>
      </c>
      <c r="O524" t="s">
        <v>1500</v>
      </c>
      <c r="P524">
        <v>2020</v>
      </c>
      <c r="R524">
        <v>333310</v>
      </c>
      <c r="S524" t="s">
        <v>717</v>
      </c>
      <c r="T524">
        <v>378613</v>
      </c>
      <c r="U524" t="s">
        <v>3029</v>
      </c>
      <c r="V524" t="s">
        <v>3030</v>
      </c>
      <c r="W524">
        <v>390</v>
      </c>
      <c r="X524" t="s">
        <v>2163</v>
      </c>
      <c r="AB524">
        <v>151935214</v>
      </c>
      <c r="AC524" t="s">
        <v>3031</v>
      </c>
      <c r="AD524" t="s">
        <v>3032</v>
      </c>
      <c r="AG524">
        <v>49099998</v>
      </c>
      <c r="AH524" s="36" t="s">
        <v>1623</v>
      </c>
      <c r="AI524" t="s">
        <v>1549</v>
      </c>
      <c r="AJ524" t="s">
        <v>1624</v>
      </c>
      <c r="AK524" t="s">
        <v>1625</v>
      </c>
      <c r="AL524" t="s">
        <v>1626</v>
      </c>
      <c r="AM524" t="s">
        <v>1626</v>
      </c>
      <c r="AQ524" s="36" t="s">
        <v>655</v>
      </c>
      <c r="AT524" t="s">
        <v>1627</v>
      </c>
      <c r="AU524" t="s">
        <v>1628</v>
      </c>
      <c r="AV524" t="s">
        <v>1495</v>
      </c>
      <c r="AW524" t="s">
        <v>1629</v>
      </c>
      <c r="AX524">
        <v>99</v>
      </c>
      <c r="AY524" t="s">
        <v>1629</v>
      </c>
      <c r="AZ524">
        <v>127559312</v>
      </c>
      <c r="BA524" t="s">
        <v>3049</v>
      </c>
      <c r="BB524">
        <v>2</v>
      </c>
      <c r="BC524" s="36" t="s">
        <v>1516</v>
      </c>
      <c r="BD524" t="s">
        <v>3050</v>
      </c>
      <c r="BE524" t="s">
        <v>3050</v>
      </c>
      <c r="BF524">
        <v>20200101</v>
      </c>
      <c r="BG524">
        <v>20201231</v>
      </c>
      <c r="BH524">
        <v>85449</v>
      </c>
      <c r="BI524" t="s">
        <v>1509</v>
      </c>
      <c r="BJ524" t="s">
        <v>1509</v>
      </c>
      <c r="BK524">
        <v>1.7812500000000001E-6</v>
      </c>
      <c r="BL524">
        <v>1.6159228181250001E-3</v>
      </c>
      <c r="BM524">
        <v>12.21</v>
      </c>
      <c r="BN524" t="s">
        <v>1883</v>
      </c>
      <c r="BO524" t="s">
        <v>2140</v>
      </c>
      <c r="BQ524">
        <v>3</v>
      </c>
      <c r="BY524" t="s">
        <v>12</v>
      </c>
      <c r="BZ524" t="s">
        <v>12</v>
      </c>
      <c r="CB524" t="s">
        <v>1598</v>
      </c>
      <c r="CC524" t="s">
        <v>3035</v>
      </c>
      <c r="CD524" t="s">
        <v>716</v>
      </c>
      <c r="CE524">
        <v>48103</v>
      </c>
      <c r="CF524" t="s">
        <v>3036</v>
      </c>
      <c r="CG524" s="9">
        <v>2020</v>
      </c>
      <c r="CH524">
        <v>35</v>
      </c>
      <c r="CI524">
        <v>505</v>
      </c>
      <c r="CJ524">
        <v>31</v>
      </c>
      <c r="CK524">
        <v>72</v>
      </c>
      <c r="CL524">
        <v>1</v>
      </c>
      <c r="CM524">
        <v>25.465</v>
      </c>
      <c r="CN524">
        <v>20.000000400000001</v>
      </c>
      <c r="CV524">
        <v>-83.810100000000006</v>
      </c>
      <c r="CW524">
        <v>42.279699999999998</v>
      </c>
      <c r="CX524" t="s">
        <v>1521</v>
      </c>
      <c r="CY524" s="34" t="s">
        <v>1587</v>
      </c>
      <c r="DA524">
        <v>2320</v>
      </c>
      <c r="DB524">
        <v>8</v>
      </c>
      <c r="DC524">
        <v>6</v>
      </c>
      <c r="DE524" t="s">
        <v>1803</v>
      </c>
      <c r="DF524">
        <v>47.8</v>
      </c>
      <c r="DG524" t="s">
        <v>2140</v>
      </c>
      <c r="DH524">
        <v>952</v>
      </c>
      <c r="DI524">
        <v>49099998</v>
      </c>
      <c r="DJ524" t="s">
        <v>3046</v>
      </c>
    </row>
    <row r="525" spans="1:114" ht="90" x14ac:dyDescent="0.25">
      <c r="A525" s="34" t="s">
        <v>1495</v>
      </c>
      <c r="C525">
        <v>8403011</v>
      </c>
      <c r="D525">
        <v>26161</v>
      </c>
      <c r="E525" s="9" t="s">
        <v>371</v>
      </c>
      <c r="F525">
        <v>8403011</v>
      </c>
      <c r="G525" t="s">
        <v>715</v>
      </c>
      <c r="H525" t="s">
        <v>364</v>
      </c>
      <c r="I525" t="s">
        <v>3026</v>
      </c>
      <c r="J525" t="s">
        <v>2044</v>
      </c>
      <c r="K525" t="s">
        <v>3027</v>
      </c>
      <c r="L525" t="s">
        <v>3028</v>
      </c>
      <c r="N525" t="s">
        <v>1499</v>
      </c>
      <c r="O525" t="s">
        <v>1500</v>
      </c>
      <c r="P525">
        <v>2020</v>
      </c>
      <c r="R525">
        <v>333310</v>
      </c>
      <c r="S525" t="s">
        <v>717</v>
      </c>
      <c r="T525">
        <v>378613</v>
      </c>
      <c r="U525" t="s">
        <v>3029</v>
      </c>
      <c r="V525" t="s">
        <v>3030</v>
      </c>
      <c r="W525">
        <v>390</v>
      </c>
      <c r="X525" t="s">
        <v>2163</v>
      </c>
      <c r="AB525">
        <v>151935214</v>
      </c>
      <c r="AC525" t="s">
        <v>3031</v>
      </c>
      <c r="AD525" t="s">
        <v>3032</v>
      </c>
      <c r="AG525">
        <v>49099998</v>
      </c>
      <c r="AH525" s="36" t="s">
        <v>1623</v>
      </c>
      <c r="AI525" t="s">
        <v>1549</v>
      </c>
      <c r="AJ525" t="s">
        <v>1624</v>
      </c>
      <c r="AK525" t="s">
        <v>1625</v>
      </c>
      <c r="AL525" t="s">
        <v>1626</v>
      </c>
      <c r="AM525" t="s">
        <v>1626</v>
      </c>
      <c r="AQ525" s="36" t="s">
        <v>655</v>
      </c>
      <c r="AT525" t="s">
        <v>1627</v>
      </c>
      <c r="AU525" t="s">
        <v>1628</v>
      </c>
      <c r="AV525" t="s">
        <v>1495</v>
      </c>
      <c r="AW525" t="s">
        <v>1629</v>
      </c>
      <c r="AX525">
        <v>99</v>
      </c>
      <c r="AY525" t="s">
        <v>1629</v>
      </c>
      <c r="AZ525">
        <v>73757112</v>
      </c>
      <c r="BA525" t="s">
        <v>3051</v>
      </c>
      <c r="BB525">
        <v>2</v>
      </c>
      <c r="BC525" s="36" t="s">
        <v>1516</v>
      </c>
      <c r="BD525" t="s">
        <v>3052</v>
      </c>
      <c r="BE525" t="s">
        <v>3052</v>
      </c>
      <c r="BF525">
        <v>20200101</v>
      </c>
      <c r="BG525">
        <v>20201231</v>
      </c>
      <c r="BH525">
        <v>85449</v>
      </c>
      <c r="BI525" t="s">
        <v>1509</v>
      </c>
      <c r="BJ525" t="s">
        <v>1509</v>
      </c>
      <c r="BK525">
        <v>1.7812500000000001E-6</v>
      </c>
      <c r="BL525">
        <v>1.6159228181250001E-3</v>
      </c>
      <c r="BM525">
        <v>12.21</v>
      </c>
      <c r="BN525" t="s">
        <v>1883</v>
      </c>
      <c r="BO525" t="s">
        <v>2140</v>
      </c>
      <c r="BQ525">
        <v>3</v>
      </c>
      <c r="BY525" t="s">
        <v>12</v>
      </c>
      <c r="BZ525" t="s">
        <v>12</v>
      </c>
      <c r="CB525" t="s">
        <v>1598</v>
      </c>
      <c r="CC525" t="s">
        <v>3035</v>
      </c>
      <c r="CD525" t="s">
        <v>716</v>
      </c>
      <c r="CE525">
        <v>48103</v>
      </c>
      <c r="CF525" t="s">
        <v>3036</v>
      </c>
      <c r="CG525" s="9">
        <v>2020</v>
      </c>
      <c r="CH525">
        <v>35</v>
      </c>
      <c r="CI525">
        <v>505</v>
      </c>
      <c r="CJ525">
        <v>22</v>
      </c>
      <c r="CK525">
        <v>70</v>
      </c>
      <c r="CL525">
        <v>0.67</v>
      </c>
      <c r="CM525">
        <v>37.799999999999997</v>
      </c>
      <c r="CN525">
        <v>13.3333336</v>
      </c>
      <c r="CV525">
        <v>-83.810699999999997</v>
      </c>
      <c r="CW525">
        <v>42.280099999999997</v>
      </c>
      <c r="CX525" t="s">
        <v>1521</v>
      </c>
      <c r="CY525" s="34" t="s">
        <v>1587</v>
      </c>
      <c r="DA525">
        <v>2320</v>
      </c>
      <c r="DB525">
        <v>8</v>
      </c>
      <c r="DC525">
        <v>6</v>
      </c>
      <c r="DE525" t="s">
        <v>1803</v>
      </c>
      <c r="DF525">
        <v>47.8</v>
      </c>
      <c r="DG525" t="s">
        <v>2140</v>
      </c>
      <c r="DH525">
        <v>952</v>
      </c>
      <c r="DI525">
        <v>49099998</v>
      </c>
      <c r="DJ525" t="s">
        <v>3053</v>
      </c>
    </row>
    <row r="526" spans="1:114" ht="60" x14ac:dyDescent="0.25">
      <c r="A526" s="34" t="s">
        <v>1514</v>
      </c>
      <c r="C526">
        <v>8018911</v>
      </c>
      <c r="D526">
        <v>22089</v>
      </c>
      <c r="E526" s="9" t="s">
        <v>371</v>
      </c>
      <c r="F526">
        <v>8018911</v>
      </c>
      <c r="G526" t="s">
        <v>381</v>
      </c>
      <c r="H526" t="s">
        <v>55</v>
      </c>
      <c r="I526" t="s">
        <v>2605</v>
      </c>
      <c r="J526" t="s">
        <v>1632</v>
      </c>
      <c r="K526">
        <v>4384</v>
      </c>
      <c r="L526" t="s">
        <v>2095</v>
      </c>
      <c r="M526">
        <v>105</v>
      </c>
      <c r="N526" t="s">
        <v>1499</v>
      </c>
      <c r="O526" t="s">
        <v>1500</v>
      </c>
      <c r="P526">
        <v>2023</v>
      </c>
      <c r="R526">
        <v>325199</v>
      </c>
      <c r="S526" t="s">
        <v>68</v>
      </c>
      <c r="T526">
        <v>82294913</v>
      </c>
      <c r="U526" t="s">
        <v>3054</v>
      </c>
      <c r="V526" t="s">
        <v>3055</v>
      </c>
      <c r="W526">
        <v>300</v>
      </c>
      <c r="X526" t="s">
        <v>1616</v>
      </c>
      <c r="AB526">
        <v>105820214</v>
      </c>
      <c r="AC526" t="s">
        <v>3056</v>
      </c>
      <c r="AD526" t="s">
        <v>2095</v>
      </c>
      <c r="AG526">
        <v>30182002</v>
      </c>
      <c r="AH526" s="36" t="s">
        <v>2982</v>
      </c>
      <c r="AI526" t="s">
        <v>1507</v>
      </c>
      <c r="AJ526" t="s">
        <v>1508</v>
      </c>
      <c r="AK526" t="s">
        <v>2095</v>
      </c>
      <c r="AL526" t="s">
        <v>1697</v>
      </c>
      <c r="AM526" t="s">
        <v>1697</v>
      </c>
      <c r="AQ526" s="36" t="s">
        <v>114</v>
      </c>
      <c r="AT526">
        <v>10</v>
      </c>
      <c r="AU526" t="s">
        <v>2097</v>
      </c>
      <c r="AV526" t="s">
        <v>1511</v>
      </c>
      <c r="AW526" t="s">
        <v>2098</v>
      </c>
      <c r="AX526">
        <v>99</v>
      </c>
      <c r="AY526" t="s">
        <v>2098</v>
      </c>
      <c r="AZ526">
        <v>73322912</v>
      </c>
      <c r="BA526" t="s">
        <v>3057</v>
      </c>
      <c r="BB526">
        <v>1</v>
      </c>
      <c r="BC526" s="36" t="s">
        <v>1542</v>
      </c>
      <c r="BD526" t="s">
        <v>3058</v>
      </c>
      <c r="BF526">
        <v>20170101</v>
      </c>
      <c r="BG526">
        <v>20171231</v>
      </c>
      <c r="BH526">
        <v>85449</v>
      </c>
      <c r="BI526" t="s">
        <v>1509</v>
      </c>
      <c r="BJ526" t="s">
        <v>1509</v>
      </c>
      <c r="BK526">
        <v>1.5E-6</v>
      </c>
      <c r="BL526">
        <v>1.3607771100000001E-3</v>
      </c>
      <c r="BQ526">
        <v>13</v>
      </c>
      <c r="BY526" t="s">
        <v>12</v>
      </c>
      <c r="BZ526" t="s">
        <v>12</v>
      </c>
      <c r="CB526" t="s">
        <v>1518</v>
      </c>
      <c r="CC526" t="s">
        <v>2690</v>
      </c>
      <c r="CD526" t="s">
        <v>382</v>
      </c>
      <c r="CE526">
        <v>70079</v>
      </c>
      <c r="CF526" t="s">
        <v>1520</v>
      </c>
      <c r="CG526" s="9">
        <v>2017</v>
      </c>
      <c r="CK526">
        <v>70</v>
      </c>
      <c r="CM526">
        <v>0</v>
      </c>
      <c r="CN526">
        <v>0</v>
      </c>
      <c r="CO526">
        <v>100</v>
      </c>
      <c r="CP526">
        <v>100</v>
      </c>
      <c r="CQ526">
        <v>0</v>
      </c>
      <c r="CV526">
        <v>-90.423000000000002</v>
      </c>
      <c r="CW526">
        <v>30.006440000000001</v>
      </c>
      <c r="CX526" t="s">
        <v>1521</v>
      </c>
      <c r="CY526" s="34" t="s">
        <v>1522</v>
      </c>
      <c r="DA526">
        <v>8736</v>
      </c>
      <c r="DB526">
        <v>24</v>
      </c>
      <c r="DC526">
        <v>7</v>
      </c>
      <c r="DD526">
        <v>52</v>
      </c>
      <c r="DI526">
        <v>30182002</v>
      </c>
      <c r="DJ526" t="s">
        <v>3046</v>
      </c>
    </row>
    <row r="527" spans="1:114" ht="60" x14ac:dyDescent="0.25">
      <c r="A527" s="34" t="s">
        <v>1514</v>
      </c>
      <c r="C527">
        <v>8018911</v>
      </c>
      <c r="D527">
        <v>22089</v>
      </c>
      <c r="E527" s="9" t="s">
        <v>371</v>
      </c>
      <c r="F527">
        <v>8018911</v>
      </c>
      <c r="G527" t="s">
        <v>381</v>
      </c>
      <c r="H527" t="s">
        <v>55</v>
      </c>
      <c r="I527" t="s">
        <v>2605</v>
      </c>
      <c r="J527" t="s">
        <v>1632</v>
      </c>
      <c r="K527">
        <v>4384</v>
      </c>
      <c r="L527" t="s">
        <v>2095</v>
      </c>
      <c r="M527">
        <v>105</v>
      </c>
      <c r="N527" t="s">
        <v>1499</v>
      </c>
      <c r="O527" t="s">
        <v>1500</v>
      </c>
      <c r="P527">
        <v>2023</v>
      </c>
      <c r="R527">
        <v>325199</v>
      </c>
      <c r="S527" t="s">
        <v>68</v>
      </c>
      <c r="T527">
        <v>82295813</v>
      </c>
      <c r="U527" t="s">
        <v>3059</v>
      </c>
      <c r="V527" t="s">
        <v>3060</v>
      </c>
      <c r="W527">
        <v>300</v>
      </c>
      <c r="X527" t="s">
        <v>1616</v>
      </c>
      <c r="AB527">
        <v>105821114</v>
      </c>
      <c r="AC527" t="s">
        <v>3061</v>
      </c>
      <c r="AD527" t="s">
        <v>2095</v>
      </c>
      <c r="AG527">
        <v>30182002</v>
      </c>
      <c r="AH527" s="36" t="s">
        <v>2982</v>
      </c>
      <c r="AI527" t="s">
        <v>1507</v>
      </c>
      <c r="AJ527" t="s">
        <v>1508</v>
      </c>
      <c r="AK527" t="s">
        <v>2095</v>
      </c>
      <c r="AL527" t="s">
        <v>1697</v>
      </c>
      <c r="AM527" t="s">
        <v>1697</v>
      </c>
      <c r="AQ527" s="36" t="s">
        <v>114</v>
      </c>
      <c r="AT527">
        <v>10</v>
      </c>
      <c r="AU527" t="s">
        <v>2097</v>
      </c>
      <c r="AV527" t="s">
        <v>1511</v>
      </c>
      <c r="AW527" t="s">
        <v>2098</v>
      </c>
      <c r="AX527">
        <v>99</v>
      </c>
      <c r="AY527" t="s">
        <v>2098</v>
      </c>
      <c r="AZ527">
        <v>73324512</v>
      </c>
      <c r="BA527" t="s">
        <v>3062</v>
      </c>
      <c r="BB527">
        <v>1</v>
      </c>
      <c r="BC527" s="36" t="s">
        <v>1542</v>
      </c>
      <c r="BD527" t="s">
        <v>3063</v>
      </c>
      <c r="BF527">
        <v>20170101</v>
      </c>
      <c r="BG527">
        <v>20171231</v>
      </c>
      <c r="BH527">
        <v>85449</v>
      </c>
      <c r="BI527" t="s">
        <v>1509</v>
      </c>
      <c r="BJ527" t="s">
        <v>1509</v>
      </c>
      <c r="BK527">
        <v>1.5E-6</v>
      </c>
      <c r="BL527">
        <v>1.3607771100000001E-3</v>
      </c>
      <c r="BQ527">
        <v>13</v>
      </c>
      <c r="BY527" t="s">
        <v>12</v>
      </c>
      <c r="BZ527" t="s">
        <v>12</v>
      </c>
      <c r="CB527" t="s">
        <v>1518</v>
      </c>
      <c r="CC527" t="s">
        <v>2690</v>
      </c>
      <c r="CD527" t="s">
        <v>382</v>
      </c>
      <c r="CE527">
        <v>70079</v>
      </c>
      <c r="CF527" t="s">
        <v>1520</v>
      </c>
      <c r="CG527" s="9">
        <v>2017</v>
      </c>
      <c r="CK527">
        <v>70</v>
      </c>
      <c r="CM527">
        <v>0</v>
      </c>
      <c r="CN527">
        <v>0</v>
      </c>
      <c r="CO527">
        <v>110</v>
      </c>
      <c r="CP527">
        <v>110</v>
      </c>
      <c r="CQ527">
        <v>0</v>
      </c>
      <c r="CV527">
        <v>-90.422529999999995</v>
      </c>
      <c r="CW527">
        <v>30.007059999999999</v>
      </c>
      <c r="CX527" t="s">
        <v>1521</v>
      </c>
      <c r="CY527" s="34" t="s">
        <v>1522</v>
      </c>
      <c r="DA527">
        <v>8736</v>
      </c>
      <c r="DB527">
        <v>24</v>
      </c>
      <c r="DC527">
        <v>7</v>
      </c>
      <c r="DD527">
        <v>52</v>
      </c>
      <c r="DI527">
        <v>30182002</v>
      </c>
      <c r="DJ527" t="s">
        <v>3053</v>
      </c>
    </row>
    <row r="528" spans="1:114" ht="90" x14ac:dyDescent="0.25">
      <c r="A528" s="34" t="s">
        <v>1495</v>
      </c>
      <c r="C528">
        <v>8403011</v>
      </c>
      <c r="D528">
        <v>26161</v>
      </c>
      <c r="E528" s="9" t="s">
        <v>371</v>
      </c>
      <c r="F528">
        <v>8403011</v>
      </c>
      <c r="G528" t="s">
        <v>715</v>
      </c>
      <c r="H528" t="s">
        <v>364</v>
      </c>
      <c r="I528" t="s">
        <v>3026</v>
      </c>
      <c r="J528" t="s">
        <v>2044</v>
      </c>
      <c r="K528" t="s">
        <v>3027</v>
      </c>
      <c r="L528" t="s">
        <v>3028</v>
      </c>
      <c r="N528" t="s">
        <v>1499</v>
      </c>
      <c r="O528" t="s">
        <v>1500</v>
      </c>
      <c r="P528">
        <v>2020</v>
      </c>
      <c r="R528">
        <v>333310</v>
      </c>
      <c r="S528" t="s">
        <v>717</v>
      </c>
      <c r="T528">
        <v>378613</v>
      </c>
      <c r="U528" t="s">
        <v>3029</v>
      </c>
      <c r="V528" t="s">
        <v>3030</v>
      </c>
      <c r="W528">
        <v>390</v>
      </c>
      <c r="X528" t="s">
        <v>2163</v>
      </c>
      <c r="AB528">
        <v>151935214</v>
      </c>
      <c r="AC528" t="s">
        <v>3031</v>
      </c>
      <c r="AD528" t="s">
        <v>3032</v>
      </c>
      <c r="AG528">
        <v>49099998</v>
      </c>
      <c r="AH528" s="36" t="s">
        <v>1623</v>
      </c>
      <c r="AI528" t="s">
        <v>1549</v>
      </c>
      <c r="AJ528" t="s">
        <v>1624</v>
      </c>
      <c r="AK528" t="s">
        <v>1625</v>
      </c>
      <c r="AL528" t="s">
        <v>1626</v>
      </c>
      <c r="AM528" t="s">
        <v>1626</v>
      </c>
      <c r="AQ528" s="36" t="s">
        <v>655</v>
      </c>
      <c r="AT528" t="s">
        <v>1627</v>
      </c>
      <c r="AU528" t="s">
        <v>1628</v>
      </c>
      <c r="AV528" t="s">
        <v>1495</v>
      </c>
      <c r="AW528" t="s">
        <v>1629</v>
      </c>
      <c r="AX528">
        <v>99</v>
      </c>
      <c r="AY528" t="s">
        <v>1629</v>
      </c>
      <c r="AZ528">
        <v>127559212</v>
      </c>
      <c r="BA528" t="s">
        <v>3033</v>
      </c>
      <c r="BB528">
        <v>2</v>
      </c>
      <c r="BC528" s="36" t="s">
        <v>1516</v>
      </c>
      <c r="BD528" t="s">
        <v>3034</v>
      </c>
      <c r="BE528" t="s">
        <v>3034</v>
      </c>
      <c r="BF528">
        <v>20170101</v>
      </c>
      <c r="BG528">
        <v>20171231</v>
      </c>
      <c r="BH528">
        <v>85449</v>
      </c>
      <c r="BI528" t="s">
        <v>1509</v>
      </c>
      <c r="BJ528" t="s">
        <v>1509</v>
      </c>
      <c r="BK528">
        <v>1.1875000000000001E-6</v>
      </c>
      <c r="BL528">
        <v>1.0772818787500001E-3</v>
      </c>
      <c r="BM528">
        <v>12.19</v>
      </c>
      <c r="BN528" t="s">
        <v>1883</v>
      </c>
      <c r="BO528" t="s">
        <v>2140</v>
      </c>
      <c r="BQ528">
        <v>3</v>
      </c>
      <c r="BY528" t="s">
        <v>12</v>
      </c>
      <c r="BZ528" t="s">
        <v>12</v>
      </c>
      <c r="CB528" t="s">
        <v>1598</v>
      </c>
      <c r="CC528" t="s">
        <v>3035</v>
      </c>
      <c r="CD528" t="s">
        <v>716</v>
      </c>
      <c r="CE528">
        <v>48103</v>
      </c>
      <c r="CF528" t="s">
        <v>1520</v>
      </c>
      <c r="CG528" s="9">
        <v>2017</v>
      </c>
      <c r="CJ528">
        <v>31</v>
      </c>
      <c r="CK528">
        <v>72</v>
      </c>
      <c r="CL528">
        <v>1</v>
      </c>
      <c r="CM528">
        <v>25.465</v>
      </c>
      <c r="CN528">
        <v>20.000000400000001</v>
      </c>
      <c r="CV528">
        <v>-83.81</v>
      </c>
      <c r="CW528">
        <v>42.279699999999998</v>
      </c>
      <c r="CX528" t="s">
        <v>1521</v>
      </c>
      <c r="CY528" s="34" t="s">
        <v>1587</v>
      </c>
      <c r="DA528">
        <v>2320</v>
      </c>
      <c r="DB528">
        <v>8</v>
      </c>
      <c r="DC528">
        <v>6</v>
      </c>
      <c r="DE528" t="s">
        <v>1803</v>
      </c>
      <c r="DF528">
        <v>43.1</v>
      </c>
      <c r="DG528" t="s">
        <v>2140</v>
      </c>
      <c r="DH528">
        <v>952</v>
      </c>
      <c r="DI528">
        <v>49099998</v>
      </c>
      <c r="DJ528" t="s">
        <v>3064</v>
      </c>
    </row>
    <row r="529" spans="1:114" ht="90" x14ac:dyDescent="0.25">
      <c r="A529" s="34" t="s">
        <v>1495</v>
      </c>
      <c r="C529">
        <v>8403011</v>
      </c>
      <c r="D529">
        <v>26161</v>
      </c>
      <c r="E529" s="9" t="s">
        <v>371</v>
      </c>
      <c r="F529">
        <v>8403011</v>
      </c>
      <c r="G529" t="s">
        <v>715</v>
      </c>
      <c r="H529" t="s">
        <v>364</v>
      </c>
      <c r="I529" t="s">
        <v>3026</v>
      </c>
      <c r="J529" t="s">
        <v>2044</v>
      </c>
      <c r="K529" t="s">
        <v>3027</v>
      </c>
      <c r="L529" t="s">
        <v>3028</v>
      </c>
      <c r="N529" t="s">
        <v>1499</v>
      </c>
      <c r="O529" t="s">
        <v>1500</v>
      </c>
      <c r="P529">
        <v>2020</v>
      </c>
      <c r="R529">
        <v>333310</v>
      </c>
      <c r="S529" t="s">
        <v>717</v>
      </c>
      <c r="T529">
        <v>378613</v>
      </c>
      <c r="U529" t="s">
        <v>3029</v>
      </c>
      <c r="V529" t="s">
        <v>3030</v>
      </c>
      <c r="W529">
        <v>390</v>
      </c>
      <c r="X529" t="s">
        <v>2163</v>
      </c>
      <c r="AB529">
        <v>151935214</v>
      </c>
      <c r="AC529" t="s">
        <v>3031</v>
      </c>
      <c r="AD529" t="s">
        <v>3032</v>
      </c>
      <c r="AG529">
        <v>49099998</v>
      </c>
      <c r="AH529" s="36" t="s">
        <v>1623</v>
      </c>
      <c r="AI529" t="s">
        <v>1549</v>
      </c>
      <c r="AJ529" t="s">
        <v>1624</v>
      </c>
      <c r="AK529" t="s">
        <v>1625</v>
      </c>
      <c r="AL529" t="s">
        <v>1626</v>
      </c>
      <c r="AM529" t="s">
        <v>1626</v>
      </c>
      <c r="AQ529" s="36" t="s">
        <v>655</v>
      </c>
      <c r="AT529" t="s">
        <v>1627</v>
      </c>
      <c r="AU529" t="s">
        <v>1628</v>
      </c>
      <c r="AV529" t="s">
        <v>1495</v>
      </c>
      <c r="AW529" t="s">
        <v>1629</v>
      </c>
      <c r="AX529">
        <v>99</v>
      </c>
      <c r="AY529" t="s">
        <v>1629</v>
      </c>
      <c r="AZ529">
        <v>127559412</v>
      </c>
      <c r="BA529" t="s">
        <v>3037</v>
      </c>
      <c r="BB529">
        <v>2</v>
      </c>
      <c r="BC529" s="36" t="s">
        <v>1516</v>
      </c>
      <c r="BD529" t="s">
        <v>3038</v>
      </c>
      <c r="BE529" t="s">
        <v>3038</v>
      </c>
      <c r="BF529">
        <v>20170101</v>
      </c>
      <c r="BG529">
        <v>20171231</v>
      </c>
      <c r="BH529">
        <v>85449</v>
      </c>
      <c r="BI529" t="s">
        <v>1509</v>
      </c>
      <c r="BJ529" t="s">
        <v>1509</v>
      </c>
      <c r="BK529">
        <v>1.1875000000000001E-6</v>
      </c>
      <c r="BL529">
        <v>1.0772818787500001E-3</v>
      </c>
      <c r="BM529">
        <v>12.19</v>
      </c>
      <c r="BN529" t="s">
        <v>1883</v>
      </c>
      <c r="BO529" t="s">
        <v>2140</v>
      </c>
      <c r="BQ529">
        <v>3</v>
      </c>
      <c r="BY529" t="s">
        <v>12</v>
      </c>
      <c r="BZ529" t="s">
        <v>12</v>
      </c>
      <c r="CB529" t="s">
        <v>1598</v>
      </c>
      <c r="CC529" t="s">
        <v>3035</v>
      </c>
      <c r="CD529" t="s">
        <v>716</v>
      </c>
      <c r="CE529">
        <v>48103</v>
      </c>
      <c r="CF529" t="s">
        <v>1520</v>
      </c>
      <c r="CG529" s="9">
        <v>2017</v>
      </c>
      <c r="CJ529">
        <v>31</v>
      </c>
      <c r="CK529">
        <v>72</v>
      </c>
      <c r="CL529">
        <v>1</v>
      </c>
      <c r="CM529">
        <v>25.465</v>
      </c>
      <c r="CN529">
        <v>20.000000400000001</v>
      </c>
      <c r="CV529">
        <v>-83.81</v>
      </c>
      <c r="CW529">
        <v>42.279699999999998</v>
      </c>
      <c r="CX529" t="s">
        <v>1521</v>
      </c>
      <c r="CY529" s="34" t="s">
        <v>1587</v>
      </c>
      <c r="DA529">
        <v>2320</v>
      </c>
      <c r="DB529">
        <v>8</v>
      </c>
      <c r="DC529">
        <v>6</v>
      </c>
      <c r="DE529" t="s">
        <v>1803</v>
      </c>
      <c r="DF529">
        <v>43.1</v>
      </c>
      <c r="DG529" t="s">
        <v>2140</v>
      </c>
      <c r="DH529">
        <v>952</v>
      </c>
      <c r="DI529">
        <v>49099998</v>
      </c>
      <c r="DJ529" t="s">
        <v>3064</v>
      </c>
    </row>
    <row r="530" spans="1:114" ht="90" x14ac:dyDescent="0.25">
      <c r="A530" s="34" t="s">
        <v>1495</v>
      </c>
      <c r="C530">
        <v>8403011</v>
      </c>
      <c r="D530">
        <v>26161</v>
      </c>
      <c r="E530" s="9" t="s">
        <v>371</v>
      </c>
      <c r="F530">
        <v>8403011</v>
      </c>
      <c r="G530" t="s">
        <v>715</v>
      </c>
      <c r="H530" t="s">
        <v>364</v>
      </c>
      <c r="I530" t="s">
        <v>3026</v>
      </c>
      <c r="J530" t="s">
        <v>2044</v>
      </c>
      <c r="K530" t="s">
        <v>3027</v>
      </c>
      <c r="L530" t="s">
        <v>3028</v>
      </c>
      <c r="N530" t="s">
        <v>1499</v>
      </c>
      <c r="O530" t="s">
        <v>1500</v>
      </c>
      <c r="P530">
        <v>2020</v>
      </c>
      <c r="R530">
        <v>333310</v>
      </c>
      <c r="S530" t="s">
        <v>717</v>
      </c>
      <c r="T530">
        <v>378613</v>
      </c>
      <c r="U530" t="s">
        <v>3029</v>
      </c>
      <c r="V530" t="s">
        <v>3030</v>
      </c>
      <c r="W530">
        <v>390</v>
      </c>
      <c r="X530" t="s">
        <v>2163</v>
      </c>
      <c r="AB530">
        <v>151935214</v>
      </c>
      <c r="AC530" t="s">
        <v>3031</v>
      </c>
      <c r="AD530" t="s">
        <v>3032</v>
      </c>
      <c r="AG530">
        <v>49099998</v>
      </c>
      <c r="AH530" s="36" t="s">
        <v>1623</v>
      </c>
      <c r="AI530" t="s">
        <v>1549</v>
      </c>
      <c r="AJ530" t="s">
        <v>1624</v>
      </c>
      <c r="AK530" t="s">
        <v>1625</v>
      </c>
      <c r="AL530" t="s">
        <v>1626</v>
      </c>
      <c r="AM530" t="s">
        <v>1626</v>
      </c>
      <c r="AQ530" s="36" t="s">
        <v>655</v>
      </c>
      <c r="AT530" t="s">
        <v>1627</v>
      </c>
      <c r="AU530" t="s">
        <v>1628</v>
      </c>
      <c r="AV530" t="s">
        <v>1495</v>
      </c>
      <c r="AW530" t="s">
        <v>1629</v>
      </c>
      <c r="AX530">
        <v>99</v>
      </c>
      <c r="AY530" t="s">
        <v>1629</v>
      </c>
      <c r="AZ530">
        <v>127559312</v>
      </c>
      <c r="BA530" t="s">
        <v>3049</v>
      </c>
      <c r="BB530">
        <v>2</v>
      </c>
      <c r="BC530" s="36" t="s">
        <v>1516</v>
      </c>
      <c r="BD530" t="s">
        <v>3050</v>
      </c>
      <c r="BE530" t="s">
        <v>3050</v>
      </c>
      <c r="BF530">
        <v>20170101</v>
      </c>
      <c r="BG530">
        <v>20171231</v>
      </c>
      <c r="BH530">
        <v>85449</v>
      </c>
      <c r="BI530" t="s">
        <v>1509</v>
      </c>
      <c r="BJ530" t="s">
        <v>1509</v>
      </c>
      <c r="BK530">
        <v>1.1875000000000001E-6</v>
      </c>
      <c r="BL530">
        <v>1.0772818787500001E-3</v>
      </c>
      <c r="BM530">
        <v>12.19</v>
      </c>
      <c r="BN530" t="s">
        <v>1883</v>
      </c>
      <c r="BO530" t="s">
        <v>2140</v>
      </c>
      <c r="BQ530">
        <v>3</v>
      </c>
      <c r="BY530" t="s">
        <v>12</v>
      </c>
      <c r="BZ530" t="s">
        <v>12</v>
      </c>
      <c r="CB530" t="s">
        <v>1598</v>
      </c>
      <c r="CC530" t="s">
        <v>3035</v>
      </c>
      <c r="CD530" t="s">
        <v>716</v>
      </c>
      <c r="CE530">
        <v>48103</v>
      </c>
      <c r="CF530" t="s">
        <v>1520</v>
      </c>
      <c r="CG530" s="9">
        <v>2017</v>
      </c>
      <c r="CJ530">
        <v>31</v>
      </c>
      <c r="CK530">
        <v>72</v>
      </c>
      <c r="CL530">
        <v>1</v>
      </c>
      <c r="CM530">
        <v>25.465</v>
      </c>
      <c r="CN530">
        <v>20.000000400000001</v>
      </c>
      <c r="CV530">
        <v>-83.810100000000006</v>
      </c>
      <c r="CW530">
        <v>42.279699999999998</v>
      </c>
      <c r="CX530" t="s">
        <v>1521</v>
      </c>
      <c r="CY530" s="34" t="s">
        <v>1587</v>
      </c>
      <c r="DA530">
        <v>2320</v>
      </c>
      <c r="DB530">
        <v>8</v>
      </c>
      <c r="DC530">
        <v>6</v>
      </c>
      <c r="DE530" t="s">
        <v>1803</v>
      </c>
      <c r="DF530">
        <v>43.1</v>
      </c>
      <c r="DG530" t="s">
        <v>2140</v>
      </c>
      <c r="DH530">
        <v>952</v>
      </c>
      <c r="DI530">
        <v>49099998</v>
      </c>
      <c r="DJ530" t="s">
        <v>3064</v>
      </c>
    </row>
    <row r="531" spans="1:114" ht="90" x14ac:dyDescent="0.25">
      <c r="A531" s="34" t="s">
        <v>1495</v>
      </c>
      <c r="C531">
        <v>8403011</v>
      </c>
      <c r="D531">
        <v>26161</v>
      </c>
      <c r="E531" s="9" t="s">
        <v>371</v>
      </c>
      <c r="F531">
        <v>8403011</v>
      </c>
      <c r="G531" t="s">
        <v>715</v>
      </c>
      <c r="H531" t="s">
        <v>364</v>
      </c>
      <c r="I531" t="s">
        <v>3026</v>
      </c>
      <c r="J531" t="s">
        <v>2044</v>
      </c>
      <c r="K531" t="s">
        <v>3027</v>
      </c>
      <c r="L531" t="s">
        <v>3028</v>
      </c>
      <c r="N531" t="s">
        <v>1499</v>
      </c>
      <c r="O531" t="s">
        <v>1500</v>
      </c>
      <c r="P531">
        <v>2020</v>
      </c>
      <c r="R531">
        <v>333310</v>
      </c>
      <c r="S531" t="s">
        <v>717</v>
      </c>
      <c r="T531">
        <v>378613</v>
      </c>
      <c r="U531" t="s">
        <v>3029</v>
      </c>
      <c r="V531" t="s">
        <v>3030</v>
      </c>
      <c r="W531">
        <v>390</v>
      </c>
      <c r="X531" t="s">
        <v>2163</v>
      </c>
      <c r="AB531">
        <v>151935214</v>
      </c>
      <c r="AC531" t="s">
        <v>3031</v>
      </c>
      <c r="AD531" t="s">
        <v>3032</v>
      </c>
      <c r="AG531">
        <v>49099998</v>
      </c>
      <c r="AH531" s="36" t="s">
        <v>1623</v>
      </c>
      <c r="AI531" t="s">
        <v>1549</v>
      </c>
      <c r="AJ531" t="s">
        <v>1624</v>
      </c>
      <c r="AK531" t="s">
        <v>1625</v>
      </c>
      <c r="AL531" t="s">
        <v>1626</v>
      </c>
      <c r="AM531" t="s">
        <v>1626</v>
      </c>
      <c r="AQ531" s="36" t="s">
        <v>655</v>
      </c>
      <c r="AT531" t="s">
        <v>1627</v>
      </c>
      <c r="AU531" t="s">
        <v>1628</v>
      </c>
      <c r="AV531" t="s">
        <v>1495</v>
      </c>
      <c r="AW531" t="s">
        <v>1629</v>
      </c>
      <c r="AX531">
        <v>99</v>
      </c>
      <c r="AY531" t="s">
        <v>1629</v>
      </c>
      <c r="AZ531">
        <v>73756912</v>
      </c>
      <c r="BA531" t="s">
        <v>3039</v>
      </c>
      <c r="BB531">
        <v>2</v>
      </c>
      <c r="BC531" s="36" t="s">
        <v>1516</v>
      </c>
      <c r="BD531" t="s">
        <v>3040</v>
      </c>
      <c r="BE531" t="s">
        <v>3040</v>
      </c>
      <c r="BF531">
        <v>20170101</v>
      </c>
      <c r="BG531">
        <v>20171231</v>
      </c>
      <c r="BH531">
        <v>85449</v>
      </c>
      <c r="BI531" t="s">
        <v>1509</v>
      </c>
      <c r="BJ531" t="s">
        <v>1509</v>
      </c>
      <c r="BK531">
        <v>1.1875000000000001E-6</v>
      </c>
      <c r="BL531">
        <v>1.0772818787500001E-3</v>
      </c>
      <c r="BM531">
        <v>12.19</v>
      </c>
      <c r="BN531" t="s">
        <v>1883</v>
      </c>
      <c r="BO531" t="s">
        <v>2140</v>
      </c>
      <c r="BQ531">
        <v>3</v>
      </c>
      <c r="BY531" t="s">
        <v>12</v>
      </c>
      <c r="BZ531" t="s">
        <v>12</v>
      </c>
      <c r="CB531" t="s">
        <v>1598</v>
      </c>
      <c r="CC531" t="s">
        <v>3035</v>
      </c>
      <c r="CD531" t="s">
        <v>716</v>
      </c>
      <c r="CE531">
        <v>48103</v>
      </c>
      <c r="CF531" t="s">
        <v>1520</v>
      </c>
      <c r="CG531" s="9">
        <v>2017</v>
      </c>
      <c r="CJ531">
        <v>21</v>
      </c>
      <c r="CK531">
        <v>70</v>
      </c>
      <c r="CL531">
        <v>0.67</v>
      </c>
      <c r="CM531">
        <v>44.9</v>
      </c>
      <c r="CN531">
        <v>15.83333365</v>
      </c>
      <c r="CV531">
        <v>-83.810699999999997</v>
      </c>
      <c r="CW531">
        <v>42.280099999999997</v>
      </c>
      <c r="CX531" t="s">
        <v>1521</v>
      </c>
      <c r="CY531" s="34" t="s">
        <v>1587</v>
      </c>
      <c r="DA531">
        <v>2320</v>
      </c>
      <c r="DB531">
        <v>8</v>
      </c>
      <c r="DC531">
        <v>6</v>
      </c>
      <c r="DE531" t="s">
        <v>1803</v>
      </c>
      <c r="DF531">
        <v>43.1</v>
      </c>
      <c r="DG531" t="s">
        <v>2140</v>
      </c>
      <c r="DH531">
        <v>952</v>
      </c>
      <c r="DI531">
        <v>49099998</v>
      </c>
      <c r="DJ531" t="s">
        <v>1556</v>
      </c>
    </row>
    <row r="532" spans="1:114" ht="90" x14ac:dyDescent="0.25">
      <c r="A532" s="34" t="s">
        <v>1495</v>
      </c>
      <c r="C532">
        <v>8403011</v>
      </c>
      <c r="D532">
        <v>26161</v>
      </c>
      <c r="E532" s="9" t="s">
        <v>371</v>
      </c>
      <c r="F532">
        <v>8403011</v>
      </c>
      <c r="G532" t="s">
        <v>715</v>
      </c>
      <c r="H532" t="s">
        <v>364</v>
      </c>
      <c r="I532" t="s">
        <v>3026</v>
      </c>
      <c r="J532" t="s">
        <v>2044</v>
      </c>
      <c r="K532" t="s">
        <v>3027</v>
      </c>
      <c r="L532" t="s">
        <v>3028</v>
      </c>
      <c r="N532" t="s">
        <v>1499</v>
      </c>
      <c r="O532" t="s">
        <v>1500</v>
      </c>
      <c r="P532">
        <v>2020</v>
      </c>
      <c r="R532">
        <v>333310</v>
      </c>
      <c r="S532" t="s">
        <v>717</v>
      </c>
      <c r="T532">
        <v>378613</v>
      </c>
      <c r="U532" t="s">
        <v>3029</v>
      </c>
      <c r="V532" t="s">
        <v>3030</v>
      </c>
      <c r="W532">
        <v>390</v>
      </c>
      <c r="X532" t="s">
        <v>2163</v>
      </c>
      <c r="AB532">
        <v>151935214</v>
      </c>
      <c r="AC532" t="s">
        <v>3031</v>
      </c>
      <c r="AD532" t="s">
        <v>3032</v>
      </c>
      <c r="AG532">
        <v>49099998</v>
      </c>
      <c r="AH532" s="36" t="s">
        <v>1623</v>
      </c>
      <c r="AI532" t="s">
        <v>1549</v>
      </c>
      <c r="AJ532" t="s">
        <v>1624</v>
      </c>
      <c r="AK532" t="s">
        <v>1625</v>
      </c>
      <c r="AL532" t="s">
        <v>1626</v>
      </c>
      <c r="AM532" t="s">
        <v>1626</v>
      </c>
      <c r="AQ532" s="36" t="s">
        <v>655</v>
      </c>
      <c r="AT532" t="s">
        <v>1627</v>
      </c>
      <c r="AU532" t="s">
        <v>1628</v>
      </c>
      <c r="AV532" t="s">
        <v>1495</v>
      </c>
      <c r="AW532" t="s">
        <v>1629</v>
      </c>
      <c r="AX532">
        <v>99</v>
      </c>
      <c r="AY532" t="s">
        <v>1629</v>
      </c>
      <c r="AZ532">
        <v>73757412</v>
      </c>
      <c r="BA532" t="s">
        <v>3041</v>
      </c>
      <c r="BB532">
        <v>2</v>
      </c>
      <c r="BC532" s="36" t="s">
        <v>1516</v>
      </c>
      <c r="BD532" t="s">
        <v>3042</v>
      </c>
      <c r="BE532" t="s">
        <v>3042</v>
      </c>
      <c r="BF532">
        <v>20170101</v>
      </c>
      <c r="BG532">
        <v>20171231</v>
      </c>
      <c r="BH532">
        <v>85449</v>
      </c>
      <c r="BI532" t="s">
        <v>1509</v>
      </c>
      <c r="BJ532" t="s">
        <v>1509</v>
      </c>
      <c r="BK532">
        <v>1.1875000000000001E-6</v>
      </c>
      <c r="BL532">
        <v>1.0772818787500001E-3</v>
      </c>
      <c r="BM532">
        <v>12.19</v>
      </c>
      <c r="BN532" t="s">
        <v>1883</v>
      </c>
      <c r="BO532" t="s">
        <v>2140</v>
      </c>
      <c r="BQ532">
        <v>3</v>
      </c>
      <c r="BY532" t="s">
        <v>12</v>
      </c>
      <c r="BZ532" t="s">
        <v>12</v>
      </c>
      <c r="CB532" t="s">
        <v>1598</v>
      </c>
      <c r="CC532" t="s">
        <v>3035</v>
      </c>
      <c r="CD532" t="s">
        <v>716</v>
      </c>
      <c r="CE532">
        <v>48103</v>
      </c>
      <c r="CF532" t="s">
        <v>1520</v>
      </c>
      <c r="CG532" s="9">
        <v>2017</v>
      </c>
      <c r="CJ532">
        <v>22</v>
      </c>
      <c r="CK532">
        <v>70</v>
      </c>
      <c r="CL532">
        <v>0.67</v>
      </c>
      <c r="CM532">
        <v>56.7</v>
      </c>
      <c r="CN532">
        <v>20.000000400000001</v>
      </c>
      <c r="CV532">
        <v>-83.810699999999997</v>
      </c>
      <c r="CW532">
        <v>42.280099999999997</v>
      </c>
      <c r="CX532" t="s">
        <v>1521</v>
      </c>
      <c r="CY532" s="34" t="s">
        <v>1587</v>
      </c>
      <c r="DA532">
        <v>2320</v>
      </c>
      <c r="DB532">
        <v>8</v>
      </c>
      <c r="DC532">
        <v>6</v>
      </c>
      <c r="DE532" t="s">
        <v>1803</v>
      </c>
      <c r="DF532">
        <v>43.1</v>
      </c>
      <c r="DG532" t="s">
        <v>2140</v>
      </c>
      <c r="DH532">
        <v>952</v>
      </c>
      <c r="DI532">
        <v>49099998</v>
      </c>
      <c r="DJ532" t="s">
        <v>3065</v>
      </c>
    </row>
    <row r="533" spans="1:114" ht="90" x14ac:dyDescent="0.25">
      <c r="A533" s="34" t="s">
        <v>1495</v>
      </c>
      <c r="C533">
        <v>8403011</v>
      </c>
      <c r="D533">
        <v>26161</v>
      </c>
      <c r="E533" s="9" t="s">
        <v>371</v>
      </c>
      <c r="F533">
        <v>8403011</v>
      </c>
      <c r="G533" t="s">
        <v>715</v>
      </c>
      <c r="H533" t="s">
        <v>364</v>
      </c>
      <c r="I533" t="s">
        <v>3026</v>
      </c>
      <c r="J533" t="s">
        <v>2044</v>
      </c>
      <c r="K533" t="s">
        <v>3027</v>
      </c>
      <c r="L533" t="s">
        <v>3028</v>
      </c>
      <c r="N533" t="s">
        <v>1499</v>
      </c>
      <c r="O533" t="s">
        <v>1500</v>
      </c>
      <c r="P533">
        <v>2020</v>
      </c>
      <c r="R533">
        <v>333310</v>
      </c>
      <c r="S533" t="s">
        <v>717</v>
      </c>
      <c r="T533">
        <v>378613</v>
      </c>
      <c r="U533" t="s">
        <v>3029</v>
      </c>
      <c r="V533" t="s">
        <v>3030</v>
      </c>
      <c r="W533">
        <v>390</v>
      </c>
      <c r="X533" t="s">
        <v>2163</v>
      </c>
      <c r="AB533">
        <v>151935214</v>
      </c>
      <c r="AC533" t="s">
        <v>3031</v>
      </c>
      <c r="AD533" t="s">
        <v>3032</v>
      </c>
      <c r="AG533">
        <v>49099998</v>
      </c>
      <c r="AH533" s="36" t="s">
        <v>1623</v>
      </c>
      <c r="AI533" t="s">
        <v>1549</v>
      </c>
      <c r="AJ533" t="s">
        <v>1624</v>
      </c>
      <c r="AK533" t="s">
        <v>1625</v>
      </c>
      <c r="AL533" t="s">
        <v>1626</v>
      </c>
      <c r="AM533" t="s">
        <v>1626</v>
      </c>
      <c r="AQ533" s="36" t="s">
        <v>655</v>
      </c>
      <c r="AT533" t="s">
        <v>1627</v>
      </c>
      <c r="AU533" t="s">
        <v>1628</v>
      </c>
      <c r="AV533" t="s">
        <v>1495</v>
      </c>
      <c r="AW533" t="s">
        <v>1629</v>
      </c>
      <c r="AX533">
        <v>99</v>
      </c>
      <c r="AY533" t="s">
        <v>1629</v>
      </c>
      <c r="AZ533">
        <v>384212</v>
      </c>
      <c r="BA533" t="s">
        <v>3044</v>
      </c>
      <c r="BB533">
        <v>2</v>
      </c>
      <c r="BC533" s="36" t="s">
        <v>1516</v>
      </c>
      <c r="BD533" t="s">
        <v>3045</v>
      </c>
      <c r="BE533" t="s">
        <v>3045</v>
      </c>
      <c r="BF533">
        <v>20170101</v>
      </c>
      <c r="BG533">
        <v>20171231</v>
      </c>
      <c r="BH533">
        <v>85449</v>
      </c>
      <c r="BI533" t="s">
        <v>1509</v>
      </c>
      <c r="BJ533" t="s">
        <v>1509</v>
      </c>
      <c r="BK533">
        <v>1.1875000000000001E-6</v>
      </c>
      <c r="BL533">
        <v>1.0772818787500001E-3</v>
      </c>
      <c r="BM533">
        <v>12.19</v>
      </c>
      <c r="BN533" t="s">
        <v>1883</v>
      </c>
      <c r="BO533" t="s">
        <v>2140</v>
      </c>
      <c r="BQ533">
        <v>3</v>
      </c>
      <c r="BY533" t="s">
        <v>12</v>
      </c>
      <c r="BZ533" t="s">
        <v>12</v>
      </c>
      <c r="CB533" t="s">
        <v>1598</v>
      </c>
      <c r="CC533" t="s">
        <v>3035</v>
      </c>
      <c r="CD533" t="s">
        <v>716</v>
      </c>
      <c r="CE533">
        <v>48103</v>
      </c>
      <c r="CF533" t="s">
        <v>1520</v>
      </c>
      <c r="CG533" s="9">
        <v>2017</v>
      </c>
      <c r="CJ533">
        <v>21</v>
      </c>
      <c r="CK533">
        <v>70</v>
      </c>
      <c r="CL533">
        <v>0.67</v>
      </c>
      <c r="CM533">
        <v>44.9</v>
      </c>
      <c r="CN533">
        <v>15.83333365</v>
      </c>
      <c r="CV533">
        <v>-83.810699999999997</v>
      </c>
      <c r="CW533">
        <v>42.280099999999997</v>
      </c>
      <c r="CX533" t="s">
        <v>1521</v>
      </c>
      <c r="CY533" s="34" t="s">
        <v>1587</v>
      </c>
      <c r="DA533">
        <v>2320</v>
      </c>
      <c r="DB533">
        <v>8</v>
      </c>
      <c r="DC533">
        <v>6</v>
      </c>
      <c r="DE533" t="s">
        <v>1803</v>
      </c>
      <c r="DF533">
        <v>43.1</v>
      </c>
      <c r="DG533" t="s">
        <v>2140</v>
      </c>
      <c r="DH533">
        <v>952</v>
      </c>
      <c r="DI533">
        <v>49099998</v>
      </c>
      <c r="DJ533" t="s">
        <v>1523</v>
      </c>
    </row>
    <row r="534" spans="1:114" ht="90" x14ac:dyDescent="0.25">
      <c r="A534" s="34" t="s">
        <v>1495</v>
      </c>
      <c r="C534">
        <v>8403011</v>
      </c>
      <c r="D534">
        <v>26161</v>
      </c>
      <c r="E534" s="9" t="s">
        <v>371</v>
      </c>
      <c r="F534">
        <v>8403011</v>
      </c>
      <c r="G534" t="s">
        <v>715</v>
      </c>
      <c r="H534" t="s">
        <v>364</v>
      </c>
      <c r="I534" t="s">
        <v>3026</v>
      </c>
      <c r="J534" t="s">
        <v>2044</v>
      </c>
      <c r="K534" t="s">
        <v>3027</v>
      </c>
      <c r="L534" t="s">
        <v>3028</v>
      </c>
      <c r="N534" t="s">
        <v>1499</v>
      </c>
      <c r="O534" t="s">
        <v>1500</v>
      </c>
      <c r="P534">
        <v>2020</v>
      </c>
      <c r="R534">
        <v>333310</v>
      </c>
      <c r="S534" t="s">
        <v>717</v>
      </c>
      <c r="T534">
        <v>378613</v>
      </c>
      <c r="U534" t="s">
        <v>3029</v>
      </c>
      <c r="V534" t="s">
        <v>3030</v>
      </c>
      <c r="W534">
        <v>390</v>
      </c>
      <c r="X534" t="s">
        <v>2163</v>
      </c>
      <c r="AB534">
        <v>151935214</v>
      </c>
      <c r="AC534" t="s">
        <v>3031</v>
      </c>
      <c r="AD534" t="s">
        <v>3032</v>
      </c>
      <c r="AG534">
        <v>49099998</v>
      </c>
      <c r="AH534" s="36" t="s">
        <v>1623</v>
      </c>
      <c r="AI534" t="s">
        <v>1549</v>
      </c>
      <c r="AJ534" t="s">
        <v>1624</v>
      </c>
      <c r="AK534" t="s">
        <v>1625</v>
      </c>
      <c r="AL534" t="s">
        <v>1626</v>
      </c>
      <c r="AM534" t="s">
        <v>1626</v>
      </c>
      <c r="AQ534" s="36" t="s">
        <v>655</v>
      </c>
      <c r="AT534" t="s">
        <v>1627</v>
      </c>
      <c r="AU534" t="s">
        <v>1628</v>
      </c>
      <c r="AV534" t="s">
        <v>1495</v>
      </c>
      <c r="AW534" t="s">
        <v>1629</v>
      </c>
      <c r="AX534">
        <v>99</v>
      </c>
      <c r="AY534" t="s">
        <v>1629</v>
      </c>
      <c r="AZ534">
        <v>73757012</v>
      </c>
      <c r="BA534" t="s">
        <v>3047</v>
      </c>
      <c r="BB534">
        <v>2</v>
      </c>
      <c r="BC534" s="36" t="s">
        <v>1516</v>
      </c>
      <c r="BD534" t="s">
        <v>3048</v>
      </c>
      <c r="BE534" t="s">
        <v>3048</v>
      </c>
      <c r="BF534">
        <v>20170101</v>
      </c>
      <c r="BG534">
        <v>20171231</v>
      </c>
      <c r="BH534">
        <v>85449</v>
      </c>
      <c r="BI534" t="s">
        <v>1509</v>
      </c>
      <c r="BJ534" t="s">
        <v>1509</v>
      </c>
      <c r="BK534">
        <v>1.1875000000000001E-6</v>
      </c>
      <c r="BL534">
        <v>1.0772818787500001E-3</v>
      </c>
      <c r="BM534">
        <v>12.19</v>
      </c>
      <c r="BN534" t="s">
        <v>1883</v>
      </c>
      <c r="BO534" t="s">
        <v>2140</v>
      </c>
      <c r="BQ534">
        <v>3</v>
      </c>
      <c r="BY534" t="s">
        <v>12</v>
      </c>
      <c r="BZ534" t="s">
        <v>12</v>
      </c>
      <c r="CB534" t="s">
        <v>1598</v>
      </c>
      <c r="CC534" t="s">
        <v>3035</v>
      </c>
      <c r="CD534" t="s">
        <v>716</v>
      </c>
      <c r="CE534">
        <v>48103</v>
      </c>
      <c r="CF534" t="s">
        <v>1520</v>
      </c>
      <c r="CG534" s="9">
        <v>2017</v>
      </c>
      <c r="CJ534">
        <v>22</v>
      </c>
      <c r="CK534">
        <v>70</v>
      </c>
      <c r="CL534">
        <v>0.67</v>
      </c>
      <c r="CM534">
        <v>18.899999999999999</v>
      </c>
      <c r="CN534">
        <v>6.6666667999999998</v>
      </c>
      <c r="CV534">
        <v>-83.810699999999997</v>
      </c>
      <c r="CW534">
        <v>42.280099999999997</v>
      </c>
      <c r="CX534" t="s">
        <v>1521</v>
      </c>
      <c r="CY534" s="34" t="s">
        <v>1587</v>
      </c>
      <c r="DA534">
        <v>2320</v>
      </c>
      <c r="DB534">
        <v>8</v>
      </c>
      <c r="DC534">
        <v>6</v>
      </c>
      <c r="DE534" t="s">
        <v>1803</v>
      </c>
      <c r="DF534">
        <v>43.1</v>
      </c>
      <c r="DG534" t="s">
        <v>2140</v>
      </c>
      <c r="DH534">
        <v>952</v>
      </c>
      <c r="DI534">
        <v>49099998</v>
      </c>
      <c r="DJ534" t="s">
        <v>1523</v>
      </c>
    </row>
    <row r="535" spans="1:114" ht="90" x14ac:dyDescent="0.25">
      <c r="A535" s="34" t="s">
        <v>1495</v>
      </c>
      <c r="C535">
        <v>8403011</v>
      </c>
      <c r="D535">
        <v>26161</v>
      </c>
      <c r="E535" s="9" t="s">
        <v>371</v>
      </c>
      <c r="F535">
        <v>8403011</v>
      </c>
      <c r="G535" t="s">
        <v>715</v>
      </c>
      <c r="H535" t="s">
        <v>364</v>
      </c>
      <c r="I535" t="s">
        <v>3026</v>
      </c>
      <c r="J535" t="s">
        <v>2044</v>
      </c>
      <c r="K535" t="s">
        <v>3027</v>
      </c>
      <c r="L535" t="s">
        <v>3028</v>
      </c>
      <c r="N535" t="s">
        <v>1499</v>
      </c>
      <c r="O535" t="s">
        <v>1500</v>
      </c>
      <c r="P535">
        <v>2020</v>
      </c>
      <c r="R535">
        <v>333310</v>
      </c>
      <c r="S535" t="s">
        <v>717</v>
      </c>
      <c r="T535">
        <v>378613</v>
      </c>
      <c r="U535" t="s">
        <v>3029</v>
      </c>
      <c r="V535" t="s">
        <v>3030</v>
      </c>
      <c r="W535">
        <v>390</v>
      </c>
      <c r="X535" t="s">
        <v>2163</v>
      </c>
      <c r="AB535">
        <v>151935214</v>
      </c>
      <c r="AC535" t="s">
        <v>3031</v>
      </c>
      <c r="AD535" t="s">
        <v>3032</v>
      </c>
      <c r="AG535">
        <v>49099998</v>
      </c>
      <c r="AH535" s="36" t="s">
        <v>1623</v>
      </c>
      <c r="AI535" t="s">
        <v>1549</v>
      </c>
      <c r="AJ535" t="s">
        <v>1624</v>
      </c>
      <c r="AK535" t="s">
        <v>1625</v>
      </c>
      <c r="AL535" t="s">
        <v>1626</v>
      </c>
      <c r="AM535" t="s">
        <v>1626</v>
      </c>
      <c r="AQ535" s="36" t="s">
        <v>655</v>
      </c>
      <c r="AT535" t="s">
        <v>1627</v>
      </c>
      <c r="AU535" t="s">
        <v>1628</v>
      </c>
      <c r="AV535" t="s">
        <v>1495</v>
      </c>
      <c r="AW535" t="s">
        <v>1629</v>
      </c>
      <c r="AX535">
        <v>99</v>
      </c>
      <c r="AY535" t="s">
        <v>1629</v>
      </c>
      <c r="AZ535">
        <v>73757112</v>
      </c>
      <c r="BA535" t="s">
        <v>3051</v>
      </c>
      <c r="BB535">
        <v>2</v>
      </c>
      <c r="BC535" s="36" t="s">
        <v>1516</v>
      </c>
      <c r="BD535" t="s">
        <v>3052</v>
      </c>
      <c r="BE535" t="s">
        <v>3052</v>
      </c>
      <c r="BF535">
        <v>20170101</v>
      </c>
      <c r="BG535">
        <v>20171231</v>
      </c>
      <c r="BH535">
        <v>85449</v>
      </c>
      <c r="BI535" t="s">
        <v>1509</v>
      </c>
      <c r="BJ535" t="s">
        <v>1509</v>
      </c>
      <c r="BK535">
        <v>1.1875000000000001E-6</v>
      </c>
      <c r="BL535">
        <v>1.0772818787500001E-3</v>
      </c>
      <c r="BM535">
        <v>12.19</v>
      </c>
      <c r="BN535" t="s">
        <v>1883</v>
      </c>
      <c r="BO535" t="s">
        <v>2140</v>
      </c>
      <c r="BQ535">
        <v>3</v>
      </c>
      <c r="BY535" t="s">
        <v>12</v>
      </c>
      <c r="BZ535" t="s">
        <v>12</v>
      </c>
      <c r="CB535" t="s">
        <v>1598</v>
      </c>
      <c r="CC535" t="s">
        <v>3035</v>
      </c>
      <c r="CD535" t="s">
        <v>716</v>
      </c>
      <c r="CE535">
        <v>48103</v>
      </c>
      <c r="CF535" t="s">
        <v>1520</v>
      </c>
      <c r="CG535" s="9">
        <v>2017</v>
      </c>
      <c r="CJ535">
        <v>22</v>
      </c>
      <c r="CK535">
        <v>70</v>
      </c>
      <c r="CL535">
        <v>0.67</v>
      </c>
      <c r="CM535">
        <v>37.799999999999997</v>
      </c>
      <c r="CN535">
        <v>13.3333336</v>
      </c>
      <c r="CV535">
        <v>-83.810699999999997</v>
      </c>
      <c r="CW535">
        <v>42.280099999999997</v>
      </c>
      <c r="CX535" t="s">
        <v>1521</v>
      </c>
      <c r="CY535" s="34" t="s">
        <v>1587</v>
      </c>
      <c r="DA535">
        <v>2320</v>
      </c>
      <c r="DB535">
        <v>8</v>
      </c>
      <c r="DC535">
        <v>6</v>
      </c>
      <c r="DE535" t="s">
        <v>1803</v>
      </c>
      <c r="DF535">
        <v>43.1</v>
      </c>
      <c r="DG535" t="s">
        <v>2140</v>
      </c>
      <c r="DH535">
        <v>952</v>
      </c>
      <c r="DI535">
        <v>49099998</v>
      </c>
      <c r="DJ535" t="s">
        <v>1523</v>
      </c>
    </row>
    <row r="536" spans="1:114" ht="60" x14ac:dyDescent="0.25">
      <c r="A536" s="34" t="s">
        <v>1514</v>
      </c>
      <c r="C536">
        <v>8018911</v>
      </c>
      <c r="D536">
        <v>22089</v>
      </c>
      <c r="E536" s="9" t="s">
        <v>371</v>
      </c>
      <c r="F536">
        <v>8018911</v>
      </c>
      <c r="G536" t="s">
        <v>381</v>
      </c>
      <c r="H536" t="s">
        <v>55</v>
      </c>
      <c r="I536" t="s">
        <v>2605</v>
      </c>
      <c r="J536" t="s">
        <v>1632</v>
      </c>
      <c r="K536">
        <v>4384</v>
      </c>
      <c r="L536" t="s">
        <v>2095</v>
      </c>
      <c r="M536">
        <v>105</v>
      </c>
      <c r="N536" t="s">
        <v>1499</v>
      </c>
      <c r="O536" t="s">
        <v>1500</v>
      </c>
      <c r="P536">
        <v>2023</v>
      </c>
      <c r="R536">
        <v>325199</v>
      </c>
      <c r="S536" t="s">
        <v>68</v>
      </c>
      <c r="T536">
        <v>82295713</v>
      </c>
      <c r="U536" t="s">
        <v>3066</v>
      </c>
      <c r="V536" t="s">
        <v>3067</v>
      </c>
      <c r="W536">
        <v>300</v>
      </c>
      <c r="X536" t="s">
        <v>1616</v>
      </c>
      <c r="AB536">
        <v>105821014</v>
      </c>
      <c r="AC536" t="s">
        <v>3068</v>
      </c>
      <c r="AD536" t="s">
        <v>2095</v>
      </c>
      <c r="AG536">
        <v>30182002</v>
      </c>
      <c r="AH536" s="36" t="s">
        <v>2982</v>
      </c>
      <c r="AI536" t="s">
        <v>1507</v>
      </c>
      <c r="AJ536" t="s">
        <v>1508</v>
      </c>
      <c r="AK536" t="s">
        <v>2095</v>
      </c>
      <c r="AL536" t="s">
        <v>1697</v>
      </c>
      <c r="AM536" t="s">
        <v>1697</v>
      </c>
      <c r="AQ536" s="36" t="s">
        <v>114</v>
      </c>
      <c r="AT536">
        <v>10</v>
      </c>
      <c r="AU536" t="s">
        <v>2097</v>
      </c>
      <c r="AV536" t="s">
        <v>1511</v>
      </c>
      <c r="AW536" t="s">
        <v>2098</v>
      </c>
      <c r="AX536">
        <v>99</v>
      </c>
      <c r="AY536" t="s">
        <v>2098</v>
      </c>
      <c r="AZ536">
        <v>73324812</v>
      </c>
      <c r="BA536" t="s">
        <v>3069</v>
      </c>
      <c r="BB536">
        <v>1</v>
      </c>
      <c r="BC536" s="36" t="s">
        <v>1542</v>
      </c>
      <c r="BD536" t="s">
        <v>3070</v>
      </c>
      <c r="BF536">
        <v>20170101</v>
      </c>
      <c r="BG536">
        <v>20171231</v>
      </c>
      <c r="BH536">
        <v>85449</v>
      </c>
      <c r="BI536" t="s">
        <v>1509</v>
      </c>
      <c r="BJ536" t="s">
        <v>1509</v>
      </c>
      <c r="BK536">
        <v>9.9999999999999995E-7</v>
      </c>
      <c r="BL536">
        <v>9.0718473999999998E-4</v>
      </c>
      <c r="BQ536">
        <v>13</v>
      </c>
      <c r="BY536" t="s">
        <v>12</v>
      </c>
      <c r="BZ536" t="s">
        <v>12</v>
      </c>
      <c r="CB536" t="s">
        <v>1518</v>
      </c>
      <c r="CC536" t="s">
        <v>2690</v>
      </c>
      <c r="CD536" t="s">
        <v>382</v>
      </c>
      <c r="CE536">
        <v>70079</v>
      </c>
      <c r="CF536" t="s">
        <v>1520</v>
      </c>
      <c r="CG536" s="9">
        <v>2017</v>
      </c>
      <c r="CK536">
        <v>70</v>
      </c>
      <c r="CM536">
        <v>0</v>
      </c>
      <c r="CN536">
        <v>0</v>
      </c>
      <c r="CO536">
        <v>30</v>
      </c>
      <c r="CP536">
        <v>30</v>
      </c>
      <c r="CQ536">
        <v>0</v>
      </c>
      <c r="CV536">
        <v>-90.422470000000004</v>
      </c>
      <c r="CW536">
        <v>30.006779999999999</v>
      </c>
      <c r="CX536" t="s">
        <v>1521</v>
      </c>
      <c r="CY536" s="34" t="s">
        <v>1522</v>
      </c>
      <c r="DA536">
        <v>8736</v>
      </c>
      <c r="DB536">
        <v>24</v>
      </c>
      <c r="DC536">
        <v>7</v>
      </c>
      <c r="DD536">
        <v>52</v>
      </c>
      <c r="DI536">
        <v>30182002</v>
      </c>
      <c r="DJ536" t="s">
        <v>1523</v>
      </c>
    </row>
    <row r="537" spans="1:114" ht="60" x14ac:dyDescent="0.25">
      <c r="A537" s="34" t="s">
        <v>1514</v>
      </c>
      <c r="C537">
        <v>8018911</v>
      </c>
      <c r="D537">
        <v>22089</v>
      </c>
      <c r="E537" s="9" t="s">
        <v>371</v>
      </c>
      <c r="F537">
        <v>8018911</v>
      </c>
      <c r="G537" t="s">
        <v>381</v>
      </c>
      <c r="H537" t="s">
        <v>55</v>
      </c>
      <c r="I537" t="s">
        <v>2605</v>
      </c>
      <c r="J537" t="s">
        <v>1632</v>
      </c>
      <c r="K537">
        <v>4384</v>
      </c>
      <c r="L537" t="s">
        <v>2095</v>
      </c>
      <c r="M537">
        <v>105</v>
      </c>
      <c r="N537" t="s">
        <v>1499</v>
      </c>
      <c r="O537" t="s">
        <v>1500</v>
      </c>
      <c r="P537">
        <v>2023</v>
      </c>
      <c r="R537">
        <v>325199</v>
      </c>
      <c r="S537" t="s">
        <v>68</v>
      </c>
      <c r="T537">
        <v>82296613</v>
      </c>
      <c r="U537" t="s">
        <v>3071</v>
      </c>
      <c r="V537" t="s">
        <v>3072</v>
      </c>
      <c r="W537">
        <v>300</v>
      </c>
      <c r="X537" t="s">
        <v>1616</v>
      </c>
      <c r="AB537">
        <v>105821914</v>
      </c>
      <c r="AC537" t="s">
        <v>3073</v>
      </c>
      <c r="AD537" t="s">
        <v>2095</v>
      </c>
      <c r="AG537">
        <v>30182002</v>
      </c>
      <c r="AH537" s="36" t="s">
        <v>2982</v>
      </c>
      <c r="AI537" t="s">
        <v>1507</v>
      </c>
      <c r="AJ537" t="s">
        <v>1508</v>
      </c>
      <c r="AK537" t="s">
        <v>2095</v>
      </c>
      <c r="AL537" t="s">
        <v>1697</v>
      </c>
      <c r="AM537" t="s">
        <v>1697</v>
      </c>
      <c r="AQ537" s="36" t="s">
        <v>114</v>
      </c>
      <c r="AT537">
        <v>10</v>
      </c>
      <c r="AU537" t="s">
        <v>2097</v>
      </c>
      <c r="AV537" t="s">
        <v>1511</v>
      </c>
      <c r="AW537" t="s">
        <v>2098</v>
      </c>
      <c r="AX537">
        <v>99</v>
      </c>
      <c r="AY537" t="s">
        <v>2098</v>
      </c>
      <c r="AZ537">
        <v>73323612</v>
      </c>
      <c r="BA537" t="s">
        <v>3074</v>
      </c>
      <c r="BB537">
        <v>1</v>
      </c>
      <c r="BC537" s="36" t="s">
        <v>1542</v>
      </c>
      <c r="BD537" t="s">
        <v>3075</v>
      </c>
      <c r="BF537">
        <v>20170101</v>
      </c>
      <c r="BG537">
        <v>20171231</v>
      </c>
      <c r="BH537">
        <v>85449</v>
      </c>
      <c r="BI537" t="s">
        <v>1509</v>
      </c>
      <c r="BJ537" t="s">
        <v>1509</v>
      </c>
      <c r="BK537">
        <v>9.9999999999999995E-7</v>
      </c>
      <c r="BL537">
        <v>9.0718473999999998E-4</v>
      </c>
      <c r="BQ537">
        <v>13</v>
      </c>
      <c r="BY537" t="s">
        <v>12</v>
      </c>
      <c r="BZ537" t="s">
        <v>12</v>
      </c>
      <c r="CB537" t="s">
        <v>1518</v>
      </c>
      <c r="CC537" t="s">
        <v>2690</v>
      </c>
      <c r="CD537" t="s">
        <v>382</v>
      </c>
      <c r="CE537">
        <v>70079</v>
      </c>
      <c r="CF537" t="s">
        <v>1520</v>
      </c>
      <c r="CG537" s="9">
        <v>2017</v>
      </c>
      <c r="CK537">
        <v>70</v>
      </c>
      <c r="CM537">
        <v>0</v>
      </c>
      <c r="CN537">
        <v>0</v>
      </c>
      <c r="CO537">
        <v>203</v>
      </c>
      <c r="CP537">
        <v>203</v>
      </c>
      <c r="CQ537">
        <v>0</v>
      </c>
      <c r="CV537">
        <v>-90.422190000000001</v>
      </c>
      <c r="CW537">
        <v>30.00611</v>
      </c>
      <c r="CX537" t="s">
        <v>1521</v>
      </c>
      <c r="CY537" s="34" t="s">
        <v>1522</v>
      </c>
      <c r="DA537">
        <v>8736</v>
      </c>
      <c r="DB537">
        <v>24</v>
      </c>
      <c r="DC537">
        <v>7</v>
      </c>
      <c r="DD537">
        <v>52</v>
      </c>
      <c r="DI537">
        <v>30182002</v>
      </c>
      <c r="DJ537" t="s">
        <v>1523</v>
      </c>
    </row>
    <row r="538" spans="1:114" ht="60" x14ac:dyDescent="0.25">
      <c r="A538" s="34" t="s">
        <v>1514</v>
      </c>
      <c r="C538">
        <v>8018911</v>
      </c>
      <c r="D538">
        <v>22089</v>
      </c>
      <c r="E538" s="9" t="s">
        <v>371</v>
      </c>
      <c r="F538">
        <v>8018911</v>
      </c>
      <c r="G538" t="s">
        <v>381</v>
      </c>
      <c r="H538" t="s">
        <v>55</v>
      </c>
      <c r="I538" t="s">
        <v>2605</v>
      </c>
      <c r="J538" t="s">
        <v>1632</v>
      </c>
      <c r="K538">
        <v>4384</v>
      </c>
      <c r="L538" t="s">
        <v>2095</v>
      </c>
      <c r="M538">
        <v>105</v>
      </c>
      <c r="N538" t="s">
        <v>1499</v>
      </c>
      <c r="O538" t="s">
        <v>1500</v>
      </c>
      <c r="P538">
        <v>2023</v>
      </c>
      <c r="R538">
        <v>325199</v>
      </c>
      <c r="S538" t="s">
        <v>68</v>
      </c>
      <c r="T538">
        <v>82295613</v>
      </c>
      <c r="U538" t="s">
        <v>3076</v>
      </c>
      <c r="V538" t="s">
        <v>3077</v>
      </c>
      <c r="W538">
        <v>300</v>
      </c>
      <c r="X538" t="s">
        <v>1616</v>
      </c>
      <c r="AB538">
        <v>105820914</v>
      </c>
      <c r="AC538" t="s">
        <v>3078</v>
      </c>
      <c r="AD538" t="s">
        <v>2095</v>
      </c>
      <c r="AG538">
        <v>30182002</v>
      </c>
      <c r="AH538" s="36" t="s">
        <v>2982</v>
      </c>
      <c r="AI538" t="s">
        <v>1507</v>
      </c>
      <c r="AJ538" t="s">
        <v>1508</v>
      </c>
      <c r="AK538" t="s">
        <v>2095</v>
      </c>
      <c r="AL538" t="s">
        <v>1697</v>
      </c>
      <c r="AM538" t="s">
        <v>1697</v>
      </c>
      <c r="AQ538" s="36" t="s">
        <v>114</v>
      </c>
      <c r="AT538">
        <v>10</v>
      </c>
      <c r="AU538" t="s">
        <v>2097</v>
      </c>
      <c r="AV538" t="s">
        <v>1511</v>
      </c>
      <c r="AW538" t="s">
        <v>2098</v>
      </c>
      <c r="AX538">
        <v>99</v>
      </c>
      <c r="AY538" t="s">
        <v>2098</v>
      </c>
      <c r="AZ538">
        <v>73324712</v>
      </c>
      <c r="BA538" t="s">
        <v>3079</v>
      </c>
      <c r="BB538">
        <v>1</v>
      </c>
      <c r="BC538" s="36" t="s">
        <v>1542</v>
      </c>
      <c r="BD538" t="s">
        <v>3080</v>
      </c>
      <c r="BF538">
        <v>20170101</v>
      </c>
      <c r="BG538">
        <v>20171231</v>
      </c>
      <c r="BH538">
        <v>85449</v>
      </c>
      <c r="BI538" t="s">
        <v>1509</v>
      </c>
      <c r="BJ538" t="s">
        <v>1509</v>
      </c>
      <c r="BK538">
        <v>9.9999999999999995E-7</v>
      </c>
      <c r="BL538">
        <v>9.0718473999999998E-4</v>
      </c>
      <c r="BQ538">
        <v>13</v>
      </c>
      <c r="BY538" t="s">
        <v>12</v>
      </c>
      <c r="BZ538" t="s">
        <v>12</v>
      </c>
      <c r="CB538" t="s">
        <v>1518</v>
      </c>
      <c r="CC538" t="s">
        <v>2690</v>
      </c>
      <c r="CD538" t="s">
        <v>382</v>
      </c>
      <c r="CE538">
        <v>70079</v>
      </c>
      <c r="CF538" t="s">
        <v>1520</v>
      </c>
      <c r="CG538" s="9">
        <v>2017</v>
      </c>
      <c r="CK538">
        <v>70</v>
      </c>
      <c r="CM538">
        <v>0</v>
      </c>
      <c r="CN538">
        <v>0</v>
      </c>
      <c r="CO538">
        <v>203</v>
      </c>
      <c r="CP538">
        <v>203</v>
      </c>
      <c r="CQ538">
        <v>0</v>
      </c>
      <c r="CV538">
        <v>-90.420940000000002</v>
      </c>
      <c r="CW538">
        <v>30.00572</v>
      </c>
      <c r="CX538" t="s">
        <v>1521</v>
      </c>
      <c r="CY538" s="34" t="s">
        <v>1522</v>
      </c>
      <c r="DA538">
        <v>8736</v>
      </c>
      <c r="DB538">
        <v>24</v>
      </c>
      <c r="DC538">
        <v>7</v>
      </c>
      <c r="DD538">
        <v>52</v>
      </c>
      <c r="DI538">
        <v>30182002</v>
      </c>
      <c r="DJ538" t="s">
        <v>1523</v>
      </c>
    </row>
    <row r="539" spans="1:114" ht="90" x14ac:dyDescent="0.25">
      <c r="A539" s="34" t="s">
        <v>1539</v>
      </c>
      <c r="C539">
        <v>8434411</v>
      </c>
      <c r="D539">
        <v>36093</v>
      </c>
      <c r="E539" s="9">
        <v>110041168562</v>
      </c>
      <c r="F539">
        <v>8434411</v>
      </c>
      <c r="G539" t="s">
        <v>679</v>
      </c>
      <c r="H539" t="s">
        <v>99</v>
      </c>
      <c r="I539" t="s">
        <v>2486</v>
      </c>
      <c r="J539" t="s">
        <v>2487</v>
      </c>
      <c r="K539">
        <v>4422800076</v>
      </c>
      <c r="N539" t="s">
        <v>1499</v>
      </c>
      <c r="O539" t="s">
        <v>1500</v>
      </c>
      <c r="P539">
        <v>2008</v>
      </c>
      <c r="R539">
        <v>327999</v>
      </c>
      <c r="S539" t="s">
        <v>682</v>
      </c>
      <c r="T539">
        <v>589013</v>
      </c>
      <c r="U539">
        <v>133001</v>
      </c>
      <c r="V539" t="s">
        <v>2489</v>
      </c>
      <c r="W539">
        <v>999</v>
      </c>
      <c r="X539" t="s">
        <v>1503</v>
      </c>
      <c r="AB539">
        <v>182174314</v>
      </c>
      <c r="AC539" t="s">
        <v>3081</v>
      </c>
      <c r="AG539">
        <v>39999999</v>
      </c>
      <c r="AH539" s="36" t="s">
        <v>1662</v>
      </c>
      <c r="AI539" t="s">
        <v>1507</v>
      </c>
      <c r="AJ539" t="s">
        <v>1663</v>
      </c>
      <c r="AK539" t="s">
        <v>1664</v>
      </c>
      <c r="AL539" t="s">
        <v>1582</v>
      </c>
      <c r="AM539" t="s">
        <v>1582</v>
      </c>
      <c r="AQ539" s="36" t="s">
        <v>655</v>
      </c>
      <c r="AT539" t="s">
        <v>1528</v>
      </c>
      <c r="AU539" t="s">
        <v>1665</v>
      </c>
      <c r="AV539">
        <v>99</v>
      </c>
      <c r="AW539" t="s">
        <v>1664</v>
      </c>
      <c r="AX539">
        <v>99</v>
      </c>
      <c r="AY539" t="s">
        <v>1664</v>
      </c>
      <c r="AZ539">
        <v>588912</v>
      </c>
      <c r="BA539">
        <v>12148</v>
      </c>
      <c r="BB539">
        <v>2</v>
      </c>
      <c r="BC539" s="36" t="s">
        <v>1516</v>
      </c>
      <c r="BF539">
        <v>20200101</v>
      </c>
      <c r="BG539">
        <v>20201231</v>
      </c>
      <c r="BH539">
        <v>85449</v>
      </c>
      <c r="BI539" t="s">
        <v>1509</v>
      </c>
      <c r="BJ539" t="s">
        <v>1509</v>
      </c>
      <c r="BK539">
        <v>9.9999999999999995E-7</v>
      </c>
      <c r="BL539">
        <v>9.0718473999999998E-4</v>
      </c>
      <c r="BQ539">
        <v>6</v>
      </c>
      <c r="BY539" t="s">
        <v>12</v>
      </c>
      <c r="BZ539" t="s">
        <v>12</v>
      </c>
      <c r="CB539" t="s">
        <v>1685</v>
      </c>
      <c r="CC539" t="s">
        <v>1279</v>
      </c>
      <c r="CD539" t="s">
        <v>680</v>
      </c>
      <c r="CE539">
        <v>12306</v>
      </c>
      <c r="CF539" t="s">
        <v>2493</v>
      </c>
      <c r="CG539" s="9">
        <v>2020</v>
      </c>
      <c r="CH539">
        <v>8</v>
      </c>
      <c r="CI539">
        <v>100</v>
      </c>
      <c r="CJ539">
        <v>39</v>
      </c>
      <c r="CK539">
        <v>232</v>
      </c>
      <c r="CL539">
        <v>1.5</v>
      </c>
      <c r="CM539">
        <v>34.9</v>
      </c>
      <c r="CN539">
        <v>61.8</v>
      </c>
      <c r="CV539">
        <v>-73.983694</v>
      </c>
      <c r="CW539">
        <v>42.803671000000001</v>
      </c>
      <c r="CX539" t="s">
        <v>1657</v>
      </c>
      <c r="CY539" s="34" t="s">
        <v>1587</v>
      </c>
      <c r="DI539">
        <v>39999999</v>
      </c>
      <c r="DJ539" t="s">
        <v>1523</v>
      </c>
    </row>
    <row r="540" spans="1:114" ht="90" x14ac:dyDescent="0.25">
      <c r="A540" s="34" t="s">
        <v>1514</v>
      </c>
      <c r="C540">
        <v>8018911</v>
      </c>
      <c r="D540">
        <v>22089</v>
      </c>
      <c r="E540" s="9" t="s">
        <v>371</v>
      </c>
      <c r="F540">
        <v>8018911</v>
      </c>
      <c r="G540" t="s">
        <v>381</v>
      </c>
      <c r="H540" t="s">
        <v>55</v>
      </c>
      <c r="I540" t="s">
        <v>2605</v>
      </c>
      <c r="J540" t="s">
        <v>1632</v>
      </c>
      <c r="K540">
        <v>4384</v>
      </c>
      <c r="L540" t="s">
        <v>2095</v>
      </c>
      <c r="M540">
        <v>105</v>
      </c>
      <c r="N540" t="s">
        <v>1499</v>
      </c>
      <c r="O540" t="s">
        <v>1500</v>
      </c>
      <c r="P540">
        <v>2023</v>
      </c>
      <c r="R540">
        <v>325199</v>
      </c>
      <c r="S540" t="s">
        <v>68</v>
      </c>
      <c r="T540">
        <v>82296413</v>
      </c>
      <c r="U540" t="s">
        <v>3082</v>
      </c>
      <c r="V540" t="s">
        <v>3083</v>
      </c>
      <c r="W540">
        <v>350</v>
      </c>
      <c r="X540" t="s">
        <v>1535</v>
      </c>
      <c r="AB540">
        <v>105821714</v>
      </c>
      <c r="AC540" t="s">
        <v>1954</v>
      </c>
      <c r="AG540">
        <v>39999999</v>
      </c>
      <c r="AH540" s="36" t="s">
        <v>1662</v>
      </c>
      <c r="AI540" t="s">
        <v>1507</v>
      </c>
      <c r="AJ540" t="s">
        <v>1663</v>
      </c>
      <c r="AK540" t="s">
        <v>1664</v>
      </c>
      <c r="AL540" t="s">
        <v>1582</v>
      </c>
      <c r="AM540" t="s">
        <v>1582</v>
      </c>
      <c r="AQ540" s="36" t="s">
        <v>114</v>
      </c>
      <c r="AT540" t="s">
        <v>1528</v>
      </c>
      <c r="AU540" t="s">
        <v>1665</v>
      </c>
      <c r="AV540">
        <v>99</v>
      </c>
      <c r="AW540" t="s">
        <v>1664</v>
      </c>
      <c r="AX540">
        <v>99</v>
      </c>
      <c r="AY540" t="s">
        <v>1664</v>
      </c>
      <c r="AZ540">
        <v>73323512</v>
      </c>
      <c r="BA540" t="s">
        <v>3084</v>
      </c>
      <c r="BB540">
        <v>1</v>
      </c>
      <c r="BC540" s="36" t="s">
        <v>1542</v>
      </c>
      <c r="BD540" t="s">
        <v>3085</v>
      </c>
      <c r="BF540">
        <v>20170101</v>
      </c>
      <c r="BG540">
        <v>20171231</v>
      </c>
      <c r="BH540">
        <v>85449</v>
      </c>
      <c r="BI540" t="s">
        <v>1509</v>
      </c>
      <c r="BJ540" t="s">
        <v>1509</v>
      </c>
      <c r="BK540">
        <v>4.9999999999999998E-7</v>
      </c>
      <c r="BL540">
        <v>4.5359236999999999E-4</v>
      </c>
      <c r="BQ540">
        <v>13</v>
      </c>
      <c r="BY540" t="s">
        <v>12</v>
      </c>
      <c r="BZ540" t="s">
        <v>12</v>
      </c>
      <c r="CB540" t="s">
        <v>1518</v>
      </c>
      <c r="CC540" t="s">
        <v>2690</v>
      </c>
      <c r="CD540" t="s">
        <v>382</v>
      </c>
      <c r="CE540">
        <v>70079</v>
      </c>
      <c r="CF540" t="s">
        <v>1520</v>
      </c>
      <c r="CG540" s="9">
        <v>2017</v>
      </c>
      <c r="CK540">
        <v>0</v>
      </c>
      <c r="CM540">
        <v>0</v>
      </c>
      <c r="CN540">
        <v>0</v>
      </c>
      <c r="CO540">
        <v>1214</v>
      </c>
      <c r="CP540">
        <v>656</v>
      </c>
      <c r="CQ540">
        <v>0</v>
      </c>
      <c r="CV540">
        <v>-90.422439999999995</v>
      </c>
      <c r="CW540">
        <v>30.005109999999998</v>
      </c>
      <c r="CX540" t="s">
        <v>1521</v>
      </c>
      <c r="CY540" s="34" t="s">
        <v>1522</v>
      </c>
      <c r="DI540">
        <v>39999999</v>
      </c>
      <c r="DJ540" t="s">
        <v>1523</v>
      </c>
    </row>
    <row r="541" spans="1:114" ht="90" x14ac:dyDescent="0.25">
      <c r="A541" s="34" t="s">
        <v>1514</v>
      </c>
      <c r="C541">
        <v>8018911</v>
      </c>
      <c r="D541">
        <v>22089</v>
      </c>
      <c r="E541" s="9" t="s">
        <v>371</v>
      </c>
      <c r="F541">
        <v>8018911</v>
      </c>
      <c r="G541" t="s">
        <v>381</v>
      </c>
      <c r="H541" t="s">
        <v>55</v>
      </c>
      <c r="I541" t="s">
        <v>2605</v>
      </c>
      <c r="J541" t="s">
        <v>1632</v>
      </c>
      <c r="K541">
        <v>4384</v>
      </c>
      <c r="L541" t="s">
        <v>2095</v>
      </c>
      <c r="M541">
        <v>105</v>
      </c>
      <c r="N541" t="s">
        <v>1499</v>
      </c>
      <c r="O541" t="s">
        <v>1500</v>
      </c>
      <c r="P541">
        <v>2023</v>
      </c>
      <c r="R541">
        <v>325199</v>
      </c>
      <c r="S541" t="s">
        <v>68</v>
      </c>
      <c r="T541">
        <v>82295313</v>
      </c>
      <c r="U541" t="s">
        <v>3086</v>
      </c>
      <c r="V541" t="s">
        <v>3087</v>
      </c>
      <c r="W541">
        <v>350</v>
      </c>
      <c r="X541" t="s">
        <v>1535</v>
      </c>
      <c r="AB541">
        <v>105820614</v>
      </c>
      <c r="AC541" t="s">
        <v>1954</v>
      </c>
      <c r="AG541">
        <v>39999999</v>
      </c>
      <c r="AH541" s="36" t="s">
        <v>1662</v>
      </c>
      <c r="AI541" t="s">
        <v>1507</v>
      </c>
      <c r="AJ541" t="s">
        <v>1663</v>
      </c>
      <c r="AK541" t="s">
        <v>1664</v>
      </c>
      <c r="AL541" t="s">
        <v>1582</v>
      </c>
      <c r="AM541" t="s">
        <v>1582</v>
      </c>
      <c r="AQ541" s="36" t="s">
        <v>114</v>
      </c>
      <c r="AT541" t="s">
        <v>1528</v>
      </c>
      <c r="AU541" t="s">
        <v>1665</v>
      </c>
      <c r="AV541">
        <v>99</v>
      </c>
      <c r="AW541" t="s">
        <v>1664</v>
      </c>
      <c r="AX541">
        <v>99</v>
      </c>
      <c r="AY541" t="s">
        <v>1664</v>
      </c>
      <c r="AZ541">
        <v>73324112</v>
      </c>
      <c r="BA541" t="s">
        <v>3088</v>
      </c>
      <c r="BB541">
        <v>1</v>
      </c>
      <c r="BC541" s="36" t="s">
        <v>1542</v>
      </c>
      <c r="BD541" t="s">
        <v>3089</v>
      </c>
      <c r="BF541">
        <v>20170101</v>
      </c>
      <c r="BG541">
        <v>20171231</v>
      </c>
      <c r="BH541">
        <v>85449</v>
      </c>
      <c r="BI541" t="s">
        <v>1509</v>
      </c>
      <c r="BJ541" t="s">
        <v>1509</v>
      </c>
      <c r="BK541">
        <v>4.9999999999999998E-7</v>
      </c>
      <c r="BL541">
        <v>4.5359236999999999E-4</v>
      </c>
      <c r="BQ541">
        <v>13</v>
      </c>
      <c r="BY541" t="s">
        <v>12</v>
      </c>
      <c r="BZ541" t="s">
        <v>12</v>
      </c>
      <c r="CB541" t="s">
        <v>1518</v>
      </c>
      <c r="CC541" t="s">
        <v>2690</v>
      </c>
      <c r="CD541" t="s">
        <v>382</v>
      </c>
      <c r="CE541">
        <v>70079</v>
      </c>
      <c r="CF541" t="s">
        <v>1520</v>
      </c>
      <c r="CG541" s="9">
        <v>2017</v>
      </c>
      <c r="CJ541">
        <v>0</v>
      </c>
      <c r="CK541">
        <v>0</v>
      </c>
      <c r="CM541">
        <v>0</v>
      </c>
      <c r="CN541">
        <v>0</v>
      </c>
      <c r="CO541">
        <v>1214</v>
      </c>
      <c r="CP541">
        <v>656</v>
      </c>
      <c r="CQ541">
        <v>0</v>
      </c>
      <c r="CV541">
        <v>-90.422439999999995</v>
      </c>
      <c r="CW541">
        <v>30.005109999999998</v>
      </c>
      <c r="CX541" t="s">
        <v>1521</v>
      </c>
      <c r="CY541" s="34" t="s">
        <v>1522</v>
      </c>
      <c r="DI541">
        <v>39999999</v>
      </c>
      <c r="DJ541" t="s">
        <v>3090</v>
      </c>
    </row>
    <row r="542" spans="1:114" ht="60" x14ac:dyDescent="0.25">
      <c r="A542" s="34" t="s">
        <v>1514</v>
      </c>
      <c r="C542">
        <v>8018911</v>
      </c>
      <c r="D542">
        <v>22089</v>
      </c>
      <c r="E542" s="9" t="s">
        <v>371</v>
      </c>
      <c r="F542">
        <v>8018911</v>
      </c>
      <c r="G542" t="s">
        <v>381</v>
      </c>
      <c r="H542" t="s">
        <v>55</v>
      </c>
      <c r="I542" t="s">
        <v>2605</v>
      </c>
      <c r="J542" t="s">
        <v>1632</v>
      </c>
      <c r="K542">
        <v>4384</v>
      </c>
      <c r="L542" t="s">
        <v>2095</v>
      </c>
      <c r="M542">
        <v>105</v>
      </c>
      <c r="N542" t="s">
        <v>1499</v>
      </c>
      <c r="O542" t="s">
        <v>1500</v>
      </c>
      <c r="P542">
        <v>2023</v>
      </c>
      <c r="R542">
        <v>325199</v>
      </c>
      <c r="S542" t="s">
        <v>68</v>
      </c>
      <c r="T542">
        <v>82295213</v>
      </c>
      <c r="U542" t="s">
        <v>3091</v>
      </c>
      <c r="V542" t="s">
        <v>3092</v>
      </c>
      <c r="W542">
        <v>300</v>
      </c>
      <c r="X542" t="s">
        <v>1616</v>
      </c>
      <c r="AB542">
        <v>105820514</v>
      </c>
      <c r="AC542" t="s">
        <v>3093</v>
      </c>
      <c r="AD542" t="s">
        <v>2095</v>
      </c>
      <c r="AG542">
        <v>30182002</v>
      </c>
      <c r="AH542" s="36" t="s">
        <v>2982</v>
      </c>
      <c r="AI542" t="s">
        <v>1507</v>
      </c>
      <c r="AJ542" t="s">
        <v>1508</v>
      </c>
      <c r="AK542" t="s">
        <v>2095</v>
      </c>
      <c r="AL542" t="s">
        <v>1697</v>
      </c>
      <c r="AM542" t="s">
        <v>1697</v>
      </c>
      <c r="AQ542" s="36" t="s">
        <v>114</v>
      </c>
      <c r="AT542">
        <v>10</v>
      </c>
      <c r="AU542" t="s">
        <v>2097</v>
      </c>
      <c r="AV542" t="s">
        <v>1511</v>
      </c>
      <c r="AW542" t="s">
        <v>2098</v>
      </c>
      <c r="AX542">
        <v>99</v>
      </c>
      <c r="AY542" t="s">
        <v>2098</v>
      </c>
      <c r="AZ542">
        <v>73323912</v>
      </c>
      <c r="BA542" t="s">
        <v>3094</v>
      </c>
      <c r="BB542">
        <v>1</v>
      </c>
      <c r="BC542" s="36" t="s">
        <v>1542</v>
      </c>
      <c r="BD542" t="s">
        <v>3095</v>
      </c>
      <c r="BF542">
        <v>20170101</v>
      </c>
      <c r="BG542">
        <v>20171231</v>
      </c>
      <c r="BH542">
        <v>85449</v>
      </c>
      <c r="BI542" t="s">
        <v>1509</v>
      </c>
      <c r="BJ542" t="s">
        <v>1509</v>
      </c>
      <c r="BK542">
        <v>4.9999999999999998E-7</v>
      </c>
      <c r="BL542">
        <v>4.5359236999999999E-4</v>
      </c>
      <c r="BQ542">
        <v>13</v>
      </c>
      <c r="BY542" t="s">
        <v>12</v>
      </c>
      <c r="BZ542" t="s">
        <v>12</v>
      </c>
      <c r="CB542" t="s">
        <v>1518</v>
      </c>
      <c r="CC542" t="s">
        <v>2690</v>
      </c>
      <c r="CD542" t="s">
        <v>382</v>
      </c>
      <c r="CE542">
        <v>70079</v>
      </c>
      <c r="CF542" t="s">
        <v>1520</v>
      </c>
      <c r="CG542" s="9">
        <v>2017</v>
      </c>
      <c r="CJ542">
        <v>13</v>
      </c>
      <c r="CK542">
        <v>70</v>
      </c>
      <c r="CM542">
        <v>0</v>
      </c>
      <c r="CN542">
        <v>0</v>
      </c>
      <c r="CO542">
        <v>50</v>
      </c>
      <c r="CP542">
        <v>20</v>
      </c>
      <c r="CQ542">
        <v>19</v>
      </c>
      <c r="CV542">
        <v>-90.422830000000005</v>
      </c>
      <c r="CW542">
        <v>30.007000000000001</v>
      </c>
      <c r="CX542" t="s">
        <v>1521</v>
      </c>
      <c r="CY542" s="34" t="s">
        <v>1522</v>
      </c>
      <c r="DA542">
        <v>8736</v>
      </c>
      <c r="DB542">
        <v>24</v>
      </c>
      <c r="DC542">
        <v>7</v>
      </c>
      <c r="DD542">
        <v>52</v>
      </c>
      <c r="DI542">
        <v>30182002</v>
      </c>
      <c r="DJ542" t="s">
        <v>1737</v>
      </c>
    </row>
    <row r="543" spans="1:114" ht="60" x14ac:dyDescent="0.25">
      <c r="A543" s="34" t="s">
        <v>1514</v>
      </c>
      <c r="C543">
        <v>8018911</v>
      </c>
      <c r="D543">
        <v>22089</v>
      </c>
      <c r="E543" s="9" t="s">
        <v>371</v>
      </c>
      <c r="F543">
        <v>8018911</v>
      </c>
      <c r="G543" t="s">
        <v>381</v>
      </c>
      <c r="H543" t="s">
        <v>55</v>
      </c>
      <c r="I543" t="s">
        <v>2605</v>
      </c>
      <c r="J543" t="s">
        <v>1632</v>
      </c>
      <c r="K543">
        <v>4384</v>
      </c>
      <c r="L543" t="s">
        <v>2095</v>
      </c>
      <c r="M543">
        <v>105</v>
      </c>
      <c r="N543" t="s">
        <v>1499</v>
      </c>
      <c r="O543" t="s">
        <v>1500</v>
      </c>
      <c r="P543">
        <v>2023</v>
      </c>
      <c r="R543">
        <v>325199</v>
      </c>
      <c r="S543" t="s">
        <v>68</v>
      </c>
      <c r="T543">
        <v>82296213</v>
      </c>
      <c r="U543" t="s">
        <v>3096</v>
      </c>
      <c r="V543" t="s">
        <v>3097</v>
      </c>
      <c r="W543">
        <v>300</v>
      </c>
      <c r="X543" t="s">
        <v>1616</v>
      </c>
      <c r="AB543">
        <v>105821514</v>
      </c>
      <c r="AC543" t="s">
        <v>3098</v>
      </c>
      <c r="AD543" t="s">
        <v>2095</v>
      </c>
      <c r="AG543">
        <v>30182002</v>
      </c>
      <c r="AH543" s="36" t="s">
        <v>2982</v>
      </c>
      <c r="AI543" t="s">
        <v>1507</v>
      </c>
      <c r="AJ543" t="s">
        <v>1508</v>
      </c>
      <c r="AK543" t="s">
        <v>2095</v>
      </c>
      <c r="AL543" t="s">
        <v>1697</v>
      </c>
      <c r="AM543" t="s">
        <v>1697</v>
      </c>
      <c r="AQ543" s="36" t="s">
        <v>114</v>
      </c>
      <c r="AT543">
        <v>10</v>
      </c>
      <c r="AU543" t="s">
        <v>2097</v>
      </c>
      <c r="AV543" t="s">
        <v>1511</v>
      </c>
      <c r="AW543" t="s">
        <v>2098</v>
      </c>
      <c r="AX543">
        <v>99</v>
      </c>
      <c r="AY543" t="s">
        <v>2098</v>
      </c>
      <c r="AZ543">
        <v>73323112</v>
      </c>
      <c r="BA543" t="s">
        <v>3099</v>
      </c>
      <c r="BB543">
        <v>1</v>
      </c>
      <c r="BC543" s="36" t="s">
        <v>1542</v>
      </c>
      <c r="BD543" t="s">
        <v>3100</v>
      </c>
      <c r="BF543">
        <v>20170101</v>
      </c>
      <c r="BG543">
        <v>20171231</v>
      </c>
      <c r="BH543">
        <v>85449</v>
      </c>
      <c r="BI543" t="s">
        <v>1509</v>
      </c>
      <c r="BJ543" t="s">
        <v>1509</v>
      </c>
      <c r="BK543">
        <v>4.9999999999999998E-7</v>
      </c>
      <c r="BL543">
        <v>4.5359236999999999E-4</v>
      </c>
      <c r="BQ543">
        <v>13</v>
      </c>
      <c r="BY543" t="s">
        <v>12</v>
      </c>
      <c r="BZ543" t="s">
        <v>12</v>
      </c>
      <c r="CB543" t="s">
        <v>1518</v>
      </c>
      <c r="CC543" t="s">
        <v>2690</v>
      </c>
      <c r="CD543" t="s">
        <v>382</v>
      </c>
      <c r="CE543">
        <v>70079</v>
      </c>
      <c r="CF543" t="s">
        <v>1520</v>
      </c>
      <c r="CG543" s="9">
        <v>2017</v>
      </c>
      <c r="CK543">
        <v>70</v>
      </c>
      <c r="CM543">
        <v>0</v>
      </c>
      <c r="CN543">
        <v>0</v>
      </c>
      <c r="CO543">
        <v>20</v>
      </c>
      <c r="CP543">
        <v>20</v>
      </c>
      <c r="CQ543">
        <v>0</v>
      </c>
      <c r="CV543">
        <v>-90.422610000000006</v>
      </c>
      <c r="CW543">
        <v>30.00722</v>
      </c>
      <c r="CX543" t="s">
        <v>1521</v>
      </c>
      <c r="CY543" s="34" t="s">
        <v>1522</v>
      </c>
      <c r="DA543">
        <v>8736</v>
      </c>
      <c r="DB543">
        <v>24</v>
      </c>
      <c r="DC543">
        <v>7</v>
      </c>
      <c r="DD543">
        <v>52</v>
      </c>
      <c r="DI543">
        <v>30182002</v>
      </c>
      <c r="DJ543" t="s">
        <v>2804</v>
      </c>
    </row>
    <row r="544" spans="1:114" ht="60" x14ac:dyDescent="0.25">
      <c r="A544" s="34" t="s">
        <v>1514</v>
      </c>
      <c r="C544">
        <v>8018911</v>
      </c>
      <c r="D544">
        <v>22089</v>
      </c>
      <c r="E544" s="9" t="s">
        <v>371</v>
      </c>
      <c r="F544">
        <v>8018911</v>
      </c>
      <c r="G544" t="s">
        <v>381</v>
      </c>
      <c r="H544" t="s">
        <v>55</v>
      </c>
      <c r="I544" t="s">
        <v>2605</v>
      </c>
      <c r="J544" t="s">
        <v>1632</v>
      </c>
      <c r="K544">
        <v>4384</v>
      </c>
      <c r="L544" t="s">
        <v>2095</v>
      </c>
      <c r="M544">
        <v>105</v>
      </c>
      <c r="N544" t="s">
        <v>1499</v>
      </c>
      <c r="O544" t="s">
        <v>1500</v>
      </c>
      <c r="P544">
        <v>2023</v>
      </c>
      <c r="R544">
        <v>325199</v>
      </c>
      <c r="S544" t="s">
        <v>68</v>
      </c>
      <c r="T544">
        <v>82295913</v>
      </c>
      <c r="U544" t="s">
        <v>3101</v>
      </c>
      <c r="V544" t="s">
        <v>3102</v>
      </c>
      <c r="W544">
        <v>300</v>
      </c>
      <c r="X544" t="s">
        <v>1616</v>
      </c>
      <c r="AB544">
        <v>105821214</v>
      </c>
      <c r="AC544" t="s">
        <v>3103</v>
      </c>
      <c r="AD544" t="s">
        <v>2095</v>
      </c>
      <c r="AG544">
        <v>30182002</v>
      </c>
      <c r="AH544" s="36" t="s">
        <v>2982</v>
      </c>
      <c r="AI544" t="s">
        <v>1507</v>
      </c>
      <c r="AJ544" t="s">
        <v>1508</v>
      </c>
      <c r="AK544" t="s">
        <v>2095</v>
      </c>
      <c r="AL544" t="s">
        <v>1697</v>
      </c>
      <c r="AM544" t="s">
        <v>1697</v>
      </c>
      <c r="AQ544" s="36" t="s">
        <v>114</v>
      </c>
      <c r="AT544">
        <v>10</v>
      </c>
      <c r="AU544" t="s">
        <v>2097</v>
      </c>
      <c r="AV544" t="s">
        <v>1511</v>
      </c>
      <c r="AW544" t="s">
        <v>2098</v>
      </c>
      <c r="AX544">
        <v>99</v>
      </c>
      <c r="AY544" t="s">
        <v>2098</v>
      </c>
      <c r="AZ544">
        <v>73324612</v>
      </c>
      <c r="BA544" t="s">
        <v>3104</v>
      </c>
      <c r="BB544">
        <v>6</v>
      </c>
      <c r="BC544" s="36" t="s">
        <v>3105</v>
      </c>
      <c r="BD544" t="s">
        <v>3106</v>
      </c>
      <c r="BF544">
        <v>20170101</v>
      </c>
      <c r="BG544">
        <v>20171231</v>
      </c>
      <c r="BH544">
        <v>85449</v>
      </c>
      <c r="BI544" t="s">
        <v>1509</v>
      </c>
      <c r="BJ544" t="s">
        <v>1509</v>
      </c>
      <c r="BK544">
        <v>4.9999999999999998E-7</v>
      </c>
      <c r="BL544">
        <v>4.5359236999999999E-4</v>
      </c>
      <c r="BQ544">
        <v>13</v>
      </c>
      <c r="BY544" t="s">
        <v>12</v>
      </c>
      <c r="BZ544" t="s">
        <v>12</v>
      </c>
      <c r="CB544" t="s">
        <v>1518</v>
      </c>
      <c r="CC544" t="s">
        <v>2690</v>
      </c>
      <c r="CD544" t="s">
        <v>382</v>
      </c>
      <c r="CE544">
        <v>70079</v>
      </c>
      <c r="CF544" t="s">
        <v>1520</v>
      </c>
      <c r="CG544" s="9">
        <v>2017</v>
      </c>
      <c r="CJ544">
        <v>24</v>
      </c>
      <c r="CK544">
        <v>70</v>
      </c>
      <c r="CL544">
        <v>0.3</v>
      </c>
      <c r="CM544">
        <v>0.1</v>
      </c>
      <c r="CN544">
        <v>7.0689999999999998E-3</v>
      </c>
      <c r="CV544">
        <v>-90.421809999999994</v>
      </c>
      <c r="CW544">
        <v>30.00581</v>
      </c>
      <c r="CX544" t="s">
        <v>1521</v>
      </c>
      <c r="CY544" s="34" t="s">
        <v>1522</v>
      </c>
      <c r="DA544">
        <v>8736</v>
      </c>
      <c r="DB544">
        <v>24</v>
      </c>
      <c r="DC544">
        <v>7</v>
      </c>
      <c r="DD544">
        <v>52</v>
      </c>
      <c r="DI544">
        <v>30182002</v>
      </c>
      <c r="DJ544" t="s">
        <v>2804</v>
      </c>
    </row>
    <row r="545" spans="1:114" ht="60" x14ac:dyDescent="0.25">
      <c r="A545" s="34" t="s">
        <v>1514</v>
      </c>
      <c r="C545">
        <v>8018911</v>
      </c>
      <c r="D545">
        <v>22089</v>
      </c>
      <c r="E545" s="9" t="s">
        <v>371</v>
      </c>
      <c r="F545">
        <v>8018911</v>
      </c>
      <c r="G545" t="s">
        <v>381</v>
      </c>
      <c r="H545" t="s">
        <v>55</v>
      </c>
      <c r="I545" t="s">
        <v>2605</v>
      </c>
      <c r="J545" t="s">
        <v>1632</v>
      </c>
      <c r="K545">
        <v>4384</v>
      </c>
      <c r="L545" t="s">
        <v>2095</v>
      </c>
      <c r="M545">
        <v>105</v>
      </c>
      <c r="N545" t="s">
        <v>1499</v>
      </c>
      <c r="O545" t="s">
        <v>1500</v>
      </c>
      <c r="P545">
        <v>2023</v>
      </c>
      <c r="R545">
        <v>325199</v>
      </c>
      <c r="S545" t="s">
        <v>68</v>
      </c>
      <c r="T545">
        <v>82295113</v>
      </c>
      <c r="U545" t="s">
        <v>3107</v>
      </c>
      <c r="V545" t="s">
        <v>3108</v>
      </c>
      <c r="W545">
        <v>300</v>
      </c>
      <c r="X545" t="s">
        <v>1616</v>
      </c>
      <c r="AB545">
        <v>105820414</v>
      </c>
      <c r="AC545" t="s">
        <v>3109</v>
      </c>
      <c r="AD545" t="s">
        <v>2095</v>
      </c>
      <c r="AG545">
        <v>30182002</v>
      </c>
      <c r="AH545" s="36" t="s">
        <v>2982</v>
      </c>
      <c r="AI545" t="s">
        <v>1507</v>
      </c>
      <c r="AJ545" t="s">
        <v>1508</v>
      </c>
      <c r="AK545" t="s">
        <v>2095</v>
      </c>
      <c r="AL545" t="s">
        <v>1697</v>
      </c>
      <c r="AM545" t="s">
        <v>1697</v>
      </c>
      <c r="AQ545" s="36" t="s">
        <v>114</v>
      </c>
      <c r="AT545">
        <v>10</v>
      </c>
      <c r="AU545" t="s">
        <v>2097</v>
      </c>
      <c r="AV545" t="s">
        <v>1511</v>
      </c>
      <c r="AW545" t="s">
        <v>2098</v>
      </c>
      <c r="AX545">
        <v>99</v>
      </c>
      <c r="AY545" t="s">
        <v>2098</v>
      </c>
      <c r="AZ545">
        <v>73322812</v>
      </c>
      <c r="BA545" t="s">
        <v>3110</v>
      </c>
      <c r="BB545">
        <v>1</v>
      </c>
      <c r="BC545" s="36" t="s">
        <v>1542</v>
      </c>
      <c r="BD545" t="s">
        <v>3111</v>
      </c>
      <c r="BF545">
        <v>20170101</v>
      </c>
      <c r="BG545">
        <v>20171231</v>
      </c>
      <c r="BH545">
        <v>85449</v>
      </c>
      <c r="BI545" t="s">
        <v>1509</v>
      </c>
      <c r="BJ545" t="s">
        <v>1509</v>
      </c>
      <c r="BK545">
        <v>4.9999999999999998E-7</v>
      </c>
      <c r="BL545">
        <v>4.5359236999999999E-4</v>
      </c>
      <c r="BQ545">
        <v>13</v>
      </c>
      <c r="BY545" t="s">
        <v>12</v>
      </c>
      <c r="BZ545" t="s">
        <v>12</v>
      </c>
      <c r="CB545" t="s">
        <v>1518</v>
      </c>
      <c r="CC545" t="s">
        <v>2690</v>
      </c>
      <c r="CD545" t="s">
        <v>382</v>
      </c>
      <c r="CE545">
        <v>70079</v>
      </c>
      <c r="CF545" t="s">
        <v>1520</v>
      </c>
      <c r="CG545" s="9">
        <v>2017</v>
      </c>
      <c r="CK545">
        <v>0</v>
      </c>
      <c r="CM545">
        <v>0</v>
      </c>
      <c r="CN545">
        <v>0</v>
      </c>
      <c r="CO545">
        <v>75</v>
      </c>
      <c r="CP545">
        <v>50</v>
      </c>
      <c r="CQ545">
        <v>16</v>
      </c>
      <c r="CV545">
        <v>-90.422920000000005</v>
      </c>
      <c r="CW545">
        <v>30.006219999999999</v>
      </c>
      <c r="CX545" t="s">
        <v>1521</v>
      </c>
      <c r="CY545" s="34" t="s">
        <v>1522</v>
      </c>
      <c r="DA545">
        <v>8736</v>
      </c>
      <c r="DB545">
        <v>24</v>
      </c>
      <c r="DC545">
        <v>7</v>
      </c>
      <c r="DD545">
        <v>52</v>
      </c>
      <c r="DI545">
        <v>30182002</v>
      </c>
      <c r="DJ545" t="s">
        <v>2804</v>
      </c>
    </row>
    <row r="546" spans="1:114" ht="60" x14ac:dyDescent="0.25">
      <c r="A546" s="34" t="s">
        <v>1495</v>
      </c>
      <c r="C546">
        <v>8130911</v>
      </c>
      <c r="D546">
        <v>39093</v>
      </c>
      <c r="E546" s="9">
        <v>110000385592</v>
      </c>
      <c r="F546">
        <v>8130911</v>
      </c>
      <c r="G546" t="s">
        <v>785</v>
      </c>
      <c r="H546" t="s">
        <v>103</v>
      </c>
      <c r="I546" t="s">
        <v>2556</v>
      </c>
      <c r="J546" t="s">
        <v>1704</v>
      </c>
      <c r="K546" s="34" t="s">
        <v>2557</v>
      </c>
      <c r="L546" t="s">
        <v>2558</v>
      </c>
      <c r="N546" t="s">
        <v>1499</v>
      </c>
      <c r="O546" t="s">
        <v>1500</v>
      </c>
      <c r="P546">
        <v>1997</v>
      </c>
      <c r="Q546" t="s">
        <v>2559</v>
      </c>
      <c r="R546">
        <v>562211</v>
      </c>
      <c r="S546" t="s">
        <v>781</v>
      </c>
      <c r="T546">
        <v>6010713</v>
      </c>
      <c r="U546" t="s">
        <v>12</v>
      </c>
      <c r="V546" t="s">
        <v>1647</v>
      </c>
      <c r="W546">
        <v>999</v>
      </c>
      <c r="X546" t="s">
        <v>1503</v>
      </c>
      <c r="AA546" t="s">
        <v>1661</v>
      </c>
      <c r="AB546">
        <v>64532114</v>
      </c>
      <c r="AC546" t="s">
        <v>12</v>
      </c>
      <c r="AD546" t="s">
        <v>1648</v>
      </c>
      <c r="AE546" t="s">
        <v>2820</v>
      </c>
      <c r="AG546">
        <v>50300501</v>
      </c>
      <c r="AH546" s="36" t="s">
        <v>2821</v>
      </c>
      <c r="AI546" t="s">
        <v>2154</v>
      </c>
      <c r="AJ546" t="s">
        <v>2155</v>
      </c>
      <c r="AK546" t="s">
        <v>2156</v>
      </c>
      <c r="AL546" t="s">
        <v>2822</v>
      </c>
      <c r="AM546" t="s">
        <v>2822</v>
      </c>
      <c r="AQ546" s="36" t="s">
        <v>777</v>
      </c>
      <c r="AT546">
        <v>10</v>
      </c>
      <c r="AU546" t="s">
        <v>2097</v>
      </c>
      <c r="AV546" t="s">
        <v>1504</v>
      </c>
      <c r="AW546" t="s">
        <v>2156</v>
      </c>
      <c r="AX546" t="s">
        <v>1609</v>
      </c>
      <c r="AY546" t="s">
        <v>2156</v>
      </c>
      <c r="AZ546">
        <v>5869112</v>
      </c>
      <c r="BA546" t="s">
        <v>12</v>
      </c>
      <c r="BB546">
        <v>2</v>
      </c>
      <c r="BC546" s="36" t="s">
        <v>1516</v>
      </c>
      <c r="BF546">
        <v>20200101</v>
      </c>
      <c r="BG546">
        <v>20201231</v>
      </c>
      <c r="BH546">
        <v>85449</v>
      </c>
      <c r="BI546" t="s">
        <v>1509</v>
      </c>
      <c r="BJ546" t="s">
        <v>1509</v>
      </c>
      <c r="BK546">
        <v>4.9999999999999998E-7</v>
      </c>
      <c r="BL546">
        <v>4.5359236999999999E-4</v>
      </c>
      <c r="BQ546">
        <v>2</v>
      </c>
      <c r="BR546" t="s">
        <v>1666</v>
      </c>
      <c r="BY546" t="s">
        <v>12</v>
      </c>
      <c r="BZ546" t="s">
        <v>12</v>
      </c>
      <c r="CB546" t="s">
        <v>1598</v>
      </c>
      <c r="CC546" t="s">
        <v>2566</v>
      </c>
      <c r="CD546" t="s">
        <v>786</v>
      </c>
      <c r="CE546" t="s">
        <v>787</v>
      </c>
      <c r="CF546" t="s">
        <v>1668</v>
      </c>
      <c r="CG546" s="9">
        <v>2020</v>
      </c>
      <c r="CH546">
        <v>29</v>
      </c>
      <c r="CI546">
        <v>525</v>
      </c>
      <c r="CJ546">
        <v>83.7</v>
      </c>
      <c r="CK546">
        <v>475</v>
      </c>
      <c r="CL546">
        <v>4.0999999999999996</v>
      </c>
      <c r="CM546">
        <v>36.6</v>
      </c>
      <c r="CN546">
        <v>489.7</v>
      </c>
      <c r="CV546">
        <v>-82.034450000000007</v>
      </c>
      <c r="CW546">
        <v>41.326949999999997</v>
      </c>
      <c r="CX546" t="s">
        <v>1657</v>
      </c>
      <c r="CY546" s="34" t="s">
        <v>1587</v>
      </c>
      <c r="DI546">
        <v>50300501</v>
      </c>
      <c r="DJ546" t="s">
        <v>2804</v>
      </c>
    </row>
    <row r="547" spans="1:114" ht="90" x14ac:dyDescent="0.25">
      <c r="A547" s="34" t="s">
        <v>1511</v>
      </c>
      <c r="C547">
        <v>6111111</v>
      </c>
      <c r="D547">
        <v>21101</v>
      </c>
      <c r="E547" s="9" t="s">
        <v>371</v>
      </c>
      <c r="F547">
        <v>6111111</v>
      </c>
      <c r="G547" t="s">
        <v>637</v>
      </c>
      <c r="H547" t="s">
        <v>289</v>
      </c>
      <c r="I547" t="s">
        <v>638</v>
      </c>
      <c r="J547" t="s">
        <v>1680</v>
      </c>
      <c r="K547">
        <v>2110100125</v>
      </c>
      <c r="L547" t="s">
        <v>3112</v>
      </c>
      <c r="N547" t="s">
        <v>1499</v>
      </c>
      <c r="O547" t="s">
        <v>1500</v>
      </c>
      <c r="P547">
        <v>2008</v>
      </c>
      <c r="R547">
        <v>325211</v>
      </c>
      <c r="S547" t="s">
        <v>259</v>
      </c>
      <c r="T547">
        <v>23436913</v>
      </c>
      <c r="U547" s="34" t="s">
        <v>2158</v>
      </c>
      <c r="V547" t="s">
        <v>3113</v>
      </c>
      <c r="W547">
        <v>999</v>
      </c>
      <c r="X547" t="s">
        <v>1503</v>
      </c>
      <c r="AB547">
        <v>40063314</v>
      </c>
      <c r="AC547">
        <v>7</v>
      </c>
      <c r="AD547" t="s">
        <v>3114</v>
      </c>
      <c r="AG547">
        <v>39999999</v>
      </c>
      <c r="AH547" s="36" t="s">
        <v>1662</v>
      </c>
      <c r="AI547" t="s">
        <v>1507</v>
      </c>
      <c r="AJ547" t="s">
        <v>1663</v>
      </c>
      <c r="AK547" t="s">
        <v>1664</v>
      </c>
      <c r="AL547" t="s">
        <v>1582</v>
      </c>
      <c r="AM547" t="s">
        <v>1582</v>
      </c>
      <c r="AQ547" s="36" t="s">
        <v>426</v>
      </c>
      <c r="AT547" t="s">
        <v>1528</v>
      </c>
      <c r="AU547" t="s">
        <v>1665</v>
      </c>
      <c r="AV547">
        <v>99</v>
      </c>
      <c r="AW547" t="s">
        <v>1664</v>
      </c>
      <c r="AX547">
        <v>99</v>
      </c>
      <c r="AY547" t="s">
        <v>1664</v>
      </c>
      <c r="AZ547">
        <v>66540712</v>
      </c>
      <c r="BA547" s="34" t="s">
        <v>2158</v>
      </c>
      <c r="BB547">
        <v>2</v>
      </c>
      <c r="BC547" s="36" t="s">
        <v>1516</v>
      </c>
      <c r="BD547" s="34" t="s">
        <v>2158</v>
      </c>
      <c r="BF547">
        <v>20200101</v>
      </c>
      <c r="BG547">
        <v>20201231</v>
      </c>
      <c r="BH547">
        <v>85449</v>
      </c>
      <c r="BI547" t="s">
        <v>1509</v>
      </c>
      <c r="BJ547" t="s">
        <v>1509</v>
      </c>
      <c r="BK547">
        <v>3.5999999999999999E-7</v>
      </c>
      <c r="BL547">
        <v>3.2658650639999997E-4</v>
      </c>
      <c r="BQ547">
        <v>33</v>
      </c>
      <c r="BY547" t="s">
        <v>12</v>
      </c>
      <c r="BZ547" t="s">
        <v>12</v>
      </c>
      <c r="CB547" t="s">
        <v>1800</v>
      </c>
      <c r="CC547" t="s">
        <v>3115</v>
      </c>
      <c r="CD547" t="s">
        <v>638</v>
      </c>
      <c r="CE547">
        <v>42420</v>
      </c>
      <c r="CF547" t="s">
        <v>1769</v>
      </c>
      <c r="CG547" s="9">
        <v>2020</v>
      </c>
      <c r="CH547">
        <v>10</v>
      </c>
      <c r="CI547">
        <v>72</v>
      </c>
      <c r="CJ547">
        <v>28</v>
      </c>
      <c r="CK547">
        <v>80</v>
      </c>
      <c r="CL547">
        <v>1.6</v>
      </c>
      <c r="CM547">
        <v>30.64</v>
      </c>
      <c r="CN547">
        <v>61.600001231999997</v>
      </c>
      <c r="CV547">
        <v>-87.590065999999993</v>
      </c>
      <c r="CW547">
        <v>37.815342000000001</v>
      </c>
      <c r="CX547" t="s">
        <v>1521</v>
      </c>
      <c r="CY547" s="34" t="s">
        <v>1522</v>
      </c>
      <c r="DI547">
        <v>39999999</v>
      </c>
      <c r="DJ547" t="s">
        <v>2804</v>
      </c>
    </row>
    <row r="548" spans="1:114" ht="90" x14ac:dyDescent="0.25">
      <c r="A548" s="34" t="s">
        <v>1539</v>
      </c>
      <c r="C548">
        <v>8434411</v>
      </c>
      <c r="D548">
        <v>36093</v>
      </c>
      <c r="E548" s="9">
        <v>110041168562</v>
      </c>
      <c r="F548">
        <v>8434411</v>
      </c>
      <c r="G548" t="s">
        <v>679</v>
      </c>
      <c r="H548" t="s">
        <v>99</v>
      </c>
      <c r="I548" t="s">
        <v>2486</v>
      </c>
      <c r="J548" t="s">
        <v>2487</v>
      </c>
      <c r="K548">
        <v>4422800076</v>
      </c>
      <c r="N548" t="s">
        <v>1499</v>
      </c>
      <c r="O548" t="s">
        <v>1500</v>
      </c>
      <c r="P548">
        <v>2008</v>
      </c>
      <c r="R548">
        <v>327999</v>
      </c>
      <c r="S548" t="s">
        <v>682</v>
      </c>
      <c r="T548">
        <v>589013</v>
      </c>
      <c r="U548">
        <v>133001</v>
      </c>
      <c r="V548" t="s">
        <v>2489</v>
      </c>
      <c r="W548">
        <v>999</v>
      </c>
      <c r="X548" t="s">
        <v>1503</v>
      </c>
      <c r="AB548">
        <v>182174014</v>
      </c>
      <c r="AC548" t="s">
        <v>2977</v>
      </c>
      <c r="AG548">
        <v>39999999</v>
      </c>
      <c r="AH548" s="36" t="s">
        <v>1662</v>
      </c>
      <c r="AI548" t="s">
        <v>1507</v>
      </c>
      <c r="AJ548" t="s">
        <v>1663</v>
      </c>
      <c r="AK548" t="s">
        <v>1664</v>
      </c>
      <c r="AL548" t="s">
        <v>1582</v>
      </c>
      <c r="AM548" t="s">
        <v>1582</v>
      </c>
      <c r="AQ548" s="36" t="s">
        <v>655</v>
      </c>
      <c r="AT548" t="s">
        <v>1528</v>
      </c>
      <c r="AU548" t="s">
        <v>1665</v>
      </c>
      <c r="AV548">
        <v>99</v>
      </c>
      <c r="AW548" t="s">
        <v>1664</v>
      </c>
      <c r="AX548">
        <v>99</v>
      </c>
      <c r="AY548" t="s">
        <v>1664</v>
      </c>
      <c r="AZ548">
        <v>58893912</v>
      </c>
      <c r="BA548">
        <v>12133</v>
      </c>
      <c r="BB548">
        <v>2</v>
      </c>
      <c r="BC548" s="36" t="s">
        <v>1516</v>
      </c>
      <c r="BF548">
        <v>20200101</v>
      </c>
      <c r="BG548">
        <v>20201231</v>
      </c>
      <c r="BH548">
        <v>85449</v>
      </c>
      <c r="BI548" t="s">
        <v>1509</v>
      </c>
      <c r="BJ548" t="s">
        <v>1509</v>
      </c>
      <c r="BK548">
        <v>1.9999999999999999E-7</v>
      </c>
      <c r="BL548">
        <v>1.81436948E-4</v>
      </c>
      <c r="BQ548">
        <v>6</v>
      </c>
      <c r="BY548" t="s">
        <v>12</v>
      </c>
      <c r="BZ548" t="s">
        <v>12</v>
      </c>
      <c r="CB548" t="s">
        <v>1685</v>
      </c>
      <c r="CC548" t="s">
        <v>1279</v>
      </c>
      <c r="CD548" t="s">
        <v>680</v>
      </c>
      <c r="CE548">
        <v>12306</v>
      </c>
      <c r="CF548" t="s">
        <v>2493</v>
      </c>
      <c r="CG548" s="9">
        <v>2020</v>
      </c>
      <c r="CH548">
        <v>32</v>
      </c>
      <c r="CI548">
        <v>105</v>
      </c>
      <c r="CJ548">
        <v>56</v>
      </c>
      <c r="CK548">
        <v>72</v>
      </c>
      <c r="CL548">
        <v>0.7</v>
      </c>
      <c r="CN548">
        <v>1.6666667E-2</v>
      </c>
      <c r="CV548">
        <v>-73.983694</v>
      </c>
      <c r="CW548">
        <v>42.803671000000001</v>
      </c>
      <c r="CX548" t="s">
        <v>1657</v>
      </c>
      <c r="CY548" s="34" t="s">
        <v>1587</v>
      </c>
      <c r="DI548">
        <v>39999999</v>
      </c>
      <c r="DJ548" t="s">
        <v>2804</v>
      </c>
    </row>
    <row r="549" spans="1:114" ht="75" x14ac:dyDescent="0.25">
      <c r="A549" s="34" t="s">
        <v>1495</v>
      </c>
      <c r="C549">
        <v>8161811</v>
      </c>
      <c r="D549">
        <v>27163</v>
      </c>
      <c r="E549" s="9" t="s">
        <v>371</v>
      </c>
      <c r="F549">
        <v>8161811</v>
      </c>
      <c r="G549" t="s">
        <v>856</v>
      </c>
      <c r="H549" t="s">
        <v>509</v>
      </c>
      <c r="I549" t="s">
        <v>1804</v>
      </c>
      <c r="J549" t="s">
        <v>1843</v>
      </c>
      <c r="K549">
        <v>2716300025</v>
      </c>
      <c r="L549" t="s">
        <v>3116</v>
      </c>
      <c r="N549" t="s">
        <v>1906</v>
      </c>
      <c r="O549" t="s">
        <v>1907</v>
      </c>
      <c r="P549">
        <v>2023</v>
      </c>
      <c r="R549">
        <v>562213</v>
      </c>
      <c r="S549" t="s">
        <v>822</v>
      </c>
      <c r="T549">
        <v>6860613</v>
      </c>
      <c r="U549" t="s">
        <v>3117</v>
      </c>
      <c r="V549" t="s">
        <v>3118</v>
      </c>
      <c r="W549">
        <v>270</v>
      </c>
      <c r="X549" t="s">
        <v>1635</v>
      </c>
      <c r="Y549">
        <v>120</v>
      </c>
      <c r="Z549" t="s">
        <v>1636</v>
      </c>
      <c r="AA549" t="s">
        <v>3119</v>
      </c>
      <c r="AB549">
        <v>27771314</v>
      </c>
      <c r="AC549" t="s">
        <v>3120</v>
      </c>
      <c r="AD549" t="s">
        <v>1635</v>
      </c>
      <c r="AG549">
        <v>50300504</v>
      </c>
      <c r="AH549" s="36" t="s">
        <v>2397</v>
      </c>
      <c r="AI549" t="s">
        <v>2154</v>
      </c>
      <c r="AJ549" t="s">
        <v>2155</v>
      </c>
      <c r="AK549" t="s">
        <v>2156</v>
      </c>
      <c r="AL549" t="s">
        <v>2398</v>
      </c>
      <c r="AM549" t="s">
        <v>2398</v>
      </c>
      <c r="AQ549" s="36" t="s">
        <v>777</v>
      </c>
      <c r="AT549">
        <v>10</v>
      </c>
      <c r="AU549" t="s">
        <v>2097</v>
      </c>
      <c r="AV549" t="s">
        <v>1504</v>
      </c>
      <c r="AW549" t="s">
        <v>2156</v>
      </c>
      <c r="AX549" t="s">
        <v>1609</v>
      </c>
      <c r="AY549" t="s">
        <v>2156</v>
      </c>
      <c r="AZ549">
        <v>105893612</v>
      </c>
      <c r="BA549" t="s">
        <v>3121</v>
      </c>
      <c r="BB549">
        <v>2</v>
      </c>
      <c r="BC549" s="36" t="s">
        <v>1516</v>
      </c>
      <c r="BD549" t="s">
        <v>3122</v>
      </c>
      <c r="BF549">
        <v>20200101</v>
      </c>
      <c r="BG549">
        <v>20201231</v>
      </c>
      <c r="BH549">
        <v>85449</v>
      </c>
      <c r="BI549" t="s">
        <v>1509</v>
      </c>
      <c r="BJ549" t="s">
        <v>1509</v>
      </c>
      <c r="BK549">
        <v>2.5559999999999999E-8</v>
      </c>
      <c r="BL549">
        <v>2.3187641954399998E-5</v>
      </c>
      <c r="BQ549">
        <v>2</v>
      </c>
      <c r="BR549" t="s">
        <v>3123</v>
      </c>
      <c r="BY549" t="s">
        <v>12</v>
      </c>
      <c r="BZ549" t="s">
        <v>12</v>
      </c>
      <c r="CB549" t="s">
        <v>1598</v>
      </c>
      <c r="CC549" t="s">
        <v>3124</v>
      </c>
      <c r="CD549" t="s">
        <v>214</v>
      </c>
      <c r="CE549">
        <v>55016</v>
      </c>
      <c r="CF549" t="s">
        <v>1859</v>
      </c>
      <c r="CG549" s="9">
        <v>2020</v>
      </c>
      <c r="CH549">
        <v>39</v>
      </c>
      <c r="CI549">
        <v>548</v>
      </c>
      <c r="CJ549">
        <v>164.5</v>
      </c>
      <c r="CK549">
        <v>170</v>
      </c>
      <c r="CL549">
        <v>5.3</v>
      </c>
      <c r="CN549">
        <v>1030.0000206</v>
      </c>
      <c r="CV549">
        <v>-92.914050000000003</v>
      </c>
      <c r="CW549">
        <v>44.790460000000003</v>
      </c>
      <c r="CX549" t="s">
        <v>1657</v>
      </c>
      <c r="CY549" s="34" t="s">
        <v>1587</v>
      </c>
      <c r="CZ549">
        <v>2023</v>
      </c>
      <c r="DE549" t="s">
        <v>1803</v>
      </c>
      <c r="DF549">
        <v>416386</v>
      </c>
      <c r="DG549" t="s">
        <v>2137</v>
      </c>
      <c r="DH549">
        <v>142</v>
      </c>
      <c r="DI549">
        <v>50300504</v>
      </c>
      <c r="DJ549" t="s">
        <v>2804</v>
      </c>
    </row>
    <row r="550" spans="1:114" ht="90" x14ac:dyDescent="0.25">
      <c r="A550" s="34" t="s">
        <v>1539</v>
      </c>
      <c r="C550">
        <v>8434411</v>
      </c>
      <c r="D550">
        <v>36093</v>
      </c>
      <c r="E550" s="9">
        <v>110041168562</v>
      </c>
      <c r="F550">
        <v>8434411</v>
      </c>
      <c r="G550" t="s">
        <v>679</v>
      </c>
      <c r="H550" t="s">
        <v>99</v>
      </c>
      <c r="I550" t="s">
        <v>2486</v>
      </c>
      <c r="J550" t="s">
        <v>2487</v>
      </c>
      <c r="K550">
        <v>4422800076</v>
      </c>
      <c r="N550" t="s">
        <v>1499</v>
      </c>
      <c r="O550" t="s">
        <v>1500</v>
      </c>
      <c r="P550">
        <v>2008</v>
      </c>
      <c r="R550">
        <v>327999</v>
      </c>
      <c r="S550" t="s">
        <v>682</v>
      </c>
      <c r="T550">
        <v>589013</v>
      </c>
      <c r="U550">
        <v>133001</v>
      </c>
      <c r="V550" t="s">
        <v>2489</v>
      </c>
      <c r="W550">
        <v>999</v>
      </c>
      <c r="X550" t="s">
        <v>1503</v>
      </c>
      <c r="AB550">
        <v>182173914</v>
      </c>
      <c r="AC550" t="s">
        <v>3125</v>
      </c>
      <c r="AG550">
        <v>39999999</v>
      </c>
      <c r="AH550" s="36" t="s">
        <v>1662</v>
      </c>
      <c r="AI550" t="s">
        <v>1507</v>
      </c>
      <c r="AJ550" t="s">
        <v>1663</v>
      </c>
      <c r="AK550" t="s">
        <v>1664</v>
      </c>
      <c r="AL550" t="s">
        <v>1582</v>
      </c>
      <c r="AM550" t="s">
        <v>1582</v>
      </c>
      <c r="AQ550" s="36" t="s">
        <v>655</v>
      </c>
      <c r="AT550" t="s">
        <v>1528</v>
      </c>
      <c r="AU550" t="s">
        <v>1665</v>
      </c>
      <c r="AV550">
        <v>99</v>
      </c>
      <c r="AW550" t="s">
        <v>1664</v>
      </c>
      <c r="AX550">
        <v>99</v>
      </c>
      <c r="AY550" t="s">
        <v>1664</v>
      </c>
      <c r="AZ550">
        <v>588912</v>
      </c>
      <c r="BA550">
        <v>12148</v>
      </c>
      <c r="BB550">
        <v>2</v>
      </c>
      <c r="BC550" s="36" t="s">
        <v>1516</v>
      </c>
      <c r="BF550">
        <v>20200101</v>
      </c>
      <c r="BG550">
        <v>20201231</v>
      </c>
      <c r="BH550">
        <v>85449</v>
      </c>
      <c r="BI550" t="s">
        <v>1509</v>
      </c>
      <c r="BJ550" t="s">
        <v>1509</v>
      </c>
      <c r="BK550">
        <v>1.7999999999999999E-8</v>
      </c>
      <c r="BL550">
        <v>1.6329325319999996E-5</v>
      </c>
      <c r="BQ550">
        <v>6</v>
      </c>
      <c r="BY550" t="s">
        <v>12</v>
      </c>
      <c r="BZ550" t="s">
        <v>12</v>
      </c>
      <c r="CB550" t="s">
        <v>1685</v>
      </c>
      <c r="CC550" t="s">
        <v>1279</v>
      </c>
      <c r="CD550" t="s">
        <v>680</v>
      </c>
      <c r="CE550">
        <v>12306</v>
      </c>
      <c r="CF550" t="s">
        <v>2493</v>
      </c>
      <c r="CG550" s="9">
        <v>2020</v>
      </c>
      <c r="CH550">
        <v>10</v>
      </c>
      <c r="CI550">
        <v>77</v>
      </c>
      <c r="CJ550">
        <v>39</v>
      </c>
      <c r="CK550">
        <v>232</v>
      </c>
      <c r="CL550">
        <v>1.5</v>
      </c>
      <c r="CM550">
        <v>34.9</v>
      </c>
      <c r="CN550">
        <v>61.8</v>
      </c>
      <c r="CV550">
        <v>-73.983694</v>
      </c>
      <c r="CW550">
        <v>42.803671000000001</v>
      </c>
      <c r="CX550" t="s">
        <v>1657</v>
      </c>
      <c r="CY550" s="34" t="s">
        <v>1587</v>
      </c>
      <c r="DI550">
        <v>39999999</v>
      </c>
      <c r="DJ550" t="s">
        <v>2804</v>
      </c>
    </row>
    <row r="551" spans="1:114" ht="75" x14ac:dyDescent="0.25">
      <c r="A551" s="34" t="s">
        <v>1495</v>
      </c>
      <c r="C551">
        <v>8161811</v>
      </c>
      <c r="D551">
        <v>27163</v>
      </c>
      <c r="E551" s="9" t="s">
        <v>371</v>
      </c>
      <c r="F551">
        <v>8161811</v>
      </c>
      <c r="G551" t="s">
        <v>856</v>
      </c>
      <c r="H551" t="s">
        <v>509</v>
      </c>
      <c r="I551" t="s">
        <v>1804</v>
      </c>
      <c r="J551" t="s">
        <v>1843</v>
      </c>
      <c r="K551">
        <v>2716300025</v>
      </c>
      <c r="L551" t="s">
        <v>3116</v>
      </c>
      <c r="N551" t="s">
        <v>1906</v>
      </c>
      <c r="O551" t="s">
        <v>1907</v>
      </c>
      <c r="P551">
        <v>2023</v>
      </c>
      <c r="R551">
        <v>562213</v>
      </c>
      <c r="S551" t="s">
        <v>822</v>
      </c>
      <c r="T551">
        <v>6860613</v>
      </c>
      <c r="U551" t="s">
        <v>3117</v>
      </c>
      <c r="V551" t="s">
        <v>3118</v>
      </c>
      <c r="W551">
        <v>270</v>
      </c>
      <c r="X551" t="s">
        <v>1635</v>
      </c>
      <c r="Y551">
        <v>120</v>
      </c>
      <c r="Z551" t="s">
        <v>1636</v>
      </c>
      <c r="AA551" t="s">
        <v>3119</v>
      </c>
      <c r="AB551">
        <v>27771314</v>
      </c>
      <c r="AC551" t="s">
        <v>3120</v>
      </c>
      <c r="AD551" t="s">
        <v>1635</v>
      </c>
      <c r="AG551">
        <v>50300504</v>
      </c>
      <c r="AH551" s="36" t="s">
        <v>2397</v>
      </c>
      <c r="AI551" t="s">
        <v>2154</v>
      </c>
      <c r="AJ551" t="s">
        <v>2155</v>
      </c>
      <c r="AK551" t="s">
        <v>2156</v>
      </c>
      <c r="AL551" t="s">
        <v>2398</v>
      </c>
      <c r="AM551" t="s">
        <v>2398</v>
      </c>
      <c r="AQ551" s="36" t="s">
        <v>777</v>
      </c>
      <c r="AT551">
        <v>10</v>
      </c>
      <c r="AU551" t="s">
        <v>2097</v>
      </c>
      <c r="AV551" t="s">
        <v>1504</v>
      </c>
      <c r="AW551" t="s">
        <v>2156</v>
      </c>
      <c r="AX551" t="s">
        <v>1609</v>
      </c>
      <c r="AY551" t="s">
        <v>2156</v>
      </c>
      <c r="AZ551">
        <v>105893612</v>
      </c>
      <c r="BA551" t="s">
        <v>3121</v>
      </c>
      <c r="BB551">
        <v>2</v>
      </c>
      <c r="BC551" s="36" t="s">
        <v>1516</v>
      </c>
      <c r="BD551" t="s">
        <v>3122</v>
      </c>
      <c r="BF551">
        <v>20170101</v>
      </c>
      <c r="BG551">
        <v>20171231</v>
      </c>
      <c r="BH551">
        <v>85449</v>
      </c>
      <c r="BI551" t="s">
        <v>1509</v>
      </c>
      <c r="BJ551" t="s">
        <v>1509</v>
      </c>
      <c r="BK551">
        <v>1.56E-10</v>
      </c>
      <c r="BL551">
        <v>1.4152081943999999E-7</v>
      </c>
      <c r="BQ551">
        <v>2</v>
      </c>
      <c r="BR551" t="s">
        <v>3123</v>
      </c>
      <c r="BY551" t="s">
        <v>12</v>
      </c>
      <c r="BZ551" t="s">
        <v>12</v>
      </c>
      <c r="CB551" t="s">
        <v>1598</v>
      </c>
      <c r="CC551" t="s">
        <v>3124</v>
      </c>
      <c r="CD551" t="s">
        <v>214</v>
      </c>
      <c r="CE551">
        <v>55016</v>
      </c>
      <c r="CF551" t="s">
        <v>1520</v>
      </c>
      <c r="CG551" s="9">
        <v>2017</v>
      </c>
      <c r="CJ551">
        <v>164.5</v>
      </c>
      <c r="CK551">
        <v>170</v>
      </c>
      <c r="CL551">
        <v>5.3</v>
      </c>
      <c r="CN551">
        <v>1030.0000206</v>
      </c>
      <c r="CV551">
        <v>-92.914050000000003</v>
      </c>
      <c r="CW551">
        <v>44.790460000000003</v>
      </c>
      <c r="CX551" t="s">
        <v>1657</v>
      </c>
      <c r="CY551" s="34" t="s">
        <v>1587</v>
      </c>
      <c r="CZ551">
        <v>2023</v>
      </c>
      <c r="DI551">
        <v>50300504</v>
      </c>
      <c r="DJ551" t="s">
        <v>2804</v>
      </c>
    </row>
    <row r="552" spans="1:114" ht="60" x14ac:dyDescent="0.25">
      <c r="A552" s="34" t="s">
        <v>1504</v>
      </c>
      <c r="C552">
        <v>658111</v>
      </c>
      <c r="D552" s="34" t="s">
        <v>3126</v>
      </c>
      <c r="E552" s="9">
        <v>110050813978</v>
      </c>
      <c r="F552">
        <v>658111</v>
      </c>
      <c r="G552" t="s">
        <v>619</v>
      </c>
      <c r="H552" t="s">
        <v>391</v>
      </c>
      <c r="I552" t="s">
        <v>3127</v>
      </c>
      <c r="J552" t="s">
        <v>3128</v>
      </c>
      <c r="K552" t="s">
        <v>3129</v>
      </c>
      <c r="M552">
        <v>173</v>
      </c>
      <c r="N552" t="s">
        <v>1499</v>
      </c>
      <c r="O552" t="s">
        <v>1500</v>
      </c>
      <c r="R552">
        <v>325211</v>
      </c>
      <c r="S552" t="s">
        <v>259</v>
      </c>
      <c r="T552">
        <v>46442413</v>
      </c>
      <c r="U552" t="s">
        <v>12</v>
      </c>
      <c r="V552" t="s">
        <v>1647</v>
      </c>
      <c r="W552">
        <v>999</v>
      </c>
      <c r="X552" t="s">
        <v>1503</v>
      </c>
      <c r="AA552" t="s">
        <v>1661</v>
      </c>
      <c r="AB552">
        <v>67686614</v>
      </c>
      <c r="AC552" t="s">
        <v>12</v>
      </c>
      <c r="AD552" t="s">
        <v>1726</v>
      </c>
      <c r="AG552">
        <v>30182002</v>
      </c>
      <c r="AH552" s="36" t="s">
        <v>2982</v>
      </c>
      <c r="AI552" t="s">
        <v>1507</v>
      </c>
      <c r="AJ552" t="s">
        <v>1508</v>
      </c>
      <c r="AK552" t="s">
        <v>2095</v>
      </c>
      <c r="AL552" t="s">
        <v>1697</v>
      </c>
      <c r="AM552" t="s">
        <v>1697</v>
      </c>
      <c r="AQ552" s="36" t="s">
        <v>426</v>
      </c>
      <c r="AT552">
        <v>10</v>
      </c>
      <c r="AU552" t="s">
        <v>2097</v>
      </c>
      <c r="AV552" t="s">
        <v>1511</v>
      </c>
      <c r="AW552" t="s">
        <v>2098</v>
      </c>
      <c r="AX552">
        <v>99</v>
      </c>
      <c r="AY552" t="s">
        <v>2098</v>
      </c>
      <c r="AZ552">
        <v>44121912</v>
      </c>
      <c r="BA552" t="s">
        <v>12</v>
      </c>
      <c r="BB552">
        <v>1</v>
      </c>
      <c r="BC552" s="36" t="s">
        <v>1542</v>
      </c>
      <c r="BF552">
        <v>20170101</v>
      </c>
      <c r="BG552">
        <v>20171231</v>
      </c>
      <c r="BH552">
        <v>85449</v>
      </c>
      <c r="BI552" t="s">
        <v>1509</v>
      </c>
      <c r="BJ552" t="s">
        <v>1509</v>
      </c>
      <c r="BK552">
        <v>0</v>
      </c>
      <c r="BL552">
        <v>0</v>
      </c>
      <c r="BQ552">
        <v>2</v>
      </c>
      <c r="BR552" t="s">
        <v>1655</v>
      </c>
      <c r="BY552" t="s">
        <v>12</v>
      </c>
      <c r="BZ552" t="s">
        <v>12</v>
      </c>
      <c r="CB552" t="s">
        <v>1518</v>
      </c>
      <c r="CC552" t="s">
        <v>3130</v>
      </c>
      <c r="CD552" t="s">
        <v>616</v>
      </c>
      <c r="CE552" s="34" t="s">
        <v>617</v>
      </c>
      <c r="CF552" t="s">
        <v>1520</v>
      </c>
      <c r="CG552" s="9">
        <v>2017</v>
      </c>
      <c r="CK552">
        <v>72</v>
      </c>
      <c r="CL552">
        <v>0</v>
      </c>
      <c r="CV552">
        <v>-72.836759000000001</v>
      </c>
      <c r="CW552">
        <v>41.434474999999999</v>
      </c>
      <c r="CX552" t="s">
        <v>1657</v>
      </c>
      <c r="CY552" s="34" t="s">
        <v>1587</v>
      </c>
      <c r="DI552">
        <v>30182002</v>
      </c>
      <c r="DJ552" t="s">
        <v>2804</v>
      </c>
    </row>
    <row r="553" spans="1:114" ht="45" x14ac:dyDescent="0.25">
      <c r="A553" s="34" t="s">
        <v>1504</v>
      </c>
      <c r="C553">
        <v>658111</v>
      </c>
      <c r="D553" s="34" t="s">
        <v>3126</v>
      </c>
      <c r="E553" s="9">
        <v>110050813978</v>
      </c>
      <c r="F553">
        <v>658111</v>
      </c>
      <c r="G553" t="s">
        <v>619</v>
      </c>
      <c r="H553" t="s">
        <v>391</v>
      </c>
      <c r="I553" t="s">
        <v>3127</v>
      </c>
      <c r="J553" t="s">
        <v>3128</v>
      </c>
      <c r="K553" t="s">
        <v>3129</v>
      </c>
      <c r="M553">
        <v>173</v>
      </c>
      <c r="N553" t="s">
        <v>1499</v>
      </c>
      <c r="O553" t="s">
        <v>1500</v>
      </c>
      <c r="R553">
        <v>325211</v>
      </c>
      <c r="S553" t="s">
        <v>259</v>
      </c>
      <c r="T553">
        <v>46442413</v>
      </c>
      <c r="U553" t="s">
        <v>12</v>
      </c>
      <c r="V553" t="s">
        <v>1647</v>
      </c>
      <c r="W553">
        <v>999</v>
      </c>
      <c r="X553" t="s">
        <v>1503</v>
      </c>
      <c r="AA553" t="s">
        <v>1661</v>
      </c>
      <c r="AB553">
        <v>67686514</v>
      </c>
      <c r="AC553" t="s">
        <v>12</v>
      </c>
      <c r="AD553" t="s">
        <v>1648</v>
      </c>
      <c r="AG553">
        <v>10200602</v>
      </c>
      <c r="AH553" s="36" t="s">
        <v>1792</v>
      </c>
      <c r="AI553" t="s">
        <v>1650</v>
      </c>
      <c r="AJ553" t="s">
        <v>1651</v>
      </c>
      <c r="AK553" t="s">
        <v>1793</v>
      </c>
      <c r="AL553" t="s">
        <v>1794</v>
      </c>
      <c r="AM553" t="s">
        <v>1794</v>
      </c>
      <c r="AQ553" s="36" t="s">
        <v>426</v>
      </c>
      <c r="AT553" t="s">
        <v>1539</v>
      </c>
      <c r="AU553" t="s">
        <v>1640</v>
      </c>
      <c r="AV553" t="s">
        <v>1609</v>
      </c>
      <c r="AW553" t="s">
        <v>1641</v>
      </c>
      <c r="AX553" t="s">
        <v>1504</v>
      </c>
      <c r="AY553" t="s">
        <v>1641</v>
      </c>
      <c r="AZ553">
        <v>44122012</v>
      </c>
      <c r="BA553" t="s">
        <v>12</v>
      </c>
      <c r="BB553">
        <v>2</v>
      </c>
      <c r="BC553" s="36" t="s">
        <v>1516</v>
      </c>
      <c r="BF553">
        <v>20170101</v>
      </c>
      <c r="BG553">
        <v>20171231</v>
      </c>
      <c r="BH553">
        <v>85449</v>
      </c>
      <c r="BI553" t="s">
        <v>1509</v>
      </c>
      <c r="BJ553" t="s">
        <v>1509</v>
      </c>
      <c r="BK553">
        <v>0</v>
      </c>
      <c r="BL553">
        <v>0</v>
      </c>
      <c r="BQ553">
        <v>2</v>
      </c>
      <c r="BR553" t="s">
        <v>1655</v>
      </c>
      <c r="BY553" t="s">
        <v>12</v>
      </c>
      <c r="BZ553" t="s">
        <v>12</v>
      </c>
      <c r="CB553" t="s">
        <v>1518</v>
      </c>
      <c r="CC553" t="s">
        <v>3130</v>
      </c>
      <c r="CD553" t="s">
        <v>616</v>
      </c>
      <c r="CE553" s="34" t="s">
        <v>617</v>
      </c>
      <c r="CF553" t="s">
        <v>1520</v>
      </c>
      <c r="CG553" s="9">
        <v>2017</v>
      </c>
      <c r="CJ553">
        <v>52.1</v>
      </c>
      <c r="CK553">
        <v>215</v>
      </c>
      <c r="CL553">
        <v>1.9</v>
      </c>
      <c r="CM553">
        <v>25.2</v>
      </c>
      <c r="CV553">
        <v>-72.836759000000001</v>
      </c>
      <c r="CW553">
        <v>41.434474999999999</v>
      </c>
      <c r="CX553" t="s">
        <v>1657</v>
      </c>
      <c r="CY553" s="34" t="s">
        <v>1587</v>
      </c>
      <c r="DI553">
        <v>10200602</v>
      </c>
      <c r="DJ553" t="s">
        <v>2804</v>
      </c>
    </row>
    <row r="554" spans="1:114" ht="90" x14ac:dyDescent="0.25">
      <c r="A554" s="34" t="s">
        <v>1511</v>
      </c>
      <c r="C554">
        <v>750711</v>
      </c>
      <c r="D554">
        <v>12033</v>
      </c>
      <c r="E554" s="9">
        <v>110000362385</v>
      </c>
      <c r="F554">
        <v>750711</v>
      </c>
      <c r="G554" t="s">
        <v>447</v>
      </c>
      <c r="H554" t="s">
        <v>86</v>
      </c>
      <c r="I554" t="s">
        <v>1936</v>
      </c>
      <c r="J554" t="s">
        <v>1937</v>
      </c>
      <c r="K554" s="34" t="s">
        <v>1938</v>
      </c>
      <c r="L554" t="s">
        <v>1939</v>
      </c>
      <c r="M554">
        <v>173</v>
      </c>
      <c r="N554" t="s">
        <v>1499</v>
      </c>
      <c r="O554" t="s">
        <v>1500</v>
      </c>
      <c r="P554">
        <v>2008</v>
      </c>
      <c r="R554">
        <v>325211</v>
      </c>
      <c r="S554" t="s">
        <v>259</v>
      </c>
      <c r="T554">
        <v>67183913</v>
      </c>
      <c r="U554">
        <v>52</v>
      </c>
      <c r="V554" t="s">
        <v>1940</v>
      </c>
      <c r="W554">
        <v>400</v>
      </c>
      <c r="X554" t="s">
        <v>1547</v>
      </c>
      <c r="AB554">
        <v>92611314</v>
      </c>
      <c r="AC554">
        <v>1</v>
      </c>
      <c r="AD554" t="s">
        <v>3131</v>
      </c>
      <c r="AG554">
        <v>40714697</v>
      </c>
      <c r="AH554" s="36" t="s">
        <v>3132</v>
      </c>
      <c r="AI554" t="s">
        <v>1549</v>
      </c>
      <c r="AJ554" t="s">
        <v>1550</v>
      </c>
      <c r="AK554" t="s">
        <v>1943</v>
      </c>
      <c r="AL554" t="s">
        <v>3133</v>
      </c>
      <c r="AM554" t="s">
        <v>3133</v>
      </c>
      <c r="AQ554" s="36" t="s">
        <v>426</v>
      </c>
      <c r="AT554" t="s">
        <v>1553</v>
      </c>
      <c r="AU554" t="s">
        <v>1554</v>
      </c>
      <c r="AV554" t="s">
        <v>1528</v>
      </c>
      <c r="AW554" t="s">
        <v>1550</v>
      </c>
      <c r="AX554">
        <v>99</v>
      </c>
      <c r="AY554" t="s">
        <v>1550</v>
      </c>
      <c r="AZ554">
        <v>61825312</v>
      </c>
      <c r="BA554">
        <v>52</v>
      </c>
      <c r="BB554">
        <v>2</v>
      </c>
      <c r="BC554" s="36" t="s">
        <v>1516</v>
      </c>
      <c r="BD554" t="s">
        <v>1945</v>
      </c>
      <c r="BE554" t="s">
        <v>1946</v>
      </c>
      <c r="BF554">
        <v>20200101</v>
      </c>
      <c r="BG554">
        <v>20201231</v>
      </c>
      <c r="BH554">
        <v>85449</v>
      </c>
      <c r="BI554" t="s">
        <v>1509</v>
      </c>
      <c r="BJ554" t="s">
        <v>1509</v>
      </c>
      <c r="BK554">
        <v>0</v>
      </c>
      <c r="BL554">
        <v>0</v>
      </c>
      <c r="BQ554">
        <v>8</v>
      </c>
      <c r="BR554" t="s">
        <v>1947</v>
      </c>
      <c r="BY554" t="s">
        <v>12</v>
      </c>
      <c r="BZ554" t="s">
        <v>12</v>
      </c>
      <c r="CA554" t="s">
        <v>1948</v>
      </c>
      <c r="CB554" t="s">
        <v>1800</v>
      </c>
      <c r="CC554" t="s">
        <v>1949</v>
      </c>
      <c r="CD554" t="s">
        <v>462</v>
      </c>
      <c r="CE554" t="s">
        <v>464</v>
      </c>
      <c r="CF554" t="s">
        <v>1950</v>
      </c>
      <c r="CG554" s="9">
        <v>2020</v>
      </c>
      <c r="CI554">
        <v>990</v>
      </c>
      <c r="CJ554">
        <v>15</v>
      </c>
      <c r="CK554">
        <v>80</v>
      </c>
      <c r="CL554">
        <v>0.5</v>
      </c>
      <c r="CM554">
        <v>2.2000000000000002</v>
      </c>
      <c r="CV554">
        <v>-87.244311999999994</v>
      </c>
      <c r="CW554">
        <v>30.406462999999999</v>
      </c>
      <c r="CX554" t="s">
        <v>1657</v>
      </c>
      <c r="CY554" s="34" t="s">
        <v>1587</v>
      </c>
      <c r="DA554">
        <v>8760</v>
      </c>
      <c r="DB554">
        <v>24</v>
      </c>
      <c r="DC554">
        <v>7</v>
      </c>
      <c r="DE554" t="s">
        <v>2262</v>
      </c>
      <c r="DF554">
        <v>10214</v>
      </c>
      <c r="DG554" t="s">
        <v>1860</v>
      </c>
      <c r="DH554">
        <v>868</v>
      </c>
      <c r="DI554">
        <v>40714697</v>
      </c>
      <c r="DJ554" t="s">
        <v>2804</v>
      </c>
    </row>
    <row r="555" spans="1:114" ht="90" x14ac:dyDescent="0.25">
      <c r="A555" s="34" t="s">
        <v>1511</v>
      </c>
      <c r="C555">
        <v>750711</v>
      </c>
      <c r="D555">
        <v>12033</v>
      </c>
      <c r="E555" s="9">
        <v>110000362385</v>
      </c>
      <c r="F555">
        <v>750711</v>
      </c>
      <c r="G555" t="s">
        <v>447</v>
      </c>
      <c r="H555" t="s">
        <v>86</v>
      </c>
      <c r="I555" t="s">
        <v>1936</v>
      </c>
      <c r="J555" t="s">
        <v>1937</v>
      </c>
      <c r="K555" s="34" t="s">
        <v>1938</v>
      </c>
      <c r="L555" t="s">
        <v>1939</v>
      </c>
      <c r="M555">
        <v>173</v>
      </c>
      <c r="N555" t="s">
        <v>1499</v>
      </c>
      <c r="O555" t="s">
        <v>1500</v>
      </c>
      <c r="P555">
        <v>2008</v>
      </c>
      <c r="R555">
        <v>325211</v>
      </c>
      <c r="S555" t="s">
        <v>259</v>
      </c>
      <c r="T555">
        <v>67183913</v>
      </c>
      <c r="U555">
        <v>52</v>
      </c>
      <c r="V555" t="s">
        <v>1940</v>
      </c>
      <c r="W555">
        <v>400</v>
      </c>
      <c r="X555" t="s">
        <v>1547</v>
      </c>
      <c r="AB555">
        <v>92611314</v>
      </c>
      <c r="AC555">
        <v>1</v>
      </c>
      <c r="AD555" t="s">
        <v>3131</v>
      </c>
      <c r="AG555">
        <v>40714697</v>
      </c>
      <c r="AH555" s="36" t="s">
        <v>3132</v>
      </c>
      <c r="AI555" t="s">
        <v>1549</v>
      </c>
      <c r="AJ555" t="s">
        <v>1550</v>
      </c>
      <c r="AK555" t="s">
        <v>1943</v>
      </c>
      <c r="AL555" t="s">
        <v>3133</v>
      </c>
      <c r="AM555" t="s">
        <v>3133</v>
      </c>
      <c r="AQ555" s="36" t="s">
        <v>426</v>
      </c>
      <c r="AT555" t="s">
        <v>1553</v>
      </c>
      <c r="AU555" t="s">
        <v>1554</v>
      </c>
      <c r="AV555" t="s">
        <v>1528</v>
      </c>
      <c r="AW555" t="s">
        <v>1550</v>
      </c>
      <c r="AX555">
        <v>99</v>
      </c>
      <c r="AY555" t="s">
        <v>1550</v>
      </c>
      <c r="AZ555">
        <v>61825312</v>
      </c>
      <c r="BA555">
        <v>52</v>
      </c>
      <c r="BB555">
        <v>2</v>
      </c>
      <c r="BC555" s="36" t="s">
        <v>1516</v>
      </c>
      <c r="BD555" t="s">
        <v>1945</v>
      </c>
      <c r="BE555" t="s">
        <v>1946</v>
      </c>
      <c r="BF555">
        <v>20170101</v>
      </c>
      <c r="BG555">
        <v>20171231</v>
      </c>
      <c r="BH555">
        <v>85449</v>
      </c>
      <c r="BI555" t="s">
        <v>1509</v>
      </c>
      <c r="BJ555" t="s">
        <v>1509</v>
      </c>
      <c r="BK555">
        <v>0</v>
      </c>
      <c r="BL555">
        <v>0</v>
      </c>
      <c r="BQ555">
        <v>8</v>
      </c>
      <c r="BR555" t="s">
        <v>1947</v>
      </c>
      <c r="BY555" t="s">
        <v>12</v>
      </c>
      <c r="BZ555" t="s">
        <v>12</v>
      </c>
      <c r="CA555" t="s">
        <v>1948</v>
      </c>
      <c r="CB555" t="s">
        <v>1800</v>
      </c>
      <c r="CC555" t="s">
        <v>1949</v>
      </c>
      <c r="CD555" t="s">
        <v>462</v>
      </c>
      <c r="CE555" t="s">
        <v>464</v>
      </c>
      <c r="CF555" t="s">
        <v>1520</v>
      </c>
      <c r="CG555" s="9">
        <v>2017</v>
      </c>
      <c r="CJ555">
        <v>15</v>
      </c>
      <c r="CK555">
        <v>80</v>
      </c>
      <c r="CL555">
        <v>0.5</v>
      </c>
      <c r="CM555">
        <v>2.2000000000000002</v>
      </c>
      <c r="CV555">
        <v>-87.244311999999994</v>
      </c>
      <c r="CW555">
        <v>30.406462999999999</v>
      </c>
      <c r="CX555" t="s">
        <v>1657</v>
      </c>
      <c r="CY555" s="34" t="s">
        <v>1587</v>
      </c>
      <c r="DA555">
        <v>8760</v>
      </c>
      <c r="DB555">
        <v>24</v>
      </c>
      <c r="DC555">
        <v>7</v>
      </c>
      <c r="DE555" t="s">
        <v>2262</v>
      </c>
      <c r="DF555">
        <v>11239</v>
      </c>
      <c r="DG555" t="s">
        <v>1860</v>
      </c>
      <c r="DH555">
        <v>868</v>
      </c>
      <c r="DI555">
        <v>40714697</v>
      </c>
      <c r="DJ555" t="s">
        <v>2804</v>
      </c>
    </row>
    <row r="556" spans="1:114" ht="60" x14ac:dyDescent="0.25">
      <c r="A556" s="34" t="s">
        <v>1511</v>
      </c>
      <c r="C556">
        <v>827511</v>
      </c>
      <c r="D556">
        <v>12031</v>
      </c>
      <c r="E556" s="9">
        <v>110000498612</v>
      </c>
      <c r="F556">
        <v>827511</v>
      </c>
      <c r="G556" t="s">
        <v>447</v>
      </c>
      <c r="H556" t="s">
        <v>86</v>
      </c>
      <c r="I556" t="s">
        <v>2356</v>
      </c>
      <c r="J556" t="s">
        <v>1937</v>
      </c>
      <c r="K556" s="34" t="s">
        <v>2357</v>
      </c>
      <c r="L556" t="s">
        <v>2358</v>
      </c>
      <c r="M556">
        <v>173</v>
      </c>
      <c r="N556" t="s">
        <v>1499</v>
      </c>
      <c r="O556" t="s">
        <v>1500</v>
      </c>
      <c r="P556">
        <v>2008</v>
      </c>
      <c r="R556">
        <v>325211</v>
      </c>
      <c r="S556" t="s">
        <v>259</v>
      </c>
      <c r="T556">
        <v>46235513</v>
      </c>
      <c r="U556">
        <v>4</v>
      </c>
      <c r="V556" t="s">
        <v>3134</v>
      </c>
      <c r="W556">
        <v>400</v>
      </c>
      <c r="X556" t="s">
        <v>1547</v>
      </c>
      <c r="AB556">
        <v>48940214</v>
      </c>
      <c r="AC556">
        <v>4</v>
      </c>
      <c r="AD556" t="s">
        <v>3135</v>
      </c>
      <c r="AE556" t="s">
        <v>1973</v>
      </c>
      <c r="AG556">
        <v>40799999</v>
      </c>
      <c r="AH556" s="36" t="s">
        <v>2264</v>
      </c>
      <c r="AI556" t="s">
        <v>1549</v>
      </c>
      <c r="AJ556" t="s">
        <v>1550</v>
      </c>
      <c r="AK556" t="s">
        <v>2265</v>
      </c>
      <c r="AL556" t="s">
        <v>1581</v>
      </c>
      <c r="AM556" t="s">
        <v>1581</v>
      </c>
      <c r="AQ556" s="36" t="s">
        <v>426</v>
      </c>
      <c r="AT556" t="s">
        <v>1553</v>
      </c>
      <c r="AU556" t="s">
        <v>1554</v>
      </c>
      <c r="AV556" t="s">
        <v>1528</v>
      </c>
      <c r="AW556" t="s">
        <v>1550</v>
      </c>
      <c r="AX556">
        <v>99</v>
      </c>
      <c r="AY556" t="s">
        <v>1550</v>
      </c>
      <c r="AZ556">
        <v>43902412</v>
      </c>
      <c r="BA556">
        <v>4</v>
      </c>
      <c r="BB556">
        <v>1</v>
      </c>
      <c r="BC556" s="36" t="s">
        <v>1542</v>
      </c>
      <c r="BD556" t="s">
        <v>1945</v>
      </c>
      <c r="BF556">
        <v>20200101</v>
      </c>
      <c r="BG556">
        <v>20201231</v>
      </c>
      <c r="BH556">
        <v>85449</v>
      </c>
      <c r="BI556" t="s">
        <v>1509</v>
      </c>
      <c r="BJ556" t="s">
        <v>1509</v>
      </c>
      <c r="BK556">
        <v>0</v>
      </c>
      <c r="BL556">
        <v>0</v>
      </c>
      <c r="BQ556">
        <v>3</v>
      </c>
      <c r="BY556" t="s">
        <v>12</v>
      </c>
      <c r="BZ556" t="s">
        <v>12</v>
      </c>
      <c r="CA556" t="s">
        <v>1948</v>
      </c>
      <c r="CB556" t="s">
        <v>1800</v>
      </c>
      <c r="CC556" t="s">
        <v>1098</v>
      </c>
      <c r="CD556" t="s">
        <v>525</v>
      </c>
      <c r="CE556" t="s">
        <v>552</v>
      </c>
      <c r="CF556" t="s">
        <v>1950</v>
      </c>
      <c r="CG556" s="9">
        <v>2020</v>
      </c>
      <c r="CJ556">
        <v>21</v>
      </c>
      <c r="CK556">
        <v>77</v>
      </c>
      <c r="CV556">
        <v>-81.746655000000004</v>
      </c>
      <c r="CW556">
        <v>30.326540999999999</v>
      </c>
      <c r="CX556" t="s">
        <v>1521</v>
      </c>
      <c r="CY556" s="34" t="s">
        <v>1587</v>
      </c>
      <c r="DA556">
        <v>365</v>
      </c>
      <c r="DB556">
        <v>24</v>
      </c>
      <c r="DC556">
        <v>7</v>
      </c>
      <c r="DE556" t="s">
        <v>2262</v>
      </c>
      <c r="DF556">
        <v>314.5</v>
      </c>
      <c r="DG556" t="s">
        <v>1860</v>
      </c>
      <c r="DH556">
        <v>868</v>
      </c>
      <c r="DI556">
        <v>40799999</v>
      </c>
      <c r="DJ556" t="s">
        <v>2804</v>
      </c>
    </row>
    <row r="557" spans="1:114" ht="60" x14ac:dyDescent="0.25">
      <c r="A557" s="34" t="s">
        <v>1511</v>
      </c>
      <c r="C557">
        <v>827511</v>
      </c>
      <c r="D557">
        <v>12031</v>
      </c>
      <c r="E557" s="9">
        <v>110000498612</v>
      </c>
      <c r="F557">
        <v>827511</v>
      </c>
      <c r="G557" t="s">
        <v>447</v>
      </c>
      <c r="H557" t="s">
        <v>86</v>
      </c>
      <c r="I557" t="s">
        <v>2356</v>
      </c>
      <c r="J557" t="s">
        <v>1937</v>
      </c>
      <c r="K557" s="34" t="s">
        <v>2357</v>
      </c>
      <c r="L557" t="s">
        <v>2358</v>
      </c>
      <c r="M557">
        <v>173</v>
      </c>
      <c r="N557" t="s">
        <v>1499</v>
      </c>
      <c r="O557" t="s">
        <v>1500</v>
      </c>
      <c r="P557">
        <v>2008</v>
      </c>
      <c r="R557">
        <v>325211</v>
      </c>
      <c r="S557" t="s">
        <v>259</v>
      </c>
      <c r="T557">
        <v>46235513</v>
      </c>
      <c r="U557">
        <v>4</v>
      </c>
      <c r="V557" t="s">
        <v>3134</v>
      </c>
      <c r="W557">
        <v>400</v>
      </c>
      <c r="X557" t="s">
        <v>1547</v>
      </c>
      <c r="AB557">
        <v>48940314</v>
      </c>
      <c r="AC557">
        <v>5</v>
      </c>
      <c r="AD557" t="s">
        <v>3136</v>
      </c>
      <c r="AE557" t="s">
        <v>1973</v>
      </c>
      <c r="AG557">
        <v>40799999</v>
      </c>
      <c r="AH557" s="36" t="s">
        <v>2264</v>
      </c>
      <c r="AI557" t="s">
        <v>1549</v>
      </c>
      <c r="AJ557" t="s">
        <v>1550</v>
      </c>
      <c r="AK557" t="s">
        <v>2265</v>
      </c>
      <c r="AL557" t="s">
        <v>1581</v>
      </c>
      <c r="AM557" t="s">
        <v>1581</v>
      </c>
      <c r="AQ557" s="36" t="s">
        <v>426</v>
      </c>
      <c r="AT557" t="s">
        <v>1553</v>
      </c>
      <c r="AU557" t="s">
        <v>1554</v>
      </c>
      <c r="AV557" t="s">
        <v>1528</v>
      </c>
      <c r="AW557" t="s">
        <v>1550</v>
      </c>
      <c r="AX557">
        <v>99</v>
      </c>
      <c r="AY557" t="s">
        <v>1550</v>
      </c>
      <c r="AZ557">
        <v>43902412</v>
      </c>
      <c r="BA557">
        <v>4</v>
      </c>
      <c r="BB557">
        <v>1</v>
      </c>
      <c r="BC557" s="36" t="s">
        <v>1542</v>
      </c>
      <c r="BD557" t="s">
        <v>1945</v>
      </c>
      <c r="BF557">
        <v>20200101</v>
      </c>
      <c r="BG557">
        <v>20201231</v>
      </c>
      <c r="BH557">
        <v>85449</v>
      </c>
      <c r="BI557" t="s">
        <v>1509</v>
      </c>
      <c r="BJ557" t="s">
        <v>1509</v>
      </c>
      <c r="BK557">
        <v>0</v>
      </c>
      <c r="BL557">
        <v>0</v>
      </c>
      <c r="BQ557">
        <v>3</v>
      </c>
      <c r="BY557" t="s">
        <v>12</v>
      </c>
      <c r="BZ557" t="s">
        <v>12</v>
      </c>
      <c r="CA557" t="s">
        <v>1948</v>
      </c>
      <c r="CB557" t="s">
        <v>1800</v>
      </c>
      <c r="CC557" t="s">
        <v>1098</v>
      </c>
      <c r="CD557" t="s">
        <v>525</v>
      </c>
      <c r="CE557" t="s">
        <v>552</v>
      </c>
      <c r="CF557" t="s">
        <v>1950</v>
      </c>
      <c r="CG557" s="9">
        <v>2020</v>
      </c>
      <c r="CJ557">
        <v>21</v>
      </c>
      <c r="CK557">
        <v>77</v>
      </c>
      <c r="CV557">
        <v>-81.746655000000004</v>
      </c>
      <c r="CW557">
        <v>30.326540999999999</v>
      </c>
      <c r="CX557" t="s">
        <v>1521</v>
      </c>
      <c r="CY557" s="34" t="s">
        <v>1587</v>
      </c>
      <c r="DA557">
        <v>365</v>
      </c>
      <c r="DB557">
        <v>24</v>
      </c>
      <c r="DC557">
        <v>7</v>
      </c>
      <c r="DE557" t="s">
        <v>1803</v>
      </c>
      <c r="DF557">
        <v>3840.1</v>
      </c>
      <c r="DG557" t="s">
        <v>1860</v>
      </c>
      <c r="DH557">
        <v>868</v>
      </c>
      <c r="DI557">
        <v>40799999</v>
      </c>
      <c r="DJ557" t="s">
        <v>2804</v>
      </c>
    </row>
    <row r="558" spans="1:114" ht="60" x14ac:dyDescent="0.25">
      <c r="A558" s="34" t="s">
        <v>1511</v>
      </c>
      <c r="C558">
        <v>827511</v>
      </c>
      <c r="D558">
        <v>12031</v>
      </c>
      <c r="E558" s="9">
        <v>110000498612</v>
      </c>
      <c r="F558">
        <v>827511</v>
      </c>
      <c r="G558" t="s">
        <v>447</v>
      </c>
      <c r="H558" t="s">
        <v>86</v>
      </c>
      <c r="I558" t="s">
        <v>2356</v>
      </c>
      <c r="J558" t="s">
        <v>1937</v>
      </c>
      <c r="K558" s="34" t="s">
        <v>2357</v>
      </c>
      <c r="L558" t="s">
        <v>2358</v>
      </c>
      <c r="M558">
        <v>173</v>
      </c>
      <c r="N558" t="s">
        <v>1499</v>
      </c>
      <c r="O558" t="s">
        <v>1500</v>
      </c>
      <c r="P558">
        <v>2008</v>
      </c>
      <c r="R558">
        <v>325211</v>
      </c>
      <c r="S558" t="s">
        <v>259</v>
      </c>
      <c r="T558">
        <v>46235513</v>
      </c>
      <c r="U558">
        <v>4</v>
      </c>
      <c r="V558" t="s">
        <v>3134</v>
      </c>
      <c r="W558">
        <v>400</v>
      </c>
      <c r="X558" t="s">
        <v>1547</v>
      </c>
      <c r="AB558">
        <v>48940214</v>
      </c>
      <c r="AC558">
        <v>4</v>
      </c>
      <c r="AD558" t="s">
        <v>3135</v>
      </c>
      <c r="AE558" t="s">
        <v>1973</v>
      </c>
      <c r="AG558">
        <v>40799999</v>
      </c>
      <c r="AH558" s="36" t="s">
        <v>2264</v>
      </c>
      <c r="AI558" t="s">
        <v>1549</v>
      </c>
      <c r="AJ558" t="s">
        <v>1550</v>
      </c>
      <c r="AK558" t="s">
        <v>2265</v>
      </c>
      <c r="AL558" t="s">
        <v>1581</v>
      </c>
      <c r="AM558" t="s">
        <v>1581</v>
      </c>
      <c r="AQ558" s="36" t="s">
        <v>426</v>
      </c>
      <c r="AT558" t="s">
        <v>1553</v>
      </c>
      <c r="AU558" t="s">
        <v>1554</v>
      </c>
      <c r="AV558" t="s">
        <v>1528</v>
      </c>
      <c r="AW558" t="s">
        <v>1550</v>
      </c>
      <c r="AX558">
        <v>99</v>
      </c>
      <c r="AY558" t="s">
        <v>1550</v>
      </c>
      <c r="AZ558">
        <v>43902412</v>
      </c>
      <c r="BA558">
        <v>4</v>
      </c>
      <c r="BB558">
        <v>1</v>
      </c>
      <c r="BC558" s="36" t="s">
        <v>1542</v>
      </c>
      <c r="BD558" t="s">
        <v>1945</v>
      </c>
      <c r="BF558">
        <v>20170101</v>
      </c>
      <c r="BG558">
        <v>20171231</v>
      </c>
      <c r="BH558">
        <v>85449</v>
      </c>
      <c r="BI558" t="s">
        <v>1509</v>
      </c>
      <c r="BJ558" t="s">
        <v>1509</v>
      </c>
      <c r="BK558">
        <v>0</v>
      </c>
      <c r="BL558">
        <v>0</v>
      </c>
      <c r="BQ558">
        <v>3</v>
      </c>
      <c r="BY558" t="s">
        <v>12</v>
      </c>
      <c r="BZ558" t="s">
        <v>12</v>
      </c>
      <c r="CA558" t="s">
        <v>1948</v>
      </c>
      <c r="CB558" t="s">
        <v>1800</v>
      </c>
      <c r="CC558" t="s">
        <v>1098</v>
      </c>
      <c r="CD558" t="s">
        <v>525</v>
      </c>
      <c r="CE558" t="s">
        <v>552</v>
      </c>
      <c r="CF558" t="s">
        <v>1520</v>
      </c>
      <c r="CG558" s="9">
        <v>2017</v>
      </c>
      <c r="CJ558">
        <v>21</v>
      </c>
      <c r="CK558">
        <v>77</v>
      </c>
      <c r="CV558">
        <v>-81.746655000000004</v>
      </c>
      <c r="CW558">
        <v>30.326540999999999</v>
      </c>
      <c r="CX558" t="s">
        <v>1521</v>
      </c>
      <c r="CY558" s="34" t="s">
        <v>1587</v>
      </c>
      <c r="DA558">
        <v>8760</v>
      </c>
      <c r="DB558">
        <v>24</v>
      </c>
      <c r="DC558">
        <v>7</v>
      </c>
      <c r="DE558" t="s">
        <v>2262</v>
      </c>
      <c r="DF558">
        <v>315</v>
      </c>
      <c r="DG558" t="s">
        <v>1860</v>
      </c>
      <c r="DH558">
        <v>868</v>
      </c>
      <c r="DI558">
        <v>40799999</v>
      </c>
      <c r="DJ558" t="s">
        <v>2804</v>
      </c>
    </row>
    <row r="559" spans="1:114" ht="60" x14ac:dyDescent="0.25">
      <c r="A559" s="34" t="s">
        <v>1511</v>
      </c>
      <c r="C559">
        <v>827511</v>
      </c>
      <c r="D559">
        <v>12031</v>
      </c>
      <c r="E559" s="9">
        <v>110000498612</v>
      </c>
      <c r="F559">
        <v>827511</v>
      </c>
      <c r="G559" t="s">
        <v>447</v>
      </c>
      <c r="H559" t="s">
        <v>86</v>
      </c>
      <c r="I559" t="s">
        <v>2356</v>
      </c>
      <c r="J559" t="s">
        <v>1937</v>
      </c>
      <c r="K559" s="34" t="s">
        <v>2357</v>
      </c>
      <c r="L559" t="s">
        <v>2358</v>
      </c>
      <c r="M559">
        <v>173</v>
      </c>
      <c r="N559" t="s">
        <v>1499</v>
      </c>
      <c r="O559" t="s">
        <v>1500</v>
      </c>
      <c r="P559">
        <v>2008</v>
      </c>
      <c r="R559">
        <v>325211</v>
      </c>
      <c r="S559" t="s">
        <v>259</v>
      </c>
      <c r="T559">
        <v>46235513</v>
      </c>
      <c r="U559">
        <v>4</v>
      </c>
      <c r="V559" t="s">
        <v>3134</v>
      </c>
      <c r="W559">
        <v>400</v>
      </c>
      <c r="X559" t="s">
        <v>1547</v>
      </c>
      <c r="AB559">
        <v>48940314</v>
      </c>
      <c r="AC559">
        <v>5</v>
      </c>
      <c r="AD559" t="s">
        <v>3136</v>
      </c>
      <c r="AE559" t="s">
        <v>1973</v>
      </c>
      <c r="AG559">
        <v>40799999</v>
      </c>
      <c r="AH559" s="36" t="s">
        <v>2264</v>
      </c>
      <c r="AI559" t="s">
        <v>1549</v>
      </c>
      <c r="AJ559" t="s">
        <v>1550</v>
      </c>
      <c r="AK559" t="s">
        <v>2265</v>
      </c>
      <c r="AL559" t="s">
        <v>1581</v>
      </c>
      <c r="AM559" t="s">
        <v>1581</v>
      </c>
      <c r="AQ559" s="36" t="s">
        <v>426</v>
      </c>
      <c r="AT559" t="s">
        <v>1553</v>
      </c>
      <c r="AU559" t="s">
        <v>1554</v>
      </c>
      <c r="AV559" t="s">
        <v>1528</v>
      </c>
      <c r="AW559" t="s">
        <v>1550</v>
      </c>
      <c r="AX559">
        <v>99</v>
      </c>
      <c r="AY559" t="s">
        <v>1550</v>
      </c>
      <c r="AZ559">
        <v>43902412</v>
      </c>
      <c r="BA559">
        <v>4</v>
      </c>
      <c r="BB559">
        <v>1</v>
      </c>
      <c r="BC559" s="36" t="s">
        <v>1542</v>
      </c>
      <c r="BD559" t="s">
        <v>1945</v>
      </c>
      <c r="BF559">
        <v>20170101</v>
      </c>
      <c r="BG559">
        <v>20171231</v>
      </c>
      <c r="BH559">
        <v>85449</v>
      </c>
      <c r="BI559" t="s">
        <v>1509</v>
      </c>
      <c r="BJ559" t="s">
        <v>1509</v>
      </c>
      <c r="BK559">
        <v>0</v>
      </c>
      <c r="BL559">
        <v>0</v>
      </c>
      <c r="BQ559">
        <v>3</v>
      </c>
      <c r="BY559" t="s">
        <v>12</v>
      </c>
      <c r="BZ559" t="s">
        <v>12</v>
      </c>
      <c r="CA559" t="s">
        <v>1948</v>
      </c>
      <c r="CB559" t="s">
        <v>1800</v>
      </c>
      <c r="CC559" t="s">
        <v>1098</v>
      </c>
      <c r="CD559" t="s">
        <v>525</v>
      </c>
      <c r="CE559" t="s">
        <v>552</v>
      </c>
      <c r="CF559" t="s">
        <v>1520</v>
      </c>
      <c r="CG559" s="9">
        <v>2017</v>
      </c>
      <c r="CJ559">
        <v>21</v>
      </c>
      <c r="CK559">
        <v>77</v>
      </c>
      <c r="CV559">
        <v>-81.746655000000004</v>
      </c>
      <c r="CW559">
        <v>30.326540999999999</v>
      </c>
      <c r="CX559" t="s">
        <v>1521</v>
      </c>
      <c r="CY559" s="34" t="s">
        <v>1587</v>
      </c>
      <c r="DA559">
        <v>8760</v>
      </c>
      <c r="DB559">
        <v>24</v>
      </c>
      <c r="DC559">
        <v>7</v>
      </c>
      <c r="DE559" t="s">
        <v>1803</v>
      </c>
      <c r="DF559">
        <v>4774.2</v>
      </c>
      <c r="DG559" t="s">
        <v>1860</v>
      </c>
      <c r="DH559">
        <v>868</v>
      </c>
      <c r="DI559">
        <v>40799999</v>
      </c>
      <c r="DJ559" t="s">
        <v>2804</v>
      </c>
    </row>
    <row r="560" spans="1:114" ht="60" x14ac:dyDescent="0.25">
      <c r="A560" s="34" t="s">
        <v>1511</v>
      </c>
      <c r="C560">
        <v>949911</v>
      </c>
      <c r="D560" s="34" t="s">
        <v>3137</v>
      </c>
      <c r="E560" s="9">
        <v>110017408296</v>
      </c>
      <c r="F560">
        <v>949911</v>
      </c>
      <c r="G560" t="s">
        <v>314</v>
      </c>
      <c r="H560" t="s">
        <v>312</v>
      </c>
      <c r="I560" t="s">
        <v>3138</v>
      </c>
      <c r="J560" t="s">
        <v>1924</v>
      </c>
      <c r="K560">
        <v>5011</v>
      </c>
      <c r="M560">
        <v>129</v>
      </c>
      <c r="N560" t="s">
        <v>1499</v>
      </c>
      <c r="O560" t="s">
        <v>1500</v>
      </c>
      <c r="P560">
        <v>2008</v>
      </c>
      <c r="R560">
        <v>325199</v>
      </c>
      <c r="S560" t="s">
        <v>68</v>
      </c>
      <c r="T560">
        <v>107445513</v>
      </c>
      <c r="U560" t="s">
        <v>3139</v>
      </c>
      <c r="V560" t="s">
        <v>3140</v>
      </c>
      <c r="W560">
        <v>610</v>
      </c>
      <c r="X560" t="s">
        <v>1605</v>
      </c>
      <c r="AB560">
        <v>152294414</v>
      </c>
      <c r="AC560" s="34" t="s">
        <v>1504</v>
      </c>
      <c r="AG560">
        <v>30190014</v>
      </c>
      <c r="AH560" s="36" t="s">
        <v>2444</v>
      </c>
      <c r="AI560" t="s">
        <v>1507</v>
      </c>
      <c r="AJ560" t="s">
        <v>1508</v>
      </c>
      <c r="AK560" t="s">
        <v>1639</v>
      </c>
      <c r="AL560" t="s">
        <v>2445</v>
      </c>
      <c r="AM560" t="s">
        <v>2445</v>
      </c>
      <c r="AQ560" s="36" t="s">
        <v>114</v>
      </c>
      <c r="AT560" t="s">
        <v>1539</v>
      </c>
      <c r="AU560" t="s">
        <v>1640</v>
      </c>
      <c r="AV560" t="s">
        <v>1609</v>
      </c>
      <c r="AW560" t="s">
        <v>1641</v>
      </c>
      <c r="AX560" t="s">
        <v>1539</v>
      </c>
      <c r="AY560" t="s">
        <v>1641</v>
      </c>
      <c r="AZ560">
        <v>74522512</v>
      </c>
      <c r="BA560" t="s">
        <v>3141</v>
      </c>
      <c r="BB560">
        <v>2</v>
      </c>
      <c r="BC560" s="36" t="s">
        <v>1516</v>
      </c>
      <c r="BD560" t="s">
        <v>3142</v>
      </c>
      <c r="BF560">
        <v>20200101</v>
      </c>
      <c r="BG560">
        <v>20201231</v>
      </c>
      <c r="BH560">
        <v>85449</v>
      </c>
      <c r="BI560" t="s">
        <v>1509</v>
      </c>
      <c r="BJ560" t="s">
        <v>1509</v>
      </c>
      <c r="BK560">
        <v>0</v>
      </c>
      <c r="BL560">
        <v>0</v>
      </c>
      <c r="BQ560">
        <v>2</v>
      </c>
      <c r="BY560" t="s">
        <v>12</v>
      </c>
      <c r="BZ560" t="s">
        <v>12</v>
      </c>
      <c r="CB560" t="s">
        <v>1685</v>
      </c>
      <c r="CC560" t="s">
        <v>3143</v>
      </c>
      <c r="CD560" t="s">
        <v>315</v>
      </c>
      <c r="CE560">
        <v>36582</v>
      </c>
      <c r="CF560" t="s">
        <v>2058</v>
      </c>
      <c r="CG560" s="9">
        <v>2020</v>
      </c>
      <c r="CH560">
        <v>117</v>
      </c>
      <c r="CI560">
        <v>95</v>
      </c>
      <c r="CJ560">
        <v>100</v>
      </c>
      <c r="CK560">
        <v>400</v>
      </c>
      <c r="CL560">
        <v>3</v>
      </c>
      <c r="CM560">
        <v>57.53</v>
      </c>
      <c r="CN560">
        <v>406.66667480000001</v>
      </c>
      <c r="CV560">
        <v>-88.136200000000002</v>
      </c>
      <c r="CW560">
        <v>30.5229</v>
      </c>
      <c r="CX560" t="s">
        <v>1657</v>
      </c>
      <c r="CY560" s="34" t="s">
        <v>1587</v>
      </c>
      <c r="DI560">
        <v>30190014</v>
      </c>
      <c r="DJ560" t="s">
        <v>2804</v>
      </c>
    </row>
    <row r="561" spans="1:114" ht="60" x14ac:dyDescent="0.25">
      <c r="A561" s="34" t="s">
        <v>1511</v>
      </c>
      <c r="C561">
        <v>949911</v>
      </c>
      <c r="D561" s="34" t="s">
        <v>3137</v>
      </c>
      <c r="E561" s="9">
        <v>110017408296</v>
      </c>
      <c r="F561">
        <v>949911</v>
      </c>
      <c r="G561" t="s">
        <v>314</v>
      </c>
      <c r="H561" t="s">
        <v>312</v>
      </c>
      <c r="I561" t="s">
        <v>3138</v>
      </c>
      <c r="J561" t="s">
        <v>1924</v>
      </c>
      <c r="K561">
        <v>5011</v>
      </c>
      <c r="M561">
        <v>129</v>
      </c>
      <c r="N561" t="s">
        <v>1499</v>
      </c>
      <c r="O561" t="s">
        <v>1500</v>
      </c>
      <c r="P561">
        <v>2008</v>
      </c>
      <c r="R561">
        <v>325199</v>
      </c>
      <c r="S561" t="s">
        <v>68</v>
      </c>
      <c r="T561">
        <v>107445513</v>
      </c>
      <c r="U561" t="s">
        <v>3139</v>
      </c>
      <c r="V561" t="s">
        <v>3140</v>
      </c>
      <c r="W561">
        <v>610</v>
      </c>
      <c r="X561" t="s">
        <v>1605</v>
      </c>
      <c r="AB561">
        <v>152294414</v>
      </c>
      <c r="AC561" s="34" t="s">
        <v>1504</v>
      </c>
      <c r="AG561">
        <v>30190014</v>
      </c>
      <c r="AH561" s="36" t="s">
        <v>2444</v>
      </c>
      <c r="AI561" t="s">
        <v>1507</v>
      </c>
      <c r="AJ561" t="s">
        <v>1508</v>
      </c>
      <c r="AK561" t="s">
        <v>1639</v>
      </c>
      <c r="AL561" t="s">
        <v>2445</v>
      </c>
      <c r="AM561" t="s">
        <v>2445</v>
      </c>
      <c r="AQ561" s="36" t="s">
        <v>114</v>
      </c>
      <c r="AT561" t="s">
        <v>1539</v>
      </c>
      <c r="AU561" t="s">
        <v>1640</v>
      </c>
      <c r="AV561" t="s">
        <v>1609</v>
      </c>
      <c r="AW561" t="s">
        <v>1641</v>
      </c>
      <c r="AX561" t="s">
        <v>1539</v>
      </c>
      <c r="AY561" t="s">
        <v>1641</v>
      </c>
      <c r="AZ561">
        <v>74522512</v>
      </c>
      <c r="BA561" t="s">
        <v>3141</v>
      </c>
      <c r="BB561">
        <v>2</v>
      </c>
      <c r="BC561" s="36" t="s">
        <v>1516</v>
      </c>
      <c r="BD561" t="s">
        <v>3142</v>
      </c>
      <c r="BF561">
        <v>20170101</v>
      </c>
      <c r="BG561">
        <v>20171231</v>
      </c>
      <c r="BH561">
        <v>85449</v>
      </c>
      <c r="BI561" t="s">
        <v>1509</v>
      </c>
      <c r="BJ561" t="s">
        <v>1509</v>
      </c>
      <c r="BK561">
        <v>0</v>
      </c>
      <c r="BL561">
        <v>0</v>
      </c>
      <c r="BQ561">
        <v>2</v>
      </c>
      <c r="BY561" t="s">
        <v>12</v>
      </c>
      <c r="BZ561" t="s">
        <v>12</v>
      </c>
      <c r="CB561" t="s">
        <v>1685</v>
      </c>
      <c r="CC561" t="s">
        <v>3143</v>
      </c>
      <c r="CD561" t="s">
        <v>315</v>
      </c>
      <c r="CE561">
        <v>36582</v>
      </c>
      <c r="CF561" t="s">
        <v>1520</v>
      </c>
      <c r="CG561" s="9">
        <v>2017</v>
      </c>
      <c r="CJ561">
        <v>100</v>
      </c>
      <c r="CK561">
        <v>400</v>
      </c>
      <c r="CL561">
        <v>3</v>
      </c>
      <c r="CM561">
        <v>57.53</v>
      </c>
      <c r="CN561">
        <v>406.66667480000001</v>
      </c>
      <c r="CV561">
        <v>-88.136200000000002</v>
      </c>
      <c r="CW561">
        <v>30.5229</v>
      </c>
      <c r="CX561" t="s">
        <v>1657</v>
      </c>
      <c r="CY561" s="34" t="s">
        <v>1587</v>
      </c>
      <c r="DI561">
        <v>30190014</v>
      </c>
      <c r="DJ561" t="s">
        <v>2804</v>
      </c>
    </row>
    <row r="562" spans="1:114" ht="60" x14ac:dyDescent="0.25">
      <c r="A562" s="34" t="s">
        <v>1514</v>
      </c>
      <c r="C562">
        <v>993411</v>
      </c>
      <c r="D562" s="34" t="s">
        <v>1588</v>
      </c>
      <c r="E562" s="9">
        <v>110000451038</v>
      </c>
      <c r="F562">
        <v>993411</v>
      </c>
      <c r="G562" t="s">
        <v>237</v>
      </c>
      <c r="H562" t="s">
        <v>234</v>
      </c>
      <c r="I562" t="s">
        <v>1589</v>
      </c>
      <c r="J562" t="s">
        <v>1590</v>
      </c>
      <c r="K562" s="34" t="s">
        <v>1591</v>
      </c>
      <c r="L562" t="s">
        <v>1592</v>
      </c>
      <c r="M562">
        <v>129</v>
      </c>
      <c r="N562" t="s">
        <v>1499</v>
      </c>
      <c r="O562" t="s">
        <v>1500</v>
      </c>
      <c r="P562">
        <v>2008</v>
      </c>
      <c r="R562">
        <v>325998</v>
      </c>
      <c r="S562" t="s">
        <v>51</v>
      </c>
      <c r="T562">
        <v>129576313</v>
      </c>
      <c r="U562">
        <v>3001</v>
      </c>
      <c r="V562" t="s">
        <v>3144</v>
      </c>
      <c r="W562">
        <v>690</v>
      </c>
      <c r="X562" t="s">
        <v>1693</v>
      </c>
      <c r="AB562">
        <v>187891214</v>
      </c>
      <c r="AC562">
        <v>1</v>
      </c>
      <c r="AD562" t="s">
        <v>3144</v>
      </c>
      <c r="AF562">
        <v>2017</v>
      </c>
      <c r="AG562">
        <v>30112699</v>
      </c>
      <c r="AH562" s="36" t="s">
        <v>1594</v>
      </c>
      <c r="AI562" t="s">
        <v>1507</v>
      </c>
      <c r="AJ562" t="s">
        <v>1508</v>
      </c>
      <c r="AK562" t="s">
        <v>1595</v>
      </c>
      <c r="AL562" t="s">
        <v>1596</v>
      </c>
      <c r="AM562" t="s">
        <v>1596</v>
      </c>
      <c r="AQ562" s="36" t="s">
        <v>114</v>
      </c>
      <c r="AT562" t="s">
        <v>1511</v>
      </c>
      <c r="AU562" t="s">
        <v>1512</v>
      </c>
      <c r="AV562" t="s">
        <v>1504</v>
      </c>
      <c r="AW562" t="s">
        <v>1513</v>
      </c>
      <c r="AX562">
        <v>99</v>
      </c>
      <c r="AY562" t="s">
        <v>1513</v>
      </c>
      <c r="AZ562">
        <v>131459212</v>
      </c>
      <c r="BA562">
        <v>3001</v>
      </c>
      <c r="BB562">
        <v>2</v>
      </c>
      <c r="BC562" s="36" t="s">
        <v>1516</v>
      </c>
      <c r="BD562" t="s">
        <v>3144</v>
      </c>
      <c r="BF562">
        <v>20200101</v>
      </c>
      <c r="BG562">
        <v>20201231</v>
      </c>
      <c r="BH562">
        <v>85449</v>
      </c>
      <c r="BI562" t="s">
        <v>1509</v>
      </c>
      <c r="BJ562" t="s">
        <v>1509</v>
      </c>
      <c r="BK562">
        <v>0</v>
      </c>
      <c r="BL562">
        <v>0</v>
      </c>
      <c r="BQ562">
        <v>2</v>
      </c>
      <c r="BY562" t="s">
        <v>12</v>
      </c>
      <c r="BZ562" t="s">
        <v>12</v>
      </c>
      <c r="CB562" t="s">
        <v>1598</v>
      </c>
      <c r="CC562" t="s">
        <v>1291</v>
      </c>
      <c r="CD562" t="s">
        <v>233</v>
      </c>
      <c r="CE562">
        <v>71730</v>
      </c>
      <c r="CF562" t="s">
        <v>1776</v>
      </c>
      <c r="CG562" s="9">
        <v>2020</v>
      </c>
      <c r="CH562">
        <v>25.9</v>
      </c>
      <c r="CI562">
        <v>126</v>
      </c>
      <c r="CJ562">
        <v>29</v>
      </c>
      <c r="CK562">
        <v>80</v>
      </c>
      <c r="CL562">
        <v>2.2999999999999998</v>
      </c>
      <c r="CM562">
        <v>1.95</v>
      </c>
      <c r="CN562">
        <v>8.3359299999999994</v>
      </c>
      <c r="CV562">
        <v>-92.676389</v>
      </c>
      <c r="CW562">
        <v>33.112499999999997</v>
      </c>
      <c r="CX562" t="s">
        <v>1521</v>
      </c>
      <c r="CY562" s="34" t="s">
        <v>1587</v>
      </c>
      <c r="DE562" t="s">
        <v>1599</v>
      </c>
      <c r="DF562">
        <v>0</v>
      </c>
      <c r="DG562" t="s">
        <v>1600</v>
      </c>
      <c r="DH562">
        <v>189</v>
      </c>
      <c r="DI562">
        <v>30112699</v>
      </c>
      <c r="DJ562" t="s">
        <v>2804</v>
      </c>
    </row>
    <row r="563" spans="1:114" ht="60" x14ac:dyDescent="0.25">
      <c r="A563" s="34" t="s">
        <v>1514</v>
      </c>
      <c r="C563">
        <v>993411</v>
      </c>
      <c r="D563" s="34" t="s">
        <v>1588</v>
      </c>
      <c r="E563" s="9">
        <v>110000451038</v>
      </c>
      <c r="F563">
        <v>993411</v>
      </c>
      <c r="G563" t="s">
        <v>237</v>
      </c>
      <c r="H563" t="s">
        <v>234</v>
      </c>
      <c r="I563" t="s">
        <v>1589</v>
      </c>
      <c r="J563" t="s">
        <v>1590</v>
      </c>
      <c r="K563" s="34" t="s">
        <v>1591</v>
      </c>
      <c r="L563" t="s">
        <v>1592</v>
      </c>
      <c r="M563">
        <v>129</v>
      </c>
      <c r="N563" t="s">
        <v>1499</v>
      </c>
      <c r="O563" t="s">
        <v>1500</v>
      </c>
      <c r="P563">
        <v>2008</v>
      </c>
      <c r="R563">
        <v>325998</v>
      </c>
      <c r="S563" t="s">
        <v>51</v>
      </c>
      <c r="T563">
        <v>47048513</v>
      </c>
      <c r="U563">
        <v>503</v>
      </c>
      <c r="V563" t="s">
        <v>3145</v>
      </c>
      <c r="W563">
        <v>270</v>
      </c>
      <c r="X563" t="s">
        <v>1635</v>
      </c>
      <c r="Y563">
        <v>19.5</v>
      </c>
      <c r="Z563" t="s">
        <v>1636</v>
      </c>
      <c r="AB563">
        <v>59356214</v>
      </c>
      <c r="AC563">
        <v>1</v>
      </c>
      <c r="AD563" t="s">
        <v>3146</v>
      </c>
      <c r="AG563">
        <v>30112699</v>
      </c>
      <c r="AH563" s="36" t="s">
        <v>1594</v>
      </c>
      <c r="AI563" t="s">
        <v>1507</v>
      </c>
      <c r="AJ563" t="s">
        <v>1508</v>
      </c>
      <c r="AK563" t="s">
        <v>1595</v>
      </c>
      <c r="AL563" t="s">
        <v>1596</v>
      </c>
      <c r="AM563" t="s">
        <v>1596</v>
      </c>
      <c r="AQ563" s="36" t="s">
        <v>114</v>
      </c>
      <c r="AT563" t="s">
        <v>1511</v>
      </c>
      <c r="AU563" t="s">
        <v>1512</v>
      </c>
      <c r="AV563" t="s">
        <v>1504</v>
      </c>
      <c r="AW563" t="s">
        <v>1513</v>
      </c>
      <c r="AX563">
        <v>99</v>
      </c>
      <c r="AY563" t="s">
        <v>1513</v>
      </c>
      <c r="AZ563">
        <v>57930812</v>
      </c>
      <c r="BA563">
        <v>503</v>
      </c>
      <c r="BB563">
        <v>2</v>
      </c>
      <c r="BC563" s="36" t="s">
        <v>1516</v>
      </c>
      <c r="BD563" t="s">
        <v>3147</v>
      </c>
      <c r="BF563">
        <v>20200101</v>
      </c>
      <c r="BG563">
        <v>20201231</v>
      </c>
      <c r="BH563">
        <v>85449</v>
      </c>
      <c r="BI563" t="s">
        <v>1509</v>
      </c>
      <c r="BJ563" t="s">
        <v>1509</v>
      </c>
      <c r="BK563">
        <v>0</v>
      </c>
      <c r="BL563">
        <v>0</v>
      </c>
      <c r="BQ563">
        <v>2</v>
      </c>
      <c r="BY563" t="s">
        <v>12</v>
      </c>
      <c r="BZ563" t="s">
        <v>12</v>
      </c>
      <c r="CB563" t="s">
        <v>1598</v>
      </c>
      <c r="CC563" t="s">
        <v>1291</v>
      </c>
      <c r="CD563" t="s">
        <v>233</v>
      </c>
      <c r="CE563">
        <v>71730</v>
      </c>
      <c r="CF563" t="s">
        <v>1776</v>
      </c>
      <c r="CG563" s="9">
        <v>2020</v>
      </c>
      <c r="CH563">
        <v>25.9</v>
      </c>
      <c r="CI563">
        <v>126</v>
      </c>
      <c r="CJ563">
        <v>30</v>
      </c>
      <c r="CK563">
        <v>146</v>
      </c>
      <c r="CL563">
        <v>0.5</v>
      </c>
      <c r="CM563">
        <v>30</v>
      </c>
      <c r="CN563">
        <v>5.8904899999999998</v>
      </c>
      <c r="CV563">
        <v>-92.674404999999993</v>
      </c>
      <c r="CW563">
        <v>33.112951000000002</v>
      </c>
      <c r="CX563" t="s">
        <v>1521</v>
      </c>
      <c r="CY563" s="34" t="s">
        <v>1587</v>
      </c>
      <c r="DA563">
        <v>5385</v>
      </c>
      <c r="DE563" t="s">
        <v>1803</v>
      </c>
      <c r="DF563">
        <v>5385</v>
      </c>
      <c r="DG563" t="s">
        <v>1600</v>
      </c>
      <c r="DH563">
        <v>189</v>
      </c>
      <c r="DI563">
        <v>30112699</v>
      </c>
      <c r="DJ563" t="s">
        <v>2804</v>
      </c>
    </row>
    <row r="564" spans="1:114" ht="60" x14ac:dyDescent="0.25">
      <c r="A564" s="34" t="s">
        <v>1514</v>
      </c>
      <c r="C564">
        <v>993411</v>
      </c>
      <c r="D564" s="34" t="s">
        <v>1588</v>
      </c>
      <c r="E564" s="9">
        <v>110000451038</v>
      </c>
      <c r="F564">
        <v>993411</v>
      </c>
      <c r="G564" t="s">
        <v>237</v>
      </c>
      <c r="H564" t="s">
        <v>234</v>
      </c>
      <c r="I564" t="s">
        <v>1589</v>
      </c>
      <c r="J564" t="s">
        <v>1590</v>
      </c>
      <c r="K564" s="34" t="s">
        <v>1591</v>
      </c>
      <c r="L564" t="s">
        <v>1592</v>
      </c>
      <c r="M564">
        <v>129</v>
      </c>
      <c r="N564" t="s">
        <v>1499</v>
      </c>
      <c r="O564" t="s">
        <v>1500</v>
      </c>
      <c r="P564">
        <v>2008</v>
      </c>
      <c r="R564">
        <v>325998</v>
      </c>
      <c r="S564" t="s">
        <v>51</v>
      </c>
      <c r="T564">
        <v>47048513</v>
      </c>
      <c r="U564">
        <v>503</v>
      </c>
      <c r="V564" t="s">
        <v>3145</v>
      </c>
      <c r="W564">
        <v>270</v>
      </c>
      <c r="X564" t="s">
        <v>1635</v>
      </c>
      <c r="Y564">
        <v>19.5</v>
      </c>
      <c r="Z564" t="s">
        <v>1636</v>
      </c>
      <c r="AB564">
        <v>59356214</v>
      </c>
      <c r="AC564">
        <v>1</v>
      </c>
      <c r="AD564" t="s">
        <v>3146</v>
      </c>
      <c r="AG564">
        <v>30112699</v>
      </c>
      <c r="AH564" s="36" t="s">
        <v>1594</v>
      </c>
      <c r="AI564" t="s">
        <v>1507</v>
      </c>
      <c r="AJ564" t="s">
        <v>1508</v>
      </c>
      <c r="AK564" t="s">
        <v>1595</v>
      </c>
      <c r="AL564" t="s">
        <v>1596</v>
      </c>
      <c r="AM564" t="s">
        <v>1596</v>
      </c>
      <c r="AQ564" s="36" t="s">
        <v>114</v>
      </c>
      <c r="AT564" t="s">
        <v>1511</v>
      </c>
      <c r="AU564" t="s">
        <v>1512</v>
      </c>
      <c r="AV564" t="s">
        <v>1504</v>
      </c>
      <c r="AW564" t="s">
        <v>1513</v>
      </c>
      <c r="AX564">
        <v>99</v>
      </c>
      <c r="AY564" t="s">
        <v>1513</v>
      </c>
      <c r="AZ564">
        <v>57930812</v>
      </c>
      <c r="BA564">
        <v>503</v>
      </c>
      <c r="BB564">
        <v>2</v>
      </c>
      <c r="BC564" s="36" t="s">
        <v>1516</v>
      </c>
      <c r="BD564" t="s">
        <v>3147</v>
      </c>
      <c r="BF564">
        <v>20170101</v>
      </c>
      <c r="BG564">
        <v>20171231</v>
      </c>
      <c r="BH564">
        <v>85449</v>
      </c>
      <c r="BI564" t="s">
        <v>1509</v>
      </c>
      <c r="BJ564" t="s">
        <v>1509</v>
      </c>
      <c r="BK564">
        <v>0</v>
      </c>
      <c r="BL564">
        <v>0</v>
      </c>
      <c r="BQ564">
        <v>2</v>
      </c>
      <c r="BY564" t="s">
        <v>12</v>
      </c>
      <c r="BZ564" t="s">
        <v>12</v>
      </c>
      <c r="CB564" t="s">
        <v>1598</v>
      </c>
      <c r="CC564" t="s">
        <v>1291</v>
      </c>
      <c r="CD564" t="s">
        <v>233</v>
      </c>
      <c r="CE564">
        <v>71730</v>
      </c>
      <c r="CF564" t="s">
        <v>1520</v>
      </c>
      <c r="CG564" s="9">
        <v>2017</v>
      </c>
      <c r="CJ564">
        <v>30</v>
      </c>
      <c r="CK564">
        <v>146</v>
      </c>
      <c r="CL564">
        <v>0.5</v>
      </c>
      <c r="CM564">
        <v>30</v>
      </c>
      <c r="CN564">
        <v>5.8904899999999998</v>
      </c>
      <c r="CV564">
        <v>-92.674404999999993</v>
      </c>
      <c r="CW564">
        <v>33.112951000000002</v>
      </c>
      <c r="CX564" t="s">
        <v>1521</v>
      </c>
      <c r="CY564" s="34" t="s">
        <v>1587</v>
      </c>
      <c r="DI564">
        <v>30112699</v>
      </c>
      <c r="DJ564" t="s">
        <v>2804</v>
      </c>
    </row>
    <row r="565" spans="1:114" ht="60" x14ac:dyDescent="0.25">
      <c r="A565" s="34" t="s">
        <v>1511</v>
      </c>
      <c r="C565">
        <v>999511</v>
      </c>
      <c r="D565" s="34" t="s">
        <v>1922</v>
      </c>
      <c r="E565" s="9">
        <v>110000367567</v>
      </c>
      <c r="F565">
        <v>999511</v>
      </c>
      <c r="G565" t="s">
        <v>473</v>
      </c>
      <c r="H565" t="s">
        <v>312</v>
      </c>
      <c r="I565" t="s">
        <v>1923</v>
      </c>
      <c r="J565" t="s">
        <v>1924</v>
      </c>
      <c r="K565" s="34" t="s">
        <v>1925</v>
      </c>
      <c r="L565" t="s">
        <v>1739</v>
      </c>
      <c r="N565" t="s">
        <v>1499</v>
      </c>
      <c r="O565" t="s">
        <v>1500</v>
      </c>
      <c r="P565">
        <v>2008</v>
      </c>
      <c r="R565">
        <v>325998</v>
      </c>
      <c r="S565" t="s">
        <v>51</v>
      </c>
      <c r="T565">
        <v>104681913</v>
      </c>
      <c r="U565" t="s">
        <v>12</v>
      </c>
      <c r="V565" t="s">
        <v>1647</v>
      </c>
      <c r="W565">
        <v>999</v>
      </c>
      <c r="X565" t="s">
        <v>1503</v>
      </c>
      <c r="AB565">
        <v>148692714</v>
      </c>
      <c r="AC565" t="s">
        <v>12</v>
      </c>
      <c r="AD565" t="s">
        <v>1726</v>
      </c>
      <c r="AG565">
        <v>30112701</v>
      </c>
      <c r="AH565" s="36" t="s">
        <v>1926</v>
      </c>
      <c r="AI565" t="s">
        <v>1507</v>
      </c>
      <c r="AJ565" t="s">
        <v>1508</v>
      </c>
      <c r="AK565" t="s">
        <v>1927</v>
      </c>
      <c r="AL565" t="s">
        <v>1697</v>
      </c>
      <c r="AM565" t="s">
        <v>1697</v>
      </c>
      <c r="AQ565" s="36" t="s">
        <v>426</v>
      </c>
      <c r="AT565" t="s">
        <v>1511</v>
      </c>
      <c r="AU565" t="s">
        <v>1512</v>
      </c>
      <c r="AV565" t="s">
        <v>1504</v>
      </c>
      <c r="AW565" t="s">
        <v>1513</v>
      </c>
      <c r="AX565">
        <v>99</v>
      </c>
      <c r="AY565" t="s">
        <v>1513</v>
      </c>
      <c r="AZ565">
        <v>74471512</v>
      </c>
      <c r="BA565" t="s">
        <v>1928</v>
      </c>
      <c r="BB565">
        <v>1</v>
      </c>
      <c r="BC565" s="36" t="s">
        <v>1542</v>
      </c>
      <c r="BD565" t="s">
        <v>1929</v>
      </c>
      <c r="BF565">
        <v>20170101</v>
      </c>
      <c r="BG565">
        <v>20171231</v>
      </c>
      <c r="BH565">
        <v>85449</v>
      </c>
      <c r="BI565" t="s">
        <v>1509</v>
      </c>
      <c r="BJ565" t="s">
        <v>1509</v>
      </c>
      <c r="BK565">
        <v>0</v>
      </c>
      <c r="BL565">
        <v>0</v>
      </c>
      <c r="BQ565">
        <v>2</v>
      </c>
      <c r="BR565" t="s">
        <v>1655</v>
      </c>
      <c r="BY565" t="s">
        <v>12</v>
      </c>
      <c r="BZ565" t="s">
        <v>12</v>
      </c>
      <c r="CB565" t="s">
        <v>1685</v>
      </c>
      <c r="CC565" t="s">
        <v>1930</v>
      </c>
      <c r="CD565" t="s">
        <v>474</v>
      </c>
      <c r="CE565">
        <v>35601</v>
      </c>
      <c r="CF565" t="s">
        <v>1520</v>
      </c>
      <c r="CG565" s="9">
        <v>2017</v>
      </c>
      <c r="CK565">
        <v>70</v>
      </c>
      <c r="CM565">
        <v>5.5</v>
      </c>
      <c r="CN565">
        <v>4.3</v>
      </c>
      <c r="CV565">
        <v>-87.041462999999993</v>
      </c>
      <c r="CW565">
        <v>34.641601999999999</v>
      </c>
      <c r="CX565" t="s">
        <v>1657</v>
      </c>
      <c r="CY565" s="34" t="s">
        <v>1587</v>
      </c>
      <c r="DI565">
        <v>30112701</v>
      </c>
      <c r="DJ565" t="s">
        <v>2804</v>
      </c>
    </row>
    <row r="566" spans="1:114" ht="90" x14ac:dyDescent="0.25">
      <c r="A566" s="34" t="s">
        <v>1511</v>
      </c>
      <c r="C566">
        <v>2859411</v>
      </c>
      <c r="D566">
        <v>45079</v>
      </c>
      <c r="E566" s="9">
        <v>110000352467</v>
      </c>
      <c r="F566">
        <v>2859411</v>
      </c>
      <c r="G566" t="s">
        <v>403</v>
      </c>
      <c r="H566" t="s">
        <v>171</v>
      </c>
      <c r="I566" t="s">
        <v>3148</v>
      </c>
      <c r="J566" t="s">
        <v>2368</v>
      </c>
      <c r="K566" t="s">
        <v>3149</v>
      </c>
      <c r="L566" t="s">
        <v>3150</v>
      </c>
      <c r="N566" t="s">
        <v>1732</v>
      </c>
      <c r="O566" t="s">
        <v>1733</v>
      </c>
      <c r="P566">
        <v>2023</v>
      </c>
      <c r="R566">
        <v>325199</v>
      </c>
      <c r="S566" t="s">
        <v>68</v>
      </c>
      <c r="T566">
        <v>38272813</v>
      </c>
      <c r="U566" t="s">
        <v>12</v>
      </c>
      <c r="V566" t="s">
        <v>1647</v>
      </c>
      <c r="W566">
        <v>999</v>
      </c>
      <c r="X566" t="s">
        <v>1503</v>
      </c>
      <c r="AB566">
        <v>15283114</v>
      </c>
      <c r="AC566" t="s">
        <v>12</v>
      </c>
      <c r="AD566" t="s">
        <v>1726</v>
      </c>
      <c r="AG566">
        <v>39999999</v>
      </c>
      <c r="AH566" s="36" t="s">
        <v>1662</v>
      </c>
      <c r="AI566" t="s">
        <v>1507</v>
      </c>
      <c r="AJ566" t="s">
        <v>1663</v>
      </c>
      <c r="AK566" t="s">
        <v>1664</v>
      </c>
      <c r="AL566" t="s">
        <v>1582</v>
      </c>
      <c r="AM566" t="s">
        <v>1582</v>
      </c>
      <c r="AQ566" s="36" t="s">
        <v>388</v>
      </c>
      <c r="AT566" t="s">
        <v>1528</v>
      </c>
      <c r="AU566" t="s">
        <v>1665</v>
      </c>
      <c r="AV566">
        <v>99</v>
      </c>
      <c r="AW566" t="s">
        <v>1664</v>
      </c>
      <c r="AX566">
        <v>99</v>
      </c>
      <c r="AY566" t="s">
        <v>1664</v>
      </c>
      <c r="AZ566">
        <v>36550212</v>
      </c>
      <c r="BA566" t="s">
        <v>12</v>
      </c>
      <c r="BB566">
        <v>1</v>
      </c>
      <c r="BC566" s="36" t="s">
        <v>1542</v>
      </c>
      <c r="BF566">
        <v>20170101</v>
      </c>
      <c r="BG566">
        <v>20171231</v>
      </c>
      <c r="BH566">
        <v>85449</v>
      </c>
      <c r="BI566" t="s">
        <v>1509</v>
      </c>
      <c r="BJ566" t="s">
        <v>1509</v>
      </c>
      <c r="BK566">
        <v>0</v>
      </c>
      <c r="BL566">
        <v>0</v>
      </c>
      <c r="BQ566">
        <v>2</v>
      </c>
      <c r="BR566" t="s">
        <v>1655</v>
      </c>
      <c r="BY566" t="s">
        <v>12</v>
      </c>
      <c r="BZ566" t="s">
        <v>12</v>
      </c>
      <c r="CB566" t="s">
        <v>1833</v>
      </c>
      <c r="CC566" t="s">
        <v>3151</v>
      </c>
      <c r="CD566" t="s">
        <v>404</v>
      </c>
      <c r="CE566">
        <v>29201</v>
      </c>
      <c r="CF566" t="s">
        <v>1520</v>
      </c>
      <c r="CG566" s="9">
        <v>2017</v>
      </c>
      <c r="CK566">
        <v>72</v>
      </c>
      <c r="CL566">
        <v>0</v>
      </c>
      <c r="CV566">
        <v>-81.032210000000006</v>
      </c>
      <c r="CW566">
        <v>33.971110000000003</v>
      </c>
      <c r="CX566" t="s">
        <v>1657</v>
      </c>
      <c r="CY566" s="34" t="s">
        <v>1587</v>
      </c>
      <c r="DI566">
        <v>39999999</v>
      </c>
      <c r="DJ566" t="s">
        <v>2804</v>
      </c>
    </row>
    <row r="567" spans="1:114" ht="90" x14ac:dyDescent="0.25">
      <c r="A567" s="34" t="s">
        <v>1511</v>
      </c>
      <c r="C567">
        <v>2859411</v>
      </c>
      <c r="D567">
        <v>45079</v>
      </c>
      <c r="E567" s="9">
        <v>110000352467</v>
      </c>
      <c r="F567">
        <v>2859411</v>
      </c>
      <c r="G567" t="s">
        <v>403</v>
      </c>
      <c r="H567" t="s">
        <v>171</v>
      </c>
      <c r="I567" t="s">
        <v>3148</v>
      </c>
      <c r="J567" t="s">
        <v>2368</v>
      </c>
      <c r="K567" t="s">
        <v>3149</v>
      </c>
      <c r="L567" t="s">
        <v>3150</v>
      </c>
      <c r="N567" t="s">
        <v>1732</v>
      </c>
      <c r="O567" t="s">
        <v>1733</v>
      </c>
      <c r="P567">
        <v>2023</v>
      </c>
      <c r="R567">
        <v>325199</v>
      </c>
      <c r="S567" t="s">
        <v>68</v>
      </c>
      <c r="T567">
        <v>38272813</v>
      </c>
      <c r="U567" t="s">
        <v>12</v>
      </c>
      <c r="V567" t="s">
        <v>1647</v>
      </c>
      <c r="W567">
        <v>999</v>
      </c>
      <c r="X567" t="s">
        <v>1503</v>
      </c>
      <c r="AB567">
        <v>15283214</v>
      </c>
      <c r="AC567" t="s">
        <v>12</v>
      </c>
      <c r="AD567" t="s">
        <v>1648</v>
      </c>
      <c r="AG567">
        <v>39999999</v>
      </c>
      <c r="AH567" s="36" t="s">
        <v>1662</v>
      </c>
      <c r="AI567" t="s">
        <v>1507</v>
      </c>
      <c r="AJ567" t="s">
        <v>1663</v>
      </c>
      <c r="AK567" t="s">
        <v>1664</v>
      </c>
      <c r="AL567" t="s">
        <v>1582</v>
      </c>
      <c r="AM567" t="s">
        <v>1582</v>
      </c>
      <c r="AQ567" s="36" t="s">
        <v>388</v>
      </c>
      <c r="AT567" t="s">
        <v>1528</v>
      </c>
      <c r="AU567" t="s">
        <v>1665</v>
      </c>
      <c r="AV567">
        <v>99</v>
      </c>
      <c r="AW567" t="s">
        <v>1664</v>
      </c>
      <c r="AX567">
        <v>99</v>
      </c>
      <c r="AY567" t="s">
        <v>1664</v>
      </c>
      <c r="AZ567">
        <v>36550112</v>
      </c>
      <c r="BA567" t="s">
        <v>12</v>
      </c>
      <c r="BB567">
        <v>2</v>
      </c>
      <c r="BC567" s="36" t="s">
        <v>1516</v>
      </c>
      <c r="BF567">
        <v>20170101</v>
      </c>
      <c r="BG567">
        <v>20171231</v>
      </c>
      <c r="BH567">
        <v>85449</v>
      </c>
      <c r="BI567" t="s">
        <v>1509</v>
      </c>
      <c r="BJ567" t="s">
        <v>1509</v>
      </c>
      <c r="BK567">
        <v>0</v>
      </c>
      <c r="BL567">
        <v>0</v>
      </c>
      <c r="BQ567">
        <v>2</v>
      </c>
      <c r="BR567" t="s">
        <v>1655</v>
      </c>
      <c r="BY567" t="s">
        <v>12</v>
      </c>
      <c r="BZ567" t="s">
        <v>12</v>
      </c>
      <c r="CB567" t="s">
        <v>1833</v>
      </c>
      <c r="CC567" t="s">
        <v>3151</v>
      </c>
      <c r="CD567" t="s">
        <v>404</v>
      </c>
      <c r="CE567">
        <v>29201</v>
      </c>
      <c r="CF567" t="s">
        <v>1520</v>
      </c>
      <c r="CG567" s="9">
        <v>2017</v>
      </c>
      <c r="CJ567">
        <v>47.7</v>
      </c>
      <c r="CK567">
        <v>206</v>
      </c>
      <c r="CL567">
        <v>2.6</v>
      </c>
      <c r="CM567">
        <v>16.3</v>
      </c>
      <c r="CN567">
        <v>87.7</v>
      </c>
      <c r="CV567">
        <v>-81.032210000000006</v>
      </c>
      <c r="CW567">
        <v>33.971110000000003</v>
      </c>
      <c r="CX567" t="s">
        <v>1657</v>
      </c>
      <c r="CY567" s="34" t="s">
        <v>1587</v>
      </c>
      <c r="DI567">
        <v>39999999</v>
      </c>
      <c r="DJ567" t="s">
        <v>2804</v>
      </c>
    </row>
    <row r="568" spans="1:114" ht="60" x14ac:dyDescent="0.25">
      <c r="A568" s="34" t="s">
        <v>1511</v>
      </c>
      <c r="C568">
        <v>3096311</v>
      </c>
      <c r="D568">
        <v>47125</v>
      </c>
      <c r="E568" s="9" t="s">
        <v>371</v>
      </c>
      <c r="F568">
        <v>3096311</v>
      </c>
      <c r="G568" t="s">
        <v>751</v>
      </c>
      <c r="H568" t="s">
        <v>257</v>
      </c>
      <c r="I568" t="s">
        <v>2647</v>
      </c>
      <c r="J568" t="s">
        <v>1688</v>
      </c>
      <c r="K568" t="s">
        <v>2648</v>
      </c>
      <c r="L568" t="s">
        <v>2649</v>
      </c>
      <c r="N568" t="s">
        <v>1499</v>
      </c>
      <c r="O568" t="s">
        <v>1500</v>
      </c>
      <c r="P568">
        <v>2008</v>
      </c>
      <c r="R568">
        <v>323111</v>
      </c>
      <c r="S568" t="s">
        <v>753</v>
      </c>
      <c r="T568">
        <v>38458013</v>
      </c>
      <c r="U568" s="34" t="s">
        <v>2601</v>
      </c>
      <c r="V568" t="s">
        <v>2650</v>
      </c>
      <c r="W568">
        <v>450</v>
      </c>
      <c r="X568" t="s">
        <v>2255</v>
      </c>
      <c r="AB568">
        <v>11693514</v>
      </c>
      <c r="AC568" s="34" t="s">
        <v>1539</v>
      </c>
      <c r="AD568" t="s">
        <v>2651</v>
      </c>
      <c r="AE568" t="s">
        <v>2652</v>
      </c>
      <c r="AG568">
        <v>40201399</v>
      </c>
      <c r="AH568" s="36" t="s">
        <v>2653</v>
      </c>
      <c r="AI568" t="s">
        <v>1549</v>
      </c>
      <c r="AJ568" t="s">
        <v>1984</v>
      </c>
      <c r="AK568" t="s">
        <v>2654</v>
      </c>
      <c r="AL568" t="s">
        <v>1581</v>
      </c>
      <c r="AM568" t="s">
        <v>1581</v>
      </c>
      <c r="AQ568" s="36" t="s">
        <v>655</v>
      </c>
      <c r="AT568" t="s">
        <v>1627</v>
      </c>
      <c r="AU568" t="s">
        <v>1628</v>
      </c>
      <c r="AV568" t="s">
        <v>1511</v>
      </c>
      <c r="AW568" t="s">
        <v>1986</v>
      </c>
      <c r="AX568" t="s">
        <v>1609</v>
      </c>
      <c r="AY568" t="s">
        <v>1986</v>
      </c>
      <c r="AZ568">
        <v>86900612</v>
      </c>
      <c r="BA568" t="s">
        <v>2652</v>
      </c>
      <c r="BB568">
        <v>2</v>
      </c>
      <c r="BC568" s="36" t="s">
        <v>1516</v>
      </c>
      <c r="BD568" t="s">
        <v>2651</v>
      </c>
      <c r="BF568">
        <v>20200101</v>
      </c>
      <c r="BG568">
        <v>20201231</v>
      </c>
      <c r="BH568">
        <v>85449</v>
      </c>
      <c r="BI568" t="s">
        <v>1509</v>
      </c>
      <c r="BJ568" t="s">
        <v>1509</v>
      </c>
      <c r="BK568">
        <v>0</v>
      </c>
      <c r="BL568">
        <v>0</v>
      </c>
      <c r="BQ568">
        <v>2</v>
      </c>
      <c r="BY568" t="s">
        <v>12</v>
      </c>
      <c r="BZ568" t="s">
        <v>12</v>
      </c>
      <c r="CB568" t="s">
        <v>1598</v>
      </c>
      <c r="CC568" t="s">
        <v>2655</v>
      </c>
      <c r="CD568" t="s">
        <v>752</v>
      </c>
      <c r="CE568">
        <v>37040</v>
      </c>
      <c r="CF568" t="s">
        <v>1701</v>
      </c>
      <c r="CG568" s="9">
        <v>2020</v>
      </c>
      <c r="CJ568">
        <v>33</v>
      </c>
      <c r="CK568">
        <v>70</v>
      </c>
      <c r="CL568">
        <v>1</v>
      </c>
      <c r="CM568">
        <v>178.3</v>
      </c>
      <c r="CN568">
        <v>140</v>
      </c>
      <c r="CV568">
        <v>-87.270009999999999</v>
      </c>
      <c r="CW568">
        <v>36.570010000000003</v>
      </c>
      <c r="CX568" t="s">
        <v>1521</v>
      </c>
      <c r="CY568" s="34" t="s">
        <v>1522</v>
      </c>
      <c r="DI568">
        <v>40201399</v>
      </c>
      <c r="DJ568" t="s">
        <v>2804</v>
      </c>
    </row>
    <row r="569" spans="1:114" ht="45" x14ac:dyDescent="0.25">
      <c r="A569" s="34" t="s">
        <v>1609</v>
      </c>
      <c r="C569">
        <v>4714411</v>
      </c>
      <c r="D569">
        <v>42003</v>
      </c>
      <c r="E569" s="9">
        <v>110000329467</v>
      </c>
      <c r="F569">
        <v>4714411</v>
      </c>
      <c r="G569" t="s">
        <v>127</v>
      </c>
      <c r="H569" t="s">
        <v>125</v>
      </c>
      <c r="I569" t="s">
        <v>1785</v>
      </c>
      <c r="J569" t="s">
        <v>1786</v>
      </c>
      <c r="K569">
        <v>4200300038</v>
      </c>
      <c r="L569" t="s">
        <v>3152</v>
      </c>
      <c r="N569" t="s">
        <v>1499</v>
      </c>
      <c r="O569" t="s">
        <v>1500</v>
      </c>
      <c r="P569">
        <v>2008</v>
      </c>
      <c r="R569">
        <v>325199</v>
      </c>
      <c r="S569" t="s">
        <v>68</v>
      </c>
      <c r="T569">
        <v>104940513</v>
      </c>
      <c r="U569" t="s">
        <v>12</v>
      </c>
      <c r="V569" t="s">
        <v>1647</v>
      </c>
      <c r="W569">
        <v>999</v>
      </c>
      <c r="X569" t="s">
        <v>1503</v>
      </c>
      <c r="AB569">
        <v>149058414</v>
      </c>
      <c r="AC569" t="s">
        <v>12</v>
      </c>
      <c r="AD569" t="s">
        <v>1648</v>
      </c>
      <c r="AG569">
        <v>30180001</v>
      </c>
      <c r="AH569" s="36" t="s">
        <v>2421</v>
      </c>
      <c r="AI569" t="s">
        <v>1507</v>
      </c>
      <c r="AJ569" t="s">
        <v>1508</v>
      </c>
      <c r="AK569" t="s">
        <v>2047</v>
      </c>
      <c r="AL569" t="s">
        <v>1697</v>
      </c>
      <c r="AM569" t="s">
        <v>1697</v>
      </c>
      <c r="AQ569" s="36" t="s">
        <v>114</v>
      </c>
      <c r="AT569" t="s">
        <v>1511</v>
      </c>
      <c r="AU569" t="s">
        <v>1512</v>
      </c>
      <c r="AV569" t="s">
        <v>1504</v>
      </c>
      <c r="AW569" t="s">
        <v>1513</v>
      </c>
      <c r="AX569">
        <v>10</v>
      </c>
      <c r="AY569" t="s">
        <v>1513</v>
      </c>
      <c r="AZ569">
        <v>96004812</v>
      </c>
      <c r="BA569" t="s">
        <v>3153</v>
      </c>
      <c r="BB569">
        <v>2</v>
      </c>
      <c r="BC569" s="36" t="s">
        <v>1516</v>
      </c>
      <c r="BD569" t="s">
        <v>3154</v>
      </c>
      <c r="BE569" t="s">
        <v>1790</v>
      </c>
      <c r="BF569">
        <v>20170101</v>
      </c>
      <c r="BG569">
        <v>20171231</v>
      </c>
      <c r="BH569">
        <v>85449</v>
      </c>
      <c r="BI569" t="s">
        <v>1509</v>
      </c>
      <c r="BJ569" t="s">
        <v>1509</v>
      </c>
      <c r="BK569">
        <v>0</v>
      </c>
      <c r="BL569">
        <v>0</v>
      </c>
      <c r="BQ569">
        <v>3</v>
      </c>
      <c r="BR569" t="s">
        <v>1655</v>
      </c>
      <c r="BY569" t="s">
        <v>12</v>
      </c>
      <c r="BZ569" t="s">
        <v>12</v>
      </c>
      <c r="CB569" t="s">
        <v>1800</v>
      </c>
      <c r="CC569" t="s">
        <v>3155</v>
      </c>
      <c r="CD569" t="s">
        <v>124</v>
      </c>
      <c r="CE569">
        <v>15201</v>
      </c>
      <c r="CF569" t="s">
        <v>1520</v>
      </c>
      <c r="CG569" s="9">
        <v>2017</v>
      </c>
      <c r="CJ569">
        <v>1</v>
      </c>
      <c r="CK569">
        <v>70</v>
      </c>
      <c r="CL569">
        <v>0.1</v>
      </c>
      <c r="CM569">
        <v>12.657999999999999</v>
      </c>
      <c r="CV569">
        <v>-79.973596000000001</v>
      </c>
      <c r="CW569">
        <v>40.459499000000001</v>
      </c>
      <c r="CX569" t="s">
        <v>1657</v>
      </c>
      <c r="CY569" s="34" t="s">
        <v>1587</v>
      </c>
      <c r="DI569">
        <v>30180001</v>
      </c>
      <c r="DJ569" t="s">
        <v>2804</v>
      </c>
    </row>
    <row r="570" spans="1:114" ht="90" x14ac:dyDescent="0.25">
      <c r="A570" s="34" t="s">
        <v>1609</v>
      </c>
      <c r="C570">
        <v>4714411</v>
      </c>
      <c r="D570">
        <v>42003</v>
      </c>
      <c r="E570" s="9">
        <v>110000329467</v>
      </c>
      <c r="F570">
        <v>4714411</v>
      </c>
      <c r="G570" t="s">
        <v>127</v>
      </c>
      <c r="H570" t="s">
        <v>125</v>
      </c>
      <c r="I570" t="s">
        <v>1785</v>
      </c>
      <c r="J570" t="s">
        <v>1786</v>
      </c>
      <c r="K570">
        <v>4200300038</v>
      </c>
      <c r="L570" t="s">
        <v>3152</v>
      </c>
      <c r="N570" t="s">
        <v>1499</v>
      </c>
      <c r="O570" t="s">
        <v>1500</v>
      </c>
      <c r="P570">
        <v>2008</v>
      </c>
      <c r="R570">
        <v>325199</v>
      </c>
      <c r="S570" t="s">
        <v>68</v>
      </c>
      <c r="T570">
        <v>104940513</v>
      </c>
      <c r="U570" t="s">
        <v>12</v>
      </c>
      <c r="V570" t="s">
        <v>1647</v>
      </c>
      <c r="W570">
        <v>999</v>
      </c>
      <c r="X570" t="s">
        <v>1503</v>
      </c>
      <c r="AB570">
        <v>184275614</v>
      </c>
      <c r="AC570" t="s">
        <v>12</v>
      </c>
      <c r="AD570" t="s">
        <v>1726</v>
      </c>
      <c r="AG570">
        <v>39999999</v>
      </c>
      <c r="AH570" s="36" t="s">
        <v>1662</v>
      </c>
      <c r="AI570" t="s">
        <v>1507</v>
      </c>
      <c r="AJ570" t="s">
        <v>1663</v>
      </c>
      <c r="AK570" t="s">
        <v>1664</v>
      </c>
      <c r="AL570" t="s">
        <v>1582</v>
      </c>
      <c r="AM570" t="s">
        <v>1582</v>
      </c>
      <c r="AQ570" s="36" t="s">
        <v>114</v>
      </c>
      <c r="AT570" t="s">
        <v>1528</v>
      </c>
      <c r="AU570" t="s">
        <v>1665</v>
      </c>
      <c r="AV570">
        <v>99</v>
      </c>
      <c r="AW570" t="s">
        <v>1664</v>
      </c>
      <c r="AX570">
        <v>99</v>
      </c>
      <c r="AY570" t="s">
        <v>1664</v>
      </c>
      <c r="AZ570">
        <v>130084212</v>
      </c>
      <c r="BA570" t="s">
        <v>12</v>
      </c>
      <c r="BB570">
        <v>1</v>
      </c>
      <c r="BC570" s="36" t="s">
        <v>1542</v>
      </c>
      <c r="BF570">
        <v>20170101</v>
      </c>
      <c r="BG570">
        <v>20171231</v>
      </c>
      <c r="BH570">
        <v>85449</v>
      </c>
      <c r="BI570" t="s">
        <v>1509</v>
      </c>
      <c r="BJ570" t="s">
        <v>1509</v>
      </c>
      <c r="BK570">
        <v>0</v>
      </c>
      <c r="BL570">
        <v>0</v>
      </c>
      <c r="BQ570">
        <v>3</v>
      </c>
      <c r="BR570" t="s">
        <v>1655</v>
      </c>
      <c r="BY570" t="s">
        <v>12</v>
      </c>
      <c r="BZ570" t="s">
        <v>12</v>
      </c>
      <c r="CB570" t="s">
        <v>1800</v>
      </c>
      <c r="CC570" t="s">
        <v>3155</v>
      </c>
      <c r="CD570" t="s">
        <v>124</v>
      </c>
      <c r="CE570">
        <v>15201</v>
      </c>
      <c r="CF570" t="s">
        <v>1520</v>
      </c>
      <c r="CG570" s="9">
        <v>2017</v>
      </c>
      <c r="CV570">
        <v>-79.973596000000001</v>
      </c>
      <c r="CW570">
        <v>40.459499000000001</v>
      </c>
      <c r="CX570" t="s">
        <v>1657</v>
      </c>
      <c r="CY570" s="34" t="s">
        <v>1587</v>
      </c>
      <c r="DI570">
        <v>39999999</v>
      </c>
      <c r="DJ570" t="s">
        <v>2804</v>
      </c>
    </row>
    <row r="571" spans="1:114" ht="90" x14ac:dyDescent="0.25">
      <c r="A571" s="34" t="s">
        <v>1553</v>
      </c>
      <c r="C571">
        <v>4841511</v>
      </c>
      <c r="D571" s="34" t="s">
        <v>2108</v>
      </c>
      <c r="E571" s="9">
        <v>110000479385</v>
      </c>
      <c r="F571">
        <v>4841511</v>
      </c>
      <c r="G571" t="s">
        <v>543</v>
      </c>
      <c r="H571" t="s">
        <v>285</v>
      </c>
      <c r="I571" t="s">
        <v>2109</v>
      </c>
      <c r="J571" t="s">
        <v>2035</v>
      </c>
      <c r="K571">
        <v>3310269659</v>
      </c>
      <c r="L571" t="s">
        <v>1739</v>
      </c>
      <c r="N571" t="s">
        <v>1732</v>
      </c>
      <c r="O571" t="s">
        <v>1733</v>
      </c>
      <c r="P571">
        <v>2023</v>
      </c>
      <c r="Q571" t="s">
        <v>2110</v>
      </c>
      <c r="R571">
        <v>325411</v>
      </c>
      <c r="S571" t="s">
        <v>545</v>
      </c>
      <c r="T571">
        <v>30543313</v>
      </c>
      <c r="U571" t="s">
        <v>12</v>
      </c>
      <c r="V571" t="s">
        <v>1647</v>
      </c>
      <c r="W571">
        <v>999</v>
      </c>
      <c r="X571" t="s">
        <v>1503</v>
      </c>
      <c r="AA571" t="s">
        <v>1661</v>
      </c>
      <c r="AB571">
        <v>63255314</v>
      </c>
      <c r="AC571" t="s">
        <v>12</v>
      </c>
      <c r="AD571" t="s">
        <v>1648</v>
      </c>
      <c r="AG571">
        <v>39999999</v>
      </c>
      <c r="AH571" s="36" t="s">
        <v>1662</v>
      </c>
      <c r="AI571" t="s">
        <v>1507</v>
      </c>
      <c r="AJ571" t="s">
        <v>1663</v>
      </c>
      <c r="AK571" t="s">
        <v>1664</v>
      </c>
      <c r="AL571" t="s">
        <v>1582</v>
      </c>
      <c r="AM571" t="s">
        <v>1582</v>
      </c>
      <c r="AQ571" s="36" t="s">
        <v>426</v>
      </c>
      <c r="AT571" t="s">
        <v>1528</v>
      </c>
      <c r="AU571" t="s">
        <v>1665</v>
      </c>
      <c r="AV571">
        <v>99</v>
      </c>
      <c r="AW571" t="s">
        <v>1664</v>
      </c>
      <c r="AX571">
        <v>99</v>
      </c>
      <c r="AY571" t="s">
        <v>1664</v>
      </c>
      <c r="AZ571">
        <v>29260012</v>
      </c>
      <c r="BA571" t="s">
        <v>12</v>
      </c>
      <c r="BB571">
        <v>2</v>
      </c>
      <c r="BC571" s="36" t="s">
        <v>1516</v>
      </c>
      <c r="BF571">
        <v>20170101</v>
      </c>
      <c r="BG571">
        <v>20171231</v>
      </c>
      <c r="BH571">
        <v>85449</v>
      </c>
      <c r="BI571" t="s">
        <v>1509</v>
      </c>
      <c r="BJ571" t="s">
        <v>1509</v>
      </c>
      <c r="BK571">
        <v>0</v>
      </c>
      <c r="BL571">
        <v>0</v>
      </c>
      <c r="BQ571">
        <v>13</v>
      </c>
      <c r="BR571" t="s">
        <v>1655</v>
      </c>
      <c r="BY571" t="s">
        <v>12</v>
      </c>
      <c r="BZ571" t="s">
        <v>12</v>
      </c>
      <c r="CB571" t="s">
        <v>1518</v>
      </c>
      <c r="CC571" t="s">
        <v>2111</v>
      </c>
      <c r="CD571" t="s">
        <v>544</v>
      </c>
      <c r="CE571">
        <v>92370</v>
      </c>
      <c r="CF571" t="s">
        <v>1520</v>
      </c>
      <c r="CG571" s="9">
        <v>2017</v>
      </c>
      <c r="CJ571">
        <v>52.1</v>
      </c>
      <c r="CK571">
        <v>215</v>
      </c>
      <c r="CL571">
        <v>1.9</v>
      </c>
      <c r="CM571">
        <v>25.2</v>
      </c>
      <c r="CV571">
        <v>-117.26249</v>
      </c>
      <c r="CW571">
        <v>33.828600000000002</v>
      </c>
      <c r="CX571" t="s">
        <v>1657</v>
      </c>
      <c r="CY571" s="34" t="s">
        <v>1587</v>
      </c>
      <c r="DI571">
        <v>39999999</v>
      </c>
      <c r="DJ571" t="s">
        <v>2804</v>
      </c>
    </row>
    <row r="572" spans="1:114" ht="60" x14ac:dyDescent="0.25">
      <c r="A572" s="34" t="s">
        <v>1609</v>
      </c>
      <c r="C572">
        <v>5747911</v>
      </c>
      <c r="D572">
        <v>51187</v>
      </c>
      <c r="E572" s="9">
        <v>110000341149</v>
      </c>
      <c r="F572">
        <v>5747911</v>
      </c>
      <c r="G572" t="s">
        <v>148</v>
      </c>
      <c r="H572" t="s">
        <v>142</v>
      </c>
      <c r="I572" t="s">
        <v>2243</v>
      </c>
      <c r="J572" t="s">
        <v>1966</v>
      </c>
      <c r="K572">
        <v>80992</v>
      </c>
      <c r="L572" t="s">
        <v>2244</v>
      </c>
      <c r="N572" t="s">
        <v>1724</v>
      </c>
      <c r="O572" t="s">
        <v>1725</v>
      </c>
      <c r="P572">
        <v>2023</v>
      </c>
      <c r="Q572" t="s">
        <v>2245</v>
      </c>
      <c r="R572">
        <v>325510</v>
      </c>
      <c r="S572" t="s">
        <v>120</v>
      </c>
      <c r="T572">
        <v>21785713</v>
      </c>
      <c r="U572" t="s">
        <v>12</v>
      </c>
      <c r="V572" t="s">
        <v>1647</v>
      </c>
      <c r="W572">
        <v>999</v>
      </c>
      <c r="X572" t="s">
        <v>1503</v>
      </c>
      <c r="AA572" t="s">
        <v>1661</v>
      </c>
      <c r="AB572">
        <v>64655114</v>
      </c>
      <c r="AC572" t="s">
        <v>12</v>
      </c>
      <c r="AD572" t="s">
        <v>1726</v>
      </c>
      <c r="AG572">
        <v>30101499</v>
      </c>
      <c r="AH572" s="36" t="s">
        <v>2547</v>
      </c>
      <c r="AI572" t="s">
        <v>1507</v>
      </c>
      <c r="AJ572" t="s">
        <v>1508</v>
      </c>
      <c r="AK572" t="s">
        <v>1743</v>
      </c>
      <c r="AL572" t="s">
        <v>1581</v>
      </c>
      <c r="AM572" t="s">
        <v>1581</v>
      </c>
      <c r="AQ572" s="36" t="s">
        <v>114</v>
      </c>
      <c r="AT572" t="s">
        <v>1511</v>
      </c>
      <c r="AU572" t="s">
        <v>1512</v>
      </c>
      <c r="AV572" t="s">
        <v>1495</v>
      </c>
      <c r="AW572" t="s">
        <v>1745</v>
      </c>
      <c r="AX572" t="s">
        <v>1504</v>
      </c>
      <c r="AY572" t="s">
        <v>1745</v>
      </c>
      <c r="AZ572">
        <v>20880312</v>
      </c>
      <c r="BA572" t="s">
        <v>12</v>
      </c>
      <c r="BB572">
        <v>1</v>
      </c>
      <c r="BC572" s="36" t="s">
        <v>1542</v>
      </c>
      <c r="BF572">
        <v>20170101</v>
      </c>
      <c r="BG572">
        <v>20171231</v>
      </c>
      <c r="BH572">
        <v>85449</v>
      </c>
      <c r="BI572" t="s">
        <v>1509</v>
      </c>
      <c r="BJ572" t="s">
        <v>1509</v>
      </c>
      <c r="BK572">
        <v>0</v>
      </c>
      <c r="BL572">
        <v>0</v>
      </c>
      <c r="BQ572">
        <v>13</v>
      </c>
      <c r="BR572" t="s">
        <v>1655</v>
      </c>
      <c r="BY572" t="s">
        <v>12</v>
      </c>
      <c r="BZ572" t="s">
        <v>12</v>
      </c>
      <c r="CB572" t="s">
        <v>1518</v>
      </c>
      <c r="CC572" t="s">
        <v>2246</v>
      </c>
      <c r="CD572" t="s">
        <v>149</v>
      </c>
      <c r="CE572">
        <v>22630</v>
      </c>
      <c r="CF572" t="s">
        <v>1520</v>
      </c>
      <c r="CG572" s="9">
        <v>2017</v>
      </c>
      <c r="CK572">
        <v>72</v>
      </c>
      <c r="CL572">
        <v>0</v>
      </c>
      <c r="CV572">
        <v>-78.174130000000005</v>
      </c>
      <c r="CW572">
        <v>38.980089999999997</v>
      </c>
      <c r="CX572" t="s">
        <v>1657</v>
      </c>
      <c r="CY572" s="34" t="s">
        <v>1587</v>
      </c>
      <c r="DI572">
        <v>30101499</v>
      </c>
      <c r="DJ572" t="s">
        <v>2804</v>
      </c>
    </row>
    <row r="573" spans="1:114" ht="90" x14ac:dyDescent="0.25">
      <c r="A573" s="34" t="s">
        <v>1511</v>
      </c>
      <c r="C573">
        <v>6111111</v>
      </c>
      <c r="D573">
        <v>21101</v>
      </c>
      <c r="E573" s="9" t="s">
        <v>371</v>
      </c>
      <c r="F573">
        <v>6111111</v>
      </c>
      <c r="G573" t="s">
        <v>637</v>
      </c>
      <c r="H573" t="s">
        <v>289</v>
      </c>
      <c r="I573" t="s">
        <v>638</v>
      </c>
      <c r="J573" t="s">
        <v>1680</v>
      </c>
      <c r="K573">
        <v>2110100125</v>
      </c>
      <c r="L573" t="s">
        <v>3112</v>
      </c>
      <c r="N573" t="s">
        <v>1499</v>
      </c>
      <c r="O573" t="s">
        <v>1500</v>
      </c>
      <c r="P573">
        <v>2008</v>
      </c>
      <c r="R573">
        <v>325211</v>
      </c>
      <c r="S573" t="s">
        <v>259</v>
      </c>
      <c r="T573">
        <v>23437013</v>
      </c>
      <c r="U573" s="34" t="s">
        <v>1522</v>
      </c>
      <c r="V573" t="s">
        <v>3156</v>
      </c>
      <c r="W573">
        <v>999</v>
      </c>
      <c r="X573" t="s">
        <v>1503</v>
      </c>
      <c r="AB573">
        <v>106678814</v>
      </c>
      <c r="AC573">
        <v>10</v>
      </c>
      <c r="AD573" t="s">
        <v>3157</v>
      </c>
      <c r="AG573">
        <v>39999999</v>
      </c>
      <c r="AH573" s="36" t="s">
        <v>1662</v>
      </c>
      <c r="AI573" t="s">
        <v>1507</v>
      </c>
      <c r="AJ573" t="s">
        <v>1663</v>
      </c>
      <c r="AK573" t="s">
        <v>1664</v>
      </c>
      <c r="AL573" t="s">
        <v>1582</v>
      </c>
      <c r="AM573" t="s">
        <v>1582</v>
      </c>
      <c r="AQ573" s="36" t="s">
        <v>426</v>
      </c>
      <c r="AT573" t="s">
        <v>1528</v>
      </c>
      <c r="AU573" t="s">
        <v>1665</v>
      </c>
      <c r="AV573">
        <v>99</v>
      </c>
      <c r="AW573" t="s">
        <v>1664</v>
      </c>
      <c r="AX573">
        <v>99</v>
      </c>
      <c r="AY573" t="s">
        <v>1664</v>
      </c>
      <c r="AZ573">
        <v>66540812</v>
      </c>
      <c r="BA573" s="34" t="s">
        <v>1522</v>
      </c>
      <c r="BB573">
        <v>2</v>
      </c>
      <c r="BC573" s="36" t="s">
        <v>1516</v>
      </c>
      <c r="BD573" s="34" t="s">
        <v>1522</v>
      </c>
      <c r="BF573">
        <v>20200101</v>
      </c>
      <c r="BG573">
        <v>20201231</v>
      </c>
      <c r="BH573">
        <v>85449</v>
      </c>
      <c r="BI573" t="s">
        <v>1509</v>
      </c>
      <c r="BJ573" t="s">
        <v>1509</v>
      </c>
      <c r="BK573">
        <v>0</v>
      </c>
      <c r="BL573">
        <v>0</v>
      </c>
      <c r="BQ573">
        <v>33</v>
      </c>
      <c r="BY573" t="s">
        <v>12</v>
      </c>
      <c r="BZ573" t="s">
        <v>12</v>
      </c>
      <c r="CB573" t="s">
        <v>1800</v>
      </c>
      <c r="CC573" t="s">
        <v>3115</v>
      </c>
      <c r="CD573" t="s">
        <v>638</v>
      </c>
      <c r="CE573">
        <v>42420</v>
      </c>
      <c r="CF573" t="s">
        <v>1769</v>
      </c>
      <c r="CG573" s="9">
        <v>2020</v>
      </c>
      <c r="CH573">
        <v>15</v>
      </c>
      <c r="CJ573">
        <v>22</v>
      </c>
      <c r="CK573">
        <v>77</v>
      </c>
      <c r="CL573">
        <v>5.3</v>
      </c>
      <c r="CM573">
        <v>16.2</v>
      </c>
      <c r="CN573">
        <v>357.383340481</v>
      </c>
      <c r="CV573">
        <v>-87.590065999999993</v>
      </c>
      <c r="CW573">
        <v>37.815342000000001</v>
      </c>
      <c r="CX573" t="s">
        <v>1521</v>
      </c>
      <c r="CY573" s="34" t="s">
        <v>1522</v>
      </c>
      <c r="DI573">
        <v>39999999</v>
      </c>
      <c r="DJ573" t="s">
        <v>2804</v>
      </c>
    </row>
    <row r="574" spans="1:114" ht="90" x14ac:dyDescent="0.25">
      <c r="A574" s="34" t="s">
        <v>1511</v>
      </c>
      <c r="C574">
        <v>6111111</v>
      </c>
      <c r="D574">
        <v>21101</v>
      </c>
      <c r="E574" s="9" t="s">
        <v>371</v>
      </c>
      <c r="F574">
        <v>6111111</v>
      </c>
      <c r="G574" t="s">
        <v>637</v>
      </c>
      <c r="H574" t="s">
        <v>289</v>
      </c>
      <c r="I574" t="s">
        <v>638</v>
      </c>
      <c r="J574" t="s">
        <v>1680</v>
      </c>
      <c r="K574">
        <v>2110100125</v>
      </c>
      <c r="L574" t="s">
        <v>3112</v>
      </c>
      <c r="N574" t="s">
        <v>1499</v>
      </c>
      <c r="O574" t="s">
        <v>1500</v>
      </c>
      <c r="P574">
        <v>2008</v>
      </c>
      <c r="R574">
        <v>325211</v>
      </c>
      <c r="S574" t="s">
        <v>259</v>
      </c>
      <c r="T574">
        <v>23437013</v>
      </c>
      <c r="U574" s="34" t="s">
        <v>1522</v>
      </c>
      <c r="V574" t="s">
        <v>3156</v>
      </c>
      <c r="W574">
        <v>999</v>
      </c>
      <c r="X574" t="s">
        <v>1503</v>
      </c>
      <c r="AB574">
        <v>106678814</v>
      </c>
      <c r="AC574">
        <v>10</v>
      </c>
      <c r="AD574" t="s">
        <v>3157</v>
      </c>
      <c r="AG574">
        <v>39999999</v>
      </c>
      <c r="AH574" s="36" t="s">
        <v>1662</v>
      </c>
      <c r="AI574" t="s">
        <v>1507</v>
      </c>
      <c r="AJ574" t="s">
        <v>1663</v>
      </c>
      <c r="AK574" t="s">
        <v>1664</v>
      </c>
      <c r="AL574" t="s">
        <v>1582</v>
      </c>
      <c r="AM574" t="s">
        <v>1582</v>
      </c>
      <c r="AQ574" s="36" t="s">
        <v>426</v>
      </c>
      <c r="AT574" t="s">
        <v>1528</v>
      </c>
      <c r="AU574" t="s">
        <v>1665</v>
      </c>
      <c r="AV574">
        <v>99</v>
      </c>
      <c r="AW574" t="s">
        <v>1664</v>
      </c>
      <c r="AX574">
        <v>99</v>
      </c>
      <c r="AY574" t="s">
        <v>1664</v>
      </c>
      <c r="AZ574">
        <v>66540812</v>
      </c>
      <c r="BA574" s="34" t="s">
        <v>1522</v>
      </c>
      <c r="BB574">
        <v>2</v>
      </c>
      <c r="BC574" s="36" t="s">
        <v>1516</v>
      </c>
      <c r="BD574" s="34" t="s">
        <v>1522</v>
      </c>
      <c r="BF574">
        <v>20170101</v>
      </c>
      <c r="BG574">
        <v>20171231</v>
      </c>
      <c r="BH574">
        <v>85449</v>
      </c>
      <c r="BI574" t="s">
        <v>1509</v>
      </c>
      <c r="BJ574" t="s">
        <v>1509</v>
      </c>
      <c r="BK574">
        <v>0</v>
      </c>
      <c r="BL574">
        <v>0</v>
      </c>
      <c r="BQ574">
        <v>33</v>
      </c>
      <c r="BY574" t="s">
        <v>12</v>
      </c>
      <c r="BZ574" t="s">
        <v>12</v>
      </c>
      <c r="CB574" t="s">
        <v>1800</v>
      </c>
      <c r="CC574" t="s">
        <v>3115</v>
      </c>
      <c r="CD574" t="s">
        <v>638</v>
      </c>
      <c r="CE574">
        <v>42420</v>
      </c>
      <c r="CF574" t="s">
        <v>1520</v>
      </c>
      <c r="CG574" s="9">
        <v>2017</v>
      </c>
      <c r="CJ574">
        <v>22</v>
      </c>
      <c r="CK574">
        <v>77</v>
      </c>
      <c r="CL574">
        <v>5.3</v>
      </c>
      <c r="CM574">
        <v>16.2</v>
      </c>
      <c r="CN574">
        <v>357.383340481</v>
      </c>
      <c r="CV574">
        <v>-87.590065999999993</v>
      </c>
      <c r="CW574">
        <v>37.815342000000001</v>
      </c>
      <c r="CX574" t="s">
        <v>1521</v>
      </c>
      <c r="CY574" s="34" t="s">
        <v>1522</v>
      </c>
      <c r="DI574">
        <v>39999999</v>
      </c>
      <c r="DJ574" t="s">
        <v>2804</v>
      </c>
    </row>
    <row r="575" spans="1:114" ht="90" x14ac:dyDescent="0.25">
      <c r="A575" s="34" t="s">
        <v>1511</v>
      </c>
      <c r="C575">
        <v>6111111</v>
      </c>
      <c r="D575">
        <v>21101</v>
      </c>
      <c r="E575" s="9" t="s">
        <v>371</v>
      </c>
      <c r="F575">
        <v>6111111</v>
      </c>
      <c r="G575" t="s">
        <v>637</v>
      </c>
      <c r="H575" t="s">
        <v>289</v>
      </c>
      <c r="I575" t="s">
        <v>638</v>
      </c>
      <c r="J575" t="s">
        <v>1680</v>
      </c>
      <c r="K575">
        <v>2110100125</v>
      </c>
      <c r="L575" t="s">
        <v>3112</v>
      </c>
      <c r="N575" t="s">
        <v>1499</v>
      </c>
      <c r="O575" t="s">
        <v>1500</v>
      </c>
      <c r="P575">
        <v>2008</v>
      </c>
      <c r="R575">
        <v>325211</v>
      </c>
      <c r="S575" t="s">
        <v>259</v>
      </c>
      <c r="T575">
        <v>23436913</v>
      </c>
      <c r="U575" s="34" t="s">
        <v>2158</v>
      </c>
      <c r="V575" t="s">
        <v>3113</v>
      </c>
      <c r="W575">
        <v>999</v>
      </c>
      <c r="X575" t="s">
        <v>1503</v>
      </c>
      <c r="AB575">
        <v>40063314</v>
      </c>
      <c r="AC575">
        <v>7</v>
      </c>
      <c r="AD575" t="s">
        <v>3114</v>
      </c>
      <c r="AG575">
        <v>39999999</v>
      </c>
      <c r="AH575" s="36" t="s">
        <v>1662</v>
      </c>
      <c r="AI575" t="s">
        <v>1507</v>
      </c>
      <c r="AJ575" t="s">
        <v>1663</v>
      </c>
      <c r="AK575" t="s">
        <v>1664</v>
      </c>
      <c r="AL575" t="s">
        <v>1582</v>
      </c>
      <c r="AM575" t="s">
        <v>1582</v>
      </c>
      <c r="AQ575" s="36" t="s">
        <v>426</v>
      </c>
      <c r="AT575" t="s">
        <v>1528</v>
      </c>
      <c r="AU575" t="s">
        <v>1665</v>
      </c>
      <c r="AV575">
        <v>99</v>
      </c>
      <c r="AW575" t="s">
        <v>1664</v>
      </c>
      <c r="AX575">
        <v>99</v>
      </c>
      <c r="AY575" t="s">
        <v>1664</v>
      </c>
      <c r="AZ575">
        <v>66540712</v>
      </c>
      <c r="BA575" s="34" t="s">
        <v>2158</v>
      </c>
      <c r="BB575">
        <v>2</v>
      </c>
      <c r="BC575" s="36" t="s">
        <v>1516</v>
      </c>
      <c r="BD575" s="34" t="s">
        <v>2158</v>
      </c>
      <c r="BF575">
        <v>20170101</v>
      </c>
      <c r="BG575">
        <v>20171231</v>
      </c>
      <c r="BH575">
        <v>85449</v>
      </c>
      <c r="BI575" t="s">
        <v>1509</v>
      </c>
      <c r="BJ575" t="s">
        <v>1509</v>
      </c>
      <c r="BK575">
        <v>0</v>
      </c>
      <c r="BL575">
        <v>0</v>
      </c>
      <c r="BQ575">
        <v>33</v>
      </c>
      <c r="BY575" t="s">
        <v>12</v>
      </c>
      <c r="BZ575" t="s">
        <v>12</v>
      </c>
      <c r="CB575" t="s">
        <v>1800</v>
      </c>
      <c r="CC575" t="s">
        <v>3115</v>
      </c>
      <c r="CD575" t="s">
        <v>638</v>
      </c>
      <c r="CE575">
        <v>42420</v>
      </c>
      <c r="CF575" t="s">
        <v>1520</v>
      </c>
      <c r="CG575" s="9">
        <v>2017</v>
      </c>
      <c r="CJ575">
        <v>28</v>
      </c>
      <c r="CK575">
        <v>80</v>
      </c>
      <c r="CL575">
        <v>1.6</v>
      </c>
      <c r="CM575">
        <v>30.64</v>
      </c>
      <c r="CN575">
        <v>61.600001231999997</v>
      </c>
      <c r="CV575">
        <v>-87.590065999999993</v>
      </c>
      <c r="CW575">
        <v>37.815342000000001</v>
      </c>
      <c r="CX575" t="s">
        <v>1521</v>
      </c>
      <c r="CY575" s="34" t="s">
        <v>1522</v>
      </c>
      <c r="DI575">
        <v>39999999</v>
      </c>
      <c r="DJ575" t="s">
        <v>2804</v>
      </c>
    </row>
    <row r="576" spans="1:114" ht="90" x14ac:dyDescent="0.25">
      <c r="A576" s="34" t="s">
        <v>1514</v>
      </c>
      <c r="C576">
        <v>6139911</v>
      </c>
      <c r="D576">
        <v>48203</v>
      </c>
      <c r="E576" s="9">
        <v>110000458380</v>
      </c>
      <c r="F576">
        <v>6139911</v>
      </c>
      <c r="G576" t="s">
        <v>532</v>
      </c>
      <c r="H576" t="s">
        <v>62</v>
      </c>
      <c r="I576" t="s">
        <v>2037</v>
      </c>
      <c r="J576" t="s">
        <v>1576</v>
      </c>
      <c r="N576" t="s">
        <v>1499</v>
      </c>
      <c r="O576" t="s">
        <v>1500</v>
      </c>
      <c r="P576">
        <v>2008</v>
      </c>
      <c r="R576">
        <v>325211</v>
      </c>
      <c r="S576" t="s">
        <v>259</v>
      </c>
      <c r="T576">
        <v>15936913</v>
      </c>
      <c r="U576" t="s">
        <v>12</v>
      </c>
      <c r="V576" t="s">
        <v>1647</v>
      </c>
      <c r="W576">
        <v>999</v>
      </c>
      <c r="X576" t="s">
        <v>1503</v>
      </c>
      <c r="AB576">
        <v>4202814</v>
      </c>
      <c r="AC576" t="s">
        <v>12</v>
      </c>
      <c r="AD576" t="s">
        <v>1726</v>
      </c>
      <c r="AG576">
        <v>39999999</v>
      </c>
      <c r="AH576" s="36" t="s">
        <v>1662</v>
      </c>
      <c r="AI576" t="s">
        <v>1507</v>
      </c>
      <c r="AJ576" t="s">
        <v>1663</v>
      </c>
      <c r="AK576" t="s">
        <v>1664</v>
      </c>
      <c r="AL576" t="s">
        <v>1582</v>
      </c>
      <c r="AM576" t="s">
        <v>1582</v>
      </c>
      <c r="AQ576" s="36" t="s">
        <v>426</v>
      </c>
      <c r="AT576" t="s">
        <v>1528</v>
      </c>
      <c r="AU576" t="s">
        <v>1665</v>
      </c>
      <c r="AV576">
        <v>99</v>
      </c>
      <c r="AW576" t="s">
        <v>1664</v>
      </c>
      <c r="AX576">
        <v>99</v>
      </c>
      <c r="AY576" t="s">
        <v>1664</v>
      </c>
      <c r="AZ576">
        <v>15557212</v>
      </c>
      <c r="BA576" t="s">
        <v>12</v>
      </c>
      <c r="BB576">
        <v>1</v>
      </c>
      <c r="BC576" s="36" t="s">
        <v>1542</v>
      </c>
      <c r="BF576">
        <v>20170101</v>
      </c>
      <c r="BG576">
        <v>20171231</v>
      </c>
      <c r="BH576">
        <v>85449</v>
      </c>
      <c r="BI576" t="s">
        <v>1509</v>
      </c>
      <c r="BJ576" t="s">
        <v>1509</v>
      </c>
      <c r="BK576">
        <v>0</v>
      </c>
      <c r="BL576">
        <v>0</v>
      </c>
      <c r="BQ576">
        <v>2</v>
      </c>
      <c r="BR576" t="s">
        <v>1655</v>
      </c>
      <c r="BY576" t="s">
        <v>12</v>
      </c>
      <c r="BZ576" t="s">
        <v>12</v>
      </c>
      <c r="CB576" t="s">
        <v>1598</v>
      </c>
      <c r="CC576" t="s">
        <v>1237</v>
      </c>
      <c r="CD576" t="s">
        <v>533</v>
      </c>
      <c r="CE576">
        <v>75672</v>
      </c>
      <c r="CF576" t="s">
        <v>1520</v>
      </c>
      <c r="CG576" s="9">
        <v>2017</v>
      </c>
      <c r="CK576">
        <v>72</v>
      </c>
      <c r="CL576">
        <v>0</v>
      </c>
      <c r="CV576">
        <v>-94.2958</v>
      </c>
      <c r="CW576">
        <v>32.546399999999998</v>
      </c>
      <c r="CX576" t="s">
        <v>1657</v>
      </c>
      <c r="CY576" s="34" t="s">
        <v>1587</v>
      </c>
      <c r="DI576">
        <v>39999999</v>
      </c>
      <c r="DJ576" t="s">
        <v>2804</v>
      </c>
    </row>
    <row r="577" spans="1:114" ht="60" x14ac:dyDescent="0.25">
      <c r="A577" s="34" t="s">
        <v>1514</v>
      </c>
      <c r="C577">
        <v>6476811</v>
      </c>
      <c r="D577">
        <v>48113</v>
      </c>
      <c r="E577" s="9">
        <v>110000456275</v>
      </c>
      <c r="F577">
        <v>6476811</v>
      </c>
      <c r="G577" t="s">
        <v>240</v>
      </c>
      <c r="H577" t="s">
        <v>62</v>
      </c>
      <c r="I577" t="s">
        <v>2391</v>
      </c>
      <c r="J577" t="s">
        <v>1576</v>
      </c>
      <c r="K577">
        <v>24</v>
      </c>
      <c r="L577" t="s">
        <v>1205</v>
      </c>
      <c r="N577" t="s">
        <v>1499</v>
      </c>
      <c r="O577" t="s">
        <v>1500</v>
      </c>
      <c r="P577">
        <v>1980</v>
      </c>
      <c r="R577">
        <v>325510</v>
      </c>
      <c r="S577" t="s">
        <v>120</v>
      </c>
      <c r="T577">
        <v>17687213</v>
      </c>
      <c r="U577" t="s">
        <v>12</v>
      </c>
      <c r="V577" t="s">
        <v>1647</v>
      </c>
      <c r="W577">
        <v>999</v>
      </c>
      <c r="X577" t="s">
        <v>1503</v>
      </c>
      <c r="AA577" t="s">
        <v>1661</v>
      </c>
      <c r="AB577">
        <v>1804114</v>
      </c>
      <c r="AC577" t="s">
        <v>12</v>
      </c>
      <c r="AD577" t="s">
        <v>1726</v>
      </c>
      <c r="AG577">
        <v>30101499</v>
      </c>
      <c r="AH577" s="36" t="s">
        <v>2547</v>
      </c>
      <c r="AI577" t="s">
        <v>1507</v>
      </c>
      <c r="AJ577" t="s">
        <v>1508</v>
      </c>
      <c r="AK577" t="s">
        <v>1743</v>
      </c>
      <c r="AL577" t="s">
        <v>1581</v>
      </c>
      <c r="AM577" t="s">
        <v>1581</v>
      </c>
      <c r="AQ577" s="36" t="s">
        <v>114</v>
      </c>
      <c r="AT577" t="s">
        <v>1511</v>
      </c>
      <c r="AU577" t="s">
        <v>1512</v>
      </c>
      <c r="AV577" t="s">
        <v>1495</v>
      </c>
      <c r="AW577" t="s">
        <v>1745</v>
      </c>
      <c r="AX577" t="s">
        <v>1504</v>
      </c>
      <c r="AY577" t="s">
        <v>1745</v>
      </c>
      <c r="AZ577">
        <v>17198512</v>
      </c>
      <c r="BA577" t="s">
        <v>12</v>
      </c>
      <c r="BB577">
        <v>1</v>
      </c>
      <c r="BC577" s="36" t="s">
        <v>1542</v>
      </c>
      <c r="BF577">
        <v>20170101</v>
      </c>
      <c r="BG577">
        <v>20171231</v>
      </c>
      <c r="BH577">
        <v>85449</v>
      </c>
      <c r="BI577" t="s">
        <v>1509</v>
      </c>
      <c r="BJ577" t="s">
        <v>1509</v>
      </c>
      <c r="BK577">
        <v>0</v>
      </c>
      <c r="BL577">
        <v>0</v>
      </c>
      <c r="BQ577">
        <v>2</v>
      </c>
      <c r="BR577" t="s">
        <v>1655</v>
      </c>
      <c r="BY577" t="s">
        <v>12</v>
      </c>
      <c r="BZ577" t="s">
        <v>12</v>
      </c>
      <c r="CB577" t="s">
        <v>1518</v>
      </c>
      <c r="CC577" t="s">
        <v>1205</v>
      </c>
      <c r="CD577" t="s">
        <v>238</v>
      </c>
      <c r="CE577">
        <v>75042</v>
      </c>
      <c r="CF577" t="s">
        <v>1520</v>
      </c>
      <c r="CG577" s="9">
        <v>2017</v>
      </c>
      <c r="CK577">
        <v>72</v>
      </c>
      <c r="CL577">
        <v>0</v>
      </c>
      <c r="CV577">
        <v>-96.666644000000005</v>
      </c>
      <c r="CW577">
        <v>32.906846999999999</v>
      </c>
      <c r="CX577" t="s">
        <v>1657</v>
      </c>
      <c r="CY577" s="34" t="s">
        <v>1587</v>
      </c>
      <c r="DI577">
        <v>30101499</v>
      </c>
      <c r="DJ577" t="s">
        <v>2804</v>
      </c>
    </row>
    <row r="578" spans="1:114" ht="105" x14ac:dyDescent="0.25">
      <c r="A578" s="34" t="s">
        <v>1553</v>
      </c>
      <c r="C578">
        <v>6501911</v>
      </c>
      <c r="D578" s="34" t="s">
        <v>2033</v>
      </c>
      <c r="E578" s="9">
        <v>110000902621</v>
      </c>
      <c r="F578">
        <v>6501911</v>
      </c>
      <c r="G578" t="s">
        <v>283</v>
      </c>
      <c r="H578" t="s">
        <v>285</v>
      </c>
      <c r="I578" t="s">
        <v>2034</v>
      </c>
      <c r="J578" t="s">
        <v>2035</v>
      </c>
      <c r="K578">
        <v>19102674060</v>
      </c>
      <c r="L578" t="s">
        <v>1739</v>
      </c>
      <c r="N578" t="s">
        <v>1499</v>
      </c>
      <c r="O578" t="s">
        <v>1500</v>
      </c>
      <c r="P578">
        <v>2008</v>
      </c>
      <c r="R578">
        <v>325211</v>
      </c>
      <c r="S578" t="s">
        <v>259</v>
      </c>
      <c r="T578">
        <v>18600313</v>
      </c>
      <c r="U578" t="s">
        <v>12</v>
      </c>
      <c r="V578" t="s">
        <v>1647</v>
      </c>
      <c r="W578">
        <v>999</v>
      </c>
      <c r="X578" t="s">
        <v>1503</v>
      </c>
      <c r="AA578" t="s">
        <v>1661</v>
      </c>
      <c r="AB578">
        <v>63221014</v>
      </c>
      <c r="AC578" t="s">
        <v>12</v>
      </c>
      <c r="AD578" t="s">
        <v>1726</v>
      </c>
      <c r="AG578">
        <v>40600501</v>
      </c>
      <c r="AH578" s="36" t="s">
        <v>2667</v>
      </c>
      <c r="AI578" t="s">
        <v>1549</v>
      </c>
      <c r="AJ578" t="s">
        <v>2668</v>
      </c>
      <c r="AK578" t="s">
        <v>2669</v>
      </c>
      <c r="AL578" t="s">
        <v>2670</v>
      </c>
      <c r="AM578" t="s">
        <v>2670</v>
      </c>
      <c r="AQ578" s="36" t="s">
        <v>114</v>
      </c>
      <c r="AT578" t="s">
        <v>1553</v>
      </c>
      <c r="AU578" t="s">
        <v>1554</v>
      </c>
      <c r="AV578" t="s">
        <v>1609</v>
      </c>
      <c r="AW578" t="s">
        <v>2671</v>
      </c>
      <c r="AX578">
        <v>99</v>
      </c>
      <c r="AY578" t="s">
        <v>2671</v>
      </c>
      <c r="AZ578">
        <v>18057012</v>
      </c>
      <c r="BA578" t="s">
        <v>12</v>
      </c>
      <c r="BB578">
        <v>1</v>
      </c>
      <c r="BC578" s="36" t="s">
        <v>1542</v>
      </c>
      <c r="BF578">
        <v>20170101</v>
      </c>
      <c r="BG578">
        <v>20171231</v>
      </c>
      <c r="BH578">
        <v>85449</v>
      </c>
      <c r="BI578" t="s">
        <v>1509</v>
      </c>
      <c r="BJ578" t="s">
        <v>1509</v>
      </c>
      <c r="BK578">
        <v>0</v>
      </c>
      <c r="BL578">
        <v>0</v>
      </c>
      <c r="BQ578">
        <v>2</v>
      </c>
      <c r="BR578" t="s">
        <v>1655</v>
      </c>
      <c r="BY578" t="s">
        <v>12</v>
      </c>
      <c r="BZ578" t="s">
        <v>12</v>
      </c>
      <c r="CB578" t="s">
        <v>1518</v>
      </c>
      <c r="CC578" t="s">
        <v>1206</v>
      </c>
      <c r="CD578" t="s">
        <v>287</v>
      </c>
      <c r="CE578">
        <v>90040</v>
      </c>
      <c r="CF578" t="s">
        <v>1520</v>
      </c>
      <c r="CG578" s="9">
        <v>2017</v>
      </c>
      <c r="CK578">
        <v>72</v>
      </c>
      <c r="CL578">
        <v>0</v>
      </c>
      <c r="CV578">
        <v>-118.165995</v>
      </c>
      <c r="CW578">
        <v>33.986308999999999</v>
      </c>
      <c r="CX578" t="s">
        <v>1657</v>
      </c>
      <c r="CY578" s="34" t="s">
        <v>1587</v>
      </c>
      <c r="DI578">
        <v>40600501</v>
      </c>
      <c r="DJ578" t="s">
        <v>2804</v>
      </c>
    </row>
    <row r="579" spans="1:114" ht="90" x14ac:dyDescent="0.25">
      <c r="A579" s="34" t="s">
        <v>1514</v>
      </c>
      <c r="C579">
        <v>6693611</v>
      </c>
      <c r="D579">
        <v>48201</v>
      </c>
      <c r="E579" s="9">
        <v>110000462990</v>
      </c>
      <c r="F579">
        <v>6693611</v>
      </c>
      <c r="G579" t="s">
        <v>249</v>
      </c>
      <c r="H579" t="s">
        <v>62</v>
      </c>
      <c r="I579" t="s">
        <v>1575</v>
      </c>
      <c r="J579" t="s">
        <v>1576</v>
      </c>
      <c r="L579" t="s">
        <v>2537</v>
      </c>
      <c r="N579" t="s">
        <v>1499</v>
      </c>
      <c r="O579" t="s">
        <v>1500</v>
      </c>
      <c r="P579">
        <v>2008</v>
      </c>
      <c r="R579">
        <v>325199</v>
      </c>
      <c r="S579" t="s">
        <v>68</v>
      </c>
      <c r="T579">
        <v>13432713</v>
      </c>
      <c r="U579" t="s">
        <v>12</v>
      </c>
      <c r="V579" t="s">
        <v>1647</v>
      </c>
      <c r="W579">
        <v>999</v>
      </c>
      <c r="X579" t="s">
        <v>1503</v>
      </c>
      <c r="AA579" t="s">
        <v>1661</v>
      </c>
      <c r="AB579">
        <v>1395314</v>
      </c>
      <c r="AC579" t="s">
        <v>12</v>
      </c>
      <c r="AD579" t="s">
        <v>1648</v>
      </c>
      <c r="AG579">
        <v>39999999</v>
      </c>
      <c r="AH579" s="36" t="s">
        <v>1662</v>
      </c>
      <c r="AI579" t="s">
        <v>1507</v>
      </c>
      <c r="AJ579" t="s">
        <v>1663</v>
      </c>
      <c r="AK579" t="s">
        <v>1664</v>
      </c>
      <c r="AL579" t="s">
        <v>1582</v>
      </c>
      <c r="AM579" t="s">
        <v>1582</v>
      </c>
      <c r="AQ579" s="36" t="s">
        <v>114</v>
      </c>
      <c r="AT579" t="s">
        <v>1528</v>
      </c>
      <c r="AU579" t="s">
        <v>1665</v>
      </c>
      <c r="AV579">
        <v>99</v>
      </c>
      <c r="AW579" t="s">
        <v>1664</v>
      </c>
      <c r="AX579">
        <v>99</v>
      </c>
      <c r="AY579" t="s">
        <v>1664</v>
      </c>
      <c r="AZ579">
        <v>13250912</v>
      </c>
      <c r="BA579" t="s">
        <v>12</v>
      </c>
      <c r="BB579">
        <v>2</v>
      </c>
      <c r="BC579" s="36" t="s">
        <v>1516</v>
      </c>
      <c r="BF579">
        <v>20170101</v>
      </c>
      <c r="BG579">
        <v>20171231</v>
      </c>
      <c r="BH579">
        <v>85449</v>
      </c>
      <c r="BI579" t="s">
        <v>1509</v>
      </c>
      <c r="BJ579" t="s">
        <v>1509</v>
      </c>
      <c r="BK579">
        <v>0</v>
      </c>
      <c r="BL579">
        <v>0</v>
      </c>
      <c r="BQ579">
        <v>13</v>
      </c>
      <c r="BR579" t="s">
        <v>1655</v>
      </c>
      <c r="BY579" t="s">
        <v>12</v>
      </c>
      <c r="BZ579" t="s">
        <v>12</v>
      </c>
      <c r="CB579" t="s">
        <v>1598</v>
      </c>
      <c r="CC579" t="s">
        <v>2538</v>
      </c>
      <c r="CD579" t="s">
        <v>251</v>
      </c>
      <c r="CE579">
        <v>77507</v>
      </c>
      <c r="CF579" t="s">
        <v>1520</v>
      </c>
      <c r="CG579" s="9">
        <v>2017</v>
      </c>
      <c r="CJ579">
        <v>47.7</v>
      </c>
      <c r="CK579">
        <v>206</v>
      </c>
      <c r="CL579">
        <v>2.6</v>
      </c>
      <c r="CM579">
        <v>16.3</v>
      </c>
      <c r="CN579">
        <v>87.7</v>
      </c>
      <c r="CV579">
        <v>-95.041217000000003</v>
      </c>
      <c r="CW579">
        <v>29.638334</v>
      </c>
      <c r="CX579" t="s">
        <v>1657</v>
      </c>
      <c r="CY579" s="34" t="s">
        <v>1587</v>
      </c>
      <c r="DI579">
        <v>39999999</v>
      </c>
      <c r="DJ579" t="s">
        <v>2804</v>
      </c>
    </row>
    <row r="580" spans="1:114" ht="60" x14ac:dyDescent="0.25">
      <c r="A580" s="34" t="s">
        <v>1539</v>
      </c>
      <c r="C580">
        <v>7113911</v>
      </c>
      <c r="D580">
        <v>72017</v>
      </c>
      <c r="E580" s="9" t="s">
        <v>371</v>
      </c>
      <c r="F580">
        <v>7113911</v>
      </c>
      <c r="G580" t="s">
        <v>3158</v>
      </c>
      <c r="H580" t="s">
        <v>356</v>
      </c>
      <c r="I580" t="s">
        <v>3159</v>
      </c>
      <c r="J580" t="s">
        <v>3160</v>
      </c>
      <c r="K580" t="s">
        <v>3161</v>
      </c>
      <c r="L580" t="s">
        <v>3162</v>
      </c>
      <c r="N580" t="s">
        <v>1499</v>
      </c>
      <c r="O580" t="s">
        <v>1500</v>
      </c>
      <c r="P580">
        <v>2023</v>
      </c>
      <c r="R580">
        <v>325412</v>
      </c>
      <c r="S580" t="s">
        <v>773</v>
      </c>
      <c r="T580">
        <v>14802513</v>
      </c>
      <c r="U580" t="s">
        <v>12</v>
      </c>
      <c r="V580" t="s">
        <v>1647</v>
      </c>
      <c r="W580">
        <v>999</v>
      </c>
      <c r="X580" t="s">
        <v>1503</v>
      </c>
      <c r="AB580">
        <v>65019814</v>
      </c>
      <c r="AC580" t="s">
        <v>12</v>
      </c>
      <c r="AD580" t="s">
        <v>1726</v>
      </c>
      <c r="AG580">
        <v>10100501</v>
      </c>
      <c r="AH580" s="36" t="s">
        <v>3163</v>
      </c>
      <c r="AI580" t="s">
        <v>1650</v>
      </c>
      <c r="AJ580" t="s">
        <v>2133</v>
      </c>
      <c r="AK580" t="s">
        <v>3164</v>
      </c>
      <c r="AL580" t="s">
        <v>3165</v>
      </c>
      <c r="AM580" t="s">
        <v>3165</v>
      </c>
      <c r="AQ580" s="36" t="s">
        <v>2681</v>
      </c>
      <c r="AT580" t="s">
        <v>1504</v>
      </c>
      <c r="AU580" t="s">
        <v>2135</v>
      </c>
      <c r="AV580" t="s">
        <v>1539</v>
      </c>
      <c r="AW580" t="s">
        <v>3166</v>
      </c>
      <c r="AX580" t="s">
        <v>1539</v>
      </c>
      <c r="AY580" t="s">
        <v>3166</v>
      </c>
      <c r="AZ580">
        <v>14488412</v>
      </c>
      <c r="BA580" t="s">
        <v>12</v>
      </c>
      <c r="BB580">
        <v>1</v>
      </c>
      <c r="BC580" s="36" t="s">
        <v>1542</v>
      </c>
      <c r="BF580">
        <v>20170101</v>
      </c>
      <c r="BG580">
        <v>20171231</v>
      </c>
      <c r="BH580">
        <v>85449</v>
      </c>
      <c r="BI580" t="s">
        <v>1509</v>
      </c>
      <c r="BJ580" t="s">
        <v>1509</v>
      </c>
      <c r="BK580">
        <v>0</v>
      </c>
      <c r="BL580">
        <v>0</v>
      </c>
      <c r="BQ580">
        <v>10</v>
      </c>
      <c r="BR580" t="s">
        <v>1655</v>
      </c>
      <c r="BY580" t="s">
        <v>12</v>
      </c>
      <c r="BZ580" t="s">
        <v>12</v>
      </c>
      <c r="CB580" t="s">
        <v>1598</v>
      </c>
      <c r="CC580" t="s">
        <v>3167</v>
      </c>
      <c r="CD580" t="s">
        <v>3159</v>
      </c>
      <c r="CE580" s="34" t="s">
        <v>1152</v>
      </c>
      <c r="CF580" t="s">
        <v>1520</v>
      </c>
      <c r="CG580" s="9">
        <v>2017</v>
      </c>
      <c r="CK580">
        <v>72</v>
      </c>
      <c r="CL580">
        <v>0</v>
      </c>
      <c r="CV580">
        <v>-66.570499999999996</v>
      </c>
      <c r="CW580">
        <v>18.435300000000002</v>
      </c>
      <c r="CX580" t="s">
        <v>1657</v>
      </c>
      <c r="CY580" s="34" t="s">
        <v>1587</v>
      </c>
      <c r="DI580">
        <v>10100501</v>
      </c>
      <c r="DJ580" t="s">
        <v>2804</v>
      </c>
    </row>
    <row r="581" spans="1:114" ht="60" x14ac:dyDescent="0.25">
      <c r="A581" s="34" t="s">
        <v>1539</v>
      </c>
      <c r="C581">
        <v>7113911</v>
      </c>
      <c r="D581">
        <v>72017</v>
      </c>
      <c r="E581" s="9" t="s">
        <v>371</v>
      </c>
      <c r="F581">
        <v>7113911</v>
      </c>
      <c r="G581" t="s">
        <v>3158</v>
      </c>
      <c r="H581" t="s">
        <v>356</v>
      </c>
      <c r="I581" t="s">
        <v>3159</v>
      </c>
      <c r="J581" t="s">
        <v>3160</v>
      </c>
      <c r="K581" t="s">
        <v>3161</v>
      </c>
      <c r="L581" t="s">
        <v>3162</v>
      </c>
      <c r="N581" t="s">
        <v>1499</v>
      </c>
      <c r="O581" t="s">
        <v>1500</v>
      </c>
      <c r="P581">
        <v>2023</v>
      </c>
      <c r="R581">
        <v>325412</v>
      </c>
      <c r="S581" t="s">
        <v>773</v>
      </c>
      <c r="T581">
        <v>14802513</v>
      </c>
      <c r="U581" t="s">
        <v>12</v>
      </c>
      <c r="V581" t="s">
        <v>1647</v>
      </c>
      <c r="W581">
        <v>999</v>
      </c>
      <c r="X581" t="s">
        <v>1503</v>
      </c>
      <c r="AB581">
        <v>65019714</v>
      </c>
      <c r="AC581" t="s">
        <v>12</v>
      </c>
      <c r="AD581" t="s">
        <v>1648</v>
      </c>
      <c r="AG581">
        <v>10100501</v>
      </c>
      <c r="AH581" s="36" t="s">
        <v>3163</v>
      </c>
      <c r="AI581" t="s">
        <v>1650</v>
      </c>
      <c r="AJ581" t="s">
        <v>2133</v>
      </c>
      <c r="AK581" t="s">
        <v>3164</v>
      </c>
      <c r="AL581" t="s">
        <v>3165</v>
      </c>
      <c r="AM581" t="s">
        <v>3165</v>
      </c>
      <c r="AQ581" s="36" t="s">
        <v>2681</v>
      </c>
      <c r="AT581" t="s">
        <v>1504</v>
      </c>
      <c r="AU581" t="s">
        <v>2135</v>
      </c>
      <c r="AV581" t="s">
        <v>1539</v>
      </c>
      <c r="AW581" t="s">
        <v>3166</v>
      </c>
      <c r="AX581" t="s">
        <v>1539</v>
      </c>
      <c r="AY581" t="s">
        <v>3166</v>
      </c>
      <c r="AZ581">
        <v>14488512</v>
      </c>
      <c r="BA581" t="s">
        <v>12</v>
      </c>
      <c r="BB581">
        <v>2</v>
      </c>
      <c r="BC581" s="36" t="s">
        <v>1516</v>
      </c>
      <c r="BF581">
        <v>20170101</v>
      </c>
      <c r="BG581">
        <v>20171231</v>
      </c>
      <c r="BH581">
        <v>85449</v>
      </c>
      <c r="BI581" t="s">
        <v>1509</v>
      </c>
      <c r="BJ581" t="s">
        <v>1509</v>
      </c>
      <c r="BK581">
        <v>0</v>
      </c>
      <c r="BL581">
        <v>0</v>
      </c>
      <c r="BQ581">
        <v>10</v>
      </c>
      <c r="BR581" t="s">
        <v>1655</v>
      </c>
      <c r="BY581" t="s">
        <v>12</v>
      </c>
      <c r="BZ581" t="s">
        <v>12</v>
      </c>
      <c r="CB581" t="s">
        <v>1598</v>
      </c>
      <c r="CC581" t="s">
        <v>3167</v>
      </c>
      <c r="CD581" t="s">
        <v>3159</v>
      </c>
      <c r="CE581" s="34" t="s">
        <v>1152</v>
      </c>
      <c r="CF581" t="s">
        <v>1520</v>
      </c>
      <c r="CG581" s="9">
        <v>2017</v>
      </c>
      <c r="CJ581">
        <v>48.8</v>
      </c>
      <c r="CK581">
        <v>239</v>
      </c>
      <c r="CL581">
        <v>2.4</v>
      </c>
      <c r="CM581">
        <v>22.1</v>
      </c>
      <c r="CN581">
        <v>102.6</v>
      </c>
      <c r="CV581">
        <v>-66.570499999999996</v>
      </c>
      <c r="CW581">
        <v>18.435300000000002</v>
      </c>
      <c r="CX581" t="s">
        <v>1657</v>
      </c>
      <c r="CY581" s="34" t="s">
        <v>1587</v>
      </c>
      <c r="DI581">
        <v>10100501</v>
      </c>
      <c r="DJ581" t="s">
        <v>2804</v>
      </c>
    </row>
    <row r="582" spans="1:114" ht="90" x14ac:dyDescent="0.25">
      <c r="A582" s="34" t="s">
        <v>1495</v>
      </c>
      <c r="C582">
        <v>7348811</v>
      </c>
      <c r="D582">
        <v>26081</v>
      </c>
      <c r="E582" s="9" t="s">
        <v>371</v>
      </c>
      <c r="F582">
        <v>7348811</v>
      </c>
      <c r="G582" t="s">
        <v>383</v>
      </c>
      <c r="H582" t="s">
        <v>364</v>
      </c>
      <c r="I582" t="s">
        <v>2043</v>
      </c>
      <c r="J582" t="s">
        <v>2044</v>
      </c>
      <c r="K582" t="s">
        <v>2625</v>
      </c>
      <c r="L582" t="s">
        <v>2626</v>
      </c>
      <c r="N582" t="s">
        <v>1499</v>
      </c>
      <c r="O582" t="s">
        <v>1500</v>
      </c>
      <c r="P582">
        <v>2020</v>
      </c>
      <c r="Q582" t="s">
        <v>2627</v>
      </c>
      <c r="R582">
        <v>325520</v>
      </c>
      <c r="S582" t="s">
        <v>385</v>
      </c>
      <c r="T582">
        <v>10624013</v>
      </c>
      <c r="U582" t="s">
        <v>12</v>
      </c>
      <c r="V582" t="s">
        <v>1647</v>
      </c>
      <c r="W582">
        <v>999</v>
      </c>
      <c r="X582" t="s">
        <v>1503</v>
      </c>
      <c r="AA582" t="s">
        <v>1661</v>
      </c>
      <c r="AB582">
        <v>66831314</v>
      </c>
      <c r="AC582" t="s">
        <v>12</v>
      </c>
      <c r="AD582" t="s">
        <v>1726</v>
      </c>
      <c r="AG582">
        <v>49099998</v>
      </c>
      <c r="AH582" s="36" t="s">
        <v>1623</v>
      </c>
      <c r="AI582" t="s">
        <v>1549</v>
      </c>
      <c r="AJ582" t="s">
        <v>1624</v>
      </c>
      <c r="AK582" t="s">
        <v>1625</v>
      </c>
      <c r="AL582" t="s">
        <v>1626</v>
      </c>
      <c r="AM582" t="s">
        <v>1626</v>
      </c>
      <c r="AQ582" s="36" t="s">
        <v>114</v>
      </c>
      <c r="AT582" t="s">
        <v>1627</v>
      </c>
      <c r="AU582" t="s">
        <v>1628</v>
      </c>
      <c r="AV582" t="s">
        <v>1495</v>
      </c>
      <c r="AW582" t="s">
        <v>1629</v>
      </c>
      <c r="AX582">
        <v>99</v>
      </c>
      <c r="AY582" t="s">
        <v>1629</v>
      </c>
      <c r="AZ582">
        <v>10535812</v>
      </c>
      <c r="BA582" t="s">
        <v>12</v>
      </c>
      <c r="BB582">
        <v>1</v>
      </c>
      <c r="BC582" s="36" t="s">
        <v>1542</v>
      </c>
      <c r="BF582">
        <v>20170101</v>
      </c>
      <c r="BG582">
        <v>20171231</v>
      </c>
      <c r="BH582">
        <v>85449</v>
      </c>
      <c r="BI582" t="s">
        <v>1509</v>
      </c>
      <c r="BJ582" t="s">
        <v>1509</v>
      </c>
      <c r="BK582">
        <v>0</v>
      </c>
      <c r="BL582">
        <v>0</v>
      </c>
      <c r="BQ582">
        <v>3</v>
      </c>
      <c r="BR582" t="s">
        <v>1655</v>
      </c>
      <c r="BY582" t="s">
        <v>12</v>
      </c>
      <c r="BZ582" t="s">
        <v>12</v>
      </c>
      <c r="CB582" t="s">
        <v>1800</v>
      </c>
      <c r="CC582" t="s">
        <v>2631</v>
      </c>
      <c r="CD582" t="s">
        <v>384</v>
      </c>
      <c r="CE582">
        <v>49534</v>
      </c>
      <c r="CF582" t="s">
        <v>1520</v>
      </c>
      <c r="CG582" s="9">
        <v>2017</v>
      </c>
      <c r="CK582">
        <v>72</v>
      </c>
      <c r="CL582">
        <v>0</v>
      </c>
      <c r="CV582">
        <v>-85.768799999999999</v>
      </c>
      <c r="CW582">
        <v>43.014899999999997</v>
      </c>
      <c r="CX582" t="s">
        <v>1657</v>
      </c>
      <c r="CY582" s="34" t="s">
        <v>1587</v>
      </c>
      <c r="DI582">
        <v>49099998</v>
      </c>
      <c r="DJ582" t="s">
        <v>2804</v>
      </c>
    </row>
    <row r="583" spans="1:114" ht="60" x14ac:dyDescent="0.25">
      <c r="A583" s="34" t="s">
        <v>1511</v>
      </c>
      <c r="C583">
        <v>7351511</v>
      </c>
      <c r="D583">
        <v>21151</v>
      </c>
      <c r="E583" s="9">
        <v>110002447594</v>
      </c>
      <c r="F583">
        <v>7351511</v>
      </c>
      <c r="G583" t="s">
        <v>291</v>
      </c>
      <c r="H583" t="s">
        <v>289</v>
      </c>
      <c r="I583" t="s">
        <v>2291</v>
      </c>
      <c r="J583" t="s">
        <v>1680</v>
      </c>
      <c r="K583">
        <v>2115100020</v>
      </c>
      <c r="N583" t="s">
        <v>1499</v>
      </c>
      <c r="O583" t="s">
        <v>1500</v>
      </c>
      <c r="P583">
        <v>2008</v>
      </c>
      <c r="R583">
        <v>325510</v>
      </c>
      <c r="S583" t="s">
        <v>120</v>
      </c>
      <c r="T583">
        <v>104810513</v>
      </c>
      <c r="U583" t="s">
        <v>12</v>
      </c>
      <c r="V583" t="s">
        <v>1647</v>
      </c>
      <c r="W583">
        <v>999</v>
      </c>
      <c r="X583" t="s">
        <v>1503</v>
      </c>
      <c r="AB583">
        <v>250126814</v>
      </c>
      <c r="AC583" t="s">
        <v>12</v>
      </c>
      <c r="AD583" t="s">
        <v>1648</v>
      </c>
      <c r="AG583">
        <v>30101401</v>
      </c>
      <c r="AH583" s="36" t="s">
        <v>1742</v>
      </c>
      <c r="AI583" t="s">
        <v>1507</v>
      </c>
      <c r="AJ583" t="s">
        <v>1508</v>
      </c>
      <c r="AK583" t="s">
        <v>1743</v>
      </c>
      <c r="AL583" t="s">
        <v>1744</v>
      </c>
      <c r="AM583" t="s">
        <v>1744</v>
      </c>
      <c r="AQ583" s="36" t="s">
        <v>114</v>
      </c>
      <c r="AT583" t="s">
        <v>1511</v>
      </c>
      <c r="AU583" t="s">
        <v>1512</v>
      </c>
      <c r="AV583" t="s">
        <v>1495</v>
      </c>
      <c r="AW583" t="s">
        <v>1745</v>
      </c>
      <c r="AX583" t="s">
        <v>1504</v>
      </c>
      <c r="AY583" t="s">
        <v>1745</v>
      </c>
      <c r="AZ583">
        <v>9529112</v>
      </c>
      <c r="BA583" t="s">
        <v>12</v>
      </c>
      <c r="BB583">
        <v>2</v>
      </c>
      <c r="BC583" s="36" t="s">
        <v>1516</v>
      </c>
      <c r="BF583">
        <v>20170101</v>
      </c>
      <c r="BG583">
        <v>20171231</v>
      </c>
      <c r="BH583">
        <v>85449</v>
      </c>
      <c r="BI583" t="s">
        <v>1509</v>
      </c>
      <c r="BJ583" t="s">
        <v>1509</v>
      </c>
      <c r="BK583">
        <v>0</v>
      </c>
      <c r="BL583">
        <v>0</v>
      </c>
      <c r="BQ583">
        <v>2</v>
      </c>
      <c r="BR583" t="s">
        <v>1655</v>
      </c>
      <c r="BY583" t="s">
        <v>12</v>
      </c>
      <c r="BZ583" t="s">
        <v>12</v>
      </c>
      <c r="CB583" t="s">
        <v>1685</v>
      </c>
      <c r="CC583" t="s">
        <v>2293</v>
      </c>
      <c r="CD583" t="s">
        <v>292</v>
      </c>
      <c r="CE583">
        <v>40475</v>
      </c>
      <c r="CF583" t="s">
        <v>1520</v>
      </c>
      <c r="CG583" s="9">
        <v>2017</v>
      </c>
      <c r="CJ583">
        <v>32</v>
      </c>
      <c r="CK583">
        <v>131</v>
      </c>
      <c r="CL583">
        <v>1.8</v>
      </c>
      <c r="CM583">
        <v>19.399999999999999</v>
      </c>
      <c r="CV583">
        <v>-84.284339000000003</v>
      </c>
      <c r="CW583">
        <v>37.721319000000001</v>
      </c>
      <c r="CX583" t="s">
        <v>1657</v>
      </c>
      <c r="CY583" s="34" t="s">
        <v>1587</v>
      </c>
      <c r="DI583">
        <v>30101401</v>
      </c>
      <c r="DJ583" t="s">
        <v>2804</v>
      </c>
    </row>
    <row r="584" spans="1:114" ht="90" x14ac:dyDescent="0.25">
      <c r="A584" s="34" t="s">
        <v>1511</v>
      </c>
      <c r="C584">
        <v>7351511</v>
      </c>
      <c r="D584">
        <v>21151</v>
      </c>
      <c r="E584" s="9">
        <v>110002447594</v>
      </c>
      <c r="F584">
        <v>7351511</v>
      </c>
      <c r="G584" t="s">
        <v>291</v>
      </c>
      <c r="H584" t="s">
        <v>289</v>
      </c>
      <c r="I584" t="s">
        <v>2291</v>
      </c>
      <c r="J584" t="s">
        <v>1680</v>
      </c>
      <c r="K584">
        <v>2115100020</v>
      </c>
      <c r="N584" t="s">
        <v>1499</v>
      </c>
      <c r="O584" t="s">
        <v>1500</v>
      </c>
      <c r="P584">
        <v>2008</v>
      </c>
      <c r="R584">
        <v>325510</v>
      </c>
      <c r="S584" t="s">
        <v>120</v>
      </c>
      <c r="T584">
        <v>104810513</v>
      </c>
      <c r="U584" t="s">
        <v>12</v>
      </c>
      <c r="V584" t="s">
        <v>1647</v>
      </c>
      <c r="W584">
        <v>999</v>
      </c>
      <c r="X584" t="s">
        <v>1503</v>
      </c>
      <c r="AB584">
        <v>148871914</v>
      </c>
      <c r="AC584" t="s">
        <v>12</v>
      </c>
      <c r="AD584" t="s">
        <v>1726</v>
      </c>
      <c r="AG584">
        <v>39999999</v>
      </c>
      <c r="AH584" s="36" t="s">
        <v>1662</v>
      </c>
      <c r="AI584" t="s">
        <v>1507</v>
      </c>
      <c r="AJ584" t="s">
        <v>1663</v>
      </c>
      <c r="AK584" t="s">
        <v>1664</v>
      </c>
      <c r="AL584" t="s">
        <v>1582</v>
      </c>
      <c r="AM584" t="s">
        <v>1582</v>
      </c>
      <c r="AQ584" s="36" t="s">
        <v>114</v>
      </c>
      <c r="AT584" t="s">
        <v>1528</v>
      </c>
      <c r="AU584" t="s">
        <v>1665</v>
      </c>
      <c r="AV584">
        <v>99</v>
      </c>
      <c r="AW584" t="s">
        <v>1664</v>
      </c>
      <c r="AX584">
        <v>99</v>
      </c>
      <c r="AY584" t="s">
        <v>1664</v>
      </c>
      <c r="AZ584">
        <v>9529312</v>
      </c>
      <c r="BA584">
        <v>4</v>
      </c>
      <c r="BB584">
        <v>1</v>
      </c>
      <c r="BC584" s="36" t="s">
        <v>1542</v>
      </c>
      <c r="BD584" t="s">
        <v>2292</v>
      </c>
      <c r="BF584">
        <v>20170101</v>
      </c>
      <c r="BG584">
        <v>20171231</v>
      </c>
      <c r="BH584">
        <v>85449</v>
      </c>
      <c r="BI584" t="s">
        <v>1509</v>
      </c>
      <c r="BJ584" t="s">
        <v>1509</v>
      </c>
      <c r="BK584">
        <v>0</v>
      </c>
      <c r="BL584">
        <v>0</v>
      </c>
      <c r="BQ584">
        <v>2</v>
      </c>
      <c r="BR584" t="s">
        <v>1655</v>
      </c>
      <c r="BY584" t="s">
        <v>12</v>
      </c>
      <c r="BZ584" t="s">
        <v>12</v>
      </c>
      <c r="CB584" t="s">
        <v>1685</v>
      </c>
      <c r="CC584" t="s">
        <v>2293</v>
      </c>
      <c r="CD584" t="s">
        <v>292</v>
      </c>
      <c r="CE584">
        <v>40475</v>
      </c>
      <c r="CF584" t="s">
        <v>1520</v>
      </c>
      <c r="CG584" s="9">
        <v>2017</v>
      </c>
      <c r="CK584">
        <v>72</v>
      </c>
      <c r="CL584">
        <v>0</v>
      </c>
      <c r="CV584">
        <v>-84.284940000000006</v>
      </c>
      <c r="CW584">
        <v>37.721429999999998</v>
      </c>
      <c r="CX584" t="s">
        <v>1521</v>
      </c>
      <c r="CY584" s="34" t="s">
        <v>2158</v>
      </c>
      <c r="DI584">
        <v>39999999</v>
      </c>
      <c r="DJ584" t="s">
        <v>2804</v>
      </c>
    </row>
    <row r="585" spans="1:114" ht="60" x14ac:dyDescent="0.25">
      <c r="A585" s="34" t="s">
        <v>1495</v>
      </c>
      <c r="C585">
        <v>7384211</v>
      </c>
      <c r="D585">
        <v>26121</v>
      </c>
      <c r="E585" s="9" t="s">
        <v>366</v>
      </c>
      <c r="F585">
        <v>7384211</v>
      </c>
      <c r="G585" t="s">
        <v>367</v>
      </c>
      <c r="H585" t="s">
        <v>364</v>
      </c>
      <c r="I585" t="s">
        <v>2673</v>
      </c>
      <c r="J585" t="s">
        <v>2044</v>
      </c>
      <c r="K585" t="s">
        <v>2674</v>
      </c>
      <c r="L585" t="s">
        <v>2675</v>
      </c>
      <c r="M585">
        <v>129</v>
      </c>
      <c r="N585" t="s">
        <v>1499</v>
      </c>
      <c r="O585" t="s">
        <v>1500</v>
      </c>
      <c r="P585">
        <v>2020</v>
      </c>
      <c r="Q585" t="s">
        <v>2676</v>
      </c>
      <c r="R585">
        <v>325130</v>
      </c>
      <c r="S585" t="s">
        <v>83</v>
      </c>
      <c r="T585">
        <v>9327113</v>
      </c>
      <c r="U585" t="s">
        <v>12</v>
      </c>
      <c r="V585" t="s">
        <v>1647</v>
      </c>
      <c r="W585">
        <v>999</v>
      </c>
      <c r="X585" t="s">
        <v>1503</v>
      </c>
      <c r="AA585" t="s">
        <v>1661</v>
      </c>
      <c r="AB585">
        <v>66781214</v>
      </c>
      <c r="AC585" t="s">
        <v>12</v>
      </c>
      <c r="AD585" t="s">
        <v>1648</v>
      </c>
      <c r="AG585">
        <v>30199998</v>
      </c>
      <c r="AH585" s="36" t="s">
        <v>1580</v>
      </c>
      <c r="AI585" t="s">
        <v>1507</v>
      </c>
      <c r="AJ585" t="s">
        <v>1508</v>
      </c>
      <c r="AK585" t="s">
        <v>1581</v>
      </c>
      <c r="AL585" t="s">
        <v>1582</v>
      </c>
      <c r="AM585" t="s">
        <v>1582</v>
      </c>
      <c r="AQ585" s="36" t="s">
        <v>114</v>
      </c>
      <c r="AT585" t="s">
        <v>1511</v>
      </c>
      <c r="AU585" t="s">
        <v>1512</v>
      </c>
      <c r="AV585" t="s">
        <v>1528</v>
      </c>
      <c r="AW585" t="s">
        <v>1583</v>
      </c>
      <c r="AX585">
        <v>99</v>
      </c>
      <c r="AY585" t="s">
        <v>1583</v>
      </c>
      <c r="AZ585">
        <v>9210812</v>
      </c>
      <c r="BA585" t="s">
        <v>12</v>
      </c>
      <c r="BB585">
        <v>2</v>
      </c>
      <c r="BC585" s="36" t="s">
        <v>1516</v>
      </c>
      <c r="BF585">
        <v>20170101</v>
      </c>
      <c r="BG585">
        <v>20171231</v>
      </c>
      <c r="BH585">
        <v>85449</v>
      </c>
      <c r="BI585" t="s">
        <v>1509</v>
      </c>
      <c r="BJ585" t="s">
        <v>1509</v>
      </c>
      <c r="BK585">
        <v>0</v>
      </c>
      <c r="BL585">
        <v>0</v>
      </c>
      <c r="BQ585">
        <v>2</v>
      </c>
      <c r="BR585" t="s">
        <v>1655</v>
      </c>
      <c r="BY585" t="s">
        <v>12</v>
      </c>
      <c r="BZ585" t="s">
        <v>12</v>
      </c>
      <c r="CB585" t="s">
        <v>1800</v>
      </c>
      <c r="CC585" t="s">
        <v>2677</v>
      </c>
      <c r="CD585" t="s">
        <v>363</v>
      </c>
      <c r="CE585">
        <v>49444</v>
      </c>
      <c r="CF585" t="s">
        <v>1520</v>
      </c>
      <c r="CG585" s="9">
        <v>2017</v>
      </c>
      <c r="CJ585">
        <v>52</v>
      </c>
      <c r="CK585">
        <v>262</v>
      </c>
      <c r="CL585">
        <v>2.1</v>
      </c>
      <c r="CM585">
        <v>26.2</v>
      </c>
      <c r="CV585">
        <v>-86.213899999999995</v>
      </c>
      <c r="CW585">
        <v>43.209800000000001</v>
      </c>
      <c r="CX585" t="s">
        <v>1657</v>
      </c>
      <c r="CY585" s="34" t="s">
        <v>1522</v>
      </c>
      <c r="DI585">
        <v>30199998</v>
      </c>
      <c r="DJ585" t="s">
        <v>2804</v>
      </c>
    </row>
    <row r="586" spans="1:114" ht="60" x14ac:dyDescent="0.25">
      <c r="A586" s="34" t="s">
        <v>1609</v>
      </c>
      <c r="C586">
        <v>7718011</v>
      </c>
      <c r="D586">
        <v>24029</v>
      </c>
      <c r="E586" s="9" t="s">
        <v>371</v>
      </c>
      <c r="F586">
        <v>7718011</v>
      </c>
      <c r="G586" t="s">
        <v>854</v>
      </c>
      <c r="H586" t="s">
        <v>136</v>
      </c>
      <c r="I586" t="s">
        <v>2043</v>
      </c>
      <c r="J586" t="s">
        <v>1805</v>
      </c>
      <c r="K586" t="s">
        <v>3168</v>
      </c>
      <c r="L586" t="s">
        <v>1807</v>
      </c>
      <c r="N586" t="s">
        <v>1499</v>
      </c>
      <c r="O586" t="s">
        <v>1500</v>
      </c>
      <c r="P586">
        <v>2019</v>
      </c>
      <c r="Q586" t="s">
        <v>3169</v>
      </c>
      <c r="R586">
        <v>325199</v>
      </c>
      <c r="S586" t="s">
        <v>68</v>
      </c>
      <c r="T586">
        <v>87977913</v>
      </c>
      <c r="U586" t="s">
        <v>3170</v>
      </c>
      <c r="V586" t="s">
        <v>2075</v>
      </c>
      <c r="W586">
        <v>400</v>
      </c>
      <c r="X586" t="s">
        <v>1547</v>
      </c>
      <c r="Y586">
        <v>5000</v>
      </c>
      <c r="Z586" t="s">
        <v>1636</v>
      </c>
      <c r="AA586" t="s">
        <v>3171</v>
      </c>
      <c r="AB586">
        <v>239999314</v>
      </c>
      <c r="AC586" t="s">
        <v>3172</v>
      </c>
      <c r="AD586" t="s">
        <v>3173</v>
      </c>
      <c r="AF586">
        <v>1996</v>
      </c>
      <c r="AG586">
        <v>30182002</v>
      </c>
      <c r="AH586" s="36" t="s">
        <v>2982</v>
      </c>
      <c r="AI586" t="s">
        <v>1507</v>
      </c>
      <c r="AJ586" t="s">
        <v>1508</v>
      </c>
      <c r="AK586" t="s">
        <v>2095</v>
      </c>
      <c r="AL586" t="s">
        <v>1697</v>
      </c>
      <c r="AM586" t="s">
        <v>1697</v>
      </c>
      <c r="AQ586" s="36" t="s">
        <v>777</v>
      </c>
      <c r="AT586">
        <v>10</v>
      </c>
      <c r="AU586" t="s">
        <v>2097</v>
      </c>
      <c r="AV586" t="s">
        <v>1511</v>
      </c>
      <c r="AW586" t="s">
        <v>2098</v>
      </c>
      <c r="AX586">
        <v>99</v>
      </c>
      <c r="AY586" t="s">
        <v>2098</v>
      </c>
      <c r="AZ586">
        <v>165454912</v>
      </c>
      <c r="BA586" t="s">
        <v>3174</v>
      </c>
      <c r="BB586">
        <v>2</v>
      </c>
      <c r="BC586" s="36" t="s">
        <v>1516</v>
      </c>
      <c r="BD586" t="s">
        <v>3175</v>
      </c>
      <c r="BF586">
        <v>20200101</v>
      </c>
      <c r="BG586">
        <v>20201231</v>
      </c>
      <c r="BH586">
        <v>85449</v>
      </c>
      <c r="BI586" t="s">
        <v>1509</v>
      </c>
      <c r="BJ586" t="s">
        <v>1509</v>
      </c>
      <c r="BK586">
        <v>0</v>
      </c>
      <c r="BL586">
        <v>0</v>
      </c>
      <c r="BQ586">
        <v>2</v>
      </c>
      <c r="BR586" t="s">
        <v>3176</v>
      </c>
      <c r="BY586" t="s">
        <v>12</v>
      </c>
      <c r="BZ586" t="s">
        <v>12</v>
      </c>
      <c r="CB586" t="s">
        <v>1817</v>
      </c>
      <c r="CC586" t="s">
        <v>3177</v>
      </c>
      <c r="CD586" t="s">
        <v>855</v>
      </c>
      <c r="CE586">
        <v>21620</v>
      </c>
      <c r="CF586" t="s">
        <v>1819</v>
      </c>
      <c r="CG586" s="9">
        <v>2020</v>
      </c>
      <c r="CH586">
        <v>29.5</v>
      </c>
      <c r="CI586">
        <v>600</v>
      </c>
      <c r="CJ586">
        <v>52</v>
      </c>
      <c r="CK586">
        <v>75</v>
      </c>
      <c r="CL586">
        <v>1</v>
      </c>
      <c r="CM586">
        <v>20</v>
      </c>
      <c r="CV586">
        <v>-76.089063999999993</v>
      </c>
      <c r="CW586">
        <v>39.262396000000003</v>
      </c>
      <c r="CX586" t="s">
        <v>1657</v>
      </c>
      <c r="CY586" s="34" t="s">
        <v>1587</v>
      </c>
      <c r="DA586">
        <v>2080</v>
      </c>
      <c r="DB586">
        <v>8</v>
      </c>
      <c r="DC586">
        <v>5</v>
      </c>
      <c r="DD586">
        <v>52</v>
      </c>
      <c r="DI586">
        <v>30182002</v>
      </c>
      <c r="DJ586" t="s">
        <v>2804</v>
      </c>
    </row>
    <row r="587" spans="1:114" ht="60" x14ac:dyDescent="0.25">
      <c r="A587" s="34" t="s">
        <v>1609</v>
      </c>
      <c r="C587">
        <v>7718011</v>
      </c>
      <c r="D587">
        <v>24029</v>
      </c>
      <c r="E587" s="9" t="s">
        <v>371</v>
      </c>
      <c r="F587">
        <v>7718011</v>
      </c>
      <c r="G587" t="s">
        <v>854</v>
      </c>
      <c r="H587" t="s">
        <v>136</v>
      </c>
      <c r="I587" t="s">
        <v>2043</v>
      </c>
      <c r="J587" t="s">
        <v>1805</v>
      </c>
      <c r="K587" t="s">
        <v>3168</v>
      </c>
      <c r="L587" t="s">
        <v>1807</v>
      </c>
      <c r="N587" t="s">
        <v>1499</v>
      </c>
      <c r="O587" t="s">
        <v>1500</v>
      </c>
      <c r="P587">
        <v>2019</v>
      </c>
      <c r="Q587" t="s">
        <v>3169</v>
      </c>
      <c r="R587">
        <v>325199</v>
      </c>
      <c r="S587" t="s">
        <v>68</v>
      </c>
      <c r="T587">
        <v>87978013</v>
      </c>
      <c r="U587" t="s">
        <v>3178</v>
      </c>
      <c r="V587" t="s">
        <v>2075</v>
      </c>
      <c r="W587">
        <v>400</v>
      </c>
      <c r="X587" t="s">
        <v>1547</v>
      </c>
      <c r="Y587">
        <v>725</v>
      </c>
      <c r="Z587" t="s">
        <v>1636</v>
      </c>
      <c r="AA587" t="s">
        <v>3179</v>
      </c>
      <c r="AB587">
        <v>237913314</v>
      </c>
      <c r="AC587" t="s">
        <v>3180</v>
      </c>
      <c r="AD587" t="s">
        <v>3181</v>
      </c>
      <c r="AF587">
        <v>1996</v>
      </c>
      <c r="AG587">
        <v>40799999</v>
      </c>
      <c r="AH587" s="36" t="s">
        <v>2264</v>
      </c>
      <c r="AI587" t="s">
        <v>1549</v>
      </c>
      <c r="AJ587" t="s">
        <v>1550</v>
      </c>
      <c r="AK587" t="s">
        <v>2265</v>
      </c>
      <c r="AL587" t="s">
        <v>1581</v>
      </c>
      <c r="AM587" t="s">
        <v>1581</v>
      </c>
      <c r="AQ587" s="36" t="s">
        <v>777</v>
      </c>
      <c r="AT587" t="s">
        <v>1553</v>
      </c>
      <c r="AU587" t="s">
        <v>1554</v>
      </c>
      <c r="AV587" t="s">
        <v>1528</v>
      </c>
      <c r="AW587" t="s">
        <v>1550</v>
      </c>
      <c r="AX587">
        <v>99</v>
      </c>
      <c r="AY587" t="s">
        <v>1550</v>
      </c>
      <c r="AZ587">
        <v>106688612</v>
      </c>
      <c r="BA587" t="s">
        <v>3182</v>
      </c>
      <c r="BB587">
        <v>1</v>
      </c>
      <c r="BC587" s="36" t="s">
        <v>1542</v>
      </c>
      <c r="BD587" t="s">
        <v>3183</v>
      </c>
      <c r="BF587">
        <v>20200101</v>
      </c>
      <c r="BG587">
        <v>20201231</v>
      </c>
      <c r="BH587">
        <v>85449</v>
      </c>
      <c r="BI587" t="s">
        <v>1509</v>
      </c>
      <c r="BJ587" t="s">
        <v>1509</v>
      </c>
      <c r="BK587">
        <v>0</v>
      </c>
      <c r="BL587">
        <v>0</v>
      </c>
      <c r="BQ587">
        <v>2</v>
      </c>
      <c r="BR587" t="s">
        <v>3176</v>
      </c>
      <c r="BY587" t="s">
        <v>12</v>
      </c>
      <c r="BZ587" t="s">
        <v>12</v>
      </c>
      <c r="CB587" t="s">
        <v>1817</v>
      </c>
      <c r="CC587" t="s">
        <v>3177</v>
      </c>
      <c r="CD587" t="s">
        <v>855</v>
      </c>
      <c r="CE587">
        <v>21620</v>
      </c>
      <c r="CF587" t="s">
        <v>1819</v>
      </c>
      <c r="CG587" s="9">
        <v>2020</v>
      </c>
      <c r="CH587">
        <v>6</v>
      </c>
      <c r="CI587">
        <v>250</v>
      </c>
      <c r="CV587">
        <v>-76.089063999999993</v>
      </c>
      <c r="CW587">
        <v>39.262396000000003</v>
      </c>
      <c r="CX587" t="s">
        <v>1657</v>
      </c>
      <c r="CY587" s="34" t="s">
        <v>1587</v>
      </c>
      <c r="DA587">
        <v>2080</v>
      </c>
      <c r="DB587">
        <v>8</v>
      </c>
      <c r="DC587">
        <v>5</v>
      </c>
      <c r="DD587">
        <v>52</v>
      </c>
      <c r="DI587">
        <v>40799999</v>
      </c>
      <c r="DJ587" t="s">
        <v>2804</v>
      </c>
    </row>
    <row r="588" spans="1:114" ht="60" x14ac:dyDescent="0.25">
      <c r="A588" s="34" t="s">
        <v>1609</v>
      </c>
      <c r="C588">
        <v>7718011</v>
      </c>
      <c r="D588">
        <v>24029</v>
      </c>
      <c r="E588" s="9" t="s">
        <v>371</v>
      </c>
      <c r="F588">
        <v>7718011</v>
      </c>
      <c r="G588" t="s">
        <v>854</v>
      </c>
      <c r="H588" t="s">
        <v>136</v>
      </c>
      <c r="I588" t="s">
        <v>2043</v>
      </c>
      <c r="J588" t="s">
        <v>1805</v>
      </c>
      <c r="K588" t="s">
        <v>3168</v>
      </c>
      <c r="L588" t="s">
        <v>1807</v>
      </c>
      <c r="N588" t="s">
        <v>1499</v>
      </c>
      <c r="O588" t="s">
        <v>1500</v>
      </c>
      <c r="P588">
        <v>2019</v>
      </c>
      <c r="Q588" t="s">
        <v>3169</v>
      </c>
      <c r="R588">
        <v>325199</v>
      </c>
      <c r="S588" t="s">
        <v>68</v>
      </c>
      <c r="T588">
        <v>87977913</v>
      </c>
      <c r="U588" t="s">
        <v>3170</v>
      </c>
      <c r="V588" t="s">
        <v>2075</v>
      </c>
      <c r="W588">
        <v>400</v>
      </c>
      <c r="X588" t="s">
        <v>1547</v>
      </c>
      <c r="Y588">
        <v>5000</v>
      </c>
      <c r="Z588" t="s">
        <v>1636</v>
      </c>
      <c r="AA588" t="s">
        <v>3171</v>
      </c>
      <c r="AB588">
        <v>237913014</v>
      </c>
      <c r="AC588" t="s">
        <v>3184</v>
      </c>
      <c r="AD588" t="s">
        <v>3173</v>
      </c>
      <c r="AF588">
        <v>1996</v>
      </c>
      <c r="AG588">
        <v>30182002</v>
      </c>
      <c r="AH588" s="36" t="s">
        <v>2982</v>
      </c>
      <c r="AI588" t="s">
        <v>1507</v>
      </c>
      <c r="AJ588" t="s">
        <v>1508</v>
      </c>
      <c r="AK588" t="s">
        <v>2095</v>
      </c>
      <c r="AL588" t="s">
        <v>1697</v>
      </c>
      <c r="AM588" t="s">
        <v>1697</v>
      </c>
      <c r="AQ588" s="36" t="s">
        <v>777</v>
      </c>
      <c r="AT588">
        <v>10</v>
      </c>
      <c r="AU588" t="s">
        <v>2097</v>
      </c>
      <c r="AV588" t="s">
        <v>1511</v>
      </c>
      <c r="AW588" t="s">
        <v>2098</v>
      </c>
      <c r="AX588">
        <v>99</v>
      </c>
      <c r="AY588" t="s">
        <v>2098</v>
      </c>
      <c r="AZ588">
        <v>106688512</v>
      </c>
      <c r="BA588" t="s">
        <v>3185</v>
      </c>
      <c r="BB588">
        <v>1</v>
      </c>
      <c r="BC588" s="36" t="s">
        <v>1542</v>
      </c>
      <c r="BD588" t="s">
        <v>3186</v>
      </c>
      <c r="BF588">
        <v>20200101</v>
      </c>
      <c r="BG588">
        <v>20201231</v>
      </c>
      <c r="BH588">
        <v>85449</v>
      </c>
      <c r="BI588" t="s">
        <v>1509</v>
      </c>
      <c r="BJ588" t="s">
        <v>1509</v>
      </c>
      <c r="BK588">
        <v>0</v>
      </c>
      <c r="BL588">
        <v>0</v>
      </c>
      <c r="BQ588">
        <v>2</v>
      </c>
      <c r="BR588" t="s">
        <v>3176</v>
      </c>
      <c r="BY588" t="s">
        <v>12</v>
      </c>
      <c r="BZ588" t="s">
        <v>12</v>
      </c>
      <c r="CB588" t="s">
        <v>1817</v>
      </c>
      <c r="CC588" t="s">
        <v>3177</v>
      </c>
      <c r="CD588" t="s">
        <v>855</v>
      </c>
      <c r="CE588">
        <v>21620</v>
      </c>
      <c r="CF588" t="s">
        <v>1819</v>
      </c>
      <c r="CG588" s="9">
        <v>2020</v>
      </c>
      <c r="CH588">
        <v>97.1</v>
      </c>
      <c r="CI588">
        <v>100</v>
      </c>
      <c r="CV588">
        <v>-76.089063999999993</v>
      </c>
      <c r="CW588">
        <v>39.262396000000003</v>
      </c>
      <c r="CX588" t="s">
        <v>1657</v>
      </c>
      <c r="CY588" s="34" t="s">
        <v>1587</v>
      </c>
      <c r="DA588">
        <v>2080</v>
      </c>
      <c r="DB588">
        <v>8</v>
      </c>
      <c r="DC588">
        <v>5</v>
      </c>
      <c r="DD588">
        <v>52</v>
      </c>
      <c r="DI588">
        <v>30182002</v>
      </c>
      <c r="DJ588" t="s">
        <v>2804</v>
      </c>
    </row>
    <row r="589" spans="1:114" ht="60" x14ac:dyDescent="0.25">
      <c r="A589" s="34" t="s">
        <v>1609</v>
      </c>
      <c r="C589">
        <v>7718011</v>
      </c>
      <c r="D589">
        <v>24029</v>
      </c>
      <c r="E589" s="9" t="s">
        <v>371</v>
      </c>
      <c r="F589">
        <v>7718011</v>
      </c>
      <c r="G589" t="s">
        <v>854</v>
      </c>
      <c r="H589" t="s">
        <v>136</v>
      </c>
      <c r="I589" t="s">
        <v>2043</v>
      </c>
      <c r="J589" t="s">
        <v>1805</v>
      </c>
      <c r="K589" t="s">
        <v>3168</v>
      </c>
      <c r="L589" t="s">
        <v>1807</v>
      </c>
      <c r="N589" t="s">
        <v>1499</v>
      </c>
      <c r="O589" t="s">
        <v>1500</v>
      </c>
      <c r="P589">
        <v>2019</v>
      </c>
      <c r="Q589" t="s">
        <v>3169</v>
      </c>
      <c r="R589">
        <v>325199</v>
      </c>
      <c r="S589" t="s">
        <v>68</v>
      </c>
      <c r="T589">
        <v>87978013</v>
      </c>
      <c r="U589" t="s">
        <v>3178</v>
      </c>
      <c r="V589" t="s">
        <v>2075</v>
      </c>
      <c r="W589">
        <v>400</v>
      </c>
      <c r="X589" t="s">
        <v>1547</v>
      </c>
      <c r="Y589">
        <v>725</v>
      </c>
      <c r="Z589" t="s">
        <v>1636</v>
      </c>
      <c r="AA589" t="s">
        <v>3179</v>
      </c>
      <c r="AB589">
        <v>237913414</v>
      </c>
      <c r="AC589" t="s">
        <v>3187</v>
      </c>
      <c r="AD589" t="s">
        <v>3181</v>
      </c>
      <c r="AF589">
        <v>1996</v>
      </c>
      <c r="AG589">
        <v>40799999</v>
      </c>
      <c r="AH589" s="36" t="s">
        <v>2264</v>
      </c>
      <c r="AI589" t="s">
        <v>1549</v>
      </c>
      <c r="AJ589" t="s">
        <v>1550</v>
      </c>
      <c r="AK589" t="s">
        <v>2265</v>
      </c>
      <c r="AL589" t="s">
        <v>1581</v>
      </c>
      <c r="AM589" t="s">
        <v>1581</v>
      </c>
      <c r="AQ589" s="36" t="s">
        <v>777</v>
      </c>
      <c r="AT589" t="s">
        <v>1553</v>
      </c>
      <c r="AU589" t="s">
        <v>1554</v>
      </c>
      <c r="AV589" t="s">
        <v>1528</v>
      </c>
      <c r="AW589" t="s">
        <v>1550</v>
      </c>
      <c r="AX589">
        <v>99</v>
      </c>
      <c r="AY589" t="s">
        <v>1550</v>
      </c>
      <c r="AZ589">
        <v>84149812</v>
      </c>
      <c r="BA589" t="s">
        <v>3188</v>
      </c>
      <c r="BB589">
        <v>2</v>
      </c>
      <c r="BC589" s="36" t="s">
        <v>1516</v>
      </c>
      <c r="BD589" t="s">
        <v>3175</v>
      </c>
      <c r="BF589">
        <v>20200101</v>
      </c>
      <c r="BG589">
        <v>20201231</v>
      </c>
      <c r="BH589">
        <v>85449</v>
      </c>
      <c r="BI589" t="s">
        <v>1509</v>
      </c>
      <c r="BJ589" t="s">
        <v>1509</v>
      </c>
      <c r="BK589">
        <v>0</v>
      </c>
      <c r="BL589">
        <v>0</v>
      </c>
      <c r="BQ589">
        <v>2</v>
      </c>
      <c r="BR589" t="s">
        <v>3176</v>
      </c>
      <c r="BY589" t="s">
        <v>12</v>
      </c>
      <c r="BZ589" t="s">
        <v>12</v>
      </c>
      <c r="CB589" t="s">
        <v>1817</v>
      </c>
      <c r="CC589" t="s">
        <v>3177</v>
      </c>
      <c r="CD589" t="s">
        <v>855</v>
      </c>
      <c r="CE589">
        <v>21620</v>
      </c>
      <c r="CF589" t="s">
        <v>1819</v>
      </c>
      <c r="CG589" s="9">
        <v>2020</v>
      </c>
      <c r="CH589">
        <v>109.9</v>
      </c>
      <c r="CI589">
        <v>140</v>
      </c>
      <c r="CJ589">
        <v>52</v>
      </c>
      <c r="CK589">
        <v>75</v>
      </c>
      <c r="CL589">
        <v>1</v>
      </c>
      <c r="CM589">
        <v>20</v>
      </c>
      <c r="CV589">
        <v>-76.089063999999993</v>
      </c>
      <c r="CW589">
        <v>39.262396000000003</v>
      </c>
      <c r="CX589" t="s">
        <v>1657</v>
      </c>
      <c r="CY589" s="34" t="s">
        <v>1587</v>
      </c>
      <c r="DA589">
        <v>2080</v>
      </c>
      <c r="DB589">
        <v>8</v>
      </c>
      <c r="DC589">
        <v>5</v>
      </c>
      <c r="DD589">
        <v>52</v>
      </c>
      <c r="DI589">
        <v>40799999</v>
      </c>
      <c r="DJ589" t="s">
        <v>2804</v>
      </c>
    </row>
    <row r="590" spans="1:114" ht="60" x14ac:dyDescent="0.25">
      <c r="A590" s="34" t="s">
        <v>1609</v>
      </c>
      <c r="C590">
        <v>7718011</v>
      </c>
      <c r="D590">
        <v>24029</v>
      </c>
      <c r="E590" s="9" t="s">
        <v>371</v>
      </c>
      <c r="F590">
        <v>7718011</v>
      </c>
      <c r="G590" t="s">
        <v>854</v>
      </c>
      <c r="H590" t="s">
        <v>136</v>
      </c>
      <c r="I590" t="s">
        <v>2043</v>
      </c>
      <c r="J590" t="s">
        <v>1805</v>
      </c>
      <c r="K590" t="s">
        <v>3168</v>
      </c>
      <c r="L590" t="s">
        <v>1807</v>
      </c>
      <c r="N590" t="s">
        <v>1499</v>
      </c>
      <c r="O590" t="s">
        <v>1500</v>
      </c>
      <c r="P590">
        <v>2019</v>
      </c>
      <c r="Q590" t="s">
        <v>3169</v>
      </c>
      <c r="R590">
        <v>325199</v>
      </c>
      <c r="S590" t="s">
        <v>68</v>
      </c>
      <c r="T590">
        <v>87978013</v>
      </c>
      <c r="U590" t="s">
        <v>3178</v>
      </c>
      <c r="V590" t="s">
        <v>2075</v>
      </c>
      <c r="W590">
        <v>400</v>
      </c>
      <c r="X590" t="s">
        <v>1547</v>
      </c>
      <c r="Y590">
        <v>725</v>
      </c>
      <c r="Z590" t="s">
        <v>1636</v>
      </c>
      <c r="AA590" t="s">
        <v>3179</v>
      </c>
      <c r="AB590">
        <v>174343214</v>
      </c>
      <c r="AC590" t="s">
        <v>3189</v>
      </c>
      <c r="AG590">
        <v>40799999</v>
      </c>
      <c r="AH590" s="36" t="s">
        <v>2264</v>
      </c>
      <c r="AI590" t="s">
        <v>1549</v>
      </c>
      <c r="AJ590" t="s">
        <v>1550</v>
      </c>
      <c r="AK590" t="s">
        <v>2265</v>
      </c>
      <c r="AL590" t="s">
        <v>1581</v>
      </c>
      <c r="AM590" t="s">
        <v>1581</v>
      </c>
      <c r="AQ590" s="36" t="s">
        <v>777</v>
      </c>
      <c r="AT590" t="s">
        <v>1553</v>
      </c>
      <c r="AU590" t="s">
        <v>1554</v>
      </c>
      <c r="AV590" t="s">
        <v>1528</v>
      </c>
      <c r="AW590" t="s">
        <v>1550</v>
      </c>
      <c r="AX590">
        <v>99</v>
      </c>
      <c r="AY590" t="s">
        <v>1550</v>
      </c>
      <c r="AZ590">
        <v>106688612</v>
      </c>
      <c r="BA590" t="s">
        <v>3182</v>
      </c>
      <c r="BB590">
        <v>1</v>
      </c>
      <c r="BC590" s="36" t="s">
        <v>1542</v>
      </c>
      <c r="BD590" t="s">
        <v>3183</v>
      </c>
      <c r="BF590">
        <v>20170101</v>
      </c>
      <c r="BG590">
        <v>20171231</v>
      </c>
      <c r="BH590">
        <v>85449</v>
      </c>
      <c r="BI590" t="s">
        <v>1509</v>
      </c>
      <c r="BJ590" t="s">
        <v>1509</v>
      </c>
      <c r="BK590">
        <v>0</v>
      </c>
      <c r="BL590">
        <v>0</v>
      </c>
      <c r="BQ590">
        <v>2</v>
      </c>
      <c r="BY590" t="s">
        <v>12</v>
      </c>
      <c r="BZ590" t="s">
        <v>12</v>
      </c>
      <c r="CB590" t="s">
        <v>1817</v>
      </c>
      <c r="CC590" t="s">
        <v>3177</v>
      </c>
      <c r="CD590" t="s">
        <v>855</v>
      </c>
      <c r="CE590">
        <v>21620</v>
      </c>
      <c r="CF590" t="s">
        <v>1520</v>
      </c>
      <c r="CG590" s="9">
        <v>2017</v>
      </c>
      <c r="CV590">
        <v>-76.089063999999993</v>
      </c>
      <c r="CW590">
        <v>39.262396000000003</v>
      </c>
      <c r="CX590" t="s">
        <v>1657</v>
      </c>
      <c r="CY590" s="34" t="s">
        <v>1587</v>
      </c>
      <c r="DI590">
        <v>40799999</v>
      </c>
      <c r="DJ590" t="s">
        <v>2804</v>
      </c>
    </row>
    <row r="591" spans="1:114" ht="60" x14ac:dyDescent="0.25">
      <c r="A591" s="34" t="s">
        <v>1609</v>
      </c>
      <c r="C591">
        <v>7718011</v>
      </c>
      <c r="D591">
        <v>24029</v>
      </c>
      <c r="E591" s="9" t="s">
        <v>371</v>
      </c>
      <c r="F591">
        <v>7718011</v>
      </c>
      <c r="G591" t="s">
        <v>854</v>
      </c>
      <c r="H591" t="s">
        <v>136</v>
      </c>
      <c r="I591" t="s">
        <v>2043</v>
      </c>
      <c r="J591" t="s">
        <v>1805</v>
      </c>
      <c r="K591" t="s">
        <v>3168</v>
      </c>
      <c r="L591" t="s">
        <v>1807</v>
      </c>
      <c r="N591" t="s">
        <v>1499</v>
      </c>
      <c r="O591" t="s">
        <v>1500</v>
      </c>
      <c r="P591">
        <v>2019</v>
      </c>
      <c r="Q591" t="s">
        <v>3169</v>
      </c>
      <c r="R591">
        <v>325199</v>
      </c>
      <c r="S591" t="s">
        <v>68</v>
      </c>
      <c r="T591">
        <v>87978013</v>
      </c>
      <c r="U591" t="s">
        <v>3178</v>
      </c>
      <c r="V591" t="s">
        <v>2075</v>
      </c>
      <c r="W591">
        <v>400</v>
      </c>
      <c r="X591" t="s">
        <v>1547</v>
      </c>
      <c r="Y591">
        <v>725</v>
      </c>
      <c r="Z591" t="s">
        <v>1636</v>
      </c>
      <c r="AA591" t="s">
        <v>3179</v>
      </c>
      <c r="AB591">
        <v>174343214</v>
      </c>
      <c r="AC591" t="s">
        <v>3189</v>
      </c>
      <c r="AG591">
        <v>40799999</v>
      </c>
      <c r="AH591" s="36" t="s">
        <v>2264</v>
      </c>
      <c r="AI591" t="s">
        <v>1549</v>
      </c>
      <c r="AJ591" t="s">
        <v>1550</v>
      </c>
      <c r="AK591" t="s">
        <v>2265</v>
      </c>
      <c r="AL591" t="s">
        <v>1581</v>
      </c>
      <c r="AM591" t="s">
        <v>1581</v>
      </c>
      <c r="AQ591" s="36" t="s">
        <v>777</v>
      </c>
      <c r="AT591" t="s">
        <v>1553</v>
      </c>
      <c r="AU591" t="s">
        <v>1554</v>
      </c>
      <c r="AV591" t="s">
        <v>1528</v>
      </c>
      <c r="AW591" t="s">
        <v>1550</v>
      </c>
      <c r="AX591">
        <v>99</v>
      </c>
      <c r="AY591" t="s">
        <v>1550</v>
      </c>
      <c r="AZ591">
        <v>84149712</v>
      </c>
      <c r="BA591" t="s">
        <v>3190</v>
      </c>
      <c r="BB591">
        <v>2</v>
      </c>
      <c r="BC591" s="36" t="s">
        <v>1516</v>
      </c>
      <c r="BD591" t="s">
        <v>3191</v>
      </c>
      <c r="BF591">
        <v>20170101</v>
      </c>
      <c r="BG591">
        <v>20171231</v>
      </c>
      <c r="BH591">
        <v>85449</v>
      </c>
      <c r="BI591" t="s">
        <v>1509</v>
      </c>
      <c r="BJ591" t="s">
        <v>1509</v>
      </c>
      <c r="BK591">
        <v>0</v>
      </c>
      <c r="BL591">
        <v>0</v>
      </c>
      <c r="BQ591">
        <v>2</v>
      </c>
      <c r="BY591" t="s">
        <v>12</v>
      </c>
      <c r="BZ591" t="s">
        <v>12</v>
      </c>
      <c r="CB591" t="s">
        <v>1817</v>
      </c>
      <c r="CC591" t="s">
        <v>3177</v>
      </c>
      <c r="CD591" t="s">
        <v>855</v>
      </c>
      <c r="CE591">
        <v>21620</v>
      </c>
      <c r="CF591" t="s">
        <v>1520</v>
      </c>
      <c r="CG591" s="9">
        <v>2017</v>
      </c>
      <c r="CJ591">
        <v>36</v>
      </c>
      <c r="CK591">
        <v>851</v>
      </c>
      <c r="CL591">
        <v>1.92</v>
      </c>
      <c r="CM591">
        <v>57</v>
      </c>
      <c r="CV591">
        <v>-76.089063999999993</v>
      </c>
      <c r="CW591">
        <v>39.262396000000003</v>
      </c>
      <c r="CX591" t="s">
        <v>1657</v>
      </c>
      <c r="CY591" s="34" t="s">
        <v>1587</v>
      </c>
      <c r="DI591">
        <v>40799999</v>
      </c>
      <c r="DJ591" t="s">
        <v>2804</v>
      </c>
    </row>
    <row r="592" spans="1:114" ht="60" x14ac:dyDescent="0.25">
      <c r="A592" s="34" t="s">
        <v>1609</v>
      </c>
      <c r="C592">
        <v>7718011</v>
      </c>
      <c r="D592">
        <v>24029</v>
      </c>
      <c r="E592" s="9" t="s">
        <v>371</v>
      </c>
      <c r="F592">
        <v>7718011</v>
      </c>
      <c r="G592" t="s">
        <v>854</v>
      </c>
      <c r="H592" t="s">
        <v>136</v>
      </c>
      <c r="I592" t="s">
        <v>2043</v>
      </c>
      <c r="J592" t="s">
        <v>1805</v>
      </c>
      <c r="K592" t="s">
        <v>3168</v>
      </c>
      <c r="L592" t="s">
        <v>1807</v>
      </c>
      <c r="N592" t="s">
        <v>1499</v>
      </c>
      <c r="O592" t="s">
        <v>1500</v>
      </c>
      <c r="P592">
        <v>2019</v>
      </c>
      <c r="Q592" t="s">
        <v>3169</v>
      </c>
      <c r="R592">
        <v>325199</v>
      </c>
      <c r="S592" t="s">
        <v>68</v>
      </c>
      <c r="T592">
        <v>87977913</v>
      </c>
      <c r="U592" t="s">
        <v>3170</v>
      </c>
      <c r="V592" t="s">
        <v>2075</v>
      </c>
      <c r="W592">
        <v>400</v>
      </c>
      <c r="X592" t="s">
        <v>1547</v>
      </c>
      <c r="Y592">
        <v>5000</v>
      </c>
      <c r="Z592" t="s">
        <v>1636</v>
      </c>
      <c r="AA592" t="s">
        <v>3171</v>
      </c>
      <c r="AB592">
        <v>119392314</v>
      </c>
      <c r="AC592" t="s">
        <v>3192</v>
      </c>
      <c r="AG592">
        <v>30182002</v>
      </c>
      <c r="AH592" s="36" t="s">
        <v>2982</v>
      </c>
      <c r="AI592" t="s">
        <v>1507</v>
      </c>
      <c r="AJ592" t="s">
        <v>1508</v>
      </c>
      <c r="AK592" t="s">
        <v>2095</v>
      </c>
      <c r="AL592" t="s">
        <v>1697</v>
      </c>
      <c r="AM592" t="s">
        <v>1697</v>
      </c>
      <c r="AQ592" s="36" t="s">
        <v>777</v>
      </c>
      <c r="AT592">
        <v>10</v>
      </c>
      <c r="AU592" t="s">
        <v>2097</v>
      </c>
      <c r="AV592" t="s">
        <v>1511</v>
      </c>
      <c r="AW592" t="s">
        <v>2098</v>
      </c>
      <c r="AX592">
        <v>99</v>
      </c>
      <c r="AY592" t="s">
        <v>2098</v>
      </c>
      <c r="AZ592">
        <v>84149512</v>
      </c>
      <c r="BA592" t="s">
        <v>3193</v>
      </c>
      <c r="BB592">
        <v>2</v>
      </c>
      <c r="BC592" s="36" t="s">
        <v>1516</v>
      </c>
      <c r="BD592" t="s">
        <v>3191</v>
      </c>
      <c r="BF592">
        <v>20170101</v>
      </c>
      <c r="BG592">
        <v>20171231</v>
      </c>
      <c r="BH592">
        <v>85449</v>
      </c>
      <c r="BI592" t="s">
        <v>1509</v>
      </c>
      <c r="BJ592" t="s">
        <v>1509</v>
      </c>
      <c r="BK592">
        <v>0</v>
      </c>
      <c r="BL592">
        <v>0</v>
      </c>
      <c r="BQ592">
        <v>2</v>
      </c>
      <c r="BY592" t="s">
        <v>12</v>
      </c>
      <c r="BZ592" t="s">
        <v>12</v>
      </c>
      <c r="CB592" t="s">
        <v>1817</v>
      </c>
      <c r="CC592" t="s">
        <v>3177</v>
      </c>
      <c r="CD592" t="s">
        <v>855</v>
      </c>
      <c r="CE592">
        <v>21620</v>
      </c>
      <c r="CF592" t="s">
        <v>1520</v>
      </c>
      <c r="CG592" s="9">
        <v>2017</v>
      </c>
      <c r="CJ592">
        <v>36</v>
      </c>
      <c r="CK592">
        <v>851</v>
      </c>
      <c r="CL592">
        <v>1.917</v>
      </c>
      <c r="CM592">
        <v>57</v>
      </c>
      <c r="CV592">
        <v>-76.089063999999993</v>
      </c>
      <c r="CW592">
        <v>39.262396000000003</v>
      </c>
      <c r="CX592" t="s">
        <v>1657</v>
      </c>
      <c r="CY592" s="34" t="s">
        <v>1587</v>
      </c>
      <c r="DI592">
        <v>30182002</v>
      </c>
      <c r="DJ592" t="s">
        <v>2804</v>
      </c>
    </row>
    <row r="593" spans="1:114" ht="60" x14ac:dyDescent="0.25">
      <c r="A593" s="34" t="s">
        <v>1609</v>
      </c>
      <c r="C593">
        <v>7718011</v>
      </c>
      <c r="D593">
        <v>24029</v>
      </c>
      <c r="E593" s="9" t="s">
        <v>371</v>
      </c>
      <c r="F593">
        <v>7718011</v>
      </c>
      <c r="G593" t="s">
        <v>854</v>
      </c>
      <c r="H593" t="s">
        <v>136</v>
      </c>
      <c r="I593" t="s">
        <v>2043</v>
      </c>
      <c r="J593" t="s">
        <v>1805</v>
      </c>
      <c r="K593" t="s">
        <v>3168</v>
      </c>
      <c r="L593" t="s">
        <v>1807</v>
      </c>
      <c r="N593" t="s">
        <v>1499</v>
      </c>
      <c r="O593" t="s">
        <v>1500</v>
      </c>
      <c r="P593">
        <v>2019</v>
      </c>
      <c r="Q593" t="s">
        <v>3169</v>
      </c>
      <c r="R593">
        <v>325199</v>
      </c>
      <c r="S593" t="s">
        <v>68</v>
      </c>
      <c r="T593">
        <v>87977913</v>
      </c>
      <c r="U593" t="s">
        <v>3170</v>
      </c>
      <c r="V593" t="s">
        <v>2075</v>
      </c>
      <c r="W593">
        <v>400</v>
      </c>
      <c r="X593" t="s">
        <v>1547</v>
      </c>
      <c r="Y593">
        <v>5000</v>
      </c>
      <c r="Z593" t="s">
        <v>1636</v>
      </c>
      <c r="AA593" t="s">
        <v>3171</v>
      </c>
      <c r="AB593">
        <v>119392314</v>
      </c>
      <c r="AC593" t="s">
        <v>3192</v>
      </c>
      <c r="AG593">
        <v>30182002</v>
      </c>
      <c r="AH593" s="36" t="s">
        <v>2982</v>
      </c>
      <c r="AI593" t="s">
        <v>1507</v>
      </c>
      <c r="AJ593" t="s">
        <v>1508</v>
      </c>
      <c r="AK593" t="s">
        <v>2095</v>
      </c>
      <c r="AL593" t="s">
        <v>1697</v>
      </c>
      <c r="AM593" t="s">
        <v>1697</v>
      </c>
      <c r="AQ593" s="36" t="s">
        <v>777</v>
      </c>
      <c r="AT593">
        <v>10</v>
      </c>
      <c r="AU593" t="s">
        <v>2097</v>
      </c>
      <c r="AV593" t="s">
        <v>1511</v>
      </c>
      <c r="AW593" t="s">
        <v>2098</v>
      </c>
      <c r="AX593">
        <v>99</v>
      </c>
      <c r="AY593" t="s">
        <v>2098</v>
      </c>
      <c r="AZ593">
        <v>84149612</v>
      </c>
      <c r="BA593" t="s">
        <v>3194</v>
      </c>
      <c r="BB593">
        <v>2</v>
      </c>
      <c r="BC593" s="36" t="s">
        <v>1516</v>
      </c>
      <c r="BD593" t="s">
        <v>3195</v>
      </c>
      <c r="BF593">
        <v>20170101</v>
      </c>
      <c r="BG593">
        <v>20171231</v>
      </c>
      <c r="BH593">
        <v>85449</v>
      </c>
      <c r="BI593" t="s">
        <v>1509</v>
      </c>
      <c r="BJ593" t="s">
        <v>1509</v>
      </c>
      <c r="BK593">
        <v>0</v>
      </c>
      <c r="BL593">
        <v>0</v>
      </c>
      <c r="BQ593">
        <v>2</v>
      </c>
      <c r="BY593" t="s">
        <v>12</v>
      </c>
      <c r="BZ593" t="s">
        <v>12</v>
      </c>
      <c r="CB593" t="s">
        <v>1817</v>
      </c>
      <c r="CC593" t="s">
        <v>3177</v>
      </c>
      <c r="CD593" t="s">
        <v>855</v>
      </c>
      <c r="CE593">
        <v>21620</v>
      </c>
      <c r="CF593" t="s">
        <v>1520</v>
      </c>
      <c r="CG593" s="9">
        <v>2017</v>
      </c>
      <c r="CJ593">
        <v>55</v>
      </c>
      <c r="CK593">
        <v>550</v>
      </c>
      <c r="CL593">
        <v>1</v>
      </c>
      <c r="CM593">
        <v>20</v>
      </c>
      <c r="CV593">
        <v>-76.089063999999993</v>
      </c>
      <c r="CW593">
        <v>39.262396000000003</v>
      </c>
      <c r="CX593" t="s">
        <v>1657</v>
      </c>
      <c r="CY593" s="34" t="s">
        <v>1587</v>
      </c>
      <c r="DI593">
        <v>30182002</v>
      </c>
      <c r="DJ593" t="s">
        <v>2804</v>
      </c>
    </row>
    <row r="594" spans="1:114" ht="60" x14ac:dyDescent="0.25">
      <c r="A594" s="34" t="s">
        <v>1609</v>
      </c>
      <c r="C594">
        <v>7718011</v>
      </c>
      <c r="D594">
        <v>24029</v>
      </c>
      <c r="E594" s="9" t="s">
        <v>371</v>
      </c>
      <c r="F594">
        <v>7718011</v>
      </c>
      <c r="G594" t="s">
        <v>854</v>
      </c>
      <c r="H594" t="s">
        <v>136</v>
      </c>
      <c r="I594" t="s">
        <v>2043</v>
      </c>
      <c r="J594" t="s">
        <v>1805</v>
      </c>
      <c r="K594" t="s">
        <v>3168</v>
      </c>
      <c r="L594" t="s">
        <v>1807</v>
      </c>
      <c r="N594" t="s">
        <v>1499</v>
      </c>
      <c r="O594" t="s">
        <v>1500</v>
      </c>
      <c r="P594">
        <v>2019</v>
      </c>
      <c r="Q594" t="s">
        <v>3169</v>
      </c>
      <c r="R594">
        <v>325199</v>
      </c>
      <c r="S594" t="s">
        <v>68</v>
      </c>
      <c r="T594">
        <v>87977913</v>
      </c>
      <c r="U594" t="s">
        <v>3170</v>
      </c>
      <c r="V594" t="s">
        <v>2075</v>
      </c>
      <c r="W594">
        <v>400</v>
      </c>
      <c r="X594" t="s">
        <v>1547</v>
      </c>
      <c r="Y594">
        <v>5000</v>
      </c>
      <c r="Z594" t="s">
        <v>1636</v>
      </c>
      <c r="AA594" t="s">
        <v>3171</v>
      </c>
      <c r="AB594">
        <v>119392314</v>
      </c>
      <c r="AC594" t="s">
        <v>3192</v>
      </c>
      <c r="AG594">
        <v>30182002</v>
      </c>
      <c r="AH594" s="36" t="s">
        <v>2982</v>
      </c>
      <c r="AI594" t="s">
        <v>1507</v>
      </c>
      <c r="AJ594" t="s">
        <v>1508</v>
      </c>
      <c r="AK594" t="s">
        <v>2095</v>
      </c>
      <c r="AL594" t="s">
        <v>1697</v>
      </c>
      <c r="AM594" t="s">
        <v>1697</v>
      </c>
      <c r="AQ594" s="36" t="s">
        <v>777</v>
      </c>
      <c r="AT594">
        <v>10</v>
      </c>
      <c r="AU594" t="s">
        <v>2097</v>
      </c>
      <c r="AV594" t="s">
        <v>1511</v>
      </c>
      <c r="AW594" t="s">
        <v>2098</v>
      </c>
      <c r="AX594">
        <v>99</v>
      </c>
      <c r="AY594" t="s">
        <v>2098</v>
      </c>
      <c r="AZ594">
        <v>106688512</v>
      </c>
      <c r="BA594" t="s">
        <v>3185</v>
      </c>
      <c r="BB594">
        <v>1</v>
      </c>
      <c r="BC594" s="36" t="s">
        <v>1542</v>
      </c>
      <c r="BD594" t="s">
        <v>3186</v>
      </c>
      <c r="BF594">
        <v>20170101</v>
      </c>
      <c r="BG594">
        <v>20171231</v>
      </c>
      <c r="BH594">
        <v>85449</v>
      </c>
      <c r="BI594" t="s">
        <v>1509</v>
      </c>
      <c r="BJ594" t="s">
        <v>1509</v>
      </c>
      <c r="BK594">
        <v>0</v>
      </c>
      <c r="BL594">
        <v>0</v>
      </c>
      <c r="BQ594">
        <v>2</v>
      </c>
      <c r="BY594" t="s">
        <v>12</v>
      </c>
      <c r="BZ594" t="s">
        <v>12</v>
      </c>
      <c r="CB594" t="s">
        <v>1817</v>
      </c>
      <c r="CC594" t="s">
        <v>3177</v>
      </c>
      <c r="CD594" t="s">
        <v>855</v>
      </c>
      <c r="CE594">
        <v>21620</v>
      </c>
      <c r="CF594" t="s">
        <v>1520</v>
      </c>
      <c r="CG594" s="9">
        <v>2017</v>
      </c>
      <c r="CV594">
        <v>-76.089063999999993</v>
      </c>
      <c r="CW594">
        <v>39.262396000000003</v>
      </c>
      <c r="CX594" t="s">
        <v>1657</v>
      </c>
      <c r="CY594" s="34" t="s">
        <v>1587</v>
      </c>
      <c r="DI594">
        <v>30182002</v>
      </c>
      <c r="DJ594" t="s">
        <v>2804</v>
      </c>
    </row>
    <row r="595" spans="1:114" ht="60" x14ac:dyDescent="0.25">
      <c r="A595" s="34" t="s">
        <v>1609</v>
      </c>
      <c r="C595">
        <v>7718011</v>
      </c>
      <c r="D595">
        <v>24029</v>
      </c>
      <c r="E595" s="9" t="s">
        <v>371</v>
      </c>
      <c r="F595">
        <v>7718011</v>
      </c>
      <c r="G595" t="s">
        <v>854</v>
      </c>
      <c r="H595" t="s">
        <v>136</v>
      </c>
      <c r="I595" t="s">
        <v>2043</v>
      </c>
      <c r="J595" t="s">
        <v>1805</v>
      </c>
      <c r="K595" t="s">
        <v>3168</v>
      </c>
      <c r="L595" t="s">
        <v>1807</v>
      </c>
      <c r="N595" t="s">
        <v>1499</v>
      </c>
      <c r="O595" t="s">
        <v>1500</v>
      </c>
      <c r="P595">
        <v>2019</v>
      </c>
      <c r="Q595" t="s">
        <v>3169</v>
      </c>
      <c r="R595">
        <v>325199</v>
      </c>
      <c r="S595" t="s">
        <v>68</v>
      </c>
      <c r="T595">
        <v>87978013</v>
      </c>
      <c r="U595" t="s">
        <v>3178</v>
      </c>
      <c r="V595" t="s">
        <v>2075</v>
      </c>
      <c r="W595">
        <v>400</v>
      </c>
      <c r="X595" t="s">
        <v>1547</v>
      </c>
      <c r="Y595">
        <v>725</v>
      </c>
      <c r="Z595" t="s">
        <v>1636</v>
      </c>
      <c r="AA595" t="s">
        <v>3179</v>
      </c>
      <c r="AB595">
        <v>174343214</v>
      </c>
      <c r="AC595" t="s">
        <v>3189</v>
      </c>
      <c r="AG595">
        <v>40799999</v>
      </c>
      <c r="AH595" s="36" t="s">
        <v>2264</v>
      </c>
      <c r="AI595" t="s">
        <v>1549</v>
      </c>
      <c r="AJ595" t="s">
        <v>1550</v>
      </c>
      <c r="AK595" t="s">
        <v>2265</v>
      </c>
      <c r="AL595" t="s">
        <v>1581</v>
      </c>
      <c r="AM595" t="s">
        <v>1581</v>
      </c>
      <c r="AQ595" s="36" t="s">
        <v>777</v>
      </c>
      <c r="AT595" t="s">
        <v>1553</v>
      </c>
      <c r="AU595" t="s">
        <v>1554</v>
      </c>
      <c r="AV595" t="s">
        <v>1528</v>
      </c>
      <c r="AW595" t="s">
        <v>1550</v>
      </c>
      <c r="AX595">
        <v>99</v>
      </c>
      <c r="AY595" t="s">
        <v>1550</v>
      </c>
      <c r="AZ595">
        <v>84149812</v>
      </c>
      <c r="BA595" t="s">
        <v>3188</v>
      </c>
      <c r="BB595">
        <v>2</v>
      </c>
      <c r="BC595" s="36" t="s">
        <v>1516</v>
      </c>
      <c r="BD595" t="s">
        <v>3175</v>
      </c>
      <c r="BF595">
        <v>20170101</v>
      </c>
      <c r="BG595">
        <v>20171231</v>
      </c>
      <c r="BH595">
        <v>85449</v>
      </c>
      <c r="BI595" t="s">
        <v>1509</v>
      </c>
      <c r="BJ595" t="s">
        <v>1509</v>
      </c>
      <c r="BK595">
        <v>0</v>
      </c>
      <c r="BL595">
        <v>0</v>
      </c>
      <c r="BQ595">
        <v>2</v>
      </c>
      <c r="BY595" t="s">
        <v>12</v>
      </c>
      <c r="BZ595" t="s">
        <v>12</v>
      </c>
      <c r="CB595" t="s">
        <v>1817</v>
      </c>
      <c r="CC595" t="s">
        <v>3177</v>
      </c>
      <c r="CD595" t="s">
        <v>855</v>
      </c>
      <c r="CE595">
        <v>21620</v>
      </c>
      <c r="CF595" t="s">
        <v>1520</v>
      </c>
      <c r="CG595" s="9">
        <v>2017</v>
      </c>
      <c r="CJ595">
        <v>52</v>
      </c>
      <c r="CK595">
        <v>75</v>
      </c>
      <c r="CL595">
        <v>1</v>
      </c>
      <c r="CM595">
        <v>20</v>
      </c>
      <c r="CV595">
        <v>-76.089063999999993</v>
      </c>
      <c r="CW595">
        <v>39.262396000000003</v>
      </c>
      <c r="CX595" t="s">
        <v>1657</v>
      </c>
      <c r="CY595" s="34" t="s">
        <v>1587</v>
      </c>
      <c r="DI595">
        <v>40799999</v>
      </c>
      <c r="DJ595" t="s">
        <v>2804</v>
      </c>
    </row>
    <row r="596" spans="1:114" ht="60" x14ac:dyDescent="0.25">
      <c r="A596" s="34" t="s">
        <v>1609</v>
      </c>
      <c r="C596">
        <v>7764511</v>
      </c>
      <c r="D596">
        <v>24043</v>
      </c>
      <c r="E596" s="9">
        <v>110000340523</v>
      </c>
      <c r="F596">
        <v>7764511</v>
      </c>
      <c r="G596" t="s">
        <v>138</v>
      </c>
      <c r="H596" t="s">
        <v>136</v>
      </c>
      <c r="I596" t="s">
        <v>1804</v>
      </c>
      <c r="J596" t="s">
        <v>1805</v>
      </c>
      <c r="K596" t="s">
        <v>1806</v>
      </c>
      <c r="L596" t="s">
        <v>1807</v>
      </c>
      <c r="N596" t="s">
        <v>1499</v>
      </c>
      <c r="O596" t="s">
        <v>1500</v>
      </c>
      <c r="P596">
        <v>2019</v>
      </c>
      <c r="Q596" t="s">
        <v>1808</v>
      </c>
      <c r="R596">
        <v>325510</v>
      </c>
      <c r="S596" t="s">
        <v>120</v>
      </c>
      <c r="T596">
        <v>88036013</v>
      </c>
      <c r="U596" t="s">
        <v>2074</v>
      </c>
      <c r="V596" t="s">
        <v>2075</v>
      </c>
      <c r="W596">
        <v>400</v>
      </c>
      <c r="X596" t="s">
        <v>1547</v>
      </c>
      <c r="Y596">
        <v>725</v>
      </c>
      <c r="Z596" t="s">
        <v>1636</v>
      </c>
      <c r="AA596" t="s">
        <v>2076</v>
      </c>
      <c r="AB596">
        <v>238014614</v>
      </c>
      <c r="AC596" t="s">
        <v>3196</v>
      </c>
      <c r="AD596" t="s">
        <v>3197</v>
      </c>
      <c r="AF596">
        <v>1976</v>
      </c>
      <c r="AG596">
        <v>42500302</v>
      </c>
      <c r="AH596" s="36" t="s">
        <v>2078</v>
      </c>
      <c r="AI596" t="s">
        <v>1549</v>
      </c>
      <c r="AJ596" t="s">
        <v>2079</v>
      </c>
      <c r="AK596" t="s">
        <v>2079</v>
      </c>
      <c r="AL596" t="s">
        <v>2080</v>
      </c>
      <c r="AM596" t="s">
        <v>2080</v>
      </c>
      <c r="AQ596" s="36" t="s">
        <v>114</v>
      </c>
      <c r="AT596" t="s">
        <v>1553</v>
      </c>
      <c r="AU596" t="s">
        <v>1554</v>
      </c>
      <c r="AV596" t="s">
        <v>1528</v>
      </c>
      <c r="AW596" t="s">
        <v>1550</v>
      </c>
      <c r="AX596">
        <v>99</v>
      </c>
      <c r="AY596" t="s">
        <v>1550</v>
      </c>
      <c r="AZ596">
        <v>91711912</v>
      </c>
      <c r="BA596" t="s">
        <v>2081</v>
      </c>
      <c r="BB596">
        <v>2</v>
      </c>
      <c r="BC596" s="36" t="s">
        <v>1516</v>
      </c>
      <c r="BD596" t="s">
        <v>1815</v>
      </c>
      <c r="BF596">
        <v>20200101</v>
      </c>
      <c r="BG596">
        <v>20201231</v>
      </c>
      <c r="BH596">
        <v>85449</v>
      </c>
      <c r="BI596" t="s">
        <v>1509</v>
      </c>
      <c r="BJ596" t="s">
        <v>1509</v>
      </c>
      <c r="BK596">
        <v>0</v>
      </c>
      <c r="BL596">
        <v>0</v>
      </c>
      <c r="BQ596">
        <v>2</v>
      </c>
      <c r="BR596" t="s">
        <v>3176</v>
      </c>
      <c r="BY596" t="s">
        <v>12</v>
      </c>
      <c r="BZ596" t="s">
        <v>12</v>
      </c>
      <c r="CB596" t="s">
        <v>1817</v>
      </c>
      <c r="CC596" t="s">
        <v>1818</v>
      </c>
      <c r="CD596" t="s">
        <v>139</v>
      </c>
      <c r="CE596">
        <v>21795</v>
      </c>
      <c r="CF596" t="s">
        <v>1819</v>
      </c>
      <c r="CG596" s="9">
        <v>2020</v>
      </c>
      <c r="CJ596">
        <v>48</v>
      </c>
      <c r="CK596">
        <v>70</v>
      </c>
      <c r="CL596">
        <v>0.16700000000000001</v>
      </c>
      <c r="CM596">
        <v>38</v>
      </c>
      <c r="CV596">
        <v>-77.800420000000003</v>
      </c>
      <c r="CW596">
        <v>39.598039999999997</v>
      </c>
      <c r="CX596" t="s">
        <v>1657</v>
      </c>
      <c r="CY596" s="34" t="s">
        <v>1587</v>
      </c>
      <c r="DA596">
        <v>2080</v>
      </c>
      <c r="DB596">
        <v>8</v>
      </c>
      <c r="DC596">
        <v>5</v>
      </c>
      <c r="DD596">
        <v>52</v>
      </c>
      <c r="DI596">
        <v>42500302</v>
      </c>
      <c r="DJ596" t="s">
        <v>2804</v>
      </c>
    </row>
    <row r="597" spans="1:114" ht="60" x14ac:dyDescent="0.25">
      <c r="A597" s="34" t="s">
        <v>1609</v>
      </c>
      <c r="C597">
        <v>7764511</v>
      </c>
      <c r="D597">
        <v>24043</v>
      </c>
      <c r="E597" s="9">
        <v>110000340523</v>
      </c>
      <c r="F597">
        <v>7764511</v>
      </c>
      <c r="G597" t="s">
        <v>138</v>
      </c>
      <c r="H597" t="s">
        <v>136</v>
      </c>
      <c r="I597" t="s">
        <v>1804</v>
      </c>
      <c r="J597" t="s">
        <v>1805</v>
      </c>
      <c r="K597" t="s">
        <v>1806</v>
      </c>
      <c r="L597" t="s">
        <v>1807</v>
      </c>
      <c r="N597" t="s">
        <v>1499</v>
      </c>
      <c r="O597" t="s">
        <v>1500</v>
      </c>
      <c r="P597">
        <v>2019</v>
      </c>
      <c r="Q597" t="s">
        <v>1808</v>
      </c>
      <c r="R597">
        <v>325510</v>
      </c>
      <c r="S597" t="s">
        <v>120</v>
      </c>
      <c r="T597">
        <v>88036013</v>
      </c>
      <c r="U597" t="s">
        <v>2074</v>
      </c>
      <c r="V597" t="s">
        <v>2075</v>
      </c>
      <c r="W597">
        <v>400</v>
      </c>
      <c r="X597" t="s">
        <v>1547</v>
      </c>
      <c r="Y597">
        <v>725</v>
      </c>
      <c r="Z597" t="s">
        <v>1636</v>
      </c>
      <c r="AA597" t="s">
        <v>2076</v>
      </c>
      <c r="AB597">
        <v>238014714</v>
      </c>
      <c r="AC597" t="s">
        <v>3198</v>
      </c>
      <c r="AD597" t="s">
        <v>3197</v>
      </c>
      <c r="AF597">
        <v>1976</v>
      </c>
      <c r="AG597">
        <v>42500302</v>
      </c>
      <c r="AH597" s="36" t="s">
        <v>2078</v>
      </c>
      <c r="AI597" t="s">
        <v>1549</v>
      </c>
      <c r="AJ597" t="s">
        <v>2079</v>
      </c>
      <c r="AK597" t="s">
        <v>2079</v>
      </c>
      <c r="AL597" t="s">
        <v>2080</v>
      </c>
      <c r="AM597" t="s">
        <v>2080</v>
      </c>
      <c r="AQ597" s="36" t="s">
        <v>114</v>
      </c>
      <c r="AT597" t="s">
        <v>1553</v>
      </c>
      <c r="AU597" t="s">
        <v>1554</v>
      </c>
      <c r="AV597" t="s">
        <v>1528</v>
      </c>
      <c r="AW597" t="s">
        <v>1550</v>
      </c>
      <c r="AX597">
        <v>99</v>
      </c>
      <c r="AY597" t="s">
        <v>1550</v>
      </c>
      <c r="AZ597">
        <v>84228312</v>
      </c>
      <c r="BA597" t="s">
        <v>2082</v>
      </c>
      <c r="BB597">
        <v>1</v>
      </c>
      <c r="BC597" s="36" t="s">
        <v>1542</v>
      </c>
      <c r="BF597">
        <v>20200101</v>
      </c>
      <c r="BG597">
        <v>20201231</v>
      </c>
      <c r="BH597">
        <v>85449</v>
      </c>
      <c r="BI597" t="s">
        <v>1509</v>
      </c>
      <c r="BJ597" t="s">
        <v>1509</v>
      </c>
      <c r="BK597">
        <v>0</v>
      </c>
      <c r="BL597">
        <v>0</v>
      </c>
      <c r="BQ597">
        <v>2</v>
      </c>
      <c r="BR597" t="s">
        <v>3176</v>
      </c>
      <c r="BY597" t="s">
        <v>12</v>
      </c>
      <c r="BZ597" t="s">
        <v>12</v>
      </c>
      <c r="CB597" t="s">
        <v>1817</v>
      </c>
      <c r="CC597" t="s">
        <v>1818</v>
      </c>
      <c r="CD597" t="s">
        <v>139</v>
      </c>
      <c r="CE597">
        <v>21795</v>
      </c>
      <c r="CF597" t="s">
        <v>1819</v>
      </c>
      <c r="CG597" s="9">
        <v>2020</v>
      </c>
      <c r="CH597">
        <v>30.3</v>
      </c>
      <c r="CI597">
        <v>565</v>
      </c>
      <c r="CK597">
        <v>0</v>
      </c>
      <c r="CV597">
        <v>-77.800420000000003</v>
      </c>
      <c r="CW597">
        <v>39.598039999999997</v>
      </c>
      <c r="CX597" t="s">
        <v>1657</v>
      </c>
      <c r="CY597" s="34" t="s">
        <v>1587</v>
      </c>
      <c r="DA597">
        <v>2080</v>
      </c>
      <c r="DB597">
        <v>8</v>
      </c>
      <c r="DC597">
        <v>5</v>
      </c>
      <c r="DD597">
        <v>52</v>
      </c>
      <c r="DI597">
        <v>42500302</v>
      </c>
      <c r="DJ597" t="s">
        <v>2804</v>
      </c>
    </row>
    <row r="598" spans="1:114" ht="60" x14ac:dyDescent="0.25">
      <c r="A598" s="34" t="s">
        <v>1495</v>
      </c>
      <c r="C598">
        <v>7790811</v>
      </c>
      <c r="D598">
        <v>17063</v>
      </c>
      <c r="E598" s="9">
        <v>110000747210</v>
      </c>
      <c r="F598">
        <v>7790811</v>
      </c>
      <c r="G598" t="s">
        <v>516</v>
      </c>
      <c r="H598" t="s">
        <v>44</v>
      </c>
      <c r="I598" t="s">
        <v>1896</v>
      </c>
      <c r="J598" t="s">
        <v>1497</v>
      </c>
      <c r="K598" t="s">
        <v>1897</v>
      </c>
      <c r="L598" t="s">
        <v>1739</v>
      </c>
      <c r="M598">
        <v>173</v>
      </c>
      <c r="N598" t="s">
        <v>1499</v>
      </c>
      <c r="O598" t="s">
        <v>1500</v>
      </c>
      <c r="P598">
        <v>2008</v>
      </c>
      <c r="R598">
        <v>325211</v>
      </c>
      <c r="S598" t="s">
        <v>259</v>
      </c>
      <c r="T598">
        <v>59611313</v>
      </c>
      <c r="U598" s="34" t="s">
        <v>2871</v>
      </c>
      <c r="V598" t="s">
        <v>2872</v>
      </c>
      <c r="W598">
        <v>999</v>
      </c>
      <c r="X598" t="s">
        <v>1503</v>
      </c>
      <c r="AB598">
        <v>85792914</v>
      </c>
      <c r="AC598" s="34" t="s">
        <v>1504</v>
      </c>
      <c r="AD598" t="s">
        <v>1505</v>
      </c>
      <c r="AG598">
        <v>30101817</v>
      </c>
      <c r="AH598" s="36" t="s">
        <v>1695</v>
      </c>
      <c r="AI598" t="s">
        <v>1507</v>
      </c>
      <c r="AJ598" t="s">
        <v>1508</v>
      </c>
      <c r="AK598" t="s">
        <v>1696</v>
      </c>
      <c r="AL598" t="s">
        <v>1697</v>
      </c>
      <c r="AM598" t="s">
        <v>1697</v>
      </c>
      <c r="AQ598" s="36" t="s">
        <v>426</v>
      </c>
      <c r="AT598" t="s">
        <v>1511</v>
      </c>
      <c r="AU598" t="s">
        <v>1512</v>
      </c>
      <c r="AV598" t="s">
        <v>1609</v>
      </c>
      <c r="AW598" t="s">
        <v>1698</v>
      </c>
      <c r="AX598" t="s">
        <v>1609</v>
      </c>
      <c r="AY598" t="s">
        <v>1698</v>
      </c>
      <c r="AZ598">
        <v>2245512</v>
      </c>
      <c r="BA598" s="34" t="s">
        <v>1925</v>
      </c>
      <c r="BB598">
        <v>2</v>
      </c>
      <c r="BC598" s="36" t="s">
        <v>1516</v>
      </c>
      <c r="BD598" t="s">
        <v>2873</v>
      </c>
      <c r="BF598">
        <v>20200101</v>
      </c>
      <c r="BG598">
        <v>20201231</v>
      </c>
      <c r="BH598">
        <v>85449</v>
      </c>
      <c r="BI598" t="s">
        <v>1509</v>
      </c>
      <c r="BJ598" t="s">
        <v>1509</v>
      </c>
      <c r="BK598">
        <v>0</v>
      </c>
      <c r="BL598">
        <v>0</v>
      </c>
      <c r="BQ598">
        <v>2</v>
      </c>
      <c r="BY598" t="s">
        <v>12</v>
      </c>
      <c r="BZ598" t="s">
        <v>12</v>
      </c>
      <c r="CB598" t="s">
        <v>1598</v>
      </c>
      <c r="CC598" t="s">
        <v>1901</v>
      </c>
      <c r="CD598" t="s">
        <v>566</v>
      </c>
      <c r="CE598" t="s">
        <v>567</v>
      </c>
      <c r="CF598" t="s">
        <v>1544</v>
      </c>
      <c r="CG598" s="9">
        <v>2020</v>
      </c>
      <c r="CH598">
        <v>35</v>
      </c>
      <c r="CI598">
        <v>1100</v>
      </c>
      <c r="CJ598">
        <v>61</v>
      </c>
      <c r="CK598">
        <v>1650</v>
      </c>
      <c r="CL598">
        <v>2.5</v>
      </c>
      <c r="CN598">
        <v>383.33334100000002</v>
      </c>
      <c r="CV598">
        <v>-88.301117000000005</v>
      </c>
      <c r="CW598">
        <v>41.388880999999998</v>
      </c>
      <c r="CX598" t="s">
        <v>1521</v>
      </c>
      <c r="CY598" s="34" t="s">
        <v>1522</v>
      </c>
      <c r="DA598">
        <v>8702</v>
      </c>
      <c r="DI598">
        <v>30101817</v>
      </c>
      <c r="DJ598" t="s">
        <v>2804</v>
      </c>
    </row>
    <row r="599" spans="1:114" ht="60" x14ac:dyDescent="0.25">
      <c r="A599" s="34" t="s">
        <v>1495</v>
      </c>
      <c r="C599">
        <v>7792011</v>
      </c>
      <c r="D599">
        <v>17091</v>
      </c>
      <c r="E599" s="9" t="s">
        <v>371</v>
      </c>
      <c r="F599">
        <v>7792011</v>
      </c>
      <c r="G599" t="s">
        <v>635</v>
      </c>
      <c r="H599" t="s">
        <v>44</v>
      </c>
      <c r="I599" t="s">
        <v>226</v>
      </c>
      <c r="J599" t="s">
        <v>1497</v>
      </c>
      <c r="K599" t="s">
        <v>3199</v>
      </c>
      <c r="L599" t="s">
        <v>1739</v>
      </c>
      <c r="M599">
        <v>130</v>
      </c>
      <c r="N599" t="s">
        <v>1499</v>
      </c>
      <c r="O599" t="s">
        <v>1500</v>
      </c>
      <c r="P599">
        <v>2008</v>
      </c>
      <c r="R599">
        <v>325211</v>
      </c>
      <c r="S599" t="s">
        <v>259</v>
      </c>
      <c r="T599">
        <v>59748613</v>
      </c>
      <c r="U599" s="34" t="s">
        <v>3200</v>
      </c>
      <c r="V599" t="s">
        <v>3201</v>
      </c>
      <c r="W599">
        <v>999</v>
      </c>
      <c r="X599" t="s">
        <v>1503</v>
      </c>
      <c r="AB599">
        <v>85889114</v>
      </c>
      <c r="AC599" s="34" t="s">
        <v>1504</v>
      </c>
      <c r="AD599" t="s">
        <v>1505</v>
      </c>
      <c r="AG599">
        <v>30199998</v>
      </c>
      <c r="AH599" s="36" t="s">
        <v>1580</v>
      </c>
      <c r="AI599" t="s">
        <v>1507</v>
      </c>
      <c r="AJ599" t="s">
        <v>1508</v>
      </c>
      <c r="AK599" t="s">
        <v>1581</v>
      </c>
      <c r="AL599" t="s">
        <v>1582</v>
      </c>
      <c r="AM599" t="s">
        <v>1582</v>
      </c>
      <c r="AQ599" s="36" t="s">
        <v>426</v>
      </c>
      <c r="AT599" t="s">
        <v>1511</v>
      </c>
      <c r="AU599" t="s">
        <v>1512</v>
      </c>
      <c r="AV599" t="s">
        <v>1528</v>
      </c>
      <c r="AW599" t="s">
        <v>1583</v>
      </c>
      <c r="AX599">
        <v>99</v>
      </c>
      <c r="AY599" t="s">
        <v>1583</v>
      </c>
      <c r="AZ599">
        <v>2213112</v>
      </c>
      <c r="BA599" s="34" t="s">
        <v>3202</v>
      </c>
      <c r="BB599">
        <v>2</v>
      </c>
      <c r="BC599" s="36" t="s">
        <v>1516</v>
      </c>
      <c r="BD599" t="s">
        <v>3203</v>
      </c>
      <c r="BF599">
        <v>20200101</v>
      </c>
      <c r="BG599">
        <v>20201231</v>
      </c>
      <c r="BH599">
        <v>85449</v>
      </c>
      <c r="BI599" t="s">
        <v>1509</v>
      </c>
      <c r="BJ599" t="s">
        <v>1509</v>
      </c>
      <c r="BK599">
        <v>0</v>
      </c>
      <c r="BL599">
        <v>0</v>
      </c>
      <c r="BQ599">
        <v>3</v>
      </c>
      <c r="BY599" t="s">
        <v>12</v>
      </c>
      <c r="BZ599" t="s">
        <v>12</v>
      </c>
      <c r="CB599" t="s">
        <v>1598</v>
      </c>
      <c r="CC599" t="s">
        <v>3204</v>
      </c>
      <c r="CD599" t="s">
        <v>226</v>
      </c>
      <c r="CE599" t="s">
        <v>636</v>
      </c>
      <c r="CF599" t="s">
        <v>1544</v>
      </c>
      <c r="CG599" s="9">
        <v>2020</v>
      </c>
      <c r="CH599">
        <v>20</v>
      </c>
      <c r="CI599">
        <v>876</v>
      </c>
      <c r="CJ599">
        <v>40</v>
      </c>
      <c r="CK599">
        <v>125</v>
      </c>
      <c r="CL599">
        <v>1.17</v>
      </c>
      <c r="CN599">
        <v>3.3333333999999999E-2</v>
      </c>
      <c r="CV599">
        <v>-87.880542000000005</v>
      </c>
      <c r="CW599">
        <v>41.085541999999997</v>
      </c>
      <c r="CX599" t="s">
        <v>1521</v>
      </c>
      <c r="CY599" s="34" t="s">
        <v>1522</v>
      </c>
      <c r="DA599">
        <v>351</v>
      </c>
      <c r="DI599">
        <v>30199998</v>
      </c>
      <c r="DJ599" t="s">
        <v>2804</v>
      </c>
    </row>
    <row r="600" spans="1:114" ht="60" x14ac:dyDescent="0.25">
      <c r="A600" s="34" t="s">
        <v>1495</v>
      </c>
      <c r="C600">
        <v>7792011</v>
      </c>
      <c r="D600">
        <v>17091</v>
      </c>
      <c r="E600" s="9" t="s">
        <v>371</v>
      </c>
      <c r="F600">
        <v>7792011</v>
      </c>
      <c r="G600" t="s">
        <v>635</v>
      </c>
      <c r="H600" t="s">
        <v>44</v>
      </c>
      <c r="I600" t="s">
        <v>226</v>
      </c>
      <c r="J600" t="s">
        <v>1497</v>
      </c>
      <c r="K600" t="s">
        <v>3199</v>
      </c>
      <c r="L600" t="s">
        <v>1739</v>
      </c>
      <c r="M600">
        <v>130</v>
      </c>
      <c r="N600" t="s">
        <v>1499</v>
      </c>
      <c r="O600" t="s">
        <v>1500</v>
      </c>
      <c r="P600">
        <v>2008</v>
      </c>
      <c r="R600">
        <v>325211</v>
      </c>
      <c r="S600" t="s">
        <v>259</v>
      </c>
      <c r="T600">
        <v>59748613</v>
      </c>
      <c r="U600" s="34" t="s">
        <v>3200</v>
      </c>
      <c r="V600" t="s">
        <v>3201</v>
      </c>
      <c r="W600">
        <v>999</v>
      </c>
      <c r="X600" t="s">
        <v>1503</v>
      </c>
      <c r="AB600">
        <v>85889114</v>
      </c>
      <c r="AC600" s="34" t="s">
        <v>1504</v>
      </c>
      <c r="AD600" t="s">
        <v>1505</v>
      </c>
      <c r="AG600">
        <v>30199998</v>
      </c>
      <c r="AH600" s="36" t="s">
        <v>1580</v>
      </c>
      <c r="AI600" t="s">
        <v>1507</v>
      </c>
      <c r="AJ600" t="s">
        <v>1508</v>
      </c>
      <c r="AK600" t="s">
        <v>1581</v>
      </c>
      <c r="AL600" t="s">
        <v>1582</v>
      </c>
      <c r="AM600" t="s">
        <v>1582</v>
      </c>
      <c r="AQ600" s="36" t="s">
        <v>426</v>
      </c>
      <c r="AT600" t="s">
        <v>1511</v>
      </c>
      <c r="AU600" t="s">
        <v>1512</v>
      </c>
      <c r="AV600" t="s">
        <v>1528</v>
      </c>
      <c r="AW600" t="s">
        <v>1583</v>
      </c>
      <c r="AX600">
        <v>99</v>
      </c>
      <c r="AY600" t="s">
        <v>1583</v>
      </c>
      <c r="AZ600">
        <v>2213112</v>
      </c>
      <c r="BA600" s="34" t="s">
        <v>3202</v>
      </c>
      <c r="BB600">
        <v>2</v>
      </c>
      <c r="BC600" s="36" t="s">
        <v>1516</v>
      </c>
      <c r="BD600" t="s">
        <v>3203</v>
      </c>
      <c r="BF600">
        <v>20170101</v>
      </c>
      <c r="BG600">
        <v>20171231</v>
      </c>
      <c r="BH600">
        <v>85449</v>
      </c>
      <c r="BI600" t="s">
        <v>1509</v>
      </c>
      <c r="BJ600" t="s">
        <v>1509</v>
      </c>
      <c r="BK600">
        <v>0</v>
      </c>
      <c r="BL600">
        <v>0</v>
      </c>
      <c r="BQ600">
        <v>3</v>
      </c>
      <c r="BY600" t="s">
        <v>12</v>
      </c>
      <c r="BZ600" t="s">
        <v>12</v>
      </c>
      <c r="CB600" t="s">
        <v>1598</v>
      </c>
      <c r="CC600" t="s">
        <v>3204</v>
      </c>
      <c r="CD600" t="s">
        <v>226</v>
      </c>
      <c r="CE600" t="s">
        <v>636</v>
      </c>
      <c r="CF600" t="s">
        <v>1520</v>
      </c>
      <c r="CG600" s="9">
        <v>2017</v>
      </c>
      <c r="CJ600">
        <v>40</v>
      </c>
      <c r="CK600">
        <v>125</v>
      </c>
      <c r="CL600">
        <v>1.17</v>
      </c>
      <c r="CN600">
        <v>3.3333333999999999E-2</v>
      </c>
      <c r="CV600">
        <v>-87.880542000000005</v>
      </c>
      <c r="CW600">
        <v>41.085541999999997</v>
      </c>
      <c r="CX600" t="s">
        <v>1521</v>
      </c>
      <c r="CY600" s="34" t="s">
        <v>1522</v>
      </c>
      <c r="DI600">
        <v>30199998</v>
      </c>
      <c r="DJ600" t="s">
        <v>2804</v>
      </c>
    </row>
    <row r="601" spans="1:114" ht="90" x14ac:dyDescent="0.25">
      <c r="A601" s="34" t="s">
        <v>1528</v>
      </c>
      <c r="C601">
        <v>7890011</v>
      </c>
      <c r="D601">
        <v>19111</v>
      </c>
      <c r="E601" s="9" t="s">
        <v>371</v>
      </c>
      <c r="F601">
        <v>7890011</v>
      </c>
      <c r="G601" t="s">
        <v>376</v>
      </c>
      <c r="H601" t="s">
        <v>378</v>
      </c>
      <c r="I601" t="s">
        <v>3205</v>
      </c>
      <c r="J601" t="s">
        <v>1871</v>
      </c>
      <c r="K601" t="s">
        <v>3206</v>
      </c>
      <c r="L601" t="s">
        <v>1739</v>
      </c>
      <c r="N601" t="s">
        <v>1732</v>
      </c>
      <c r="O601" t="s">
        <v>1733</v>
      </c>
      <c r="P601">
        <v>2012</v>
      </c>
      <c r="Q601" t="s">
        <v>3207</v>
      </c>
      <c r="R601">
        <v>325510</v>
      </c>
      <c r="S601" t="s">
        <v>120</v>
      </c>
      <c r="T601">
        <v>104792013</v>
      </c>
      <c r="U601" t="s">
        <v>12</v>
      </c>
      <c r="V601" t="s">
        <v>1647</v>
      </c>
      <c r="W601">
        <v>999</v>
      </c>
      <c r="X601" t="s">
        <v>1503</v>
      </c>
      <c r="AB601">
        <v>148844214</v>
      </c>
      <c r="AC601" t="s">
        <v>12</v>
      </c>
      <c r="AD601" t="s">
        <v>1648</v>
      </c>
      <c r="AG601">
        <v>39999999</v>
      </c>
      <c r="AH601" s="36" t="s">
        <v>1662</v>
      </c>
      <c r="AI601" t="s">
        <v>1507</v>
      </c>
      <c r="AJ601" t="s">
        <v>1663</v>
      </c>
      <c r="AK601" t="s">
        <v>1664</v>
      </c>
      <c r="AL601" t="s">
        <v>1582</v>
      </c>
      <c r="AM601" t="s">
        <v>1582</v>
      </c>
      <c r="AQ601" s="36" t="s">
        <v>114</v>
      </c>
      <c r="AT601" t="s">
        <v>1528</v>
      </c>
      <c r="AU601" t="s">
        <v>1665</v>
      </c>
      <c r="AV601">
        <v>99</v>
      </c>
      <c r="AW601" t="s">
        <v>1664</v>
      </c>
      <c r="AX601">
        <v>99</v>
      </c>
      <c r="AY601" t="s">
        <v>1664</v>
      </c>
      <c r="AZ601">
        <v>85144112</v>
      </c>
      <c r="BA601" s="34" t="s">
        <v>3208</v>
      </c>
      <c r="BB601">
        <v>5</v>
      </c>
      <c r="BC601" s="36" t="s">
        <v>1880</v>
      </c>
      <c r="BD601" t="s">
        <v>1880</v>
      </c>
      <c r="BF601">
        <v>20170101</v>
      </c>
      <c r="BG601">
        <v>20171231</v>
      </c>
      <c r="BH601">
        <v>85449</v>
      </c>
      <c r="BI601" t="s">
        <v>1509</v>
      </c>
      <c r="BJ601" t="s">
        <v>1509</v>
      </c>
      <c r="BK601">
        <v>0</v>
      </c>
      <c r="BL601">
        <v>0</v>
      </c>
      <c r="BQ601">
        <v>13</v>
      </c>
      <c r="BR601" t="s">
        <v>1655</v>
      </c>
      <c r="BY601" t="s">
        <v>12</v>
      </c>
      <c r="BZ601" t="s">
        <v>12</v>
      </c>
      <c r="CB601" t="s">
        <v>1518</v>
      </c>
      <c r="CC601" t="s">
        <v>3209</v>
      </c>
      <c r="CD601" t="s">
        <v>377</v>
      </c>
      <c r="CE601">
        <v>52627</v>
      </c>
      <c r="CF601" t="s">
        <v>1520</v>
      </c>
      <c r="CG601" s="9">
        <v>2017</v>
      </c>
      <c r="CJ601">
        <v>40</v>
      </c>
      <c r="CK601">
        <v>68</v>
      </c>
      <c r="CL601">
        <v>0.66700000000000004</v>
      </c>
      <c r="CN601">
        <v>6.6415095668301802</v>
      </c>
      <c r="CV601">
        <v>-91.357860000000002</v>
      </c>
      <c r="CW601">
        <v>40.630293000000002</v>
      </c>
      <c r="CX601" t="s">
        <v>1657</v>
      </c>
      <c r="CY601" s="34" t="s">
        <v>1587</v>
      </c>
      <c r="DI601">
        <v>39999999</v>
      </c>
      <c r="DJ601" t="s">
        <v>2804</v>
      </c>
    </row>
    <row r="602" spans="1:114" ht="90" x14ac:dyDescent="0.25">
      <c r="A602" s="34" t="s">
        <v>1528</v>
      </c>
      <c r="C602">
        <v>7890011</v>
      </c>
      <c r="D602">
        <v>19111</v>
      </c>
      <c r="E602" s="9" t="s">
        <v>371</v>
      </c>
      <c r="F602">
        <v>7890011</v>
      </c>
      <c r="G602" t="s">
        <v>376</v>
      </c>
      <c r="H602" t="s">
        <v>378</v>
      </c>
      <c r="I602" t="s">
        <v>3205</v>
      </c>
      <c r="J602" t="s">
        <v>1871</v>
      </c>
      <c r="K602" t="s">
        <v>3206</v>
      </c>
      <c r="L602" t="s">
        <v>1739</v>
      </c>
      <c r="N602" t="s">
        <v>1732</v>
      </c>
      <c r="O602" t="s">
        <v>1733</v>
      </c>
      <c r="P602">
        <v>2012</v>
      </c>
      <c r="Q602" t="s">
        <v>3207</v>
      </c>
      <c r="R602">
        <v>325510</v>
      </c>
      <c r="S602" t="s">
        <v>120</v>
      </c>
      <c r="T602">
        <v>104792013</v>
      </c>
      <c r="U602" t="s">
        <v>12</v>
      </c>
      <c r="V602" t="s">
        <v>1647</v>
      </c>
      <c r="W602">
        <v>999</v>
      </c>
      <c r="X602" t="s">
        <v>1503</v>
      </c>
      <c r="AB602">
        <v>148844314</v>
      </c>
      <c r="AC602" t="s">
        <v>12</v>
      </c>
      <c r="AD602" t="s">
        <v>1726</v>
      </c>
      <c r="AG602">
        <v>39999999</v>
      </c>
      <c r="AH602" s="36" t="s">
        <v>1662</v>
      </c>
      <c r="AI602" t="s">
        <v>1507</v>
      </c>
      <c r="AJ602" t="s">
        <v>1663</v>
      </c>
      <c r="AK602" t="s">
        <v>1664</v>
      </c>
      <c r="AL602" t="s">
        <v>1582</v>
      </c>
      <c r="AM602" t="s">
        <v>1582</v>
      </c>
      <c r="AQ602" s="36" t="s">
        <v>114</v>
      </c>
      <c r="AT602" t="s">
        <v>1528</v>
      </c>
      <c r="AU602" t="s">
        <v>1665</v>
      </c>
      <c r="AV602">
        <v>99</v>
      </c>
      <c r="AW602" t="s">
        <v>1664</v>
      </c>
      <c r="AX602">
        <v>99</v>
      </c>
      <c r="AY602" t="s">
        <v>1664</v>
      </c>
      <c r="AZ602">
        <v>88746112</v>
      </c>
      <c r="BA602" s="34" t="s">
        <v>3210</v>
      </c>
      <c r="BB602">
        <v>1</v>
      </c>
      <c r="BC602" s="36" t="s">
        <v>1542</v>
      </c>
      <c r="BD602" t="s">
        <v>1777</v>
      </c>
      <c r="BF602">
        <v>20170101</v>
      </c>
      <c r="BG602">
        <v>20171231</v>
      </c>
      <c r="BH602">
        <v>85449</v>
      </c>
      <c r="BI602" t="s">
        <v>1509</v>
      </c>
      <c r="BJ602" t="s">
        <v>1509</v>
      </c>
      <c r="BK602">
        <v>0</v>
      </c>
      <c r="BL602">
        <v>0</v>
      </c>
      <c r="BQ602">
        <v>13</v>
      </c>
      <c r="BR602" t="s">
        <v>1655</v>
      </c>
      <c r="BY602" t="s">
        <v>12</v>
      </c>
      <c r="BZ602" t="s">
        <v>12</v>
      </c>
      <c r="CB602" t="s">
        <v>1518</v>
      </c>
      <c r="CC602" t="s">
        <v>3209</v>
      </c>
      <c r="CD602" t="s">
        <v>377</v>
      </c>
      <c r="CE602">
        <v>52627</v>
      </c>
      <c r="CF602" t="s">
        <v>1520</v>
      </c>
      <c r="CG602" s="9">
        <v>2017</v>
      </c>
      <c r="CV602">
        <v>-91.357860000000002</v>
      </c>
      <c r="CW602">
        <v>40.630293000000002</v>
      </c>
      <c r="CX602" t="s">
        <v>1657</v>
      </c>
      <c r="CY602" s="34" t="s">
        <v>1587</v>
      </c>
      <c r="DI602">
        <v>39999999</v>
      </c>
      <c r="DJ602" t="s">
        <v>2804</v>
      </c>
    </row>
    <row r="603" spans="1:114" ht="60" x14ac:dyDescent="0.25">
      <c r="A603" s="34" t="s">
        <v>1514</v>
      </c>
      <c r="C603">
        <v>7904311</v>
      </c>
      <c r="D603">
        <v>35001</v>
      </c>
      <c r="E603" s="9" t="s">
        <v>371</v>
      </c>
      <c r="F603">
        <v>7904311</v>
      </c>
      <c r="G603" t="s">
        <v>767</v>
      </c>
      <c r="H603" t="s">
        <v>728</v>
      </c>
      <c r="I603" t="s">
        <v>3211</v>
      </c>
      <c r="J603" t="s">
        <v>3212</v>
      </c>
      <c r="K603" s="34" t="s">
        <v>3213</v>
      </c>
      <c r="L603" t="s">
        <v>3214</v>
      </c>
      <c r="M603">
        <v>148</v>
      </c>
      <c r="N603" t="s">
        <v>1499</v>
      </c>
      <c r="O603" t="s">
        <v>1500</v>
      </c>
      <c r="P603">
        <v>2008</v>
      </c>
      <c r="R603">
        <v>611310</v>
      </c>
      <c r="S603" t="s">
        <v>769</v>
      </c>
      <c r="T603">
        <v>3251413</v>
      </c>
      <c r="U603" t="s">
        <v>3215</v>
      </c>
      <c r="V603" t="s">
        <v>3216</v>
      </c>
      <c r="W603">
        <v>999</v>
      </c>
      <c r="X603" t="s">
        <v>1503</v>
      </c>
      <c r="AB603">
        <v>18015414</v>
      </c>
      <c r="AC603" t="s">
        <v>3215</v>
      </c>
      <c r="AD603" t="s">
        <v>3216</v>
      </c>
      <c r="AG603">
        <v>40799999</v>
      </c>
      <c r="AH603" s="36" t="s">
        <v>2264</v>
      </c>
      <c r="AI603" t="s">
        <v>1549</v>
      </c>
      <c r="AJ603" t="s">
        <v>1550</v>
      </c>
      <c r="AK603" t="s">
        <v>2265</v>
      </c>
      <c r="AL603" t="s">
        <v>1581</v>
      </c>
      <c r="AM603" t="s">
        <v>1581</v>
      </c>
      <c r="AQ603" s="36" t="s">
        <v>763</v>
      </c>
      <c r="AT603" t="s">
        <v>1553</v>
      </c>
      <c r="AU603" t="s">
        <v>1554</v>
      </c>
      <c r="AV603" t="s">
        <v>1528</v>
      </c>
      <c r="AW603" t="s">
        <v>1550</v>
      </c>
      <c r="AX603">
        <v>99</v>
      </c>
      <c r="AY603" t="s">
        <v>1550</v>
      </c>
      <c r="AZ603">
        <v>3120112</v>
      </c>
      <c r="BA603" t="s">
        <v>3215</v>
      </c>
      <c r="BB603">
        <v>1</v>
      </c>
      <c r="BC603" s="36" t="s">
        <v>1542</v>
      </c>
      <c r="BD603" t="s">
        <v>3217</v>
      </c>
      <c r="BF603">
        <v>20200101</v>
      </c>
      <c r="BG603">
        <v>20201231</v>
      </c>
      <c r="BH603">
        <v>85449</v>
      </c>
      <c r="BI603" t="s">
        <v>1509</v>
      </c>
      <c r="BJ603" t="s">
        <v>1509</v>
      </c>
      <c r="BK603">
        <v>0</v>
      </c>
      <c r="BL603">
        <v>0</v>
      </c>
      <c r="BQ603">
        <v>2</v>
      </c>
      <c r="BY603" t="s">
        <v>12</v>
      </c>
      <c r="BZ603" t="s">
        <v>12</v>
      </c>
      <c r="CB603" t="s">
        <v>1817</v>
      </c>
      <c r="CC603" t="s">
        <v>3218</v>
      </c>
      <c r="CD603" t="s">
        <v>768</v>
      </c>
      <c r="CE603">
        <v>87131</v>
      </c>
      <c r="CF603" t="s">
        <v>3219</v>
      </c>
      <c r="CG603" s="9">
        <v>2020</v>
      </c>
      <c r="CH603">
        <v>200.1</v>
      </c>
      <c r="CI603">
        <v>404</v>
      </c>
      <c r="CJ603">
        <v>0</v>
      </c>
      <c r="CK603">
        <v>72</v>
      </c>
      <c r="CV603">
        <v>-106.62539599999999</v>
      </c>
      <c r="CW603">
        <v>35.083933000000002</v>
      </c>
      <c r="CX603" t="s">
        <v>1521</v>
      </c>
      <c r="CY603" s="34" t="s">
        <v>1522</v>
      </c>
      <c r="DA603">
        <v>8784</v>
      </c>
      <c r="DB603">
        <v>24</v>
      </c>
      <c r="DC603">
        <v>7</v>
      </c>
      <c r="DD603">
        <v>52</v>
      </c>
      <c r="DE603" t="s">
        <v>1803</v>
      </c>
      <c r="DF603">
        <v>4.05</v>
      </c>
      <c r="DG603" t="s">
        <v>1797</v>
      </c>
      <c r="DH603">
        <v>189</v>
      </c>
      <c r="DI603">
        <v>40799999</v>
      </c>
      <c r="DJ603" t="s">
        <v>2804</v>
      </c>
    </row>
    <row r="604" spans="1:114" ht="60" x14ac:dyDescent="0.25">
      <c r="A604" s="34" t="s">
        <v>1514</v>
      </c>
      <c r="C604">
        <v>7904311</v>
      </c>
      <c r="D604">
        <v>35001</v>
      </c>
      <c r="E604" s="9" t="s">
        <v>371</v>
      </c>
      <c r="F604">
        <v>7904311</v>
      </c>
      <c r="G604" t="s">
        <v>767</v>
      </c>
      <c r="H604" t="s">
        <v>728</v>
      </c>
      <c r="I604" t="s">
        <v>3211</v>
      </c>
      <c r="J604" t="s">
        <v>3212</v>
      </c>
      <c r="K604" s="34" t="s">
        <v>3213</v>
      </c>
      <c r="L604" t="s">
        <v>3214</v>
      </c>
      <c r="M604">
        <v>148</v>
      </c>
      <c r="N604" t="s">
        <v>1499</v>
      </c>
      <c r="O604" t="s">
        <v>1500</v>
      </c>
      <c r="P604">
        <v>2008</v>
      </c>
      <c r="R604">
        <v>611310</v>
      </c>
      <c r="S604" t="s">
        <v>769</v>
      </c>
      <c r="T604">
        <v>3251413</v>
      </c>
      <c r="U604" t="s">
        <v>3215</v>
      </c>
      <c r="V604" t="s">
        <v>3216</v>
      </c>
      <c r="W604">
        <v>999</v>
      </c>
      <c r="X604" t="s">
        <v>1503</v>
      </c>
      <c r="AB604">
        <v>18015414</v>
      </c>
      <c r="AC604" t="s">
        <v>3215</v>
      </c>
      <c r="AD604" t="s">
        <v>3216</v>
      </c>
      <c r="AG604">
        <v>40799999</v>
      </c>
      <c r="AH604" s="36" t="s">
        <v>2264</v>
      </c>
      <c r="AI604" t="s">
        <v>1549</v>
      </c>
      <c r="AJ604" t="s">
        <v>1550</v>
      </c>
      <c r="AK604" t="s">
        <v>2265</v>
      </c>
      <c r="AL604" t="s">
        <v>1581</v>
      </c>
      <c r="AM604" t="s">
        <v>1581</v>
      </c>
      <c r="AQ604" s="36" t="s">
        <v>763</v>
      </c>
      <c r="AT604" t="s">
        <v>1553</v>
      </c>
      <c r="AU604" t="s">
        <v>1554</v>
      </c>
      <c r="AV604" t="s">
        <v>1528</v>
      </c>
      <c r="AW604" t="s">
        <v>1550</v>
      </c>
      <c r="AX604">
        <v>99</v>
      </c>
      <c r="AY604" t="s">
        <v>1550</v>
      </c>
      <c r="AZ604">
        <v>3120112</v>
      </c>
      <c r="BA604" t="s">
        <v>3215</v>
      </c>
      <c r="BB604">
        <v>1</v>
      </c>
      <c r="BC604" s="36" t="s">
        <v>1542</v>
      </c>
      <c r="BD604" t="s">
        <v>3217</v>
      </c>
      <c r="BF604">
        <v>20170101</v>
      </c>
      <c r="BG604">
        <v>20171231</v>
      </c>
      <c r="BH604">
        <v>85449</v>
      </c>
      <c r="BI604" t="s">
        <v>1509</v>
      </c>
      <c r="BJ604" t="s">
        <v>1509</v>
      </c>
      <c r="BK604">
        <v>0</v>
      </c>
      <c r="BL604">
        <v>0</v>
      </c>
      <c r="BQ604">
        <v>2</v>
      </c>
      <c r="BY604" t="s">
        <v>12</v>
      </c>
      <c r="BZ604" t="s">
        <v>12</v>
      </c>
      <c r="CB604" t="s">
        <v>1817</v>
      </c>
      <c r="CC604" t="s">
        <v>3218</v>
      </c>
      <c r="CD604" t="s">
        <v>768</v>
      </c>
      <c r="CE604">
        <v>87131</v>
      </c>
      <c r="CF604" t="s">
        <v>1520</v>
      </c>
      <c r="CG604" s="9">
        <v>2017</v>
      </c>
      <c r="CJ604">
        <v>0</v>
      </c>
      <c r="CK604">
        <v>72</v>
      </c>
      <c r="CV604">
        <v>-106.62539599999999</v>
      </c>
      <c r="CW604">
        <v>35.083933000000002</v>
      </c>
      <c r="CX604" t="s">
        <v>1521</v>
      </c>
      <c r="CY604" s="34" t="s">
        <v>1522</v>
      </c>
      <c r="DA604">
        <v>8760</v>
      </c>
      <c r="DB604">
        <v>24</v>
      </c>
      <c r="DC604">
        <v>7</v>
      </c>
      <c r="DD604">
        <v>52</v>
      </c>
      <c r="DE604" t="s">
        <v>1803</v>
      </c>
      <c r="DF604">
        <v>4.9800000000000004</v>
      </c>
      <c r="DG604" t="s">
        <v>1797</v>
      </c>
      <c r="DH604">
        <v>189</v>
      </c>
      <c r="DI604">
        <v>40799999</v>
      </c>
      <c r="DJ604" t="s">
        <v>2804</v>
      </c>
    </row>
    <row r="605" spans="1:114" ht="90" x14ac:dyDescent="0.25">
      <c r="A605" s="34" t="s">
        <v>1609</v>
      </c>
      <c r="C605">
        <v>7945711</v>
      </c>
      <c r="D605">
        <v>24003</v>
      </c>
      <c r="E605" s="9" t="s">
        <v>371</v>
      </c>
      <c r="F605">
        <v>7945711</v>
      </c>
      <c r="G605" t="s">
        <v>713</v>
      </c>
      <c r="H605" t="s">
        <v>136</v>
      </c>
      <c r="I605" t="s">
        <v>3220</v>
      </c>
      <c r="J605" t="s">
        <v>1805</v>
      </c>
      <c r="K605" t="s">
        <v>3221</v>
      </c>
      <c r="L605" t="s">
        <v>1807</v>
      </c>
      <c r="M605">
        <v>160</v>
      </c>
      <c r="N605" t="s">
        <v>1499</v>
      </c>
      <c r="O605" t="s">
        <v>1500</v>
      </c>
      <c r="P605">
        <v>2019</v>
      </c>
      <c r="Q605" t="s">
        <v>3222</v>
      </c>
      <c r="R605">
        <v>334511</v>
      </c>
      <c r="S605" t="s">
        <v>697</v>
      </c>
      <c r="T605">
        <v>87874013</v>
      </c>
      <c r="U605" t="s">
        <v>3223</v>
      </c>
      <c r="V605" t="s">
        <v>3224</v>
      </c>
      <c r="W605">
        <v>999</v>
      </c>
      <c r="X605" t="s">
        <v>1503</v>
      </c>
      <c r="Y605">
        <v>125</v>
      </c>
      <c r="Z605" t="s">
        <v>1636</v>
      </c>
      <c r="AA605" t="s">
        <v>3225</v>
      </c>
      <c r="AB605">
        <v>237726814</v>
      </c>
      <c r="AC605" t="s">
        <v>3226</v>
      </c>
      <c r="AD605" t="s">
        <v>3227</v>
      </c>
      <c r="AF605">
        <v>1997</v>
      </c>
      <c r="AG605">
        <v>40200701</v>
      </c>
      <c r="AH605" s="36" t="s">
        <v>2373</v>
      </c>
      <c r="AI605" t="s">
        <v>1549</v>
      </c>
      <c r="AJ605" t="s">
        <v>1984</v>
      </c>
      <c r="AK605" t="s">
        <v>2374</v>
      </c>
      <c r="AL605" t="s">
        <v>2375</v>
      </c>
      <c r="AM605" t="s">
        <v>2375</v>
      </c>
      <c r="AQ605" s="36" t="s">
        <v>655</v>
      </c>
      <c r="AT605" t="s">
        <v>1627</v>
      </c>
      <c r="AU605" t="s">
        <v>1628</v>
      </c>
      <c r="AV605" t="s">
        <v>1511</v>
      </c>
      <c r="AW605" t="s">
        <v>1986</v>
      </c>
      <c r="AX605" t="s">
        <v>1504</v>
      </c>
      <c r="AY605" t="s">
        <v>1986</v>
      </c>
      <c r="AZ605">
        <v>84002212</v>
      </c>
      <c r="BA605" t="s">
        <v>3228</v>
      </c>
      <c r="BB605">
        <v>2</v>
      </c>
      <c r="BC605" s="36" t="s">
        <v>1516</v>
      </c>
      <c r="BD605" t="s">
        <v>3229</v>
      </c>
      <c r="BF605">
        <v>20200101</v>
      </c>
      <c r="BG605">
        <v>20201231</v>
      </c>
      <c r="BH605">
        <v>85449</v>
      </c>
      <c r="BI605" t="s">
        <v>1509</v>
      </c>
      <c r="BJ605" t="s">
        <v>1509</v>
      </c>
      <c r="BK605">
        <v>0</v>
      </c>
      <c r="BL605">
        <v>0</v>
      </c>
      <c r="BQ605">
        <v>2</v>
      </c>
      <c r="BR605" t="s">
        <v>3176</v>
      </c>
      <c r="BY605" t="s">
        <v>12</v>
      </c>
      <c r="BZ605" t="s">
        <v>12</v>
      </c>
      <c r="CB605" t="s">
        <v>1817</v>
      </c>
      <c r="CC605" t="s">
        <v>3230</v>
      </c>
      <c r="CD605" t="s">
        <v>714</v>
      </c>
      <c r="CE605">
        <v>21090</v>
      </c>
      <c r="CF605" t="s">
        <v>1819</v>
      </c>
      <c r="CG605" s="9">
        <v>2020</v>
      </c>
      <c r="CJ605">
        <v>33</v>
      </c>
      <c r="CK605">
        <v>128</v>
      </c>
      <c r="CL605">
        <v>1.25</v>
      </c>
      <c r="CM605">
        <v>5</v>
      </c>
      <c r="CV605">
        <v>-76.688100000000006</v>
      </c>
      <c r="CW605">
        <v>39.183799999999998</v>
      </c>
      <c r="CX605" t="s">
        <v>1657</v>
      </c>
      <c r="CY605" s="34" t="s">
        <v>1587</v>
      </c>
      <c r="DA605">
        <v>2080</v>
      </c>
      <c r="DB605">
        <v>8</v>
      </c>
      <c r="DC605">
        <v>5</v>
      </c>
      <c r="DD605">
        <v>52</v>
      </c>
      <c r="DI605">
        <v>40200701</v>
      </c>
      <c r="DJ605" t="s">
        <v>2804</v>
      </c>
    </row>
    <row r="606" spans="1:114" ht="90" x14ac:dyDescent="0.25">
      <c r="A606" s="34" t="s">
        <v>1609</v>
      </c>
      <c r="C606">
        <v>7945711</v>
      </c>
      <c r="D606">
        <v>24003</v>
      </c>
      <c r="E606" s="9" t="s">
        <v>371</v>
      </c>
      <c r="F606">
        <v>7945711</v>
      </c>
      <c r="G606" t="s">
        <v>713</v>
      </c>
      <c r="H606" t="s">
        <v>136</v>
      </c>
      <c r="I606" t="s">
        <v>3220</v>
      </c>
      <c r="J606" t="s">
        <v>1805</v>
      </c>
      <c r="K606" t="s">
        <v>3221</v>
      </c>
      <c r="L606" t="s">
        <v>1807</v>
      </c>
      <c r="M606">
        <v>160</v>
      </c>
      <c r="N606" t="s">
        <v>1499</v>
      </c>
      <c r="O606" t="s">
        <v>1500</v>
      </c>
      <c r="P606">
        <v>2019</v>
      </c>
      <c r="Q606" t="s">
        <v>3222</v>
      </c>
      <c r="R606">
        <v>334511</v>
      </c>
      <c r="S606" t="s">
        <v>697</v>
      </c>
      <c r="T606">
        <v>87874013</v>
      </c>
      <c r="U606" t="s">
        <v>3223</v>
      </c>
      <c r="V606" t="s">
        <v>3224</v>
      </c>
      <c r="W606">
        <v>999</v>
      </c>
      <c r="X606" t="s">
        <v>1503</v>
      </c>
      <c r="Y606">
        <v>125</v>
      </c>
      <c r="Z606" t="s">
        <v>1636</v>
      </c>
      <c r="AA606" t="s">
        <v>3225</v>
      </c>
      <c r="AB606">
        <v>119279714</v>
      </c>
      <c r="AC606" t="s">
        <v>3231</v>
      </c>
      <c r="AG606">
        <v>40200701</v>
      </c>
      <c r="AH606" s="36" t="s">
        <v>2373</v>
      </c>
      <c r="AI606" t="s">
        <v>1549</v>
      </c>
      <c r="AJ606" t="s">
        <v>1984</v>
      </c>
      <c r="AK606" t="s">
        <v>2374</v>
      </c>
      <c r="AL606" t="s">
        <v>2375</v>
      </c>
      <c r="AM606" t="s">
        <v>2375</v>
      </c>
      <c r="AQ606" s="36" t="s">
        <v>655</v>
      </c>
      <c r="AT606" t="s">
        <v>1627</v>
      </c>
      <c r="AU606" t="s">
        <v>1628</v>
      </c>
      <c r="AV606" t="s">
        <v>1511</v>
      </c>
      <c r="AW606" t="s">
        <v>1986</v>
      </c>
      <c r="AX606" t="s">
        <v>1504</v>
      </c>
      <c r="AY606" t="s">
        <v>1986</v>
      </c>
      <c r="AZ606">
        <v>84002112</v>
      </c>
      <c r="BA606" t="s">
        <v>3232</v>
      </c>
      <c r="BB606">
        <v>1</v>
      </c>
      <c r="BC606" s="36" t="s">
        <v>1542</v>
      </c>
      <c r="BD606" t="s">
        <v>3233</v>
      </c>
      <c r="BF606">
        <v>20170101</v>
      </c>
      <c r="BG606">
        <v>20171231</v>
      </c>
      <c r="BH606">
        <v>85449</v>
      </c>
      <c r="BI606" t="s">
        <v>1509</v>
      </c>
      <c r="BJ606" t="s">
        <v>1509</v>
      </c>
      <c r="BK606">
        <v>0</v>
      </c>
      <c r="BL606">
        <v>0</v>
      </c>
      <c r="BQ606">
        <v>2</v>
      </c>
      <c r="BY606" t="s">
        <v>12</v>
      </c>
      <c r="BZ606" t="s">
        <v>12</v>
      </c>
      <c r="CB606" t="s">
        <v>1817</v>
      </c>
      <c r="CC606" t="s">
        <v>3230</v>
      </c>
      <c r="CD606" t="s">
        <v>714</v>
      </c>
      <c r="CE606">
        <v>21090</v>
      </c>
      <c r="CF606" t="s">
        <v>1520</v>
      </c>
      <c r="CG606" s="9">
        <v>2017</v>
      </c>
      <c r="CK606">
        <v>70</v>
      </c>
      <c r="CV606">
        <v>-76.688100000000006</v>
      </c>
      <c r="CW606">
        <v>39.183799999999998</v>
      </c>
      <c r="CX606" t="s">
        <v>1657</v>
      </c>
      <c r="CY606" s="34" t="s">
        <v>1587</v>
      </c>
      <c r="DI606">
        <v>40200701</v>
      </c>
      <c r="DJ606" t="s">
        <v>2804</v>
      </c>
    </row>
    <row r="607" spans="1:114" ht="90" x14ac:dyDescent="0.25">
      <c r="A607" s="34" t="s">
        <v>1609</v>
      </c>
      <c r="C607">
        <v>7945711</v>
      </c>
      <c r="D607">
        <v>24003</v>
      </c>
      <c r="E607" s="9" t="s">
        <v>371</v>
      </c>
      <c r="F607">
        <v>7945711</v>
      </c>
      <c r="G607" t="s">
        <v>713</v>
      </c>
      <c r="H607" t="s">
        <v>136</v>
      </c>
      <c r="I607" t="s">
        <v>3220</v>
      </c>
      <c r="J607" t="s">
        <v>1805</v>
      </c>
      <c r="K607" t="s">
        <v>3221</v>
      </c>
      <c r="L607" t="s">
        <v>1807</v>
      </c>
      <c r="M607">
        <v>160</v>
      </c>
      <c r="N607" t="s">
        <v>1499</v>
      </c>
      <c r="O607" t="s">
        <v>1500</v>
      </c>
      <c r="P607">
        <v>2019</v>
      </c>
      <c r="Q607" t="s">
        <v>3222</v>
      </c>
      <c r="R607">
        <v>334511</v>
      </c>
      <c r="S607" t="s">
        <v>697</v>
      </c>
      <c r="T607">
        <v>87874013</v>
      </c>
      <c r="U607" t="s">
        <v>3223</v>
      </c>
      <c r="V607" t="s">
        <v>3224</v>
      </c>
      <c r="W607">
        <v>999</v>
      </c>
      <c r="X607" t="s">
        <v>1503</v>
      </c>
      <c r="Y607">
        <v>125</v>
      </c>
      <c r="Z607" t="s">
        <v>1636</v>
      </c>
      <c r="AA607" t="s">
        <v>3225</v>
      </c>
      <c r="AB607">
        <v>119279714</v>
      </c>
      <c r="AC607" t="s">
        <v>3231</v>
      </c>
      <c r="AG607">
        <v>40200701</v>
      </c>
      <c r="AH607" s="36" t="s">
        <v>2373</v>
      </c>
      <c r="AI607" t="s">
        <v>1549</v>
      </c>
      <c r="AJ607" t="s">
        <v>1984</v>
      </c>
      <c r="AK607" t="s">
        <v>2374</v>
      </c>
      <c r="AL607" t="s">
        <v>2375</v>
      </c>
      <c r="AM607" t="s">
        <v>2375</v>
      </c>
      <c r="AQ607" s="36" t="s">
        <v>655</v>
      </c>
      <c r="AT607" t="s">
        <v>1627</v>
      </c>
      <c r="AU607" t="s">
        <v>1628</v>
      </c>
      <c r="AV607" t="s">
        <v>1511</v>
      </c>
      <c r="AW607" t="s">
        <v>1986</v>
      </c>
      <c r="AX607" t="s">
        <v>1504</v>
      </c>
      <c r="AY607" t="s">
        <v>1986</v>
      </c>
      <c r="AZ607">
        <v>84002212</v>
      </c>
      <c r="BA607" t="s">
        <v>3228</v>
      </c>
      <c r="BB607">
        <v>2</v>
      </c>
      <c r="BC607" s="36" t="s">
        <v>1516</v>
      </c>
      <c r="BD607" t="s">
        <v>3229</v>
      </c>
      <c r="BF607">
        <v>20170101</v>
      </c>
      <c r="BG607">
        <v>20171231</v>
      </c>
      <c r="BH607">
        <v>85449</v>
      </c>
      <c r="BI607" t="s">
        <v>1509</v>
      </c>
      <c r="BJ607" t="s">
        <v>1509</v>
      </c>
      <c r="BK607">
        <v>0</v>
      </c>
      <c r="BL607">
        <v>0</v>
      </c>
      <c r="BQ607">
        <v>2</v>
      </c>
      <c r="BY607" t="s">
        <v>12</v>
      </c>
      <c r="BZ607" t="s">
        <v>12</v>
      </c>
      <c r="CB607" t="s">
        <v>1817</v>
      </c>
      <c r="CC607" t="s">
        <v>3230</v>
      </c>
      <c r="CD607" t="s">
        <v>714</v>
      </c>
      <c r="CE607">
        <v>21090</v>
      </c>
      <c r="CF607" t="s">
        <v>1520</v>
      </c>
      <c r="CG607" s="9">
        <v>2017</v>
      </c>
      <c r="CJ607">
        <v>33</v>
      </c>
      <c r="CK607">
        <v>128</v>
      </c>
      <c r="CL607">
        <v>1.25</v>
      </c>
      <c r="CM607">
        <v>5</v>
      </c>
      <c r="CV607">
        <v>-76.688100000000006</v>
      </c>
      <c r="CW607">
        <v>39.183799999999998</v>
      </c>
      <c r="CX607" t="s">
        <v>1657</v>
      </c>
      <c r="CY607" s="34" t="s">
        <v>1587</v>
      </c>
      <c r="DI607">
        <v>40200701</v>
      </c>
      <c r="DJ607" t="s">
        <v>2804</v>
      </c>
    </row>
    <row r="608" spans="1:114" ht="75" x14ac:dyDescent="0.25">
      <c r="A608" s="34" t="s">
        <v>1495</v>
      </c>
      <c r="C608">
        <v>7972911</v>
      </c>
      <c r="D608">
        <v>17197</v>
      </c>
      <c r="E608" s="9">
        <v>110000432504</v>
      </c>
      <c r="F608">
        <v>7972911</v>
      </c>
      <c r="G608" t="s">
        <v>47</v>
      </c>
      <c r="H608" t="s">
        <v>44</v>
      </c>
      <c r="I608" t="s">
        <v>1496</v>
      </c>
      <c r="J608" t="s">
        <v>1497</v>
      </c>
      <c r="K608" t="s">
        <v>1498</v>
      </c>
      <c r="M608">
        <v>129</v>
      </c>
      <c r="N608" t="s">
        <v>1499</v>
      </c>
      <c r="O608" t="s">
        <v>1500</v>
      </c>
      <c r="P608">
        <v>2009</v>
      </c>
      <c r="R608">
        <v>325998</v>
      </c>
      <c r="S608" t="s">
        <v>51</v>
      </c>
      <c r="T608">
        <v>2987813</v>
      </c>
      <c r="U608" s="34" t="s">
        <v>1533</v>
      </c>
      <c r="V608" t="s">
        <v>1534</v>
      </c>
      <c r="W608">
        <v>350</v>
      </c>
      <c r="X608" t="s">
        <v>1535</v>
      </c>
      <c r="AB608">
        <v>43859914</v>
      </c>
      <c r="AC608" s="34" t="s">
        <v>1504</v>
      </c>
      <c r="AD608" t="s">
        <v>1505</v>
      </c>
      <c r="AG608">
        <v>30107001</v>
      </c>
      <c r="AH608" s="36" t="s">
        <v>1536</v>
      </c>
      <c r="AI608" t="s">
        <v>1507</v>
      </c>
      <c r="AJ608" t="s">
        <v>1508</v>
      </c>
      <c r="AK608" t="s">
        <v>1537</v>
      </c>
      <c r="AL608" t="s">
        <v>1538</v>
      </c>
      <c r="AM608" t="s">
        <v>1538</v>
      </c>
      <c r="AQ608" s="36" t="s">
        <v>22</v>
      </c>
      <c r="AT608" t="s">
        <v>1511</v>
      </c>
      <c r="AU608" t="s">
        <v>1512</v>
      </c>
      <c r="AV608" t="s">
        <v>1539</v>
      </c>
      <c r="AW608" t="s">
        <v>1540</v>
      </c>
      <c r="AX608">
        <v>99</v>
      </c>
      <c r="AY608" t="s">
        <v>1540</v>
      </c>
      <c r="AZ608">
        <v>2851412</v>
      </c>
      <c r="BA608" s="34" t="s">
        <v>1541</v>
      </c>
      <c r="BB608">
        <v>1</v>
      </c>
      <c r="BC608" s="36" t="s">
        <v>1542</v>
      </c>
      <c r="BD608" t="s">
        <v>1543</v>
      </c>
      <c r="BF608">
        <v>20170101</v>
      </c>
      <c r="BG608">
        <v>20171231</v>
      </c>
      <c r="BH608">
        <v>85449</v>
      </c>
      <c r="BI608" t="s">
        <v>1509</v>
      </c>
      <c r="BJ608" t="s">
        <v>1509</v>
      </c>
      <c r="BK608">
        <v>0</v>
      </c>
      <c r="BL608">
        <v>0</v>
      </c>
      <c r="BQ608">
        <v>2</v>
      </c>
      <c r="BY608" t="s">
        <v>12</v>
      </c>
      <c r="BZ608" t="s">
        <v>12</v>
      </c>
      <c r="CB608" t="s">
        <v>1518</v>
      </c>
      <c r="CC608" t="s">
        <v>1519</v>
      </c>
      <c r="CD608" t="s">
        <v>49</v>
      </c>
      <c r="CE608" t="s">
        <v>50</v>
      </c>
      <c r="CF608" t="s">
        <v>1520</v>
      </c>
      <c r="CG608" s="9">
        <v>2017</v>
      </c>
      <c r="CJ608">
        <v>1</v>
      </c>
      <c r="CK608">
        <v>134</v>
      </c>
      <c r="CN608">
        <v>15.0000003</v>
      </c>
      <c r="CV608">
        <v>-88.159700000000001</v>
      </c>
      <c r="CW608">
        <v>41.441699999999997</v>
      </c>
      <c r="CX608" t="s">
        <v>1521</v>
      </c>
      <c r="CY608" s="34" t="s">
        <v>1522</v>
      </c>
      <c r="DA608">
        <v>8760</v>
      </c>
      <c r="DI608">
        <v>30107001</v>
      </c>
      <c r="DJ608" t="s">
        <v>2804</v>
      </c>
    </row>
    <row r="609" spans="1:114" ht="60" x14ac:dyDescent="0.25">
      <c r="A609" s="34" t="s">
        <v>1495</v>
      </c>
      <c r="C609">
        <v>7972911</v>
      </c>
      <c r="D609">
        <v>17197</v>
      </c>
      <c r="E609" s="9">
        <v>110000432504</v>
      </c>
      <c r="F609">
        <v>7972911</v>
      </c>
      <c r="G609" t="s">
        <v>47</v>
      </c>
      <c r="H609" t="s">
        <v>44</v>
      </c>
      <c r="I609" t="s">
        <v>1496</v>
      </c>
      <c r="J609" t="s">
        <v>1497</v>
      </c>
      <c r="K609" t="s">
        <v>1498</v>
      </c>
      <c r="M609">
        <v>129</v>
      </c>
      <c r="N609" t="s">
        <v>1499</v>
      </c>
      <c r="O609" t="s">
        <v>1500</v>
      </c>
      <c r="P609">
        <v>2009</v>
      </c>
      <c r="R609">
        <v>325998</v>
      </c>
      <c r="S609" t="s">
        <v>51</v>
      </c>
      <c r="T609">
        <v>60384313</v>
      </c>
      <c r="U609" s="34" t="s">
        <v>3234</v>
      </c>
      <c r="V609" t="s">
        <v>3235</v>
      </c>
      <c r="W609">
        <v>999</v>
      </c>
      <c r="X609" t="s">
        <v>1503</v>
      </c>
      <c r="AB609">
        <v>86515314</v>
      </c>
      <c r="AC609" s="34" t="s">
        <v>1504</v>
      </c>
      <c r="AD609" t="s">
        <v>1505</v>
      </c>
      <c r="AG609">
        <v>30182002</v>
      </c>
      <c r="AH609" s="36" t="s">
        <v>2982</v>
      </c>
      <c r="AI609" t="s">
        <v>1507</v>
      </c>
      <c r="AJ609" t="s">
        <v>1508</v>
      </c>
      <c r="AK609" t="s">
        <v>2095</v>
      </c>
      <c r="AL609" t="s">
        <v>1697</v>
      </c>
      <c r="AM609" t="s">
        <v>1697</v>
      </c>
      <c r="AQ609" s="36" t="s">
        <v>22</v>
      </c>
      <c r="AT609">
        <v>10</v>
      </c>
      <c r="AU609" t="s">
        <v>2097</v>
      </c>
      <c r="AV609" t="s">
        <v>1511</v>
      </c>
      <c r="AW609" t="s">
        <v>2098</v>
      </c>
      <c r="AX609">
        <v>99</v>
      </c>
      <c r="AY609" t="s">
        <v>2098</v>
      </c>
      <c r="AZ609">
        <v>55820312</v>
      </c>
      <c r="BA609" s="34" t="s">
        <v>1952</v>
      </c>
      <c r="BB609">
        <v>2</v>
      </c>
      <c r="BC609" s="36" t="s">
        <v>1516</v>
      </c>
      <c r="BD609" t="s">
        <v>3235</v>
      </c>
      <c r="BF609">
        <v>20200101</v>
      </c>
      <c r="BG609">
        <v>20201231</v>
      </c>
      <c r="BH609">
        <v>85449</v>
      </c>
      <c r="BI609" t="s">
        <v>1509</v>
      </c>
      <c r="BJ609" t="s">
        <v>1509</v>
      </c>
      <c r="BK609">
        <v>0</v>
      </c>
      <c r="BL609">
        <v>0</v>
      </c>
      <c r="BQ609">
        <v>28</v>
      </c>
      <c r="BY609" t="s">
        <v>12</v>
      </c>
      <c r="BZ609" t="s">
        <v>12</v>
      </c>
      <c r="CB609" t="s">
        <v>1518</v>
      </c>
      <c r="CC609" t="s">
        <v>1519</v>
      </c>
      <c r="CD609" t="s">
        <v>49</v>
      </c>
      <c r="CE609" t="s">
        <v>50</v>
      </c>
      <c r="CF609" t="s">
        <v>1544</v>
      </c>
      <c r="CG609" s="9">
        <v>2020</v>
      </c>
      <c r="CH609">
        <v>49</v>
      </c>
      <c r="CI609">
        <v>900</v>
      </c>
      <c r="CJ609">
        <v>34</v>
      </c>
      <c r="CK609">
        <v>123</v>
      </c>
      <c r="CL609">
        <v>2.4</v>
      </c>
      <c r="CN609">
        <v>54.716667760999997</v>
      </c>
      <c r="CV609">
        <v>-88.159700000000001</v>
      </c>
      <c r="CW609">
        <v>41.441699999999997</v>
      </c>
      <c r="CX609" t="s">
        <v>1521</v>
      </c>
      <c r="CY609" s="34" t="s">
        <v>1522</v>
      </c>
      <c r="DA609">
        <v>8760</v>
      </c>
      <c r="DI609">
        <v>30182002</v>
      </c>
      <c r="DJ609" t="s">
        <v>2120</v>
      </c>
    </row>
    <row r="610" spans="1:114" ht="90" x14ac:dyDescent="0.25">
      <c r="A610" s="34" t="s">
        <v>1514</v>
      </c>
      <c r="C610">
        <v>7989711</v>
      </c>
      <c r="D610">
        <v>35001</v>
      </c>
      <c r="E610" s="9" t="s">
        <v>371</v>
      </c>
      <c r="F610">
        <v>7989711</v>
      </c>
      <c r="G610" t="s">
        <v>726</v>
      </c>
      <c r="H610" t="s">
        <v>728</v>
      </c>
      <c r="I610" t="s">
        <v>3211</v>
      </c>
      <c r="J610" t="s">
        <v>3212</v>
      </c>
      <c r="K610" s="34" t="s">
        <v>3236</v>
      </c>
      <c r="L610" t="s">
        <v>3237</v>
      </c>
      <c r="M610">
        <v>102</v>
      </c>
      <c r="N610" t="s">
        <v>1499</v>
      </c>
      <c r="O610" t="s">
        <v>1500</v>
      </c>
      <c r="P610">
        <v>2008</v>
      </c>
      <c r="R610">
        <v>928110</v>
      </c>
      <c r="S610" t="s">
        <v>729</v>
      </c>
      <c r="T610">
        <v>110131713</v>
      </c>
      <c r="U610">
        <v>31999</v>
      </c>
      <c r="V610" t="s">
        <v>3238</v>
      </c>
      <c r="W610">
        <v>999</v>
      </c>
      <c r="X610" t="s">
        <v>1503</v>
      </c>
      <c r="AB610">
        <v>155818114</v>
      </c>
      <c r="AC610">
        <v>9711</v>
      </c>
      <c r="AD610" t="s">
        <v>3239</v>
      </c>
      <c r="AG610">
        <v>40200101</v>
      </c>
      <c r="AH610" s="36" t="s">
        <v>2469</v>
      </c>
      <c r="AI610" t="s">
        <v>1549</v>
      </c>
      <c r="AJ610" t="s">
        <v>1984</v>
      </c>
      <c r="AK610" t="s">
        <v>2374</v>
      </c>
      <c r="AL610" t="s">
        <v>2470</v>
      </c>
      <c r="AM610" t="s">
        <v>2470</v>
      </c>
      <c r="AQ610" s="36" t="s">
        <v>655</v>
      </c>
      <c r="AT610" t="s">
        <v>1627</v>
      </c>
      <c r="AU610" t="s">
        <v>1628</v>
      </c>
      <c r="AV610" t="s">
        <v>1511</v>
      </c>
      <c r="AW610" t="s">
        <v>1986</v>
      </c>
      <c r="AX610">
        <v>24</v>
      </c>
      <c r="AY610" t="s">
        <v>1986</v>
      </c>
      <c r="AZ610">
        <v>113479312</v>
      </c>
      <c r="BA610">
        <v>31999</v>
      </c>
      <c r="BB610">
        <v>1</v>
      </c>
      <c r="BC610" s="36" t="s">
        <v>1542</v>
      </c>
      <c r="BD610" t="s">
        <v>3238</v>
      </c>
      <c r="BF610">
        <v>20200101</v>
      </c>
      <c r="BG610">
        <v>20201231</v>
      </c>
      <c r="BH610">
        <v>85449</v>
      </c>
      <c r="BI610" t="s">
        <v>1509</v>
      </c>
      <c r="BJ610" t="s">
        <v>1509</v>
      </c>
      <c r="BK610">
        <v>0</v>
      </c>
      <c r="BL610">
        <v>0</v>
      </c>
      <c r="BQ610">
        <v>3</v>
      </c>
      <c r="BY610" t="s">
        <v>12</v>
      </c>
      <c r="BZ610" t="s">
        <v>12</v>
      </c>
      <c r="CB610" t="s">
        <v>1817</v>
      </c>
      <c r="CC610" t="s">
        <v>3240</v>
      </c>
      <c r="CD610" t="s">
        <v>727</v>
      </c>
      <c r="CE610">
        <v>87117</v>
      </c>
      <c r="CF610" t="s">
        <v>3219</v>
      </c>
      <c r="CG610" s="9">
        <v>2020</v>
      </c>
      <c r="CJ610">
        <v>4</v>
      </c>
      <c r="CV610">
        <v>-106.550515</v>
      </c>
      <c r="CW610">
        <v>35.065863</v>
      </c>
      <c r="CX610" t="s">
        <v>1521</v>
      </c>
      <c r="CY610" s="34" t="s">
        <v>1522</v>
      </c>
      <c r="DA610">
        <v>2912</v>
      </c>
      <c r="DB610">
        <v>8</v>
      </c>
      <c r="DC610">
        <v>7</v>
      </c>
      <c r="DD610">
        <v>52</v>
      </c>
      <c r="DE610" t="s">
        <v>1803</v>
      </c>
      <c r="DF610">
        <v>10475</v>
      </c>
      <c r="DG610" t="s">
        <v>2140</v>
      </c>
      <c r="DH610">
        <v>305</v>
      </c>
      <c r="DI610">
        <v>40200101</v>
      </c>
      <c r="DJ610" t="s">
        <v>2120</v>
      </c>
    </row>
    <row r="611" spans="1:114" ht="90" x14ac:dyDescent="0.25">
      <c r="A611" s="34" t="s">
        <v>1514</v>
      </c>
      <c r="C611">
        <v>7989711</v>
      </c>
      <c r="D611">
        <v>35001</v>
      </c>
      <c r="E611" s="9" t="s">
        <v>371</v>
      </c>
      <c r="F611">
        <v>7989711</v>
      </c>
      <c r="G611" t="s">
        <v>726</v>
      </c>
      <c r="H611" t="s">
        <v>728</v>
      </c>
      <c r="I611" t="s">
        <v>3211</v>
      </c>
      <c r="J611" t="s">
        <v>3212</v>
      </c>
      <c r="K611" s="34" t="s">
        <v>3236</v>
      </c>
      <c r="L611" t="s">
        <v>3237</v>
      </c>
      <c r="M611">
        <v>102</v>
      </c>
      <c r="N611" t="s">
        <v>1499</v>
      </c>
      <c r="O611" t="s">
        <v>1500</v>
      </c>
      <c r="P611">
        <v>2008</v>
      </c>
      <c r="R611">
        <v>928110</v>
      </c>
      <c r="S611" t="s">
        <v>729</v>
      </c>
      <c r="T611">
        <v>110131713</v>
      </c>
      <c r="U611">
        <v>31999</v>
      </c>
      <c r="V611" t="s">
        <v>3238</v>
      </c>
      <c r="W611">
        <v>999</v>
      </c>
      <c r="X611" t="s">
        <v>1503</v>
      </c>
      <c r="AB611">
        <v>155818114</v>
      </c>
      <c r="AC611">
        <v>9711</v>
      </c>
      <c r="AD611" t="s">
        <v>3239</v>
      </c>
      <c r="AG611">
        <v>40200101</v>
      </c>
      <c r="AH611" s="36" t="s">
        <v>2469</v>
      </c>
      <c r="AI611" t="s">
        <v>1549</v>
      </c>
      <c r="AJ611" t="s">
        <v>1984</v>
      </c>
      <c r="AK611" t="s">
        <v>2374</v>
      </c>
      <c r="AL611" t="s">
        <v>2470</v>
      </c>
      <c r="AM611" t="s">
        <v>2470</v>
      </c>
      <c r="AQ611" s="36" t="s">
        <v>655</v>
      </c>
      <c r="AT611" t="s">
        <v>1627</v>
      </c>
      <c r="AU611" t="s">
        <v>1628</v>
      </c>
      <c r="AV611" t="s">
        <v>1511</v>
      </c>
      <c r="AW611" t="s">
        <v>1986</v>
      </c>
      <c r="AX611">
        <v>24</v>
      </c>
      <c r="AY611" t="s">
        <v>1986</v>
      </c>
      <c r="AZ611">
        <v>113479312</v>
      </c>
      <c r="BA611">
        <v>31999</v>
      </c>
      <c r="BB611">
        <v>1</v>
      </c>
      <c r="BC611" s="36" t="s">
        <v>1542</v>
      </c>
      <c r="BD611" t="s">
        <v>3238</v>
      </c>
      <c r="BF611">
        <v>20170101</v>
      </c>
      <c r="BG611">
        <v>20171231</v>
      </c>
      <c r="BH611">
        <v>85449</v>
      </c>
      <c r="BI611" t="s">
        <v>1509</v>
      </c>
      <c r="BJ611" t="s">
        <v>1509</v>
      </c>
      <c r="BK611">
        <v>0</v>
      </c>
      <c r="BL611">
        <v>0</v>
      </c>
      <c r="BQ611">
        <v>3</v>
      </c>
      <c r="BY611" t="s">
        <v>12</v>
      </c>
      <c r="BZ611" t="s">
        <v>12</v>
      </c>
      <c r="CB611" t="s">
        <v>1817</v>
      </c>
      <c r="CC611" t="s">
        <v>3240</v>
      </c>
      <c r="CD611" t="s">
        <v>727</v>
      </c>
      <c r="CE611">
        <v>87117</v>
      </c>
      <c r="CF611" t="s">
        <v>1520</v>
      </c>
      <c r="CG611" s="9">
        <v>2017</v>
      </c>
      <c r="CJ611">
        <v>4</v>
      </c>
      <c r="CV611">
        <v>-106.550515</v>
      </c>
      <c r="CW611">
        <v>35.065863</v>
      </c>
      <c r="CX611" t="s">
        <v>1521</v>
      </c>
      <c r="CY611" s="34" t="s">
        <v>1522</v>
      </c>
      <c r="DI611">
        <v>40200101</v>
      </c>
      <c r="DJ611" t="s">
        <v>3241</v>
      </c>
    </row>
    <row r="612" spans="1:114" ht="75" x14ac:dyDescent="0.25">
      <c r="A612" s="34" t="s">
        <v>1609</v>
      </c>
      <c r="C612">
        <v>8026811</v>
      </c>
      <c r="D612">
        <v>24510</v>
      </c>
      <c r="E612" s="9" t="s">
        <v>371</v>
      </c>
      <c r="F612">
        <v>8026811</v>
      </c>
      <c r="G612" t="s">
        <v>368</v>
      </c>
      <c r="H612" t="s">
        <v>136</v>
      </c>
      <c r="I612" t="s">
        <v>3242</v>
      </c>
      <c r="J612" t="s">
        <v>1805</v>
      </c>
      <c r="K612" t="s">
        <v>3243</v>
      </c>
      <c r="L612" t="s">
        <v>1807</v>
      </c>
      <c r="N612" t="s">
        <v>1499</v>
      </c>
      <c r="O612" t="s">
        <v>1500</v>
      </c>
      <c r="P612">
        <v>2019</v>
      </c>
      <c r="Q612" t="s">
        <v>3244</v>
      </c>
      <c r="R612">
        <v>325510</v>
      </c>
      <c r="S612" t="s">
        <v>120</v>
      </c>
      <c r="T612">
        <v>88061613</v>
      </c>
      <c r="U612" t="s">
        <v>3245</v>
      </c>
      <c r="V612" t="s">
        <v>3246</v>
      </c>
      <c r="W612">
        <v>400</v>
      </c>
      <c r="X612" t="s">
        <v>1547</v>
      </c>
      <c r="Y612">
        <v>724</v>
      </c>
      <c r="Z612" t="s">
        <v>1636</v>
      </c>
      <c r="AA612" t="s">
        <v>3247</v>
      </c>
      <c r="AB612">
        <v>238046914</v>
      </c>
      <c r="AC612" t="s">
        <v>3248</v>
      </c>
      <c r="AD612" t="s">
        <v>3249</v>
      </c>
      <c r="AF612">
        <v>1986</v>
      </c>
      <c r="AG612">
        <v>40703697</v>
      </c>
      <c r="AH612" s="36" t="s">
        <v>3250</v>
      </c>
      <c r="AI612" t="s">
        <v>1549</v>
      </c>
      <c r="AJ612" t="s">
        <v>1550</v>
      </c>
      <c r="AK612" t="s">
        <v>2363</v>
      </c>
      <c r="AL612" t="s">
        <v>3251</v>
      </c>
      <c r="AM612" t="s">
        <v>3251</v>
      </c>
      <c r="AQ612" s="36" t="s">
        <v>114</v>
      </c>
      <c r="AT612" t="s">
        <v>1553</v>
      </c>
      <c r="AU612" t="s">
        <v>1554</v>
      </c>
      <c r="AV612" t="s">
        <v>1528</v>
      </c>
      <c r="AW612" t="s">
        <v>1550</v>
      </c>
      <c r="AX612">
        <v>99</v>
      </c>
      <c r="AY612" t="s">
        <v>1550</v>
      </c>
      <c r="AZ612">
        <v>84268512</v>
      </c>
      <c r="BA612" t="s">
        <v>3252</v>
      </c>
      <c r="BB612">
        <v>2</v>
      </c>
      <c r="BC612" s="36" t="s">
        <v>1516</v>
      </c>
      <c r="BD612" t="s">
        <v>3253</v>
      </c>
      <c r="BF612">
        <v>20200101</v>
      </c>
      <c r="BG612">
        <v>20201231</v>
      </c>
      <c r="BH612">
        <v>85449</v>
      </c>
      <c r="BI612" t="s">
        <v>1509</v>
      </c>
      <c r="BJ612" t="s">
        <v>1509</v>
      </c>
      <c r="BK612">
        <v>0</v>
      </c>
      <c r="BL612">
        <v>0</v>
      </c>
      <c r="BQ612">
        <v>2</v>
      </c>
      <c r="BR612" t="s">
        <v>3254</v>
      </c>
      <c r="BY612" t="s">
        <v>12</v>
      </c>
      <c r="BZ612" t="s">
        <v>12</v>
      </c>
      <c r="CB612" t="s">
        <v>1817</v>
      </c>
      <c r="CC612" t="s">
        <v>3255</v>
      </c>
      <c r="CD612" t="s">
        <v>369</v>
      </c>
      <c r="CE612">
        <v>21230</v>
      </c>
      <c r="CF612" t="s">
        <v>1819</v>
      </c>
      <c r="CG612" s="9">
        <v>2020</v>
      </c>
      <c r="CJ612">
        <v>30</v>
      </c>
      <c r="CK612">
        <v>70</v>
      </c>
      <c r="CL612">
        <v>1</v>
      </c>
      <c r="CM612">
        <v>20</v>
      </c>
      <c r="CV612">
        <v>-76.641221000000002</v>
      </c>
      <c r="CW612">
        <v>39.265191000000002</v>
      </c>
      <c r="CX612" t="s">
        <v>1657</v>
      </c>
      <c r="CY612" s="34" t="s">
        <v>1587</v>
      </c>
      <c r="DA612">
        <v>2080</v>
      </c>
      <c r="DB612">
        <v>8</v>
      </c>
      <c r="DC612">
        <v>5</v>
      </c>
      <c r="DD612">
        <v>52</v>
      </c>
      <c r="DI612">
        <v>40703697</v>
      </c>
      <c r="DJ612" t="s">
        <v>3241</v>
      </c>
    </row>
    <row r="613" spans="1:114" ht="75" x14ac:dyDescent="0.25">
      <c r="A613" s="34" t="s">
        <v>1609</v>
      </c>
      <c r="C613">
        <v>8026811</v>
      </c>
      <c r="D613">
        <v>24510</v>
      </c>
      <c r="E613" s="9" t="s">
        <v>371</v>
      </c>
      <c r="F613">
        <v>8026811</v>
      </c>
      <c r="G613" t="s">
        <v>368</v>
      </c>
      <c r="H613" t="s">
        <v>136</v>
      </c>
      <c r="I613" t="s">
        <v>3242</v>
      </c>
      <c r="J613" t="s">
        <v>1805</v>
      </c>
      <c r="K613" t="s">
        <v>3243</v>
      </c>
      <c r="L613" t="s">
        <v>1807</v>
      </c>
      <c r="N613" t="s">
        <v>1499</v>
      </c>
      <c r="O613" t="s">
        <v>1500</v>
      </c>
      <c r="P613">
        <v>2019</v>
      </c>
      <c r="Q613" t="s">
        <v>3244</v>
      </c>
      <c r="R613">
        <v>325510</v>
      </c>
      <c r="S613" t="s">
        <v>120</v>
      </c>
      <c r="T613">
        <v>88061613</v>
      </c>
      <c r="U613" t="s">
        <v>3245</v>
      </c>
      <c r="V613" t="s">
        <v>3246</v>
      </c>
      <c r="W613">
        <v>400</v>
      </c>
      <c r="X613" t="s">
        <v>1547</v>
      </c>
      <c r="Y613">
        <v>724</v>
      </c>
      <c r="Z613" t="s">
        <v>1636</v>
      </c>
      <c r="AA613" t="s">
        <v>3247</v>
      </c>
      <c r="AB613">
        <v>238047014</v>
      </c>
      <c r="AC613" t="s">
        <v>3256</v>
      </c>
      <c r="AD613" t="s">
        <v>3249</v>
      </c>
      <c r="AF613">
        <v>1986</v>
      </c>
      <c r="AG613">
        <v>40703697</v>
      </c>
      <c r="AH613" s="36" t="s">
        <v>3250</v>
      </c>
      <c r="AI613" t="s">
        <v>1549</v>
      </c>
      <c r="AJ613" t="s">
        <v>1550</v>
      </c>
      <c r="AK613" t="s">
        <v>2363</v>
      </c>
      <c r="AL613" t="s">
        <v>3251</v>
      </c>
      <c r="AM613" t="s">
        <v>3251</v>
      </c>
      <c r="AQ613" s="36" t="s">
        <v>114</v>
      </c>
      <c r="AT613" t="s">
        <v>1553</v>
      </c>
      <c r="AU613" t="s">
        <v>1554</v>
      </c>
      <c r="AV613" t="s">
        <v>1528</v>
      </c>
      <c r="AW613" t="s">
        <v>1550</v>
      </c>
      <c r="AX613">
        <v>99</v>
      </c>
      <c r="AY613" t="s">
        <v>1550</v>
      </c>
      <c r="AZ613">
        <v>84268412</v>
      </c>
      <c r="BA613" t="s">
        <v>3257</v>
      </c>
      <c r="BB613">
        <v>1</v>
      </c>
      <c r="BC613" s="36" t="s">
        <v>1542</v>
      </c>
      <c r="BF613">
        <v>20200101</v>
      </c>
      <c r="BG613">
        <v>20201231</v>
      </c>
      <c r="BH613">
        <v>85449</v>
      </c>
      <c r="BI613" t="s">
        <v>1509</v>
      </c>
      <c r="BJ613" t="s">
        <v>1509</v>
      </c>
      <c r="BK613">
        <v>0</v>
      </c>
      <c r="BL613">
        <v>0</v>
      </c>
      <c r="BQ613">
        <v>2</v>
      </c>
      <c r="BR613" t="s">
        <v>3254</v>
      </c>
      <c r="BY613" t="s">
        <v>12</v>
      </c>
      <c r="BZ613" t="s">
        <v>12</v>
      </c>
      <c r="CB613" t="s">
        <v>1817</v>
      </c>
      <c r="CC613" t="s">
        <v>3255</v>
      </c>
      <c r="CD613" t="s">
        <v>369</v>
      </c>
      <c r="CE613">
        <v>21230</v>
      </c>
      <c r="CF613" t="s">
        <v>1819</v>
      </c>
      <c r="CG613" s="9">
        <v>2020</v>
      </c>
      <c r="CH613">
        <v>32.6</v>
      </c>
      <c r="CI613">
        <v>670</v>
      </c>
      <c r="CK613">
        <v>158</v>
      </c>
      <c r="CV613">
        <v>-76.641221000000002</v>
      </c>
      <c r="CW613">
        <v>39.265191000000002</v>
      </c>
      <c r="CX613" t="s">
        <v>1657</v>
      </c>
      <c r="CY613" s="34" t="s">
        <v>1587</v>
      </c>
      <c r="DA613">
        <v>2080</v>
      </c>
      <c r="DB613">
        <v>8</v>
      </c>
      <c r="DC613">
        <v>5</v>
      </c>
      <c r="DD613">
        <v>52</v>
      </c>
      <c r="DI613">
        <v>40703697</v>
      </c>
      <c r="DJ613" t="s">
        <v>3258</v>
      </c>
    </row>
    <row r="614" spans="1:114" ht="75" x14ac:dyDescent="0.25">
      <c r="A614" s="34" t="s">
        <v>1609</v>
      </c>
      <c r="C614">
        <v>8026811</v>
      </c>
      <c r="D614">
        <v>24510</v>
      </c>
      <c r="E614" s="9" t="s">
        <v>371</v>
      </c>
      <c r="F614">
        <v>8026811</v>
      </c>
      <c r="G614" t="s">
        <v>368</v>
      </c>
      <c r="H614" t="s">
        <v>136</v>
      </c>
      <c r="I614" t="s">
        <v>3242</v>
      </c>
      <c r="J614" t="s">
        <v>1805</v>
      </c>
      <c r="K614" t="s">
        <v>3243</v>
      </c>
      <c r="L614" t="s">
        <v>1807</v>
      </c>
      <c r="N614" t="s">
        <v>1499</v>
      </c>
      <c r="O614" t="s">
        <v>1500</v>
      </c>
      <c r="P614">
        <v>2019</v>
      </c>
      <c r="Q614" t="s">
        <v>3244</v>
      </c>
      <c r="R614">
        <v>325510</v>
      </c>
      <c r="S614" t="s">
        <v>120</v>
      </c>
      <c r="T614">
        <v>88061613</v>
      </c>
      <c r="U614" t="s">
        <v>3245</v>
      </c>
      <c r="V614" t="s">
        <v>3246</v>
      </c>
      <c r="W614">
        <v>400</v>
      </c>
      <c r="X614" t="s">
        <v>1547</v>
      </c>
      <c r="Y614">
        <v>724</v>
      </c>
      <c r="Z614" t="s">
        <v>1636</v>
      </c>
      <c r="AA614" t="s">
        <v>3247</v>
      </c>
      <c r="AB614">
        <v>119488014</v>
      </c>
      <c r="AC614" t="s">
        <v>3259</v>
      </c>
      <c r="AG614">
        <v>40703697</v>
      </c>
      <c r="AH614" s="36" t="s">
        <v>3250</v>
      </c>
      <c r="AI614" t="s">
        <v>1549</v>
      </c>
      <c r="AJ614" t="s">
        <v>1550</v>
      </c>
      <c r="AK614" t="s">
        <v>2363</v>
      </c>
      <c r="AL614" t="s">
        <v>3251</v>
      </c>
      <c r="AM614" t="s">
        <v>3251</v>
      </c>
      <c r="AQ614" s="36" t="s">
        <v>114</v>
      </c>
      <c r="AT614" t="s">
        <v>1553</v>
      </c>
      <c r="AU614" t="s">
        <v>1554</v>
      </c>
      <c r="AV614" t="s">
        <v>1528</v>
      </c>
      <c r="AW614" t="s">
        <v>1550</v>
      </c>
      <c r="AX614">
        <v>99</v>
      </c>
      <c r="AY614" t="s">
        <v>1550</v>
      </c>
      <c r="AZ614">
        <v>84268512</v>
      </c>
      <c r="BA614" t="s">
        <v>3252</v>
      </c>
      <c r="BB614">
        <v>2</v>
      </c>
      <c r="BC614" s="36" t="s">
        <v>1516</v>
      </c>
      <c r="BD614" t="s">
        <v>3253</v>
      </c>
      <c r="BF614">
        <v>20170101</v>
      </c>
      <c r="BG614">
        <v>20171231</v>
      </c>
      <c r="BH614">
        <v>85449</v>
      </c>
      <c r="BI614" t="s">
        <v>1509</v>
      </c>
      <c r="BJ614" t="s">
        <v>1509</v>
      </c>
      <c r="BK614">
        <v>0</v>
      </c>
      <c r="BL614">
        <v>0</v>
      </c>
      <c r="BQ614">
        <v>2</v>
      </c>
      <c r="BY614" t="s">
        <v>12</v>
      </c>
      <c r="BZ614" t="s">
        <v>12</v>
      </c>
      <c r="CB614" t="s">
        <v>1817</v>
      </c>
      <c r="CC614" t="s">
        <v>3255</v>
      </c>
      <c r="CD614" t="s">
        <v>369</v>
      </c>
      <c r="CE614">
        <v>21230</v>
      </c>
      <c r="CF614" t="s">
        <v>1520</v>
      </c>
      <c r="CG614" s="9">
        <v>2017</v>
      </c>
      <c r="CJ614">
        <v>30</v>
      </c>
      <c r="CK614">
        <v>70</v>
      </c>
      <c r="CL614">
        <v>1</v>
      </c>
      <c r="CM614">
        <v>20</v>
      </c>
      <c r="CV614">
        <v>-76.641221000000002</v>
      </c>
      <c r="CW614">
        <v>39.265191000000002</v>
      </c>
      <c r="CX614" t="s">
        <v>1657</v>
      </c>
      <c r="CY614" s="34" t="s">
        <v>1587</v>
      </c>
      <c r="DI614">
        <v>40703697</v>
      </c>
      <c r="DJ614" t="s">
        <v>2844</v>
      </c>
    </row>
    <row r="615" spans="1:114" ht="75" x14ac:dyDescent="0.25">
      <c r="A615" s="34" t="s">
        <v>1609</v>
      </c>
      <c r="C615">
        <v>8026811</v>
      </c>
      <c r="D615">
        <v>24510</v>
      </c>
      <c r="E615" s="9" t="s">
        <v>371</v>
      </c>
      <c r="F615">
        <v>8026811</v>
      </c>
      <c r="G615" t="s">
        <v>368</v>
      </c>
      <c r="H615" t="s">
        <v>136</v>
      </c>
      <c r="I615" t="s">
        <v>3242</v>
      </c>
      <c r="J615" t="s">
        <v>1805</v>
      </c>
      <c r="K615" t="s">
        <v>3243</v>
      </c>
      <c r="L615" t="s">
        <v>1807</v>
      </c>
      <c r="N615" t="s">
        <v>1499</v>
      </c>
      <c r="O615" t="s">
        <v>1500</v>
      </c>
      <c r="P615">
        <v>2019</v>
      </c>
      <c r="Q615" t="s">
        <v>3244</v>
      </c>
      <c r="R615">
        <v>325510</v>
      </c>
      <c r="S615" t="s">
        <v>120</v>
      </c>
      <c r="T615">
        <v>88061613</v>
      </c>
      <c r="U615" t="s">
        <v>3245</v>
      </c>
      <c r="V615" t="s">
        <v>3246</v>
      </c>
      <c r="W615">
        <v>400</v>
      </c>
      <c r="X615" t="s">
        <v>1547</v>
      </c>
      <c r="Y615">
        <v>724</v>
      </c>
      <c r="Z615" t="s">
        <v>1636</v>
      </c>
      <c r="AA615" t="s">
        <v>3247</v>
      </c>
      <c r="AB615">
        <v>119488014</v>
      </c>
      <c r="AC615" t="s">
        <v>3259</v>
      </c>
      <c r="AG615">
        <v>40703697</v>
      </c>
      <c r="AH615" s="36" t="s">
        <v>3250</v>
      </c>
      <c r="AI615" t="s">
        <v>1549</v>
      </c>
      <c r="AJ615" t="s">
        <v>1550</v>
      </c>
      <c r="AK615" t="s">
        <v>2363</v>
      </c>
      <c r="AL615" t="s">
        <v>3251</v>
      </c>
      <c r="AM615" t="s">
        <v>3251</v>
      </c>
      <c r="AQ615" s="36" t="s">
        <v>114</v>
      </c>
      <c r="AT615" t="s">
        <v>1553</v>
      </c>
      <c r="AU615" t="s">
        <v>1554</v>
      </c>
      <c r="AV615" t="s">
        <v>1528</v>
      </c>
      <c r="AW615" t="s">
        <v>1550</v>
      </c>
      <c r="AX615">
        <v>99</v>
      </c>
      <c r="AY615" t="s">
        <v>1550</v>
      </c>
      <c r="AZ615">
        <v>84268412</v>
      </c>
      <c r="BA615" t="s">
        <v>3257</v>
      </c>
      <c r="BB615">
        <v>1</v>
      </c>
      <c r="BC615" s="36" t="s">
        <v>1542</v>
      </c>
      <c r="BF615">
        <v>20170101</v>
      </c>
      <c r="BG615">
        <v>20171231</v>
      </c>
      <c r="BH615">
        <v>85449</v>
      </c>
      <c r="BI615" t="s">
        <v>1509</v>
      </c>
      <c r="BJ615" t="s">
        <v>1509</v>
      </c>
      <c r="BK615">
        <v>0</v>
      </c>
      <c r="BL615">
        <v>0</v>
      </c>
      <c r="BQ615">
        <v>2</v>
      </c>
      <c r="BY615" t="s">
        <v>12</v>
      </c>
      <c r="BZ615" t="s">
        <v>12</v>
      </c>
      <c r="CB615" t="s">
        <v>1817</v>
      </c>
      <c r="CC615" t="s">
        <v>3255</v>
      </c>
      <c r="CD615" t="s">
        <v>369</v>
      </c>
      <c r="CE615">
        <v>21230</v>
      </c>
      <c r="CF615" t="s">
        <v>1520</v>
      </c>
      <c r="CG615" s="9">
        <v>2017</v>
      </c>
      <c r="CK615">
        <v>158</v>
      </c>
      <c r="CV615">
        <v>-76.641221000000002</v>
      </c>
      <c r="CW615">
        <v>39.265191000000002</v>
      </c>
      <c r="CX615" t="s">
        <v>1657</v>
      </c>
      <c r="CY615" s="34" t="s">
        <v>1587</v>
      </c>
      <c r="DI615">
        <v>40703697</v>
      </c>
      <c r="DJ615" t="s">
        <v>2844</v>
      </c>
    </row>
    <row r="616" spans="1:114" ht="90" x14ac:dyDescent="0.25">
      <c r="A616" s="34" t="s">
        <v>1514</v>
      </c>
      <c r="C616">
        <v>8054511</v>
      </c>
      <c r="D616">
        <v>40143</v>
      </c>
      <c r="E616" s="9" t="s">
        <v>371</v>
      </c>
      <c r="F616">
        <v>8054511</v>
      </c>
      <c r="G616" t="s">
        <v>732</v>
      </c>
      <c r="H616" t="s">
        <v>561</v>
      </c>
      <c r="I616" t="s">
        <v>3260</v>
      </c>
      <c r="J616" t="s">
        <v>1780</v>
      </c>
      <c r="K616">
        <v>20</v>
      </c>
      <c r="L616" t="s">
        <v>1781</v>
      </c>
      <c r="M616">
        <v>160</v>
      </c>
      <c r="N616" t="s">
        <v>1499</v>
      </c>
      <c r="O616" t="s">
        <v>1500</v>
      </c>
      <c r="P616">
        <v>2008</v>
      </c>
      <c r="R616">
        <v>336411</v>
      </c>
      <c r="S616" t="s">
        <v>708</v>
      </c>
      <c r="T616">
        <v>5005013</v>
      </c>
      <c r="U616">
        <v>8367</v>
      </c>
      <c r="V616" t="s">
        <v>3261</v>
      </c>
      <c r="W616">
        <v>450</v>
      </c>
      <c r="X616" t="s">
        <v>2255</v>
      </c>
      <c r="AB616">
        <v>16110214</v>
      </c>
      <c r="AC616">
        <v>39289</v>
      </c>
      <c r="AD616" t="s">
        <v>3262</v>
      </c>
      <c r="AF616">
        <v>2008</v>
      </c>
      <c r="AG616">
        <v>40200101</v>
      </c>
      <c r="AH616" s="36" t="s">
        <v>2469</v>
      </c>
      <c r="AI616" t="s">
        <v>1549</v>
      </c>
      <c r="AJ616" t="s">
        <v>1984</v>
      </c>
      <c r="AK616" t="s">
        <v>2374</v>
      </c>
      <c r="AL616" t="s">
        <v>2470</v>
      </c>
      <c r="AM616" t="s">
        <v>2470</v>
      </c>
      <c r="AQ616" s="36" t="s">
        <v>655</v>
      </c>
      <c r="AT616" t="s">
        <v>1627</v>
      </c>
      <c r="AU616" t="s">
        <v>1628</v>
      </c>
      <c r="AV616" t="s">
        <v>1511</v>
      </c>
      <c r="AW616" t="s">
        <v>1986</v>
      </c>
      <c r="AX616">
        <v>24</v>
      </c>
      <c r="AY616" t="s">
        <v>1986</v>
      </c>
      <c r="AZ616">
        <v>144867912</v>
      </c>
      <c r="BA616">
        <v>20</v>
      </c>
      <c r="BB616">
        <v>1</v>
      </c>
      <c r="BC616" s="36" t="s">
        <v>1542</v>
      </c>
      <c r="BD616" t="s">
        <v>2751</v>
      </c>
      <c r="BF616">
        <v>20200101</v>
      </c>
      <c r="BG616">
        <v>20201231</v>
      </c>
      <c r="BH616">
        <v>85449</v>
      </c>
      <c r="BI616" t="s">
        <v>1509</v>
      </c>
      <c r="BJ616" t="s">
        <v>1509</v>
      </c>
      <c r="BK616">
        <v>0</v>
      </c>
      <c r="BL616">
        <v>0</v>
      </c>
      <c r="BQ616">
        <v>5</v>
      </c>
      <c r="BY616" t="s">
        <v>12</v>
      </c>
      <c r="BZ616" t="s">
        <v>12</v>
      </c>
      <c r="CB616" t="s">
        <v>1685</v>
      </c>
      <c r="CC616" t="s">
        <v>3263</v>
      </c>
      <c r="CD616" t="s">
        <v>733</v>
      </c>
      <c r="CE616">
        <v>74136</v>
      </c>
      <c r="CF616" t="s">
        <v>3264</v>
      </c>
      <c r="CG616" s="9">
        <v>2020</v>
      </c>
      <c r="CH616">
        <v>54.4</v>
      </c>
      <c r="CI616">
        <v>838</v>
      </c>
      <c r="CV616">
        <v>-95.870710000000003</v>
      </c>
      <c r="CW616">
        <v>36.206690000000002</v>
      </c>
      <c r="CX616" t="s">
        <v>1521</v>
      </c>
      <c r="CY616" s="34" t="s">
        <v>1587</v>
      </c>
      <c r="DA616">
        <v>8784</v>
      </c>
      <c r="DB616">
        <v>24</v>
      </c>
      <c r="DC616">
        <v>7</v>
      </c>
      <c r="DD616">
        <v>52</v>
      </c>
      <c r="DE616" t="s">
        <v>1803</v>
      </c>
      <c r="DF616">
        <v>13.46</v>
      </c>
      <c r="DG616" t="s">
        <v>1797</v>
      </c>
      <c r="DH616">
        <v>722</v>
      </c>
      <c r="DI616">
        <v>40200101</v>
      </c>
      <c r="DJ616" t="s">
        <v>3265</v>
      </c>
    </row>
    <row r="617" spans="1:114" ht="90" x14ac:dyDescent="0.25">
      <c r="A617" s="34" t="s">
        <v>1514</v>
      </c>
      <c r="C617">
        <v>8054511</v>
      </c>
      <c r="D617">
        <v>40143</v>
      </c>
      <c r="E617" s="9" t="s">
        <v>371</v>
      </c>
      <c r="F617">
        <v>8054511</v>
      </c>
      <c r="G617" t="s">
        <v>732</v>
      </c>
      <c r="H617" t="s">
        <v>561</v>
      </c>
      <c r="I617" t="s">
        <v>3260</v>
      </c>
      <c r="J617" t="s">
        <v>1780</v>
      </c>
      <c r="K617">
        <v>20</v>
      </c>
      <c r="L617" t="s">
        <v>1781</v>
      </c>
      <c r="M617">
        <v>160</v>
      </c>
      <c r="N617" t="s">
        <v>1499</v>
      </c>
      <c r="O617" t="s">
        <v>1500</v>
      </c>
      <c r="P617">
        <v>2008</v>
      </c>
      <c r="R617">
        <v>336411</v>
      </c>
      <c r="S617" t="s">
        <v>708</v>
      </c>
      <c r="T617">
        <v>5005013</v>
      </c>
      <c r="U617">
        <v>8367</v>
      </c>
      <c r="V617" t="s">
        <v>3261</v>
      </c>
      <c r="W617">
        <v>450</v>
      </c>
      <c r="X617" t="s">
        <v>2255</v>
      </c>
      <c r="AB617">
        <v>16110214</v>
      </c>
      <c r="AC617">
        <v>39289</v>
      </c>
      <c r="AD617" t="s">
        <v>3262</v>
      </c>
      <c r="AF617">
        <v>2008</v>
      </c>
      <c r="AG617">
        <v>40200101</v>
      </c>
      <c r="AH617" s="36" t="s">
        <v>2469</v>
      </c>
      <c r="AI617" t="s">
        <v>1549</v>
      </c>
      <c r="AJ617" t="s">
        <v>1984</v>
      </c>
      <c r="AK617" t="s">
        <v>2374</v>
      </c>
      <c r="AL617" t="s">
        <v>2470</v>
      </c>
      <c r="AM617" t="s">
        <v>2470</v>
      </c>
      <c r="AQ617" s="36" t="s">
        <v>655</v>
      </c>
      <c r="AT617" t="s">
        <v>1627</v>
      </c>
      <c r="AU617" t="s">
        <v>1628</v>
      </c>
      <c r="AV617" t="s">
        <v>1511</v>
      </c>
      <c r="AW617" t="s">
        <v>1986</v>
      </c>
      <c r="AX617">
        <v>24</v>
      </c>
      <c r="AY617" t="s">
        <v>1986</v>
      </c>
      <c r="AZ617">
        <v>4830312</v>
      </c>
      <c r="BA617">
        <v>8367</v>
      </c>
      <c r="BB617">
        <v>2</v>
      </c>
      <c r="BC617" s="36" t="s">
        <v>1516</v>
      </c>
      <c r="BD617" t="s">
        <v>3266</v>
      </c>
      <c r="BF617">
        <v>20200101</v>
      </c>
      <c r="BG617">
        <v>20201231</v>
      </c>
      <c r="BH617">
        <v>85449</v>
      </c>
      <c r="BI617" t="s">
        <v>1509</v>
      </c>
      <c r="BJ617" t="s">
        <v>1509</v>
      </c>
      <c r="BK617">
        <v>0</v>
      </c>
      <c r="BL617">
        <v>0</v>
      </c>
      <c r="BQ617">
        <v>5</v>
      </c>
      <c r="BS617" t="s">
        <v>1517</v>
      </c>
      <c r="BT617">
        <v>127</v>
      </c>
      <c r="BY617" t="s">
        <v>3267</v>
      </c>
      <c r="BZ617" t="s">
        <v>3267</v>
      </c>
      <c r="CB617" t="s">
        <v>1685</v>
      </c>
      <c r="CC617" t="s">
        <v>3263</v>
      </c>
      <c r="CD617" t="s">
        <v>733</v>
      </c>
      <c r="CE617">
        <v>74136</v>
      </c>
      <c r="CF617" t="s">
        <v>3264</v>
      </c>
      <c r="CG617" s="9">
        <v>2020</v>
      </c>
      <c r="CH617">
        <v>52.9</v>
      </c>
      <c r="CI617">
        <v>838</v>
      </c>
      <c r="CJ617">
        <v>35</v>
      </c>
      <c r="CK617">
        <v>100</v>
      </c>
      <c r="CL617">
        <v>3</v>
      </c>
      <c r="CM617">
        <v>7.0730000000000004</v>
      </c>
      <c r="CN617">
        <v>50.000000999999997</v>
      </c>
      <c r="CV617">
        <v>-95.870710000000003</v>
      </c>
      <c r="CW617">
        <v>36.206690000000002</v>
      </c>
      <c r="CX617" t="s">
        <v>1521</v>
      </c>
      <c r="CY617" s="34" t="s">
        <v>1587</v>
      </c>
      <c r="DA617">
        <v>8784</v>
      </c>
      <c r="DB617">
        <v>24</v>
      </c>
      <c r="DC617">
        <v>7</v>
      </c>
      <c r="DD617">
        <v>52</v>
      </c>
      <c r="DE617" t="s">
        <v>1803</v>
      </c>
      <c r="DF617">
        <v>13.46</v>
      </c>
      <c r="DG617" t="s">
        <v>1797</v>
      </c>
      <c r="DH617">
        <v>722</v>
      </c>
      <c r="DI617">
        <v>40200101</v>
      </c>
      <c r="DJ617" t="s">
        <v>2112</v>
      </c>
    </row>
    <row r="618" spans="1:114" ht="90" x14ac:dyDescent="0.25">
      <c r="A618" s="34" t="s">
        <v>1514</v>
      </c>
      <c r="C618">
        <v>8054511</v>
      </c>
      <c r="D618">
        <v>40143</v>
      </c>
      <c r="E618" s="9" t="s">
        <v>371</v>
      </c>
      <c r="F618">
        <v>8054511</v>
      </c>
      <c r="G618" t="s">
        <v>732</v>
      </c>
      <c r="H618" t="s">
        <v>561</v>
      </c>
      <c r="I618" t="s">
        <v>3260</v>
      </c>
      <c r="J618" t="s">
        <v>1780</v>
      </c>
      <c r="K618">
        <v>20</v>
      </c>
      <c r="L618" t="s">
        <v>1781</v>
      </c>
      <c r="M618">
        <v>160</v>
      </c>
      <c r="N618" t="s">
        <v>1499</v>
      </c>
      <c r="O618" t="s">
        <v>1500</v>
      </c>
      <c r="P618">
        <v>2008</v>
      </c>
      <c r="R618">
        <v>336411</v>
      </c>
      <c r="S618" t="s">
        <v>708</v>
      </c>
      <c r="T618">
        <v>72301813</v>
      </c>
      <c r="U618">
        <v>39036</v>
      </c>
      <c r="V618" t="s">
        <v>3268</v>
      </c>
      <c r="W618">
        <v>450</v>
      </c>
      <c r="X618" t="s">
        <v>2255</v>
      </c>
      <c r="AB618">
        <v>100072314</v>
      </c>
      <c r="AC618">
        <v>145918</v>
      </c>
      <c r="AD618" t="s">
        <v>3262</v>
      </c>
      <c r="AF618">
        <v>2008</v>
      </c>
      <c r="AG618">
        <v>40200101</v>
      </c>
      <c r="AH618" s="36" t="s">
        <v>2469</v>
      </c>
      <c r="AI618" t="s">
        <v>1549</v>
      </c>
      <c r="AJ618" t="s">
        <v>1984</v>
      </c>
      <c r="AK618" t="s">
        <v>2374</v>
      </c>
      <c r="AL618" t="s">
        <v>2470</v>
      </c>
      <c r="AM618" t="s">
        <v>2470</v>
      </c>
      <c r="AQ618" s="36" t="s">
        <v>655</v>
      </c>
      <c r="AT618" t="s">
        <v>1627</v>
      </c>
      <c r="AU618" t="s">
        <v>1628</v>
      </c>
      <c r="AV618" t="s">
        <v>1511</v>
      </c>
      <c r="AW618" t="s">
        <v>1986</v>
      </c>
      <c r="AX618">
        <v>24</v>
      </c>
      <c r="AY618" t="s">
        <v>1986</v>
      </c>
      <c r="AZ618">
        <v>66428312</v>
      </c>
      <c r="BA618">
        <v>38783</v>
      </c>
      <c r="BB618">
        <v>2</v>
      </c>
      <c r="BC618" s="36" t="s">
        <v>1516</v>
      </c>
      <c r="BD618" t="s">
        <v>3269</v>
      </c>
      <c r="BF618">
        <v>20200101</v>
      </c>
      <c r="BG618">
        <v>20201231</v>
      </c>
      <c r="BH618">
        <v>85449</v>
      </c>
      <c r="BI618" t="s">
        <v>1509</v>
      </c>
      <c r="BJ618" t="s">
        <v>1509</v>
      </c>
      <c r="BK618">
        <v>0</v>
      </c>
      <c r="BL618">
        <v>0</v>
      </c>
      <c r="BQ618">
        <v>5</v>
      </c>
      <c r="BS618" t="s">
        <v>1517</v>
      </c>
      <c r="BT618">
        <v>127</v>
      </c>
      <c r="BY618" t="s">
        <v>3267</v>
      </c>
      <c r="BZ618" t="s">
        <v>3267</v>
      </c>
      <c r="CB618" t="s">
        <v>1685</v>
      </c>
      <c r="CC618" t="s">
        <v>3263</v>
      </c>
      <c r="CD618" t="s">
        <v>733</v>
      </c>
      <c r="CE618">
        <v>74136</v>
      </c>
      <c r="CF618" t="s">
        <v>3264</v>
      </c>
      <c r="CG618" s="9">
        <v>2020</v>
      </c>
      <c r="CH618">
        <v>49.2</v>
      </c>
      <c r="CI618">
        <v>838</v>
      </c>
      <c r="CJ618">
        <v>37</v>
      </c>
      <c r="CK618">
        <v>72</v>
      </c>
      <c r="CL618">
        <v>2.6</v>
      </c>
      <c r="CM618">
        <v>30</v>
      </c>
      <c r="CN618">
        <v>166.66667000000001</v>
      </c>
      <c r="CV618">
        <v>-95.870710000000003</v>
      </c>
      <c r="CW618">
        <v>36.206690000000002</v>
      </c>
      <c r="CX618" t="s">
        <v>1521</v>
      </c>
      <c r="CY618" s="34" t="s">
        <v>1587</v>
      </c>
      <c r="DA618">
        <v>4000</v>
      </c>
      <c r="DB618">
        <v>16</v>
      </c>
      <c r="DC618">
        <v>5</v>
      </c>
      <c r="DD618">
        <v>50</v>
      </c>
      <c r="DE618" t="s">
        <v>1803</v>
      </c>
      <c r="DF618">
        <v>4.26</v>
      </c>
      <c r="DG618" t="s">
        <v>1797</v>
      </c>
      <c r="DH618">
        <v>720</v>
      </c>
      <c r="DI618">
        <v>40200101</v>
      </c>
      <c r="DJ618" t="s">
        <v>2112</v>
      </c>
    </row>
    <row r="619" spans="1:114" ht="90" x14ac:dyDescent="0.25">
      <c r="A619" s="34" t="s">
        <v>1514</v>
      </c>
      <c r="C619">
        <v>8054511</v>
      </c>
      <c r="D619">
        <v>40143</v>
      </c>
      <c r="E619" s="9" t="s">
        <v>371</v>
      </c>
      <c r="F619">
        <v>8054511</v>
      </c>
      <c r="G619" t="s">
        <v>732</v>
      </c>
      <c r="H619" t="s">
        <v>561</v>
      </c>
      <c r="I619" t="s">
        <v>3260</v>
      </c>
      <c r="J619" t="s">
        <v>1780</v>
      </c>
      <c r="K619">
        <v>20</v>
      </c>
      <c r="L619" t="s">
        <v>1781</v>
      </c>
      <c r="M619">
        <v>160</v>
      </c>
      <c r="N619" t="s">
        <v>1499</v>
      </c>
      <c r="O619" t="s">
        <v>1500</v>
      </c>
      <c r="P619">
        <v>2008</v>
      </c>
      <c r="R619">
        <v>336411</v>
      </c>
      <c r="S619" t="s">
        <v>708</v>
      </c>
      <c r="T619">
        <v>72301813</v>
      </c>
      <c r="U619">
        <v>39036</v>
      </c>
      <c r="V619" t="s">
        <v>3268</v>
      </c>
      <c r="W619">
        <v>450</v>
      </c>
      <c r="X619" t="s">
        <v>2255</v>
      </c>
      <c r="AB619">
        <v>100072314</v>
      </c>
      <c r="AC619">
        <v>145918</v>
      </c>
      <c r="AD619" t="s">
        <v>3262</v>
      </c>
      <c r="AF619">
        <v>2008</v>
      </c>
      <c r="AG619">
        <v>40200101</v>
      </c>
      <c r="AH619" s="36" t="s">
        <v>2469</v>
      </c>
      <c r="AI619" t="s">
        <v>1549</v>
      </c>
      <c r="AJ619" t="s">
        <v>1984</v>
      </c>
      <c r="AK619" t="s">
        <v>2374</v>
      </c>
      <c r="AL619" t="s">
        <v>2470</v>
      </c>
      <c r="AM619" t="s">
        <v>2470</v>
      </c>
      <c r="AQ619" s="36" t="s">
        <v>655</v>
      </c>
      <c r="AT619" t="s">
        <v>1627</v>
      </c>
      <c r="AU619" t="s">
        <v>1628</v>
      </c>
      <c r="AV619" t="s">
        <v>1511</v>
      </c>
      <c r="AW619" t="s">
        <v>1986</v>
      </c>
      <c r="AX619">
        <v>24</v>
      </c>
      <c r="AY619" t="s">
        <v>1986</v>
      </c>
      <c r="AZ619">
        <v>66428412</v>
      </c>
      <c r="BA619">
        <v>38784</v>
      </c>
      <c r="BB619">
        <v>2</v>
      </c>
      <c r="BC619" s="36" t="s">
        <v>1516</v>
      </c>
      <c r="BD619" t="s">
        <v>3270</v>
      </c>
      <c r="BF619">
        <v>20200101</v>
      </c>
      <c r="BG619">
        <v>20201231</v>
      </c>
      <c r="BH619">
        <v>85449</v>
      </c>
      <c r="BI619" t="s">
        <v>1509</v>
      </c>
      <c r="BJ619" t="s">
        <v>1509</v>
      </c>
      <c r="BK619">
        <v>0</v>
      </c>
      <c r="BL619">
        <v>0</v>
      </c>
      <c r="BQ619">
        <v>5</v>
      </c>
      <c r="BS619" t="s">
        <v>1517</v>
      </c>
      <c r="BT619">
        <v>127</v>
      </c>
      <c r="BY619" t="s">
        <v>3267</v>
      </c>
      <c r="BZ619" t="s">
        <v>3267</v>
      </c>
      <c r="CB619" t="s">
        <v>1685</v>
      </c>
      <c r="CC619" t="s">
        <v>3263</v>
      </c>
      <c r="CD619" t="s">
        <v>733</v>
      </c>
      <c r="CE619">
        <v>74136</v>
      </c>
      <c r="CF619" t="s">
        <v>3264</v>
      </c>
      <c r="CG619" s="9">
        <v>2020</v>
      </c>
      <c r="CH619">
        <v>49.2</v>
      </c>
      <c r="CI619">
        <v>838</v>
      </c>
      <c r="CJ619">
        <v>37</v>
      </c>
      <c r="CK619">
        <v>72</v>
      </c>
      <c r="CL619">
        <v>2.6</v>
      </c>
      <c r="CM619">
        <v>30</v>
      </c>
      <c r="CN619">
        <v>166.66667000000001</v>
      </c>
      <c r="CV619">
        <v>-95.870710000000003</v>
      </c>
      <c r="CW619">
        <v>36.206690000000002</v>
      </c>
      <c r="CX619" t="s">
        <v>1521</v>
      </c>
      <c r="CY619" s="34" t="s">
        <v>1587</v>
      </c>
      <c r="DA619">
        <v>4000</v>
      </c>
      <c r="DB619">
        <v>16</v>
      </c>
      <c r="DC619">
        <v>5</v>
      </c>
      <c r="DD619">
        <v>50</v>
      </c>
      <c r="DE619" t="s">
        <v>1803</v>
      </c>
      <c r="DF619">
        <v>4.26</v>
      </c>
      <c r="DG619" t="s">
        <v>1797</v>
      </c>
      <c r="DH619">
        <v>720</v>
      </c>
      <c r="DI619">
        <v>40200101</v>
      </c>
      <c r="DJ619" t="s">
        <v>2112</v>
      </c>
    </row>
    <row r="620" spans="1:114" ht="90" x14ac:dyDescent="0.25">
      <c r="A620" s="34" t="s">
        <v>1514</v>
      </c>
      <c r="C620">
        <v>8054511</v>
      </c>
      <c r="D620">
        <v>40143</v>
      </c>
      <c r="E620" s="9" t="s">
        <v>371</v>
      </c>
      <c r="F620">
        <v>8054511</v>
      </c>
      <c r="G620" t="s">
        <v>732</v>
      </c>
      <c r="H620" t="s">
        <v>561</v>
      </c>
      <c r="I620" t="s">
        <v>3260</v>
      </c>
      <c r="J620" t="s">
        <v>1780</v>
      </c>
      <c r="K620">
        <v>20</v>
      </c>
      <c r="L620" t="s">
        <v>1781</v>
      </c>
      <c r="M620">
        <v>160</v>
      </c>
      <c r="N620" t="s">
        <v>1499</v>
      </c>
      <c r="O620" t="s">
        <v>1500</v>
      </c>
      <c r="P620">
        <v>2008</v>
      </c>
      <c r="R620">
        <v>336411</v>
      </c>
      <c r="S620" t="s">
        <v>708</v>
      </c>
      <c r="T620">
        <v>72301813</v>
      </c>
      <c r="U620">
        <v>39036</v>
      </c>
      <c r="V620" t="s">
        <v>3268</v>
      </c>
      <c r="W620">
        <v>450</v>
      </c>
      <c r="X620" t="s">
        <v>2255</v>
      </c>
      <c r="AB620">
        <v>100072314</v>
      </c>
      <c r="AC620">
        <v>145918</v>
      </c>
      <c r="AD620" t="s">
        <v>3262</v>
      </c>
      <c r="AF620">
        <v>2008</v>
      </c>
      <c r="AG620">
        <v>40200101</v>
      </c>
      <c r="AH620" s="36" t="s">
        <v>2469</v>
      </c>
      <c r="AI620" t="s">
        <v>1549</v>
      </c>
      <c r="AJ620" t="s">
        <v>1984</v>
      </c>
      <c r="AK620" t="s">
        <v>2374</v>
      </c>
      <c r="AL620" t="s">
        <v>2470</v>
      </c>
      <c r="AM620" t="s">
        <v>2470</v>
      </c>
      <c r="AQ620" s="36" t="s">
        <v>655</v>
      </c>
      <c r="AT620" t="s">
        <v>1627</v>
      </c>
      <c r="AU620" t="s">
        <v>1628</v>
      </c>
      <c r="AV620" t="s">
        <v>1511</v>
      </c>
      <c r="AW620" t="s">
        <v>1986</v>
      </c>
      <c r="AX620">
        <v>24</v>
      </c>
      <c r="AY620" t="s">
        <v>1986</v>
      </c>
      <c r="AZ620">
        <v>66428212</v>
      </c>
      <c r="BA620">
        <v>38782</v>
      </c>
      <c r="BB620">
        <v>2</v>
      </c>
      <c r="BC620" s="36" t="s">
        <v>1516</v>
      </c>
      <c r="BD620" t="s">
        <v>3271</v>
      </c>
      <c r="BF620">
        <v>20200101</v>
      </c>
      <c r="BG620">
        <v>20201231</v>
      </c>
      <c r="BH620">
        <v>85449</v>
      </c>
      <c r="BI620" t="s">
        <v>1509</v>
      </c>
      <c r="BJ620" t="s">
        <v>1509</v>
      </c>
      <c r="BK620">
        <v>0</v>
      </c>
      <c r="BL620">
        <v>0</v>
      </c>
      <c r="BQ620">
        <v>5</v>
      </c>
      <c r="BS620" t="s">
        <v>1517</v>
      </c>
      <c r="BT620">
        <v>127</v>
      </c>
      <c r="BY620" t="s">
        <v>3267</v>
      </c>
      <c r="BZ620" t="s">
        <v>3267</v>
      </c>
      <c r="CB620" t="s">
        <v>1685</v>
      </c>
      <c r="CC620" t="s">
        <v>3263</v>
      </c>
      <c r="CD620" t="s">
        <v>733</v>
      </c>
      <c r="CE620">
        <v>74136</v>
      </c>
      <c r="CF620" t="s">
        <v>3264</v>
      </c>
      <c r="CG620" s="9">
        <v>2020</v>
      </c>
      <c r="CH620">
        <v>48.5</v>
      </c>
      <c r="CI620">
        <v>957</v>
      </c>
      <c r="CJ620">
        <v>37</v>
      </c>
      <c r="CK620">
        <v>72</v>
      </c>
      <c r="CL620">
        <v>2.6</v>
      </c>
      <c r="CM620">
        <v>30</v>
      </c>
      <c r="CN620">
        <v>166.66667000000001</v>
      </c>
      <c r="CV620">
        <v>-95.870710000000003</v>
      </c>
      <c r="CW620">
        <v>36.206690000000002</v>
      </c>
      <c r="CX620" t="s">
        <v>1521</v>
      </c>
      <c r="CY620" s="34" t="s">
        <v>1587</v>
      </c>
      <c r="DA620">
        <v>4000</v>
      </c>
      <c r="DB620">
        <v>16</v>
      </c>
      <c r="DC620">
        <v>5</v>
      </c>
      <c r="DD620">
        <v>50</v>
      </c>
      <c r="DE620" t="s">
        <v>1803</v>
      </c>
      <c r="DF620">
        <v>4.26</v>
      </c>
      <c r="DG620" t="s">
        <v>1797</v>
      </c>
      <c r="DH620">
        <v>720</v>
      </c>
      <c r="DI620">
        <v>40200101</v>
      </c>
      <c r="DJ620" t="s">
        <v>2112</v>
      </c>
    </row>
    <row r="621" spans="1:114" ht="90" x14ac:dyDescent="0.25">
      <c r="A621" s="34" t="s">
        <v>1514</v>
      </c>
      <c r="C621">
        <v>8054511</v>
      </c>
      <c r="D621">
        <v>40143</v>
      </c>
      <c r="E621" s="9" t="s">
        <v>371</v>
      </c>
      <c r="F621">
        <v>8054511</v>
      </c>
      <c r="G621" t="s">
        <v>732</v>
      </c>
      <c r="H621" t="s">
        <v>561</v>
      </c>
      <c r="I621" t="s">
        <v>3260</v>
      </c>
      <c r="J621" t="s">
        <v>1780</v>
      </c>
      <c r="K621">
        <v>20</v>
      </c>
      <c r="L621" t="s">
        <v>1781</v>
      </c>
      <c r="M621">
        <v>160</v>
      </c>
      <c r="N621" t="s">
        <v>1499</v>
      </c>
      <c r="O621" t="s">
        <v>1500</v>
      </c>
      <c r="P621">
        <v>2008</v>
      </c>
      <c r="R621">
        <v>336411</v>
      </c>
      <c r="S621" t="s">
        <v>708</v>
      </c>
      <c r="T621">
        <v>72301813</v>
      </c>
      <c r="U621">
        <v>39036</v>
      </c>
      <c r="V621" t="s">
        <v>3268</v>
      </c>
      <c r="W621">
        <v>450</v>
      </c>
      <c r="X621" t="s">
        <v>2255</v>
      </c>
      <c r="AB621">
        <v>100072314</v>
      </c>
      <c r="AC621">
        <v>145918</v>
      </c>
      <c r="AD621" t="s">
        <v>3262</v>
      </c>
      <c r="AF621">
        <v>2008</v>
      </c>
      <c r="AG621">
        <v>40200101</v>
      </c>
      <c r="AH621" s="36" t="s">
        <v>2469</v>
      </c>
      <c r="AI621" t="s">
        <v>1549</v>
      </c>
      <c r="AJ621" t="s">
        <v>1984</v>
      </c>
      <c r="AK621" t="s">
        <v>2374</v>
      </c>
      <c r="AL621" t="s">
        <v>2470</v>
      </c>
      <c r="AM621" t="s">
        <v>2470</v>
      </c>
      <c r="AQ621" s="36" t="s">
        <v>655</v>
      </c>
      <c r="AT621" t="s">
        <v>1627</v>
      </c>
      <c r="AU621" t="s">
        <v>1628</v>
      </c>
      <c r="AV621" t="s">
        <v>1511</v>
      </c>
      <c r="AW621" t="s">
        <v>1986</v>
      </c>
      <c r="AX621">
        <v>24</v>
      </c>
      <c r="AY621" t="s">
        <v>1986</v>
      </c>
      <c r="AZ621">
        <v>66428512</v>
      </c>
      <c r="BA621">
        <v>38785</v>
      </c>
      <c r="BB621">
        <v>2</v>
      </c>
      <c r="BC621" s="36" t="s">
        <v>1516</v>
      </c>
      <c r="BD621" t="s">
        <v>3272</v>
      </c>
      <c r="BF621">
        <v>20200101</v>
      </c>
      <c r="BG621">
        <v>20201231</v>
      </c>
      <c r="BH621">
        <v>85449</v>
      </c>
      <c r="BI621" t="s">
        <v>1509</v>
      </c>
      <c r="BJ621" t="s">
        <v>1509</v>
      </c>
      <c r="BK621">
        <v>0</v>
      </c>
      <c r="BL621">
        <v>0</v>
      </c>
      <c r="BQ621">
        <v>5</v>
      </c>
      <c r="BS621" t="s">
        <v>1517</v>
      </c>
      <c r="BT621">
        <v>127</v>
      </c>
      <c r="BY621" t="s">
        <v>3267</v>
      </c>
      <c r="BZ621" t="s">
        <v>3267</v>
      </c>
      <c r="CB621" t="s">
        <v>1685</v>
      </c>
      <c r="CC621" t="s">
        <v>3263</v>
      </c>
      <c r="CD621" t="s">
        <v>733</v>
      </c>
      <c r="CE621">
        <v>74136</v>
      </c>
      <c r="CF621" t="s">
        <v>3264</v>
      </c>
      <c r="CG621" s="9">
        <v>2020</v>
      </c>
      <c r="CH621">
        <v>49.2</v>
      </c>
      <c r="CI621">
        <v>841</v>
      </c>
      <c r="CJ621">
        <v>37</v>
      </c>
      <c r="CK621">
        <v>72</v>
      </c>
      <c r="CL621">
        <v>2.6</v>
      </c>
      <c r="CM621">
        <v>30</v>
      </c>
      <c r="CN621">
        <v>166.66667000000001</v>
      </c>
      <c r="CV621">
        <v>-95.870710000000003</v>
      </c>
      <c r="CW621">
        <v>36.206690000000002</v>
      </c>
      <c r="CX621" t="s">
        <v>1521</v>
      </c>
      <c r="CY621" s="34" t="s">
        <v>1587</v>
      </c>
      <c r="DA621">
        <v>4000</v>
      </c>
      <c r="DB621">
        <v>16</v>
      </c>
      <c r="DC621">
        <v>5</v>
      </c>
      <c r="DD621">
        <v>50</v>
      </c>
      <c r="DE621" t="s">
        <v>1803</v>
      </c>
      <c r="DF621">
        <v>4.26</v>
      </c>
      <c r="DG621" t="s">
        <v>1797</v>
      </c>
      <c r="DH621">
        <v>720</v>
      </c>
      <c r="DI621">
        <v>40200101</v>
      </c>
      <c r="DJ621" t="s">
        <v>1935</v>
      </c>
    </row>
    <row r="622" spans="1:114" ht="90" x14ac:dyDescent="0.25">
      <c r="A622" s="34" t="s">
        <v>1514</v>
      </c>
      <c r="C622">
        <v>8054511</v>
      </c>
      <c r="D622">
        <v>40143</v>
      </c>
      <c r="E622" s="9" t="s">
        <v>371</v>
      </c>
      <c r="F622">
        <v>8054511</v>
      </c>
      <c r="G622" t="s">
        <v>732</v>
      </c>
      <c r="H622" t="s">
        <v>561</v>
      </c>
      <c r="I622" t="s">
        <v>3260</v>
      </c>
      <c r="J622" t="s">
        <v>1780</v>
      </c>
      <c r="K622">
        <v>20</v>
      </c>
      <c r="L622" t="s">
        <v>1781</v>
      </c>
      <c r="M622">
        <v>160</v>
      </c>
      <c r="N622" t="s">
        <v>1499</v>
      </c>
      <c r="O622" t="s">
        <v>1500</v>
      </c>
      <c r="P622">
        <v>2008</v>
      </c>
      <c r="R622">
        <v>336411</v>
      </c>
      <c r="S622" t="s">
        <v>708</v>
      </c>
      <c r="T622">
        <v>72301713</v>
      </c>
      <c r="U622">
        <v>39035</v>
      </c>
      <c r="V622" t="s">
        <v>3273</v>
      </c>
      <c r="W622">
        <v>450</v>
      </c>
      <c r="X622" t="s">
        <v>2255</v>
      </c>
      <c r="AB622">
        <v>100072214</v>
      </c>
      <c r="AC622">
        <v>145916</v>
      </c>
      <c r="AD622" t="s">
        <v>3262</v>
      </c>
      <c r="AF622">
        <v>2008</v>
      </c>
      <c r="AG622">
        <v>40200101</v>
      </c>
      <c r="AH622" s="36" t="s">
        <v>2469</v>
      </c>
      <c r="AI622" t="s">
        <v>1549</v>
      </c>
      <c r="AJ622" t="s">
        <v>1984</v>
      </c>
      <c r="AK622" t="s">
        <v>2374</v>
      </c>
      <c r="AL622" t="s">
        <v>2470</v>
      </c>
      <c r="AM622" t="s">
        <v>2470</v>
      </c>
      <c r="AQ622" s="36" t="s">
        <v>655</v>
      </c>
      <c r="AT622" t="s">
        <v>1627</v>
      </c>
      <c r="AU622" t="s">
        <v>1628</v>
      </c>
      <c r="AV622" t="s">
        <v>1511</v>
      </c>
      <c r="AW622" t="s">
        <v>1986</v>
      </c>
      <c r="AX622">
        <v>24</v>
      </c>
      <c r="AY622" t="s">
        <v>1986</v>
      </c>
      <c r="AZ622">
        <v>66428012</v>
      </c>
      <c r="BA622">
        <v>38779</v>
      </c>
      <c r="BB622">
        <v>2</v>
      </c>
      <c r="BC622" s="36" t="s">
        <v>1516</v>
      </c>
      <c r="BD622" t="s">
        <v>3274</v>
      </c>
      <c r="BF622">
        <v>20200101</v>
      </c>
      <c r="BG622">
        <v>20201231</v>
      </c>
      <c r="BH622">
        <v>85449</v>
      </c>
      <c r="BI622" t="s">
        <v>1509</v>
      </c>
      <c r="BJ622" t="s">
        <v>1509</v>
      </c>
      <c r="BK622">
        <v>0</v>
      </c>
      <c r="BL622">
        <v>0</v>
      </c>
      <c r="BQ622">
        <v>5</v>
      </c>
      <c r="BS622" t="s">
        <v>1517</v>
      </c>
      <c r="BT622">
        <v>127</v>
      </c>
      <c r="BY622" t="s">
        <v>3267</v>
      </c>
      <c r="BZ622" t="s">
        <v>3267</v>
      </c>
      <c r="CB622" t="s">
        <v>1685</v>
      </c>
      <c r="CC622" t="s">
        <v>3263</v>
      </c>
      <c r="CD622" t="s">
        <v>733</v>
      </c>
      <c r="CE622">
        <v>74136</v>
      </c>
      <c r="CF622" t="s">
        <v>3264</v>
      </c>
      <c r="CG622" s="9">
        <v>2020</v>
      </c>
      <c r="CH622">
        <v>49.2</v>
      </c>
      <c r="CI622">
        <v>838</v>
      </c>
      <c r="CJ622">
        <v>49</v>
      </c>
      <c r="CK622">
        <v>72</v>
      </c>
      <c r="CL622">
        <v>3</v>
      </c>
      <c r="CM622">
        <v>37</v>
      </c>
      <c r="CN622">
        <v>258.33333850000002</v>
      </c>
      <c r="CV622">
        <v>-95.870710000000003</v>
      </c>
      <c r="CW622">
        <v>36.206690000000002</v>
      </c>
      <c r="CX622" t="s">
        <v>1521</v>
      </c>
      <c r="CY622" s="34" t="s">
        <v>1587</v>
      </c>
      <c r="DA622">
        <v>4000</v>
      </c>
      <c r="DB622">
        <v>16</v>
      </c>
      <c r="DC622">
        <v>5</v>
      </c>
      <c r="DD622">
        <v>50</v>
      </c>
      <c r="DE622" t="s">
        <v>1803</v>
      </c>
      <c r="DF622">
        <v>3.2</v>
      </c>
      <c r="DG622" t="s">
        <v>1797</v>
      </c>
      <c r="DH622">
        <v>720</v>
      </c>
      <c r="DI622">
        <v>40200101</v>
      </c>
      <c r="DJ622" t="s">
        <v>1935</v>
      </c>
    </row>
    <row r="623" spans="1:114" ht="90" x14ac:dyDescent="0.25">
      <c r="A623" s="34" t="s">
        <v>1514</v>
      </c>
      <c r="C623">
        <v>8054511</v>
      </c>
      <c r="D623">
        <v>40143</v>
      </c>
      <c r="E623" s="9" t="s">
        <v>371</v>
      </c>
      <c r="F623">
        <v>8054511</v>
      </c>
      <c r="G623" t="s">
        <v>732</v>
      </c>
      <c r="H623" t="s">
        <v>561</v>
      </c>
      <c r="I623" t="s">
        <v>3260</v>
      </c>
      <c r="J623" t="s">
        <v>1780</v>
      </c>
      <c r="K623">
        <v>20</v>
      </c>
      <c r="L623" t="s">
        <v>1781</v>
      </c>
      <c r="M623">
        <v>160</v>
      </c>
      <c r="N623" t="s">
        <v>1499</v>
      </c>
      <c r="O623" t="s">
        <v>1500</v>
      </c>
      <c r="P623">
        <v>2008</v>
      </c>
      <c r="R623">
        <v>336411</v>
      </c>
      <c r="S623" t="s">
        <v>708</v>
      </c>
      <c r="T623">
        <v>72301713</v>
      </c>
      <c r="U623">
        <v>39035</v>
      </c>
      <c r="V623" t="s">
        <v>3273</v>
      </c>
      <c r="W623">
        <v>450</v>
      </c>
      <c r="X623" t="s">
        <v>2255</v>
      </c>
      <c r="AB623">
        <v>100072214</v>
      </c>
      <c r="AC623">
        <v>145916</v>
      </c>
      <c r="AD623" t="s">
        <v>3262</v>
      </c>
      <c r="AF623">
        <v>2008</v>
      </c>
      <c r="AG623">
        <v>40200101</v>
      </c>
      <c r="AH623" s="36" t="s">
        <v>2469</v>
      </c>
      <c r="AI623" t="s">
        <v>1549</v>
      </c>
      <c r="AJ623" t="s">
        <v>1984</v>
      </c>
      <c r="AK623" t="s">
        <v>2374</v>
      </c>
      <c r="AL623" t="s">
        <v>2470</v>
      </c>
      <c r="AM623" t="s">
        <v>2470</v>
      </c>
      <c r="AQ623" s="36" t="s">
        <v>655</v>
      </c>
      <c r="AT623" t="s">
        <v>1627</v>
      </c>
      <c r="AU623" t="s">
        <v>1628</v>
      </c>
      <c r="AV623" t="s">
        <v>1511</v>
      </c>
      <c r="AW623" t="s">
        <v>1986</v>
      </c>
      <c r="AX623">
        <v>24</v>
      </c>
      <c r="AY623" t="s">
        <v>1986</v>
      </c>
      <c r="AZ623">
        <v>66428112</v>
      </c>
      <c r="BA623">
        <v>38780</v>
      </c>
      <c r="BB623">
        <v>2</v>
      </c>
      <c r="BC623" s="36" t="s">
        <v>1516</v>
      </c>
      <c r="BD623" t="s">
        <v>3275</v>
      </c>
      <c r="BF623">
        <v>20200101</v>
      </c>
      <c r="BG623">
        <v>20201231</v>
      </c>
      <c r="BH623">
        <v>85449</v>
      </c>
      <c r="BI623" t="s">
        <v>1509</v>
      </c>
      <c r="BJ623" t="s">
        <v>1509</v>
      </c>
      <c r="BK623">
        <v>0</v>
      </c>
      <c r="BL623">
        <v>0</v>
      </c>
      <c r="BQ623">
        <v>5</v>
      </c>
      <c r="BS623" t="s">
        <v>1517</v>
      </c>
      <c r="BT623">
        <v>127</v>
      </c>
      <c r="BY623" t="s">
        <v>3267</v>
      </c>
      <c r="BZ623" t="s">
        <v>3267</v>
      </c>
      <c r="CB623" t="s">
        <v>1685</v>
      </c>
      <c r="CC623" t="s">
        <v>3263</v>
      </c>
      <c r="CD623" t="s">
        <v>733</v>
      </c>
      <c r="CE623">
        <v>74136</v>
      </c>
      <c r="CF623" t="s">
        <v>3264</v>
      </c>
      <c r="CG623" s="9">
        <v>2020</v>
      </c>
      <c r="CH623">
        <v>49.2</v>
      </c>
      <c r="CI623">
        <v>838</v>
      </c>
      <c r="CJ623">
        <v>49</v>
      </c>
      <c r="CK623">
        <v>72</v>
      </c>
      <c r="CL623">
        <v>3</v>
      </c>
      <c r="CM623">
        <v>37</v>
      </c>
      <c r="CN623">
        <v>258.33333850000002</v>
      </c>
      <c r="CV623">
        <v>-95.870710000000003</v>
      </c>
      <c r="CW623">
        <v>36.206690000000002</v>
      </c>
      <c r="CX623" t="s">
        <v>1521</v>
      </c>
      <c r="CY623" s="34" t="s">
        <v>1587</v>
      </c>
      <c r="DA623">
        <v>4000</v>
      </c>
      <c r="DB623">
        <v>16</v>
      </c>
      <c r="DC623">
        <v>5</v>
      </c>
      <c r="DD623">
        <v>50</v>
      </c>
      <c r="DE623" t="s">
        <v>1803</v>
      </c>
      <c r="DF623">
        <v>3.2</v>
      </c>
      <c r="DG623" t="s">
        <v>1797</v>
      </c>
      <c r="DH623">
        <v>720</v>
      </c>
      <c r="DI623">
        <v>40200101</v>
      </c>
      <c r="DJ623" t="s">
        <v>1935</v>
      </c>
    </row>
    <row r="624" spans="1:114" ht="90" x14ac:dyDescent="0.25">
      <c r="A624" s="34" t="s">
        <v>1514</v>
      </c>
      <c r="C624">
        <v>8054511</v>
      </c>
      <c r="D624">
        <v>40143</v>
      </c>
      <c r="E624" s="9" t="s">
        <v>371</v>
      </c>
      <c r="F624">
        <v>8054511</v>
      </c>
      <c r="G624" t="s">
        <v>732</v>
      </c>
      <c r="H624" t="s">
        <v>561</v>
      </c>
      <c r="I624" t="s">
        <v>3260</v>
      </c>
      <c r="J624" t="s">
        <v>1780</v>
      </c>
      <c r="K624">
        <v>20</v>
      </c>
      <c r="L624" t="s">
        <v>1781</v>
      </c>
      <c r="M624">
        <v>160</v>
      </c>
      <c r="N624" t="s">
        <v>1499</v>
      </c>
      <c r="O624" t="s">
        <v>1500</v>
      </c>
      <c r="P624">
        <v>2008</v>
      </c>
      <c r="R624">
        <v>336411</v>
      </c>
      <c r="S624" t="s">
        <v>708</v>
      </c>
      <c r="T624">
        <v>72301913</v>
      </c>
      <c r="U624">
        <v>39038</v>
      </c>
      <c r="V624" t="s">
        <v>3276</v>
      </c>
      <c r="W624">
        <v>450</v>
      </c>
      <c r="X624" t="s">
        <v>2255</v>
      </c>
      <c r="AB624">
        <v>100072414</v>
      </c>
      <c r="AC624">
        <v>145922</v>
      </c>
      <c r="AD624" t="s">
        <v>3262</v>
      </c>
      <c r="AF624">
        <v>2008</v>
      </c>
      <c r="AG624">
        <v>40200101</v>
      </c>
      <c r="AH624" s="36" t="s">
        <v>2469</v>
      </c>
      <c r="AI624" t="s">
        <v>1549</v>
      </c>
      <c r="AJ624" t="s">
        <v>1984</v>
      </c>
      <c r="AK624" t="s">
        <v>2374</v>
      </c>
      <c r="AL624" t="s">
        <v>2470</v>
      </c>
      <c r="AM624" t="s">
        <v>2470</v>
      </c>
      <c r="AQ624" s="36" t="s">
        <v>655</v>
      </c>
      <c r="AT624" t="s">
        <v>1627</v>
      </c>
      <c r="AU624" t="s">
        <v>1628</v>
      </c>
      <c r="AV624" t="s">
        <v>1511</v>
      </c>
      <c r="AW624" t="s">
        <v>1986</v>
      </c>
      <c r="AX624">
        <v>24</v>
      </c>
      <c r="AY624" t="s">
        <v>1986</v>
      </c>
      <c r="AZ624">
        <v>66427012</v>
      </c>
      <c r="BA624">
        <v>38786</v>
      </c>
      <c r="BB624">
        <v>2</v>
      </c>
      <c r="BC624" s="36" t="s">
        <v>1516</v>
      </c>
      <c r="BD624" t="s">
        <v>3277</v>
      </c>
      <c r="BF624">
        <v>20200101</v>
      </c>
      <c r="BG624">
        <v>20201231</v>
      </c>
      <c r="BH624">
        <v>85449</v>
      </c>
      <c r="BI624" t="s">
        <v>1509</v>
      </c>
      <c r="BJ624" t="s">
        <v>1509</v>
      </c>
      <c r="BK624">
        <v>0</v>
      </c>
      <c r="BL624">
        <v>0</v>
      </c>
      <c r="BQ624">
        <v>5</v>
      </c>
      <c r="BS624" t="s">
        <v>1517</v>
      </c>
      <c r="BT624">
        <v>127</v>
      </c>
      <c r="BY624" t="s">
        <v>3267</v>
      </c>
      <c r="BZ624" t="s">
        <v>3267</v>
      </c>
      <c r="CB624" t="s">
        <v>1685</v>
      </c>
      <c r="CC624" t="s">
        <v>3263</v>
      </c>
      <c r="CD624" t="s">
        <v>733</v>
      </c>
      <c r="CE624">
        <v>74136</v>
      </c>
      <c r="CF624" t="s">
        <v>3264</v>
      </c>
      <c r="CG624" s="9">
        <v>2020</v>
      </c>
      <c r="CH624">
        <v>52.9</v>
      </c>
      <c r="CI624">
        <v>838</v>
      </c>
      <c r="CJ624">
        <v>46</v>
      </c>
      <c r="CK624">
        <v>72</v>
      </c>
      <c r="CL624">
        <v>3</v>
      </c>
      <c r="CM624">
        <v>44</v>
      </c>
      <c r="CN624">
        <v>310.25000620499998</v>
      </c>
      <c r="CV624">
        <v>-95.870710000000003</v>
      </c>
      <c r="CW624">
        <v>36.206690000000002</v>
      </c>
      <c r="CX624" t="s">
        <v>1521</v>
      </c>
      <c r="CY624" s="34" t="s">
        <v>1587</v>
      </c>
      <c r="DA624">
        <v>8784</v>
      </c>
      <c r="DB624">
        <v>24</v>
      </c>
      <c r="DC624">
        <v>7</v>
      </c>
      <c r="DD624">
        <v>52</v>
      </c>
      <c r="DE624" t="s">
        <v>1803</v>
      </c>
      <c r="DF624">
        <v>1.2</v>
      </c>
      <c r="DG624" t="s">
        <v>1797</v>
      </c>
      <c r="DH624">
        <v>720</v>
      </c>
      <c r="DI624">
        <v>40200101</v>
      </c>
      <c r="DJ624" t="s">
        <v>1935</v>
      </c>
    </row>
    <row r="625" spans="1:114" ht="90" x14ac:dyDescent="0.25">
      <c r="A625" s="34" t="s">
        <v>1511</v>
      </c>
      <c r="C625">
        <v>8109611</v>
      </c>
      <c r="D625">
        <v>21117</v>
      </c>
      <c r="E625" s="9">
        <v>110001376635</v>
      </c>
      <c r="F625">
        <v>8109611</v>
      </c>
      <c r="G625" t="s">
        <v>579</v>
      </c>
      <c r="H625" t="s">
        <v>289</v>
      </c>
      <c r="I625" t="s">
        <v>2087</v>
      </c>
      <c r="J625" t="s">
        <v>1680</v>
      </c>
      <c r="K625">
        <v>2111700086</v>
      </c>
      <c r="L625" t="s">
        <v>2088</v>
      </c>
      <c r="M625">
        <v>173</v>
      </c>
      <c r="N625" t="s">
        <v>1499</v>
      </c>
      <c r="O625" t="s">
        <v>1500</v>
      </c>
      <c r="P625">
        <v>2008</v>
      </c>
      <c r="R625">
        <v>325211</v>
      </c>
      <c r="S625" t="s">
        <v>259</v>
      </c>
      <c r="T625">
        <v>73017113</v>
      </c>
      <c r="U625" t="s">
        <v>2089</v>
      </c>
      <c r="V625" t="s">
        <v>2090</v>
      </c>
      <c r="W625">
        <v>999</v>
      </c>
      <c r="X625" t="s">
        <v>1503</v>
      </c>
      <c r="AB625">
        <v>107213814</v>
      </c>
      <c r="AC625">
        <v>1</v>
      </c>
      <c r="AD625" t="s">
        <v>2091</v>
      </c>
      <c r="AG625">
        <v>39999999</v>
      </c>
      <c r="AH625" s="36" t="s">
        <v>1662</v>
      </c>
      <c r="AI625" t="s">
        <v>1507</v>
      </c>
      <c r="AJ625" t="s">
        <v>1663</v>
      </c>
      <c r="AK625" t="s">
        <v>1664</v>
      </c>
      <c r="AL625" t="s">
        <v>1582</v>
      </c>
      <c r="AM625" t="s">
        <v>1582</v>
      </c>
      <c r="AQ625" s="36" t="s">
        <v>426</v>
      </c>
      <c r="AT625" t="s">
        <v>1528</v>
      </c>
      <c r="AU625" t="s">
        <v>1665</v>
      </c>
      <c r="AV625">
        <v>99</v>
      </c>
      <c r="AW625" t="s">
        <v>1664</v>
      </c>
      <c r="AX625">
        <v>99</v>
      </c>
      <c r="AY625" t="s">
        <v>1664</v>
      </c>
      <c r="AZ625">
        <v>67382212</v>
      </c>
      <c r="BA625" t="s">
        <v>2089</v>
      </c>
      <c r="BB625">
        <v>1</v>
      </c>
      <c r="BC625" s="36" t="s">
        <v>1542</v>
      </c>
      <c r="BD625" t="s">
        <v>2089</v>
      </c>
      <c r="BF625">
        <v>20170101</v>
      </c>
      <c r="BG625">
        <v>20171231</v>
      </c>
      <c r="BH625">
        <v>85449</v>
      </c>
      <c r="BI625" t="s">
        <v>1509</v>
      </c>
      <c r="BJ625" t="s">
        <v>1509</v>
      </c>
      <c r="BK625">
        <v>0</v>
      </c>
      <c r="BL625">
        <v>0</v>
      </c>
      <c r="BQ625">
        <v>33</v>
      </c>
      <c r="BY625" t="s">
        <v>12</v>
      </c>
      <c r="BZ625" t="s">
        <v>12</v>
      </c>
      <c r="CB625" t="s">
        <v>1800</v>
      </c>
      <c r="CC625" t="s">
        <v>2092</v>
      </c>
      <c r="CD625" t="s">
        <v>580</v>
      </c>
      <c r="CE625" t="s">
        <v>581</v>
      </c>
      <c r="CF625" t="s">
        <v>1520</v>
      </c>
      <c r="CG625" s="9">
        <v>2017</v>
      </c>
      <c r="CJ625">
        <v>5</v>
      </c>
      <c r="CK625">
        <v>68</v>
      </c>
      <c r="CV625">
        <v>-84.512410000000003</v>
      </c>
      <c r="CW625">
        <v>39.044809999999998</v>
      </c>
      <c r="CX625" t="s">
        <v>1521</v>
      </c>
      <c r="CY625" s="34" t="s">
        <v>1522</v>
      </c>
      <c r="DI625">
        <v>39999999</v>
      </c>
      <c r="DJ625" t="s">
        <v>1935</v>
      </c>
    </row>
    <row r="626" spans="1:114" ht="90" x14ac:dyDescent="0.25">
      <c r="A626" s="34" t="s">
        <v>1511</v>
      </c>
      <c r="C626">
        <v>8124811</v>
      </c>
      <c r="D626">
        <v>37081</v>
      </c>
      <c r="E626" s="9">
        <v>110000346581</v>
      </c>
      <c r="F626">
        <v>8124811</v>
      </c>
      <c r="G626" t="s">
        <v>165</v>
      </c>
      <c r="H626" t="s">
        <v>107</v>
      </c>
      <c r="I626" t="s">
        <v>2322</v>
      </c>
      <c r="J626" t="s">
        <v>1991</v>
      </c>
      <c r="K626">
        <v>3708100939</v>
      </c>
      <c r="L626" t="s">
        <v>3278</v>
      </c>
      <c r="N626" t="s">
        <v>1499</v>
      </c>
      <c r="O626" t="s">
        <v>1500</v>
      </c>
      <c r="P626">
        <v>2023</v>
      </c>
      <c r="Q626" t="s">
        <v>2811</v>
      </c>
      <c r="R626">
        <v>325199</v>
      </c>
      <c r="S626" t="s">
        <v>68</v>
      </c>
      <c r="T626">
        <v>4672813</v>
      </c>
      <c r="U626" t="s">
        <v>12</v>
      </c>
      <c r="V626" t="s">
        <v>1647</v>
      </c>
      <c r="W626">
        <v>999</v>
      </c>
      <c r="X626" t="s">
        <v>1503</v>
      </c>
      <c r="AA626" t="s">
        <v>1661</v>
      </c>
      <c r="AB626">
        <v>65993114</v>
      </c>
      <c r="AC626" t="s">
        <v>12</v>
      </c>
      <c r="AD626" t="s">
        <v>1648</v>
      </c>
      <c r="AG626">
        <v>49099998</v>
      </c>
      <c r="AH626" s="36" t="s">
        <v>1623</v>
      </c>
      <c r="AI626" t="s">
        <v>1549</v>
      </c>
      <c r="AJ626" t="s">
        <v>1624</v>
      </c>
      <c r="AK626" t="s">
        <v>1625</v>
      </c>
      <c r="AL626" t="s">
        <v>1626</v>
      </c>
      <c r="AM626" t="s">
        <v>1626</v>
      </c>
      <c r="AQ626" s="36" t="s">
        <v>114</v>
      </c>
      <c r="AT626" t="s">
        <v>1627</v>
      </c>
      <c r="AU626" t="s">
        <v>1628</v>
      </c>
      <c r="AV626" t="s">
        <v>1495</v>
      </c>
      <c r="AW626" t="s">
        <v>1629</v>
      </c>
      <c r="AX626">
        <v>99</v>
      </c>
      <c r="AY626" t="s">
        <v>1629</v>
      </c>
      <c r="AZ626">
        <v>4513212</v>
      </c>
      <c r="BA626" t="s">
        <v>12</v>
      </c>
      <c r="BB626">
        <v>2</v>
      </c>
      <c r="BC626" s="36" t="s">
        <v>1516</v>
      </c>
      <c r="BF626">
        <v>20170101</v>
      </c>
      <c r="BG626">
        <v>20171231</v>
      </c>
      <c r="BH626">
        <v>85449</v>
      </c>
      <c r="BI626" t="s">
        <v>1509</v>
      </c>
      <c r="BJ626" t="s">
        <v>1509</v>
      </c>
      <c r="BK626">
        <v>0</v>
      </c>
      <c r="BL626">
        <v>0</v>
      </c>
      <c r="BQ626">
        <v>2</v>
      </c>
      <c r="BR626" t="s">
        <v>1655</v>
      </c>
      <c r="BY626" t="s">
        <v>12</v>
      </c>
      <c r="BZ626" t="s">
        <v>12</v>
      </c>
      <c r="CB626" t="s">
        <v>1800</v>
      </c>
      <c r="CC626" t="s">
        <v>3279</v>
      </c>
      <c r="CD626" t="s">
        <v>162</v>
      </c>
      <c r="CE626">
        <v>27406</v>
      </c>
      <c r="CF626" t="s">
        <v>1520</v>
      </c>
      <c r="CG626" s="9">
        <v>2017</v>
      </c>
      <c r="CJ626">
        <v>47.7</v>
      </c>
      <c r="CK626">
        <v>206</v>
      </c>
      <c r="CL626">
        <v>2.6</v>
      </c>
      <c r="CM626">
        <v>16.3</v>
      </c>
      <c r="CN626">
        <v>87.7</v>
      </c>
      <c r="CV626">
        <v>-79.778300000000002</v>
      </c>
      <c r="CW626">
        <v>36.039499999999997</v>
      </c>
      <c r="CX626" t="s">
        <v>1657</v>
      </c>
      <c r="CY626" s="34" t="s">
        <v>1522</v>
      </c>
      <c r="DI626">
        <v>49099998</v>
      </c>
      <c r="DJ626" t="s">
        <v>1935</v>
      </c>
    </row>
    <row r="627" spans="1:114" ht="90" x14ac:dyDescent="0.25">
      <c r="A627" s="34" t="s">
        <v>1511</v>
      </c>
      <c r="C627">
        <v>8124811</v>
      </c>
      <c r="D627">
        <v>37081</v>
      </c>
      <c r="E627" s="9">
        <v>110000346581</v>
      </c>
      <c r="F627">
        <v>8124811</v>
      </c>
      <c r="G627" t="s">
        <v>165</v>
      </c>
      <c r="H627" t="s">
        <v>107</v>
      </c>
      <c r="I627" t="s">
        <v>2322</v>
      </c>
      <c r="J627" t="s">
        <v>1991</v>
      </c>
      <c r="K627">
        <v>3708100939</v>
      </c>
      <c r="L627" t="s">
        <v>3278</v>
      </c>
      <c r="N627" t="s">
        <v>1499</v>
      </c>
      <c r="O627" t="s">
        <v>1500</v>
      </c>
      <c r="P627">
        <v>2023</v>
      </c>
      <c r="Q627" t="s">
        <v>2811</v>
      </c>
      <c r="R627">
        <v>325199</v>
      </c>
      <c r="S627" t="s">
        <v>68</v>
      </c>
      <c r="T627">
        <v>4672813</v>
      </c>
      <c r="U627" t="s">
        <v>12</v>
      </c>
      <c r="V627" t="s">
        <v>1647</v>
      </c>
      <c r="W627">
        <v>999</v>
      </c>
      <c r="X627" t="s">
        <v>1503</v>
      </c>
      <c r="AA627" t="s">
        <v>1661</v>
      </c>
      <c r="AB627">
        <v>65993214</v>
      </c>
      <c r="AC627" t="s">
        <v>12</v>
      </c>
      <c r="AD627" t="s">
        <v>1726</v>
      </c>
      <c r="AG627">
        <v>49099998</v>
      </c>
      <c r="AH627" s="36" t="s">
        <v>1623</v>
      </c>
      <c r="AI627" t="s">
        <v>1549</v>
      </c>
      <c r="AJ627" t="s">
        <v>1624</v>
      </c>
      <c r="AK627" t="s">
        <v>1625</v>
      </c>
      <c r="AL627" t="s">
        <v>1626</v>
      </c>
      <c r="AM627" t="s">
        <v>1626</v>
      </c>
      <c r="AQ627" s="36" t="s">
        <v>114</v>
      </c>
      <c r="AT627" t="s">
        <v>1627</v>
      </c>
      <c r="AU627" t="s">
        <v>1628</v>
      </c>
      <c r="AV627" t="s">
        <v>1495</v>
      </c>
      <c r="AW627" t="s">
        <v>1629</v>
      </c>
      <c r="AX627">
        <v>99</v>
      </c>
      <c r="AY627" t="s">
        <v>1629</v>
      </c>
      <c r="AZ627">
        <v>4513112</v>
      </c>
      <c r="BA627" t="s">
        <v>12</v>
      </c>
      <c r="BB627">
        <v>1</v>
      </c>
      <c r="BC627" s="36" t="s">
        <v>1542</v>
      </c>
      <c r="BF627">
        <v>20170101</v>
      </c>
      <c r="BG627">
        <v>20171231</v>
      </c>
      <c r="BH627">
        <v>85449</v>
      </c>
      <c r="BI627" t="s">
        <v>1509</v>
      </c>
      <c r="BJ627" t="s">
        <v>1509</v>
      </c>
      <c r="BK627">
        <v>0</v>
      </c>
      <c r="BL627">
        <v>0</v>
      </c>
      <c r="BQ627">
        <v>2</v>
      </c>
      <c r="BR627" t="s">
        <v>1655</v>
      </c>
      <c r="BY627" t="s">
        <v>12</v>
      </c>
      <c r="BZ627" t="s">
        <v>12</v>
      </c>
      <c r="CB627" t="s">
        <v>1800</v>
      </c>
      <c r="CC627" t="s">
        <v>3279</v>
      </c>
      <c r="CD627" t="s">
        <v>162</v>
      </c>
      <c r="CE627">
        <v>27406</v>
      </c>
      <c r="CF627" t="s">
        <v>1520</v>
      </c>
      <c r="CG627" s="9">
        <v>2017</v>
      </c>
      <c r="CK627">
        <v>72</v>
      </c>
      <c r="CL627">
        <v>0</v>
      </c>
      <c r="CV627">
        <v>-79.778300000000002</v>
      </c>
      <c r="CW627">
        <v>36.039499999999997</v>
      </c>
      <c r="CX627" t="s">
        <v>1657</v>
      </c>
      <c r="CY627" s="34" t="s">
        <v>1522</v>
      </c>
      <c r="DI627">
        <v>49099998</v>
      </c>
      <c r="DJ627" t="s">
        <v>1935</v>
      </c>
    </row>
    <row r="628" spans="1:114" ht="60" x14ac:dyDescent="0.25">
      <c r="A628" s="34" t="s">
        <v>1495</v>
      </c>
      <c r="C628">
        <v>8137811</v>
      </c>
      <c r="D628">
        <v>17031</v>
      </c>
      <c r="E628" s="9">
        <v>110011828068</v>
      </c>
      <c r="F628">
        <v>8137811</v>
      </c>
      <c r="G628" t="s">
        <v>80</v>
      </c>
      <c r="H628" t="s">
        <v>44</v>
      </c>
      <c r="I628" t="s">
        <v>1559</v>
      </c>
      <c r="J628" t="s">
        <v>1497</v>
      </c>
      <c r="K628" t="s">
        <v>1560</v>
      </c>
      <c r="M628">
        <v>129</v>
      </c>
      <c r="N628" t="s">
        <v>1499</v>
      </c>
      <c r="O628" t="s">
        <v>1500</v>
      </c>
      <c r="P628">
        <v>2008</v>
      </c>
      <c r="R628">
        <v>325130</v>
      </c>
      <c r="S628" t="s">
        <v>83</v>
      </c>
      <c r="T628">
        <v>4668613</v>
      </c>
      <c r="U628" s="34" t="s">
        <v>3280</v>
      </c>
      <c r="V628" t="s">
        <v>3281</v>
      </c>
      <c r="W628">
        <v>999</v>
      </c>
      <c r="X628" t="s">
        <v>1503</v>
      </c>
      <c r="Y628">
        <v>3.5</v>
      </c>
      <c r="Z628" t="s">
        <v>1636</v>
      </c>
      <c r="AB628">
        <v>46811714</v>
      </c>
      <c r="AC628" s="34" t="s">
        <v>1504</v>
      </c>
      <c r="AD628" t="s">
        <v>1505</v>
      </c>
      <c r="AG628">
        <v>30101909</v>
      </c>
      <c r="AH628" s="36" t="s">
        <v>3282</v>
      </c>
      <c r="AI628" t="s">
        <v>1507</v>
      </c>
      <c r="AJ628" t="s">
        <v>1508</v>
      </c>
      <c r="AK628" t="s">
        <v>1509</v>
      </c>
      <c r="AL628" t="s">
        <v>3283</v>
      </c>
      <c r="AM628" t="s">
        <v>3283</v>
      </c>
      <c r="AQ628" s="36" t="s">
        <v>22</v>
      </c>
      <c r="AT628" t="s">
        <v>1511</v>
      </c>
      <c r="AU628" t="s">
        <v>1512</v>
      </c>
      <c r="AV628" t="s">
        <v>1504</v>
      </c>
      <c r="AW628" t="s">
        <v>1513</v>
      </c>
      <c r="AX628">
        <v>99</v>
      </c>
      <c r="AY628" t="s">
        <v>1513</v>
      </c>
      <c r="AZ628">
        <v>4506412</v>
      </c>
      <c r="BA628" s="34" t="s">
        <v>3284</v>
      </c>
      <c r="BB628">
        <v>2</v>
      </c>
      <c r="BC628" s="36" t="s">
        <v>1516</v>
      </c>
      <c r="BD628" t="s">
        <v>3285</v>
      </c>
      <c r="BF628">
        <v>20170101</v>
      </c>
      <c r="BG628">
        <v>20171231</v>
      </c>
      <c r="BH628">
        <v>85449</v>
      </c>
      <c r="BI628" t="s">
        <v>1509</v>
      </c>
      <c r="BJ628" t="s">
        <v>1509</v>
      </c>
      <c r="BK628">
        <v>0</v>
      </c>
      <c r="BL628">
        <v>0</v>
      </c>
      <c r="BQ628">
        <v>28</v>
      </c>
      <c r="BY628" t="s">
        <v>12</v>
      </c>
      <c r="BZ628" t="s">
        <v>12</v>
      </c>
      <c r="CB628" t="s">
        <v>1518</v>
      </c>
      <c r="CC628" t="s">
        <v>1567</v>
      </c>
      <c r="CD628" t="s">
        <v>81</v>
      </c>
      <c r="CE628" t="s">
        <v>82</v>
      </c>
      <c r="CF628" t="s">
        <v>1520</v>
      </c>
      <c r="CG628" s="9">
        <v>2017</v>
      </c>
      <c r="CJ628">
        <v>149</v>
      </c>
      <c r="CK628">
        <v>100</v>
      </c>
      <c r="CL628">
        <v>1.67</v>
      </c>
      <c r="CN628">
        <v>191.66667050000001</v>
      </c>
      <c r="CV628">
        <v>-87.750806999999995</v>
      </c>
      <c r="CW628">
        <v>41.820498999999998</v>
      </c>
      <c r="CX628" t="s">
        <v>1521</v>
      </c>
      <c r="CY628" s="34" t="s">
        <v>1522</v>
      </c>
      <c r="DI628">
        <v>30101909</v>
      </c>
      <c r="DJ628" t="s">
        <v>1935</v>
      </c>
    </row>
    <row r="629" spans="1:114" ht="60" x14ac:dyDescent="0.25">
      <c r="A629" s="34" t="s">
        <v>1495</v>
      </c>
      <c r="C629">
        <v>8137811</v>
      </c>
      <c r="D629">
        <v>17031</v>
      </c>
      <c r="E629" s="9">
        <v>110011828068</v>
      </c>
      <c r="F629">
        <v>8137811</v>
      </c>
      <c r="G629" t="s">
        <v>80</v>
      </c>
      <c r="H629" t="s">
        <v>44</v>
      </c>
      <c r="I629" t="s">
        <v>1559</v>
      </c>
      <c r="J629" t="s">
        <v>1497</v>
      </c>
      <c r="K629" t="s">
        <v>1560</v>
      </c>
      <c r="M629">
        <v>129</v>
      </c>
      <c r="N629" t="s">
        <v>1499</v>
      </c>
      <c r="O629" t="s">
        <v>1500</v>
      </c>
      <c r="P629">
        <v>2008</v>
      </c>
      <c r="R629">
        <v>325130</v>
      </c>
      <c r="S629" t="s">
        <v>83</v>
      </c>
      <c r="T629">
        <v>4666913</v>
      </c>
      <c r="U629" s="34" t="s">
        <v>3286</v>
      </c>
      <c r="V629" t="s">
        <v>3287</v>
      </c>
      <c r="W629">
        <v>999</v>
      </c>
      <c r="X629" t="s">
        <v>1503</v>
      </c>
      <c r="AB629">
        <v>46813414</v>
      </c>
      <c r="AC629" s="34" t="s">
        <v>1504</v>
      </c>
      <c r="AD629" t="s">
        <v>1505</v>
      </c>
      <c r="AG629">
        <v>30181003</v>
      </c>
      <c r="AH629" s="36" t="s">
        <v>1918</v>
      </c>
      <c r="AI629" t="s">
        <v>1507</v>
      </c>
      <c r="AJ629" t="s">
        <v>1508</v>
      </c>
      <c r="AK629" t="s">
        <v>1919</v>
      </c>
      <c r="AL629" t="s">
        <v>1917</v>
      </c>
      <c r="AM629" t="s">
        <v>1917</v>
      </c>
      <c r="AQ629" s="36" t="s">
        <v>22</v>
      </c>
      <c r="AT629" t="s">
        <v>1511</v>
      </c>
      <c r="AU629" t="s">
        <v>1512</v>
      </c>
      <c r="AV629" t="s">
        <v>1504</v>
      </c>
      <c r="AW629" t="s">
        <v>1513</v>
      </c>
      <c r="AX629">
        <v>99</v>
      </c>
      <c r="AY629" t="s">
        <v>1513</v>
      </c>
      <c r="AZ629">
        <v>4506512</v>
      </c>
      <c r="BA629" s="34" t="s">
        <v>3288</v>
      </c>
      <c r="BB629">
        <v>2</v>
      </c>
      <c r="BC629" s="36" t="s">
        <v>1516</v>
      </c>
      <c r="BD629" t="s">
        <v>3289</v>
      </c>
      <c r="BF629">
        <v>20200101</v>
      </c>
      <c r="BG629">
        <v>20201231</v>
      </c>
      <c r="BH629">
        <v>85449</v>
      </c>
      <c r="BI629" t="s">
        <v>1509</v>
      </c>
      <c r="BJ629" t="s">
        <v>1509</v>
      </c>
      <c r="BK629">
        <v>0</v>
      </c>
      <c r="BL629">
        <v>0</v>
      </c>
      <c r="BQ629">
        <v>28</v>
      </c>
      <c r="BY629" t="s">
        <v>12</v>
      </c>
      <c r="BZ629" t="s">
        <v>12</v>
      </c>
      <c r="CB629" t="s">
        <v>1518</v>
      </c>
      <c r="CC629" t="s">
        <v>1567</v>
      </c>
      <c r="CD629" t="s">
        <v>81</v>
      </c>
      <c r="CE629" t="s">
        <v>82</v>
      </c>
      <c r="CF629" t="s">
        <v>1544</v>
      </c>
      <c r="CG629" s="9">
        <v>2020</v>
      </c>
      <c r="CH629">
        <v>100</v>
      </c>
      <c r="CI629">
        <v>68</v>
      </c>
      <c r="CJ629">
        <v>8</v>
      </c>
      <c r="CK629">
        <v>186</v>
      </c>
      <c r="CL629">
        <v>2</v>
      </c>
      <c r="CN629">
        <v>82.583334984999993</v>
      </c>
      <c r="CV629">
        <v>-87.750806999999995</v>
      </c>
      <c r="CW629">
        <v>41.820498999999998</v>
      </c>
      <c r="CX629" t="s">
        <v>1521</v>
      </c>
      <c r="CY629" s="34" t="s">
        <v>1522</v>
      </c>
      <c r="DA629">
        <v>8760</v>
      </c>
      <c r="DI629">
        <v>30181003</v>
      </c>
      <c r="DJ629" t="s">
        <v>1935</v>
      </c>
    </row>
    <row r="630" spans="1:114" ht="60" x14ac:dyDescent="0.25">
      <c r="A630" s="34" t="s">
        <v>1495</v>
      </c>
      <c r="C630">
        <v>8137811</v>
      </c>
      <c r="D630">
        <v>17031</v>
      </c>
      <c r="E630" s="9">
        <v>110011828068</v>
      </c>
      <c r="F630">
        <v>8137811</v>
      </c>
      <c r="G630" t="s">
        <v>80</v>
      </c>
      <c r="H630" t="s">
        <v>44</v>
      </c>
      <c r="I630" t="s">
        <v>1559</v>
      </c>
      <c r="J630" t="s">
        <v>1497</v>
      </c>
      <c r="K630" t="s">
        <v>1560</v>
      </c>
      <c r="M630">
        <v>129</v>
      </c>
      <c r="N630" t="s">
        <v>1499</v>
      </c>
      <c r="O630" t="s">
        <v>1500</v>
      </c>
      <c r="P630">
        <v>2008</v>
      </c>
      <c r="R630">
        <v>325130</v>
      </c>
      <c r="S630" t="s">
        <v>83</v>
      </c>
      <c r="T630">
        <v>4666913</v>
      </c>
      <c r="U630" s="34" t="s">
        <v>3286</v>
      </c>
      <c r="V630" t="s">
        <v>3287</v>
      </c>
      <c r="W630">
        <v>999</v>
      </c>
      <c r="X630" t="s">
        <v>1503</v>
      </c>
      <c r="AB630">
        <v>46813414</v>
      </c>
      <c r="AC630" s="34" t="s">
        <v>1504</v>
      </c>
      <c r="AD630" t="s">
        <v>1505</v>
      </c>
      <c r="AG630">
        <v>30181003</v>
      </c>
      <c r="AH630" s="36" t="s">
        <v>1918</v>
      </c>
      <c r="AI630" t="s">
        <v>1507</v>
      </c>
      <c r="AJ630" t="s">
        <v>1508</v>
      </c>
      <c r="AK630" t="s">
        <v>1919</v>
      </c>
      <c r="AL630" t="s">
        <v>1917</v>
      </c>
      <c r="AM630" t="s">
        <v>1917</v>
      </c>
      <c r="AQ630" s="36" t="s">
        <v>22</v>
      </c>
      <c r="AT630" t="s">
        <v>1511</v>
      </c>
      <c r="AU630" t="s">
        <v>1512</v>
      </c>
      <c r="AV630" t="s">
        <v>1504</v>
      </c>
      <c r="AW630" t="s">
        <v>1513</v>
      </c>
      <c r="AX630">
        <v>99</v>
      </c>
      <c r="AY630" t="s">
        <v>1513</v>
      </c>
      <c r="AZ630">
        <v>87483912</v>
      </c>
      <c r="BA630" s="34" t="s">
        <v>3290</v>
      </c>
      <c r="BB630">
        <v>2</v>
      </c>
      <c r="BC630" s="36" t="s">
        <v>1516</v>
      </c>
      <c r="BD630" t="s">
        <v>3291</v>
      </c>
      <c r="BF630">
        <v>20200101</v>
      </c>
      <c r="BG630">
        <v>20201231</v>
      </c>
      <c r="BH630">
        <v>85449</v>
      </c>
      <c r="BI630" t="s">
        <v>1509</v>
      </c>
      <c r="BJ630" t="s">
        <v>1509</v>
      </c>
      <c r="BK630">
        <v>0</v>
      </c>
      <c r="BL630">
        <v>0</v>
      </c>
      <c r="BQ630">
        <v>28</v>
      </c>
      <c r="BY630" t="s">
        <v>12</v>
      </c>
      <c r="BZ630" t="s">
        <v>12</v>
      </c>
      <c r="CB630" t="s">
        <v>1518</v>
      </c>
      <c r="CC630" t="s">
        <v>1567</v>
      </c>
      <c r="CD630" t="s">
        <v>81</v>
      </c>
      <c r="CE630" t="s">
        <v>82</v>
      </c>
      <c r="CF630" t="s">
        <v>1544</v>
      </c>
      <c r="CG630" s="9">
        <v>2020</v>
      </c>
      <c r="CH630">
        <v>67</v>
      </c>
      <c r="CI630">
        <v>632</v>
      </c>
      <c r="CJ630">
        <v>28</v>
      </c>
      <c r="CK630">
        <v>120</v>
      </c>
      <c r="CL630">
        <v>2.1</v>
      </c>
      <c r="CN630">
        <v>27.000000539999998</v>
      </c>
      <c r="CV630">
        <v>-87.750806999999995</v>
      </c>
      <c r="CW630">
        <v>41.820498999999998</v>
      </c>
      <c r="CX630" t="s">
        <v>1521</v>
      </c>
      <c r="CY630" s="34" t="s">
        <v>1522</v>
      </c>
      <c r="DA630">
        <v>8760</v>
      </c>
      <c r="DI630">
        <v>30181003</v>
      </c>
      <c r="DJ630" t="s">
        <v>1935</v>
      </c>
    </row>
    <row r="631" spans="1:114" ht="60" x14ac:dyDescent="0.25">
      <c r="A631" s="34" t="s">
        <v>1495</v>
      </c>
      <c r="C631">
        <v>8137811</v>
      </c>
      <c r="D631">
        <v>17031</v>
      </c>
      <c r="E631" s="9">
        <v>110011828068</v>
      </c>
      <c r="F631">
        <v>8137811</v>
      </c>
      <c r="G631" t="s">
        <v>80</v>
      </c>
      <c r="H631" t="s">
        <v>44</v>
      </c>
      <c r="I631" t="s">
        <v>1559</v>
      </c>
      <c r="J631" t="s">
        <v>1497</v>
      </c>
      <c r="K631" t="s">
        <v>1560</v>
      </c>
      <c r="M631">
        <v>129</v>
      </c>
      <c r="N631" t="s">
        <v>1499</v>
      </c>
      <c r="O631" t="s">
        <v>1500</v>
      </c>
      <c r="P631">
        <v>2008</v>
      </c>
      <c r="R631">
        <v>325130</v>
      </c>
      <c r="S631" t="s">
        <v>83</v>
      </c>
      <c r="T631">
        <v>4666913</v>
      </c>
      <c r="U631" s="34" t="s">
        <v>3286</v>
      </c>
      <c r="V631" t="s">
        <v>3287</v>
      </c>
      <c r="W631">
        <v>999</v>
      </c>
      <c r="X631" t="s">
        <v>1503</v>
      </c>
      <c r="AB631">
        <v>46813414</v>
      </c>
      <c r="AC631" s="34" t="s">
        <v>1504</v>
      </c>
      <c r="AD631" t="s">
        <v>1505</v>
      </c>
      <c r="AG631">
        <v>30181003</v>
      </c>
      <c r="AH631" s="36" t="s">
        <v>1918</v>
      </c>
      <c r="AI631" t="s">
        <v>1507</v>
      </c>
      <c r="AJ631" t="s">
        <v>1508</v>
      </c>
      <c r="AK631" t="s">
        <v>1919</v>
      </c>
      <c r="AL631" t="s">
        <v>1917</v>
      </c>
      <c r="AM631" t="s">
        <v>1917</v>
      </c>
      <c r="AQ631" s="36" t="s">
        <v>22</v>
      </c>
      <c r="AT631" t="s">
        <v>1511</v>
      </c>
      <c r="AU631" t="s">
        <v>1512</v>
      </c>
      <c r="AV631" t="s">
        <v>1504</v>
      </c>
      <c r="AW631" t="s">
        <v>1513</v>
      </c>
      <c r="AX631">
        <v>99</v>
      </c>
      <c r="AY631" t="s">
        <v>1513</v>
      </c>
      <c r="AZ631">
        <v>4506512</v>
      </c>
      <c r="BA631" s="34" t="s">
        <v>3288</v>
      </c>
      <c r="BB631">
        <v>2</v>
      </c>
      <c r="BC631" s="36" t="s">
        <v>1516</v>
      </c>
      <c r="BD631" t="s">
        <v>3289</v>
      </c>
      <c r="BF631">
        <v>20170101</v>
      </c>
      <c r="BG631">
        <v>20171231</v>
      </c>
      <c r="BH631">
        <v>85449</v>
      </c>
      <c r="BI631" t="s">
        <v>1509</v>
      </c>
      <c r="BJ631" t="s">
        <v>1509</v>
      </c>
      <c r="BK631">
        <v>0</v>
      </c>
      <c r="BL631">
        <v>0</v>
      </c>
      <c r="BQ631">
        <v>2</v>
      </c>
      <c r="BY631" t="s">
        <v>12</v>
      </c>
      <c r="BZ631" t="s">
        <v>12</v>
      </c>
      <c r="CB631" t="s">
        <v>1518</v>
      </c>
      <c r="CC631" t="s">
        <v>1567</v>
      </c>
      <c r="CD631" t="s">
        <v>81</v>
      </c>
      <c r="CE631" t="s">
        <v>82</v>
      </c>
      <c r="CF631" t="s">
        <v>1520</v>
      </c>
      <c r="CG631" s="9">
        <v>2017</v>
      </c>
      <c r="CJ631">
        <v>8</v>
      </c>
      <c r="CK631">
        <v>186</v>
      </c>
      <c r="CL631">
        <v>2</v>
      </c>
      <c r="CN631">
        <v>82.583334984999993</v>
      </c>
      <c r="CV631">
        <v>-87.750806999999995</v>
      </c>
      <c r="CW631">
        <v>41.820498999999998</v>
      </c>
      <c r="CX631" t="s">
        <v>1521</v>
      </c>
      <c r="CY631" s="34" t="s">
        <v>1522</v>
      </c>
      <c r="DA631">
        <v>8760</v>
      </c>
      <c r="DI631">
        <v>30181003</v>
      </c>
      <c r="DJ631" t="s">
        <v>1935</v>
      </c>
    </row>
    <row r="632" spans="1:114" ht="60" x14ac:dyDescent="0.25">
      <c r="A632" s="34" t="s">
        <v>1495</v>
      </c>
      <c r="C632">
        <v>8137811</v>
      </c>
      <c r="D632">
        <v>17031</v>
      </c>
      <c r="E632" s="9">
        <v>110011828068</v>
      </c>
      <c r="F632">
        <v>8137811</v>
      </c>
      <c r="G632" t="s">
        <v>80</v>
      </c>
      <c r="H632" t="s">
        <v>44</v>
      </c>
      <c r="I632" t="s">
        <v>1559</v>
      </c>
      <c r="J632" t="s">
        <v>1497</v>
      </c>
      <c r="K632" t="s">
        <v>1560</v>
      </c>
      <c r="M632">
        <v>129</v>
      </c>
      <c r="N632" t="s">
        <v>1499</v>
      </c>
      <c r="O632" t="s">
        <v>1500</v>
      </c>
      <c r="P632">
        <v>2008</v>
      </c>
      <c r="R632">
        <v>325130</v>
      </c>
      <c r="S632" t="s">
        <v>83</v>
      </c>
      <c r="T632">
        <v>4666913</v>
      </c>
      <c r="U632" s="34" t="s">
        <v>3286</v>
      </c>
      <c r="V632" t="s">
        <v>3287</v>
      </c>
      <c r="W632">
        <v>999</v>
      </c>
      <c r="X632" t="s">
        <v>1503</v>
      </c>
      <c r="AB632">
        <v>46813414</v>
      </c>
      <c r="AC632" s="34" t="s">
        <v>1504</v>
      </c>
      <c r="AD632" t="s">
        <v>1505</v>
      </c>
      <c r="AG632">
        <v>30181003</v>
      </c>
      <c r="AH632" s="36" t="s">
        <v>1918</v>
      </c>
      <c r="AI632" t="s">
        <v>1507</v>
      </c>
      <c r="AJ632" t="s">
        <v>1508</v>
      </c>
      <c r="AK632" t="s">
        <v>1919</v>
      </c>
      <c r="AL632" t="s">
        <v>1917</v>
      </c>
      <c r="AM632" t="s">
        <v>1917</v>
      </c>
      <c r="AQ632" s="36" t="s">
        <v>22</v>
      </c>
      <c r="AT632" t="s">
        <v>1511</v>
      </c>
      <c r="AU632" t="s">
        <v>1512</v>
      </c>
      <c r="AV632" t="s">
        <v>1504</v>
      </c>
      <c r="AW632" t="s">
        <v>1513</v>
      </c>
      <c r="AX632">
        <v>99</v>
      </c>
      <c r="AY632" t="s">
        <v>1513</v>
      </c>
      <c r="AZ632">
        <v>87483912</v>
      </c>
      <c r="BA632" s="34" t="s">
        <v>3290</v>
      </c>
      <c r="BB632">
        <v>2</v>
      </c>
      <c r="BC632" s="36" t="s">
        <v>1516</v>
      </c>
      <c r="BD632" t="s">
        <v>3291</v>
      </c>
      <c r="BF632">
        <v>20170101</v>
      </c>
      <c r="BG632">
        <v>20171231</v>
      </c>
      <c r="BH632">
        <v>85449</v>
      </c>
      <c r="BI632" t="s">
        <v>1509</v>
      </c>
      <c r="BJ632" t="s">
        <v>1509</v>
      </c>
      <c r="BK632">
        <v>0</v>
      </c>
      <c r="BL632">
        <v>0</v>
      </c>
      <c r="BQ632">
        <v>2</v>
      </c>
      <c r="BY632" t="s">
        <v>12</v>
      </c>
      <c r="BZ632" t="s">
        <v>12</v>
      </c>
      <c r="CB632" t="s">
        <v>1518</v>
      </c>
      <c r="CC632" t="s">
        <v>1567</v>
      </c>
      <c r="CD632" t="s">
        <v>81</v>
      </c>
      <c r="CE632" t="s">
        <v>82</v>
      </c>
      <c r="CF632" t="s">
        <v>1520</v>
      </c>
      <c r="CG632" s="9">
        <v>2017</v>
      </c>
      <c r="CJ632">
        <v>28</v>
      </c>
      <c r="CK632">
        <v>120</v>
      </c>
      <c r="CL632">
        <v>2.1</v>
      </c>
      <c r="CN632">
        <v>27.000000539999998</v>
      </c>
      <c r="CV632">
        <v>-87.750806999999995</v>
      </c>
      <c r="CW632">
        <v>41.820498999999998</v>
      </c>
      <c r="CX632" t="s">
        <v>1521</v>
      </c>
      <c r="CY632" s="34" t="s">
        <v>1522</v>
      </c>
      <c r="DA632">
        <v>8760</v>
      </c>
      <c r="DI632">
        <v>30181003</v>
      </c>
      <c r="DJ632" t="s">
        <v>1935</v>
      </c>
    </row>
    <row r="633" spans="1:114" ht="60" x14ac:dyDescent="0.25">
      <c r="A633" s="34" t="s">
        <v>1495</v>
      </c>
      <c r="C633">
        <v>8137811</v>
      </c>
      <c r="D633">
        <v>17031</v>
      </c>
      <c r="E633" s="9">
        <v>110011828068</v>
      </c>
      <c r="F633">
        <v>8137811</v>
      </c>
      <c r="G633" t="s">
        <v>80</v>
      </c>
      <c r="H633" t="s">
        <v>44</v>
      </c>
      <c r="I633" t="s">
        <v>1559</v>
      </c>
      <c r="J633" t="s">
        <v>1497</v>
      </c>
      <c r="K633" t="s">
        <v>1560</v>
      </c>
      <c r="M633">
        <v>129</v>
      </c>
      <c r="N633" t="s">
        <v>1499</v>
      </c>
      <c r="O633" t="s">
        <v>1500</v>
      </c>
      <c r="P633">
        <v>2008</v>
      </c>
      <c r="R633">
        <v>325130</v>
      </c>
      <c r="S633" t="s">
        <v>83</v>
      </c>
      <c r="T633">
        <v>91298313</v>
      </c>
      <c r="U633" s="34" t="s">
        <v>1565</v>
      </c>
      <c r="V633" t="s">
        <v>3292</v>
      </c>
      <c r="W633">
        <v>999</v>
      </c>
      <c r="X633" t="s">
        <v>1503</v>
      </c>
      <c r="AB633">
        <v>124435514</v>
      </c>
      <c r="AC633" s="34" t="s">
        <v>1504</v>
      </c>
      <c r="AD633" t="s">
        <v>1505</v>
      </c>
      <c r="AG633">
        <v>30199998</v>
      </c>
      <c r="AH633" s="36" t="s">
        <v>1580</v>
      </c>
      <c r="AI633" t="s">
        <v>1507</v>
      </c>
      <c r="AJ633" t="s">
        <v>1508</v>
      </c>
      <c r="AK633" t="s">
        <v>1581</v>
      </c>
      <c r="AL633" t="s">
        <v>1582</v>
      </c>
      <c r="AM633" t="s">
        <v>1582</v>
      </c>
      <c r="AQ633" s="36" t="s">
        <v>22</v>
      </c>
      <c r="AT633" t="s">
        <v>1511</v>
      </c>
      <c r="AU633" t="s">
        <v>1512</v>
      </c>
      <c r="AV633" t="s">
        <v>1528</v>
      </c>
      <c r="AW633" t="s">
        <v>1583</v>
      </c>
      <c r="AX633">
        <v>99</v>
      </c>
      <c r="AY633" t="s">
        <v>1583</v>
      </c>
      <c r="AZ633">
        <v>174149212</v>
      </c>
      <c r="BA633" s="34" t="s">
        <v>1565</v>
      </c>
      <c r="BB633">
        <v>2</v>
      </c>
      <c r="BC633" s="36" t="s">
        <v>1516</v>
      </c>
      <c r="BD633" t="s">
        <v>1566</v>
      </c>
      <c r="BF633">
        <v>20200101</v>
      </c>
      <c r="BG633">
        <v>20201231</v>
      </c>
      <c r="BH633">
        <v>85449</v>
      </c>
      <c r="BI633" t="s">
        <v>1509</v>
      </c>
      <c r="BJ633" t="s">
        <v>1509</v>
      </c>
      <c r="BK633">
        <v>0</v>
      </c>
      <c r="BL633">
        <v>0</v>
      </c>
      <c r="BQ633">
        <v>28</v>
      </c>
      <c r="BS633" t="s">
        <v>1517</v>
      </c>
      <c r="BT633">
        <v>319</v>
      </c>
      <c r="CB633" t="s">
        <v>1518</v>
      </c>
      <c r="CC633" t="s">
        <v>1567</v>
      </c>
      <c r="CD633" t="s">
        <v>81</v>
      </c>
      <c r="CE633" t="s">
        <v>82</v>
      </c>
      <c r="CF633" t="s">
        <v>1544</v>
      </c>
      <c r="CG633" s="9">
        <v>2020</v>
      </c>
      <c r="CH633">
        <v>30</v>
      </c>
      <c r="CI633">
        <v>80</v>
      </c>
      <c r="CJ633">
        <v>33</v>
      </c>
      <c r="CK633">
        <v>69</v>
      </c>
      <c r="CL633">
        <v>0.33</v>
      </c>
      <c r="CN633">
        <v>3.3333333999999999E-2</v>
      </c>
      <c r="CV633">
        <v>-87.748654999999999</v>
      </c>
      <c r="CW633">
        <v>41.820632000000003</v>
      </c>
      <c r="CX633" t="s">
        <v>1521</v>
      </c>
      <c r="CY633" s="34" t="s">
        <v>1522</v>
      </c>
      <c r="DA633">
        <v>1</v>
      </c>
      <c r="DI633">
        <v>30199998</v>
      </c>
      <c r="DJ633" t="s">
        <v>3293</v>
      </c>
    </row>
    <row r="634" spans="1:114" ht="60" x14ac:dyDescent="0.25">
      <c r="A634" s="34" t="s">
        <v>1495</v>
      </c>
      <c r="C634">
        <v>8137811</v>
      </c>
      <c r="D634">
        <v>17031</v>
      </c>
      <c r="E634" s="9">
        <v>110011828068</v>
      </c>
      <c r="F634">
        <v>8137811</v>
      </c>
      <c r="G634" t="s">
        <v>80</v>
      </c>
      <c r="H634" t="s">
        <v>44</v>
      </c>
      <c r="I634" t="s">
        <v>1559</v>
      </c>
      <c r="J634" t="s">
        <v>1497</v>
      </c>
      <c r="K634" t="s">
        <v>1560</v>
      </c>
      <c r="M634">
        <v>129</v>
      </c>
      <c r="N634" t="s">
        <v>1499</v>
      </c>
      <c r="O634" t="s">
        <v>1500</v>
      </c>
      <c r="P634">
        <v>2008</v>
      </c>
      <c r="R634">
        <v>325130</v>
      </c>
      <c r="S634" t="s">
        <v>83</v>
      </c>
      <c r="T634">
        <v>91298313</v>
      </c>
      <c r="U634" s="34" t="s">
        <v>1565</v>
      </c>
      <c r="V634" t="s">
        <v>3292</v>
      </c>
      <c r="W634">
        <v>999</v>
      </c>
      <c r="X634" t="s">
        <v>1503</v>
      </c>
      <c r="AB634">
        <v>124435514</v>
      </c>
      <c r="AC634" s="34" t="s">
        <v>1504</v>
      </c>
      <c r="AD634" t="s">
        <v>1505</v>
      </c>
      <c r="AG634">
        <v>30199998</v>
      </c>
      <c r="AH634" s="36" t="s">
        <v>1580</v>
      </c>
      <c r="AI634" t="s">
        <v>1507</v>
      </c>
      <c r="AJ634" t="s">
        <v>1508</v>
      </c>
      <c r="AK634" t="s">
        <v>1581</v>
      </c>
      <c r="AL634" t="s">
        <v>1582</v>
      </c>
      <c r="AM634" t="s">
        <v>1582</v>
      </c>
      <c r="AQ634" s="36" t="s">
        <v>22</v>
      </c>
      <c r="AT634" t="s">
        <v>1511</v>
      </c>
      <c r="AU634" t="s">
        <v>1512</v>
      </c>
      <c r="AV634" t="s">
        <v>1528</v>
      </c>
      <c r="AW634" t="s">
        <v>1583</v>
      </c>
      <c r="AX634">
        <v>99</v>
      </c>
      <c r="AY634" t="s">
        <v>1583</v>
      </c>
      <c r="AZ634">
        <v>54913712</v>
      </c>
      <c r="BA634" s="34" t="s">
        <v>1561</v>
      </c>
      <c r="BB634">
        <v>2</v>
      </c>
      <c r="BC634" s="36" t="s">
        <v>1516</v>
      </c>
      <c r="BD634" t="s">
        <v>1569</v>
      </c>
      <c r="BF634">
        <v>20200101</v>
      </c>
      <c r="BG634">
        <v>20201231</v>
      </c>
      <c r="BH634">
        <v>85449</v>
      </c>
      <c r="BI634" t="s">
        <v>1509</v>
      </c>
      <c r="BJ634" t="s">
        <v>1509</v>
      </c>
      <c r="BK634">
        <v>0</v>
      </c>
      <c r="BL634">
        <v>0</v>
      </c>
      <c r="BQ634">
        <v>28</v>
      </c>
      <c r="BS634" t="s">
        <v>1517</v>
      </c>
      <c r="BT634">
        <v>319</v>
      </c>
      <c r="CB634" t="s">
        <v>1518</v>
      </c>
      <c r="CC634" t="s">
        <v>1567</v>
      </c>
      <c r="CD634" t="s">
        <v>81</v>
      </c>
      <c r="CE634" t="s">
        <v>82</v>
      </c>
      <c r="CF634" t="s">
        <v>1544</v>
      </c>
      <c r="CG634" s="9">
        <v>2020</v>
      </c>
      <c r="CH634">
        <v>29</v>
      </c>
      <c r="CI634">
        <v>730</v>
      </c>
      <c r="CJ634">
        <v>149</v>
      </c>
      <c r="CK634">
        <v>455</v>
      </c>
      <c r="CL634">
        <v>5</v>
      </c>
      <c r="CN634">
        <v>1421.6666951</v>
      </c>
      <c r="CV634">
        <v>-87.749290000000002</v>
      </c>
      <c r="CW634">
        <v>41.820549</v>
      </c>
      <c r="CX634" t="s">
        <v>1521</v>
      </c>
      <c r="CY634" s="34" t="s">
        <v>1522</v>
      </c>
      <c r="DA634">
        <v>1</v>
      </c>
      <c r="DI634">
        <v>30199998</v>
      </c>
      <c r="DJ634" t="s">
        <v>3293</v>
      </c>
    </row>
    <row r="635" spans="1:114" ht="60" x14ac:dyDescent="0.25">
      <c r="A635" s="34" t="s">
        <v>1495</v>
      </c>
      <c r="C635">
        <v>8137811</v>
      </c>
      <c r="D635">
        <v>17031</v>
      </c>
      <c r="E635" s="9">
        <v>110011828068</v>
      </c>
      <c r="F635">
        <v>8137811</v>
      </c>
      <c r="G635" t="s">
        <v>80</v>
      </c>
      <c r="H635" t="s">
        <v>44</v>
      </c>
      <c r="I635" t="s">
        <v>1559</v>
      </c>
      <c r="J635" t="s">
        <v>1497</v>
      </c>
      <c r="K635" t="s">
        <v>1560</v>
      </c>
      <c r="M635">
        <v>129</v>
      </c>
      <c r="N635" t="s">
        <v>1499</v>
      </c>
      <c r="O635" t="s">
        <v>1500</v>
      </c>
      <c r="P635">
        <v>2008</v>
      </c>
      <c r="R635">
        <v>325130</v>
      </c>
      <c r="S635" t="s">
        <v>83</v>
      </c>
      <c r="T635">
        <v>91298313</v>
      </c>
      <c r="U635" s="34" t="s">
        <v>1565</v>
      </c>
      <c r="V635" t="s">
        <v>3292</v>
      </c>
      <c r="W635">
        <v>999</v>
      </c>
      <c r="X635" t="s">
        <v>1503</v>
      </c>
      <c r="AB635">
        <v>124435514</v>
      </c>
      <c r="AC635" s="34" t="s">
        <v>1504</v>
      </c>
      <c r="AD635" t="s">
        <v>1505</v>
      </c>
      <c r="AG635">
        <v>30199998</v>
      </c>
      <c r="AH635" s="36" t="s">
        <v>1580</v>
      </c>
      <c r="AI635" t="s">
        <v>1507</v>
      </c>
      <c r="AJ635" t="s">
        <v>1508</v>
      </c>
      <c r="AK635" t="s">
        <v>1581</v>
      </c>
      <c r="AL635" t="s">
        <v>1582</v>
      </c>
      <c r="AM635" t="s">
        <v>1582</v>
      </c>
      <c r="AQ635" s="36" t="s">
        <v>22</v>
      </c>
      <c r="AT635" t="s">
        <v>1511</v>
      </c>
      <c r="AU635" t="s">
        <v>1512</v>
      </c>
      <c r="AV635" t="s">
        <v>1528</v>
      </c>
      <c r="AW635" t="s">
        <v>1583</v>
      </c>
      <c r="AX635">
        <v>99</v>
      </c>
      <c r="AY635" t="s">
        <v>1583</v>
      </c>
      <c r="AZ635">
        <v>93542312</v>
      </c>
      <c r="BA635" s="34" t="s">
        <v>1570</v>
      </c>
      <c r="BB635">
        <v>2</v>
      </c>
      <c r="BC635" s="36" t="s">
        <v>1516</v>
      </c>
      <c r="BD635" t="s">
        <v>1571</v>
      </c>
      <c r="BF635">
        <v>20200101</v>
      </c>
      <c r="BG635">
        <v>20201231</v>
      </c>
      <c r="BH635">
        <v>85449</v>
      </c>
      <c r="BI635" t="s">
        <v>1509</v>
      </c>
      <c r="BJ635" t="s">
        <v>1509</v>
      </c>
      <c r="BK635">
        <v>0</v>
      </c>
      <c r="BL635">
        <v>0</v>
      </c>
      <c r="BQ635">
        <v>28</v>
      </c>
      <c r="BS635" t="s">
        <v>1517</v>
      </c>
      <c r="BT635">
        <v>319</v>
      </c>
      <c r="CB635" t="s">
        <v>1518</v>
      </c>
      <c r="CC635" t="s">
        <v>1567</v>
      </c>
      <c r="CD635" t="s">
        <v>81</v>
      </c>
      <c r="CE635" t="s">
        <v>82</v>
      </c>
      <c r="CF635" t="s">
        <v>1544</v>
      </c>
      <c r="CG635" s="9">
        <v>2020</v>
      </c>
      <c r="CH635">
        <v>62.4</v>
      </c>
      <c r="CI635">
        <v>72</v>
      </c>
      <c r="CJ635">
        <v>149</v>
      </c>
      <c r="CK635">
        <v>455</v>
      </c>
      <c r="CL635">
        <v>5</v>
      </c>
      <c r="CN635">
        <v>1421.6666951</v>
      </c>
      <c r="CV635">
        <v>-87.749390000000005</v>
      </c>
      <c r="CW635">
        <v>41.820549</v>
      </c>
      <c r="CX635" t="s">
        <v>1521</v>
      </c>
      <c r="CY635" s="34" t="s">
        <v>1522</v>
      </c>
      <c r="DA635">
        <v>1</v>
      </c>
      <c r="DI635">
        <v>30199998</v>
      </c>
      <c r="DJ635" t="s">
        <v>3293</v>
      </c>
    </row>
    <row r="636" spans="1:114" ht="60" x14ac:dyDescent="0.25">
      <c r="A636" s="34" t="s">
        <v>1495</v>
      </c>
      <c r="C636">
        <v>8137811</v>
      </c>
      <c r="D636">
        <v>17031</v>
      </c>
      <c r="E636" s="9">
        <v>110011828068</v>
      </c>
      <c r="F636">
        <v>8137811</v>
      </c>
      <c r="G636" t="s">
        <v>80</v>
      </c>
      <c r="H636" t="s">
        <v>44</v>
      </c>
      <c r="I636" t="s">
        <v>1559</v>
      </c>
      <c r="J636" t="s">
        <v>1497</v>
      </c>
      <c r="K636" t="s">
        <v>1560</v>
      </c>
      <c r="M636">
        <v>129</v>
      </c>
      <c r="N636" t="s">
        <v>1499</v>
      </c>
      <c r="O636" t="s">
        <v>1500</v>
      </c>
      <c r="P636">
        <v>2008</v>
      </c>
      <c r="R636">
        <v>325130</v>
      </c>
      <c r="S636" t="s">
        <v>83</v>
      </c>
      <c r="T636">
        <v>91298313</v>
      </c>
      <c r="U636" s="34" t="s">
        <v>1565</v>
      </c>
      <c r="V636" t="s">
        <v>3292</v>
      </c>
      <c r="W636">
        <v>999</v>
      </c>
      <c r="X636" t="s">
        <v>1503</v>
      </c>
      <c r="AB636">
        <v>124435514</v>
      </c>
      <c r="AC636" s="34" t="s">
        <v>1504</v>
      </c>
      <c r="AD636" t="s">
        <v>1505</v>
      </c>
      <c r="AG636">
        <v>30199998</v>
      </c>
      <c r="AH636" s="36" t="s">
        <v>1580</v>
      </c>
      <c r="AI636" t="s">
        <v>1507</v>
      </c>
      <c r="AJ636" t="s">
        <v>1508</v>
      </c>
      <c r="AK636" t="s">
        <v>1581</v>
      </c>
      <c r="AL636" t="s">
        <v>1582</v>
      </c>
      <c r="AM636" t="s">
        <v>1582</v>
      </c>
      <c r="AQ636" s="36" t="s">
        <v>22</v>
      </c>
      <c r="AT636" t="s">
        <v>1511</v>
      </c>
      <c r="AU636" t="s">
        <v>1512</v>
      </c>
      <c r="AV636" t="s">
        <v>1528</v>
      </c>
      <c r="AW636" t="s">
        <v>1583</v>
      </c>
      <c r="AX636">
        <v>99</v>
      </c>
      <c r="AY636" t="s">
        <v>1583</v>
      </c>
      <c r="AZ636">
        <v>174149212</v>
      </c>
      <c r="BA636" s="34" t="s">
        <v>1565</v>
      </c>
      <c r="BB636">
        <v>2</v>
      </c>
      <c r="BC636" s="36" t="s">
        <v>1516</v>
      </c>
      <c r="BD636" t="s">
        <v>1566</v>
      </c>
      <c r="BF636">
        <v>20170101</v>
      </c>
      <c r="BG636">
        <v>20171231</v>
      </c>
      <c r="BH636">
        <v>85449</v>
      </c>
      <c r="BI636" t="s">
        <v>1509</v>
      </c>
      <c r="BJ636" t="s">
        <v>1509</v>
      </c>
      <c r="BK636">
        <v>0</v>
      </c>
      <c r="BL636">
        <v>0</v>
      </c>
      <c r="BQ636">
        <v>2</v>
      </c>
      <c r="BS636" t="s">
        <v>1517</v>
      </c>
      <c r="BT636">
        <v>319</v>
      </c>
      <c r="CB636" t="s">
        <v>1518</v>
      </c>
      <c r="CC636" t="s">
        <v>1567</v>
      </c>
      <c r="CD636" t="s">
        <v>81</v>
      </c>
      <c r="CE636" t="s">
        <v>82</v>
      </c>
      <c r="CF636" t="s">
        <v>1520</v>
      </c>
      <c r="CG636" s="9">
        <v>2017</v>
      </c>
      <c r="CJ636">
        <v>33</v>
      </c>
      <c r="CK636">
        <v>69</v>
      </c>
      <c r="CL636">
        <v>0.33</v>
      </c>
      <c r="CN636">
        <v>3.3333333999999999E-2</v>
      </c>
      <c r="CV636">
        <v>-87.748654999999999</v>
      </c>
      <c r="CW636">
        <v>41.820632000000003</v>
      </c>
      <c r="CX636" t="s">
        <v>1521</v>
      </c>
      <c r="CY636" s="34" t="s">
        <v>1522</v>
      </c>
      <c r="DA636">
        <v>1</v>
      </c>
      <c r="DI636">
        <v>30199998</v>
      </c>
      <c r="DJ636" t="s">
        <v>3294</v>
      </c>
    </row>
    <row r="637" spans="1:114" ht="60" x14ac:dyDescent="0.25">
      <c r="A637" s="34" t="s">
        <v>1495</v>
      </c>
      <c r="C637">
        <v>8137811</v>
      </c>
      <c r="D637">
        <v>17031</v>
      </c>
      <c r="E637" s="9">
        <v>110011828068</v>
      </c>
      <c r="F637">
        <v>8137811</v>
      </c>
      <c r="G637" t="s">
        <v>80</v>
      </c>
      <c r="H637" t="s">
        <v>44</v>
      </c>
      <c r="I637" t="s">
        <v>1559</v>
      </c>
      <c r="J637" t="s">
        <v>1497</v>
      </c>
      <c r="K637" t="s">
        <v>1560</v>
      </c>
      <c r="M637">
        <v>129</v>
      </c>
      <c r="N637" t="s">
        <v>1499</v>
      </c>
      <c r="O637" t="s">
        <v>1500</v>
      </c>
      <c r="P637">
        <v>2008</v>
      </c>
      <c r="R637">
        <v>325130</v>
      </c>
      <c r="S637" t="s">
        <v>83</v>
      </c>
      <c r="T637">
        <v>91298313</v>
      </c>
      <c r="U637" s="34" t="s">
        <v>1565</v>
      </c>
      <c r="V637" t="s">
        <v>3292</v>
      </c>
      <c r="W637">
        <v>999</v>
      </c>
      <c r="X637" t="s">
        <v>1503</v>
      </c>
      <c r="AB637">
        <v>124435514</v>
      </c>
      <c r="AC637" s="34" t="s">
        <v>1504</v>
      </c>
      <c r="AD637" t="s">
        <v>1505</v>
      </c>
      <c r="AG637">
        <v>30199998</v>
      </c>
      <c r="AH637" s="36" t="s">
        <v>1580</v>
      </c>
      <c r="AI637" t="s">
        <v>1507</v>
      </c>
      <c r="AJ637" t="s">
        <v>1508</v>
      </c>
      <c r="AK637" t="s">
        <v>1581</v>
      </c>
      <c r="AL637" t="s">
        <v>1582</v>
      </c>
      <c r="AM637" t="s">
        <v>1582</v>
      </c>
      <c r="AQ637" s="36" t="s">
        <v>22</v>
      </c>
      <c r="AT637" t="s">
        <v>1511</v>
      </c>
      <c r="AU637" t="s">
        <v>1512</v>
      </c>
      <c r="AV637" t="s">
        <v>1528</v>
      </c>
      <c r="AW637" t="s">
        <v>1583</v>
      </c>
      <c r="AX637">
        <v>99</v>
      </c>
      <c r="AY637" t="s">
        <v>1583</v>
      </c>
      <c r="AZ637">
        <v>54913712</v>
      </c>
      <c r="BA637" s="34" t="s">
        <v>1561</v>
      </c>
      <c r="BB637">
        <v>2</v>
      </c>
      <c r="BC637" s="36" t="s">
        <v>1516</v>
      </c>
      <c r="BD637" t="s">
        <v>1569</v>
      </c>
      <c r="BF637">
        <v>20170101</v>
      </c>
      <c r="BG637">
        <v>20171231</v>
      </c>
      <c r="BH637">
        <v>85449</v>
      </c>
      <c r="BI637" t="s">
        <v>1509</v>
      </c>
      <c r="BJ637" t="s">
        <v>1509</v>
      </c>
      <c r="BK637">
        <v>0</v>
      </c>
      <c r="BL637">
        <v>0</v>
      </c>
      <c r="BQ637">
        <v>2</v>
      </c>
      <c r="BS637" t="s">
        <v>1517</v>
      </c>
      <c r="BT637">
        <v>319</v>
      </c>
      <c r="CB637" t="s">
        <v>1518</v>
      </c>
      <c r="CC637" t="s">
        <v>1567</v>
      </c>
      <c r="CD637" t="s">
        <v>81</v>
      </c>
      <c r="CE637" t="s">
        <v>82</v>
      </c>
      <c r="CF637" t="s">
        <v>1520</v>
      </c>
      <c r="CG637" s="9">
        <v>2017</v>
      </c>
      <c r="CJ637">
        <v>149</v>
      </c>
      <c r="CK637">
        <v>455</v>
      </c>
      <c r="CL637">
        <v>5</v>
      </c>
      <c r="CN637">
        <v>1421.6666951</v>
      </c>
      <c r="CV637">
        <v>-87.749290000000002</v>
      </c>
      <c r="CW637">
        <v>41.820549</v>
      </c>
      <c r="CX637" t="s">
        <v>1521</v>
      </c>
      <c r="CY637" s="34" t="s">
        <v>1522</v>
      </c>
      <c r="DA637">
        <v>1</v>
      </c>
      <c r="DI637">
        <v>30199998</v>
      </c>
      <c r="DJ637" t="s">
        <v>3295</v>
      </c>
    </row>
    <row r="638" spans="1:114" ht="60" x14ac:dyDescent="0.25">
      <c r="A638" s="34" t="s">
        <v>1495</v>
      </c>
      <c r="C638">
        <v>8137811</v>
      </c>
      <c r="D638">
        <v>17031</v>
      </c>
      <c r="E638" s="9">
        <v>110011828068</v>
      </c>
      <c r="F638">
        <v>8137811</v>
      </c>
      <c r="G638" t="s">
        <v>80</v>
      </c>
      <c r="H638" t="s">
        <v>44</v>
      </c>
      <c r="I638" t="s">
        <v>1559</v>
      </c>
      <c r="J638" t="s">
        <v>1497</v>
      </c>
      <c r="K638" t="s">
        <v>1560</v>
      </c>
      <c r="M638">
        <v>129</v>
      </c>
      <c r="N638" t="s">
        <v>1499</v>
      </c>
      <c r="O638" t="s">
        <v>1500</v>
      </c>
      <c r="P638">
        <v>2008</v>
      </c>
      <c r="R638">
        <v>325130</v>
      </c>
      <c r="S638" t="s">
        <v>83</v>
      </c>
      <c r="T638">
        <v>91298313</v>
      </c>
      <c r="U638" s="34" t="s">
        <v>1565</v>
      </c>
      <c r="V638" t="s">
        <v>3292</v>
      </c>
      <c r="W638">
        <v>999</v>
      </c>
      <c r="X638" t="s">
        <v>1503</v>
      </c>
      <c r="AB638">
        <v>124435514</v>
      </c>
      <c r="AC638" s="34" t="s">
        <v>1504</v>
      </c>
      <c r="AD638" t="s">
        <v>1505</v>
      </c>
      <c r="AG638">
        <v>30199998</v>
      </c>
      <c r="AH638" s="36" t="s">
        <v>1580</v>
      </c>
      <c r="AI638" t="s">
        <v>1507</v>
      </c>
      <c r="AJ638" t="s">
        <v>1508</v>
      </c>
      <c r="AK638" t="s">
        <v>1581</v>
      </c>
      <c r="AL638" t="s">
        <v>1582</v>
      </c>
      <c r="AM638" t="s">
        <v>1582</v>
      </c>
      <c r="AQ638" s="36" t="s">
        <v>22</v>
      </c>
      <c r="AT638" t="s">
        <v>1511</v>
      </c>
      <c r="AU638" t="s">
        <v>1512</v>
      </c>
      <c r="AV638" t="s">
        <v>1528</v>
      </c>
      <c r="AW638" t="s">
        <v>1583</v>
      </c>
      <c r="AX638">
        <v>99</v>
      </c>
      <c r="AY638" t="s">
        <v>1583</v>
      </c>
      <c r="AZ638">
        <v>93542312</v>
      </c>
      <c r="BA638" s="34" t="s">
        <v>1570</v>
      </c>
      <c r="BB638">
        <v>2</v>
      </c>
      <c r="BC638" s="36" t="s">
        <v>1516</v>
      </c>
      <c r="BD638" t="s">
        <v>1571</v>
      </c>
      <c r="BF638">
        <v>20170101</v>
      </c>
      <c r="BG638">
        <v>20171231</v>
      </c>
      <c r="BH638">
        <v>85449</v>
      </c>
      <c r="BI638" t="s">
        <v>1509</v>
      </c>
      <c r="BJ638" t="s">
        <v>1509</v>
      </c>
      <c r="BK638">
        <v>0</v>
      </c>
      <c r="BL638">
        <v>0</v>
      </c>
      <c r="BQ638">
        <v>2</v>
      </c>
      <c r="BS638" t="s">
        <v>1517</v>
      </c>
      <c r="BT638">
        <v>319</v>
      </c>
      <c r="CB638" t="s">
        <v>1518</v>
      </c>
      <c r="CC638" t="s">
        <v>1567</v>
      </c>
      <c r="CD638" t="s">
        <v>81</v>
      </c>
      <c r="CE638" t="s">
        <v>82</v>
      </c>
      <c r="CF638" t="s">
        <v>1520</v>
      </c>
      <c r="CG638" s="9">
        <v>2017</v>
      </c>
      <c r="CJ638">
        <v>149</v>
      </c>
      <c r="CK638">
        <v>455</v>
      </c>
      <c r="CL638">
        <v>5</v>
      </c>
      <c r="CN638">
        <v>1421.6666951</v>
      </c>
      <c r="CV638">
        <v>-87.749390000000005</v>
      </c>
      <c r="CW638">
        <v>41.820549</v>
      </c>
      <c r="CX638" t="s">
        <v>1521</v>
      </c>
      <c r="CY638" s="34" t="s">
        <v>1522</v>
      </c>
      <c r="DA638">
        <v>1</v>
      </c>
      <c r="DI638">
        <v>30199998</v>
      </c>
      <c r="DJ638" t="s">
        <v>1523</v>
      </c>
    </row>
    <row r="639" spans="1:114" ht="60" x14ac:dyDescent="0.25">
      <c r="A639" s="34" t="s">
        <v>1495</v>
      </c>
      <c r="C639">
        <v>8137811</v>
      </c>
      <c r="D639">
        <v>17031</v>
      </c>
      <c r="E639" s="9">
        <v>110011828068</v>
      </c>
      <c r="F639">
        <v>8137811</v>
      </c>
      <c r="G639" t="s">
        <v>80</v>
      </c>
      <c r="H639" t="s">
        <v>44</v>
      </c>
      <c r="I639" t="s">
        <v>1559</v>
      </c>
      <c r="J639" t="s">
        <v>1497</v>
      </c>
      <c r="K639" t="s">
        <v>1560</v>
      </c>
      <c r="M639">
        <v>129</v>
      </c>
      <c r="N639" t="s">
        <v>1499</v>
      </c>
      <c r="O639" t="s">
        <v>1500</v>
      </c>
      <c r="P639">
        <v>2008</v>
      </c>
      <c r="R639">
        <v>325130</v>
      </c>
      <c r="S639" t="s">
        <v>83</v>
      </c>
      <c r="T639">
        <v>91298413</v>
      </c>
      <c r="U639" s="34" t="s">
        <v>3296</v>
      </c>
      <c r="V639" t="s">
        <v>3297</v>
      </c>
      <c r="W639">
        <v>999</v>
      </c>
      <c r="X639" t="s">
        <v>1503</v>
      </c>
      <c r="AA639" t="s">
        <v>3298</v>
      </c>
      <c r="AB639">
        <v>124435614</v>
      </c>
      <c r="AC639" s="34" t="s">
        <v>1504</v>
      </c>
      <c r="AD639" t="s">
        <v>1505</v>
      </c>
      <c r="AF639">
        <v>2023</v>
      </c>
      <c r="AG639">
        <v>30181003</v>
      </c>
      <c r="AH639" s="36" t="s">
        <v>1918</v>
      </c>
      <c r="AI639" t="s">
        <v>1507</v>
      </c>
      <c r="AJ639" t="s">
        <v>1508</v>
      </c>
      <c r="AK639" t="s">
        <v>1919</v>
      </c>
      <c r="AL639" t="s">
        <v>1917</v>
      </c>
      <c r="AM639" t="s">
        <v>1917</v>
      </c>
      <c r="AQ639" s="36" t="s">
        <v>22</v>
      </c>
      <c r="AT639" t="s">
        <v>1511</v>
      </c>
      <c r="AU639" t="s">
        <v>1512</v>
      </c>
      <c r="AV639" t="s">
        <v>1504</v>
      </c>
      <c r="AW639" t="s">
        <v>1513</v>
      </c>
      <c r="AX639">
        <v>99</v>
      </c>
      <c r="AY639" t="s">
        <v>1513</v>
      </c>
      <c r="AZ639">
        <v>87483812</v>
      </c>
      <c r="BA639" s="34" t="s">
        <v>3296</v>
      </c>
      <c r="BB639">
        <v>2</v>
      </c>
      <c r="BC639" s="36" t="s">
        <v>1516</v>
      </c>
      <c r="BD639" t="s">
        <v>3299</v>
      </c>
      <c r="BF639">
        <v>20200101</v>
      </c>
      <c r="BG639">
        <v>20201231</v>
      </c>
      <c r="BH639">
        <v>85449</v>
      </c>
      <c r="BI639" t="s">
        <v>1509</v>
      </c>
      <c r="BJ639" t="s">
        <v>1509</v>
      </c>
      <c r="BK639">
        <v>0</v>
      </c>
      <c r="BL639">
        <v>0</v>
      </c>
      <c r="BQ639">
        <v>28</v>
      </c>
      <c r="BS639" t="s">
        <v>1517</v>
      </c>
      <c r="BT639">
        <v>99</v>
      </c>
      <c r="CB639" t="s">
        <v>1518</v>
      </c>
      <c r="CC639" t="s">
        <v>1567</v>
      </c>
      <c r="CD639" t="s">
        <v>81</v>
      </c>
      <c r="CE639" t="s">
        <v>82</v>
      </c>
      <c r="CF639" t="s">
        <v>1544</v>
      </c>
      <c r="CG639" s="9">
        <v>2020</v>
      </c>
      <c r="CH639">
        <v>67</v>
      </c>
      <c r="CI639">
        <v>632</v>
      </c>
      <c r="CJ639">
        <v>14</v>
      </c>
      <c r="CK639">
        <v>122</v>
      </c>
      <c r="CL639">
        <v>0.17</v>
      </c>
      <c r="CN639">
        <v>1.6666666999999999</v>
      </c>
      <c r="CV639">
        <v>-87.750806999999995</v>
      </c>
      <c r="CW639">
        <v>41.820498999999998</v>
      </c>
      <c r="CX639" t="s">
        <v>1521</v>
      </c>
      <c r="CY639" s="34" t="s">
        <v>1522</v>
      </c>
      <c r="DA639">
        <v>1</v>
      </c>
      <c r="DI639">
        <v>30181003</v>
      </c>
      <c r="DJ639" t="s">
        <v>1523</v>
      </c>
    </row>
    <row r="640" spans="1:114" ht="60" x14ac:dyDescent="0.25">
      <c r="A640" s="34" t="s">
        <v>1495</v>
      </c>
      <c r="C640">
        <v>8137811</v>
      </c>
      <c r="D640">
        <v>17031</v>
      </c>
      <c r="E640" s="9">
        <v>110011828068</v>
      </c>
      <c r="F640">
        <v>8137811</v>
      </c>
      <c r="G640" t="s">
        <v>80</v>
      </c>
      <c r="H640" t="s">
        <v>44</v>
      </c>
      <c r="I640" t="s">
        <v>1559</v>
      </c>
      <c r="J640" t="s">
        <v>1497</v>
      </c>
      <c r="K640" t="s">
        <v>1560</v>
      </c>
      <c r="M640">
        <v>129</v>
      </c>
      <c r="N640" t="s">
        <v>1499</v>
      </c>
      <c r="O640" t="s">
        <v>1500</v>
      </c>
      <c r="P640">
        <v>2008</v>
      </c>
      <c r="R640">
        <v>325130</v>
      </c>
      <c r="S640" t="s">
        <v>83</v>
      </c>
      <c r="T640">
        <v>91298413</v>
      </c>
      <c r="U640" s="34" t="s">
        <v>3296</v>
      </c>
      <c r="V640" t="s">
        <v>3297</v>
      </c>
      <c r="W640">
        <v>999</v>
      </c>
      <c r="X640" t="s">
        <v>1503</v>
      </c>
      <c r="AA640" t="s">
        <v>3298</v>
      </c>
      <c r="AB640">
        <v>124435614</v>
      </c>
      <c r="AC640" s="34" t="s">
        <v>1504</v>
      </c>
      <c r="AD640" t="s">
        <v>1505</v>
      </c>
      <c r="AF640">
        <v>2023</v>
      </c>
      <c r="AG640">
        <v>30181003</v>
      </c>
      <c r="AH640" s="36" t="s">
        <v>1918</v>
      </c>
      <c r="AI640" t="s">
        <v>1507</v>
      </c>
      <c r="AJ640" t="s">
        <v>1508</v>
      </c>
      <c r="AK640" t="s">
        <v>1919</v>
      </c>
      <c r="AL640" t="s">
        <v>1917</v>
      </c>
      <c r="AM640" t="s">
        <v>1917</v>
      </c>
      <c r="AQ640" s="36" t="s">
        <v>22</v>
      </c>
      <c r="AT640" t="s">
        <v>1511</v>
      </c>
      <c r="AU640" t="s">
        <v>1512</v>
      </c>
      <c r="AV640" t="s">
        <v>1504</v>
      </c>
      <c r="AW640" t="s">
        <v>1513</v>
      </c>
      <c r="AX640">
        <v>99</v>
      </c>
      <c r="AY640" t="s">
        <v>1513</v>
      </c>
      <c r="AZ640">
        <v>87483812</v>
      </c>
      <c r="BA640" s="34" t="s">
        <v>3296</v>
      </c>
      <c r="BB640">
        <v>2</v>
      </c>
      <c r="BC640" s="36" t="s">
        <v>1516</v>
      </c>
      <c r="BD640" t="s">
        <v>3299</v>
      </c>
      <c r="BF640">
        <v>20170101</v>
      </c>
      <c r="BG640">
        <v>20171231</v>
      </c>
      <c r="BH640">
        <v>85449</v>
      </c>
      <c r="BI640" t="s">
        <v>1509</v>
      </c>
      <c r="BJ640" t="s">
        <v>1509</v>
      </c>
      <c r="BK640">
        <v>0</v>
      </c>
      <c r="BL640">
        <v>0</v>
      </c>
      <c r="BQ640">
        <v>2</v>
      </c>
      <c r="BS640" t="s">
        <v>1517</v>
      </c>
      <c r="BT640">
        <v>99</v>
      </c>
      <c r="CB640" t="s">
        <v>1518</v>
      </c>
      <c r="CC640" t="s">
        <v>1567</v>
      </c>
      <c r="CD640" t="s">
        <v>81</v>
      </c>
      <c r="CE640" t="s">
        <v>82</v>
      </c>
      <c r="CF640" t="s">
        <v>1520</v>
      </c>
      <c r="CG640" s="9">
        <v>2017</v>
      </c>
      <c r="CJ640">
        <v>14</v>
      </c>
      <c r="CK640">
        <v>122</v>
      </c>
      <c r="CL640">
        <v>0.17</v>
      </c>
      <c r="CN640">
        <v>1.6666666999999999</v>
      </c>
      <c r="CV640">
        <v>-87.750806999999995</v>
      </c>
      <c r="CW640">
        <v>41.820498999999998</v>
      </c>
      <c r="CX640" t="s">
        <v>1521</v>
      </c>
      <c r="CY640" s="34" t="s">
        <v>1522</v>
      </c>
      <c r="DA640">
        <v>1</v>
      </c>
      <c r="DI640">
        <v>30181003</v>
      </c>
      <c r="DJ640" t="s">
        <v>1523</v>
      </c>
    </row>
    <row r="641" spans="1:114" ht="60" x14ac:dyDescent="0.25">
      <c r="A641" s="34" t="s">
        <v>1495</v>
      </c>
      <c r="C641">
        <v>8137811</v>
      </c>
      <c r="D641">
        <v>17031</v>
      </c>
      <c r="E641" s="9">
        <v>110011828068</v>
      </c>
      <c r="F641">
        <v>8137811</v>
      </c>
      <c r="G641" t="s">
        <v>80</v>
      </c>
      <c r="H641" t="s">
        <v>44</v>
      </c>
      <c r="I641" t="s">
        <v>1559</v>
      </c>
      <c r="J641" t="s">
        <v>1497</v>
      </c>
      <c r="K641" t="s">
        <v>1560</v>
      </c>
      <c r="M641">
        <v>129</v>
      </c>
      <c r="N641" t="s">
        <v>1499</v>
      </c>
      <c r="O641" t="s">
        <v>1500</v>
      </c>
      <c r="P641">
        <v>2008</v>
      </c>
      <c r="R641">
        <v>325130</v>
      </c>
      <c r="S641" t="s">
        <v>83</v>
      </c>
      <c r="T641">
        <v>91298213</v>
      </c>
      <c r="U641" s="34" t="s">
        <v>3300</v>
      </c>
      <c r="V641" t="s">
        <v>3301</v>
      </c>
      <c r="W641">
        <v>999</v>
      </c>
      <c r="X641" t="s">
        <v>1503</v>
      </c>
      <c r="AB641">
        <v>124435414</v>
      </c>
      <c r="AC641" s="34" t="s">
        <v>1504</v>
      </c>
      <c r="AD641" t="s">
        <v>1505</v>
      </c>
      <c r="AG641">
        <v>30199998</v>
      </c>
      <c r="AH641" s="36" t="s">
        <v>1580</v>
      </c>
      <c r="AI641" t="s">
        <v>1507</v>
      </c>
      <c r="AJ641" t="s">
        <v>1508</v>
      </c>
      <c r="AK641" t="s">
        <v>1581</v>
      </c>
      <c r="AL641" t="s">
        <v>1582</v>
      </c>
      <c r="AM641" t="s">
        <v>1582</v>
      </c>
      <c r="AQ641" s="36" t="s">
        <v>22</v>
      </c>
      <c r="AT641" t="s">
        <v>1511</v>
      </c>
      <c r="AU641" t="s">
        <v>1512</v>
      </c>
      <c r="AV641" t="s">
        <v>1528</v>
      </c>
      <c r="AW641" t="s">
        <v>1583</v>
      </c>
      <c r="AX641">
        <v>99</v>
      </c>
      <c r="AY641" t="s">
        <v>1583</v>
      </c>
      <c r="AZ641">
        <v>87483712</v>
      </c>
      <c r="BA641" s="34" t="s">
        <v>3300</v>
      </c>
      <c r="BB641">
        <v>2</v>
      </c>
      <c r="BC641" s="36" t="s">
        <v>1516</v>
      </c>
      <c r="BD641" t="s">
        <v>3302</v>
      </c>
      <c r="BF641">
        <v>20200101</v>
      </c>
      <c r="BG641">
        <v>20201231</v>
      </c>
      <c r="BH641">
        <v>85449</v>
      </c>
      <c r="BI641" t="s">
        <v>1509</v>
      </c>
      <c r="BJ641" t="s">
        <v>1509</v>
      </c>
      <c r="BK641">
        <v>0</v>
      </c>
      <c r="BL641">
        <v>0</v>
      </c>
      <c r="BQ641">
        <v>28</v>
      </c>
      <c r="BY641" t="s">
        <v>12</v>
      </c>
      <c r="BZ641" t="s">
        <v>12</v>
      </c>
      <c r="CB641" t="s">
        <v>1518</v>
      </c>
      <c r="CC641" t="s">
        <v>1567</v>
      </c>
      <c r="CD641" t="s">
        <v>81</v>
      </c>
      <c r="CE641" t="s">
        <v>82</v>
      </c>
      <c r="CF641" t="s">
        <v>1544</v>
      </c>
      <c r="CG641" s="9">
        <v>2020</v>
      </c>
      <c r="CH641">
        <v>67</v>
      </c>
      <c r="CI641">
        <v>632</v>
      </c>
      <c r="CJ641">
        <v>10</v>
      </c>
      <c r="CK641">
        <v>123</v>
      </c>
      <c r="CL641">
        <v>0.67</v>
      </c>
      <c r="CN641">
        <v>0.96666668600000005</v>
      </c>
      <c r="CV641">
        <v>-87.750806999999995</v>
      </c>
      <c r="CW641">
        <v>41.820498999999998</v>
      </c>
      <c r="CX641" t="s">
        <v>1521</v>
      </c>
      <c r="CY641" s="34" t="s">
        <v>1522</v>
      </c>
      <c r="DA641">
        <v>1</v>
      </c>
      <c r="DI641">
        <v>30199998</v>
      </c>
      <c r="DJ641" t="s">
        <v>1523</v>
      </c>
    </row>
    <row r="642" spans="1:114" ht="60" x14ac:dyDescent="0.25">
      <c r="A642" s="34" t="s">
        <v>1495</v>
      </c>
      <c r="C642">
        <v>8137811</v>
      </c>
      <c r="D642">
        <v>17031</v>
      </c>
      <c r="E642" s="9">
        <v>110011828068</v>
      </c>
      <c r="F642">
        <v>8137811</v>
      </c>
      <c r="G642" t="s">
        <v>80</v>
      </c>
      <c r="H642" t="s">
        <v>44</v>
      </c>
      <c r="I642" t="s">
        <v>1559</v>
      </c>
      <c r="J642" t="s">
        <v>1497</v>
      </c>
      <c r="K642" t="s">
        <v>1560</v>
      </c>
      <c r="M642">
        <v>129</v>
      </c>
      <c r="N642" t="s">
        <v>1499</v>
      </c>
      <c r="O642" t="s">
        <v>1500</v>
      </c>
      <c r="P642">
        <v>2008</v>
      </c>
      <c r="R642">
        <v>325130</v>
      </c>
      <c r="S642" t="s">
        <v>83</v>
      </c>
      <c r="T642">
        <v>91298213</v>
      </c>
      <c r="U642" s="34" t="s">
        <v>3300</v>
      </c>
      <c r="V642" t="s">
        <v>3301</v>
      </c>
      <c r="W642">
        <v>999</v>
      </c>
      <c r="X642" t="s">
        <v>1503</v>
      </c>
      <c r="AB642">
        <v>124435414</v>
      </c>
      <c r="AC642" s="34" t="s">
        <v>1504</v>
      </c>
      <c r="AD642" t="s">
        <v>1505</v>
      </c>
      <c r="AG642">
        <v>30199998</v>
      </c>
      <c r="AH642" s="36" t="s">
        <v>1580</v>
      </c>
      <c r="AI642" t="s">
        <v>1507</v>
      </c>
      <c r="AJ642" t="s">
        <v>1508</v>
      </c>
      <c r="AK642" t="s">
        <v>1581</v>
      </c>
      <c r="AL642" t="s">
        <v>1582</v>
      </c>
      <c r="AM642" t="s">
        <v>1582</v>
      </c>
      <c r="AQ642" s="36" t="s">
        <v>22</v>
      </c>
      <c r="AT642" t="s">
        <v>1511</v>
      </c>
      <c r="AU642" t="s">
        <v>1512</v>
      </c>
      <c r="AV642" t="s">
        <v>1528</v>
      </c>
      <c r="AW642" t="s">
        <v>1583</v>
      </c>
      <c r="AX642">
        <v>99</v>
      </c>
      <c r="AY642" t="s">
        <v>1583</v>
      </c>
      <c r="AZ642">
        <v>87483712</v>
      </c>
      <c r="BA642" s="34" t="s">
        <v>3300</v>
      </c>
      <c r="BB642">
        <v>2</v>
      </c>
      <c r="BC642" s="36" t="s">
        <v>1516</v>
      </c>
      <c r="BD642" t="s">
        <v>3302</v>
      </c>
      <c r="BF642">
        <v>20170101</v>
      </c>
      <c r="BG642">
        <v>20171231</v>
      </c>
      <c r="BH642">
        <v>85449</v>
      </c>
      <c r="BI642" t="s">
        <v>1509</v>
      </c>
      <c r="BJ642" t="s">
        <v>1509</v>
      </c>
      <c r="BK642">
        <v>0</v>
      </c>
      <c r="BL642">
        <v>0</v>
      </c>
      <c r="BQ642">
        <v>2</v>
      </c>
      <c r="BY642" t="s">
        <v>12</v>
      </c>
      <c r="BZ642" t="s">
        <v>12</v>
      </c>
      <c r="CB642" t="s">
        <v>1518</v>
      </c>
      <c r="CC642" t="s">
        <v>1567</v>
      </c>
      <c r="CD642" t="s">
        <v>81</v>
      </c>
      <c r="CE642" t="s">
        <v>82</v>
      </c>
      <c r="CF642" t="s">
        <v>1520</v>
      </c>
      <c r="CG642" s="9">
        <v>2017</v>
      </c>
      <c r="CJ642">
        <v>10</v>
      </c>
      <c r="CK642">
        <v>123</v>
      </c>
      <c r="CL642">
        <v>0.67</v>
      </c>
      <c r="CN642">
        <v>0.96666668600000005</v>
      </c>
      <c r="CV642">
        <v>-87.750806999999995</v>
      </c>
      <c r="CW642">
        <v>41.820498999999998</v>
      </c>
      <c r="CX642" t="s">
        <v>1521</v>
      </c>
      <c r="CY642" s="34" t="s">
        <v>1522</v>
      </c>
      <c r="DA642">
        <v>1</v>
      </c>
      <c r="DI642">
        <v>30199998</v>
      </c>
      <c r="DJ642" t="s">
        <v>3303</v>
      </c>
    </row>
    <row r="643" spans="1:114" ht="60" x14ac:dyDescent="0.25">
      <c r="A643" s="34" t="s">
        <v>1495</v>
      </c>
      <c r="C643">
        <v>8137811</v>
      </c>
      <c r="D643">
        <v>17031</v>
      </c>
      <c r="E643" s="9">
        <v>110011828068</v>
      </c>
      <c r="F643">
        <v>8137811</v>
      </c>
      <c r="G643" t="s">
        <v>80</v>
      </c>
      <c r="H643" t="s">
        <v>44</v>
      </c>
      <c r="I643" t="s">
        <v>1559</v>
      </c>
      <c r="J643" t="s">
        <v>1497</v>
      </c>
      <c r="K643" t="s">
        <v>1560</v>
      </c>
      <c r="M643">
        <v>129</v>
      </c>
      <c r="N643" t="s">
        <v>1499</v>
      </c>
      <c r="O643" t="s">
        <v>1500</v>
      </c>
      <c r="P643">
        <v>2008</v>
      </c>
      <c r="R643">
        <v>325130</v>
      </c>
      <c r="S643" t="s">
        <v>83</v>
      </c>
      <c r="T643">
        <v>91298513</v>
      </c>
      <c r="U643" s="34" t="s">
        <v>3290</v>
      </c>
      <c r="V643" t="s">
        <v>3304</v>
      </c>
      <c r="W643">
        <v>999</v>
      </c>
      <c r="X643" t="s">
        <v>1503</v>
      </c>
      <c r="AB643">
        <v>124435714</v>
      </c>
      <c r="AC643" s="34" t="s">
        <v>1504</v>
      </c>
      <c r="AD643" t="s">
        <v>1505</v>
      </c>
      <c r="AG643">
        <v>30199998</v>
      </c>
      <c r="AH643" s="36" t="s">
        <v>1580</v>
      </c>
      <c r="AI643" t="s">
        <v>1507</v>
      </c>
      <c r="AJ643" t="s">
        <v>1508</v>
      </c>
      <c r="AK643" t="s">
        <v>1581</v>
      </c>
      <c r="AL643" t="s">
        <v>1582</v>
      </c>
      <c r="AM643" t="s">
        <v>1582</v>
      </c>
      <c r="AQ643" s="36" t="s">
        <v>22</v>
      </c>
      <c r="AT643" t="s">
        <v>1511</v>
      </c>
      <c r="AU643" t="s">
        <v>1512</v>
      </c>
      <c r="AV643" t="s">
        <v>1528</v>
      </c>
      <c r="AW643" t="s">
        <v>1583</v>
      </c>
      <c r="AX643">
        <v>99</v>
      </c>
      <c r="AY643" t="s">
        <v>1583</v>
      </c>
      <c r="AZ643">
        <v>4506512</v>
      </c>
      <c r="BA643" s="34" t="s">
        <v>3288</v>
      </c>
      <c r="BB643">
        <v>2</v>
      </c>
      <c r="BC643" s="36" t="s">
        <v>1516</v>
      </c>
      <c r="BD643" t="s">
        <v>3289</v>
      </c>
      <c r="BF643">
        <v>20200101</v>
      </c>
      <c r="BG643">
        <v>20201231</v>
      </c>
      <c r="BH643">
        <v>85449</v>
      </c>
      <c r="BI643" t="s">
        <v>1509</v>
      </c>
      <c r="BJ643" t="s">
        <v>1509</v>
      </c>
      <c r="BK643">
        <v>0</v>
      </c>
      <c r="BL643">
        <v>0</v>
      </c>
      <c r="BQ643">
        <v>28</v>
      </c>
      <c r="BY643" t="s">
        <v>12</v>
      </c>
      <c r="BZ643" t="s">
        <v>12</v>
      </c>
      <c r="CB643" t="s">
        <v>1518</v>
      </c>
      <c r="CC643" t="s">
        <v>1567</v>
      </c>
      <c r="CD643" t="s">
        <v>81</v>
      </c>
      <c r="CE643" t="s">
        <v>82</v>
      </c>
      <c r="CF643" t="s">
        <v>1544</v>
      </c>
      <c r="CG643" s="9">
        <v>2020</v>
      </c>
      <c r="CH643">
        <v>100</v>
      </c>
      <c r="CI643">
        <v>68</v>
      </c>
      <c r="CJ643">
        <v>8</v>
      </c>
      <c r="CK643">
        <v>186</v>
      </c>
      <c r="CL643">
        <v>2</v>
      </c>
      <c r="CN643">
        <v>82.583334984999993</v>
      </c>
      <c r="CV643">
        <v>-87.750806999999995</v>
      </c>
      <c r="CW643">
        <v>41.820498999999998</v>
      </c>
      <c r="CX643" t="s">
        <v>1521</v>
      </c>
      <c r="CY643" s="34" t="s">
        <v>1522</v>
      </c>
      <c r="DA643">
        <v>1</v>
      </c>
      <c r="DI643">
        <v>30199998</v>
      </c>
      <c r="DJ643" t="s">
        <v>3305</v>
      </c>
    </row>
    <row r="644" spans="1:114" ht="60" x14ac:dyDescent="0.25">
      <c r="A644" s="34" t="s">
        <v>1495</v>
      </c>
      <c r="C644">
        <v>8137811</v>
      </c>
      <c r="D644">
        <v>17031</v>
      </c>
      <c r="E644" s="9">
        <v>110011828068</v>
      </c>
      <c r="F644">
        <v>8137811</v>
      </c>
      <c r="G644" t="s">
        <v>80</v>
      </c>
      <c r="H644" t="s">
        <v>44</v>
      </c>
      <c r="I644" t="s">
        <v>1559</v>
      </c>
      <c r="J644" t="s">
        <v>1497</v>
      </c>
      <c r="K644" t="s">
        <v>1560</v>
      </c>
      <c r="M644">
        <v>129</v>
      </c>
      <c r="N644" t="s">
        <v>1499</v>
      </c>
      <c r="O644" t="s">
        <v>1500</v>
      </c>
      <c r="P644">
        <v>2008</v>
      </c>
      <c r="R644">
        <v>325130</v>
      </c>
      <c r="S644" t="s">
        <v>83</v>
      </c>
      <c r="T644">
        <v>91298513</v>
      </c>
      <c r="U644" s="34" t="s">
        <v>3290</v>
      </c>
      <c r="V644" t="s">
        <v>3304</v>
      </c>
      <c r="W644">
        <v>999</v>
      </c>
      <c r="X644" t="s">
        <v>1503</v>
      </c>
      <c r="AB644">
        <v>124435714</v>
      </c>
      <c r="AC644" s="34" t="s">
        <v>1504</v>
      </c>
      <c r="AD644" t="s">
        <v>1505</v>
      </c>
      <c r="AG644">
        <v>30199998</v>
      </c>
      <c r="AH644" s="36" t="s">
        <v>1580</v>
      </c>
      <c r="AI644" t="s">
        <v>1507</v>
      </c>
      <c r="AJ644" t="s">
        <v>1508</v>
      </c>
      <c r="AK644" t="s">
        <v>1581</v>
      </c>
      <c r="AL644" t="s">
        <v>1582</v>
      </c>
      <c r="AM644" t="s">
        <v>1582</v>
      </c>
      <c r="AQ644" s="36" t="s">
        <v>22</v>
      </c>
      <c r="AT644" t="s">
        <v>1511</v>
      </c>
      <c r="AU644" t="s">
        <v>1512</v>
      </c>
      <c r="AV644" t="s">
        <v>1528</v>
      </c>
      <c r="AW644" t="s">
        <v>1583</v>
      </c>
      <c r="AX644">
        <v>99</v>
      </c>
      <c r="AY644" t="s">
        <v>1583</v>
      </c>
      <c r="AZ644">
        <v>87483912</v>
      </c>
      <c r="BA644" s="34" t="s">
        <v>3290</v>
      </c>
      <c r="BB644">
        <v>2</v>
      </c>
      <c r="BC644" s="36" t="s">
        <v>1516</v>
      </c>
      <c r="BD644" t="s">
        <v>3291</v>
      </c>
      <c r="BF644">
        <v>20200101</v>
      </c>
      <c r="BG644">
        <v>20201231</v>
      </c>
      <c r="BH644">
        <v>85449</v>
      </c>
      <c r="BI644" t="s">
        <v>1509</v>
      </c>
      <c r="BJ644" t="s">
        <v>1509</v>
      </c>
      <c r="BK644">
        <v>0</v>
      </c>
      <c r="BL644">
        <v>0</v>
      </c>
      <c r="BQ644">
        <v>28</v>
      </c>
      <c r="BY644" t="s">
        <v>12</v>
      </c>
      <c r="BZ644" t="s">
        <v>12</v>
      </c>
      <c r="CB644" t="s">
        <v>1518</v>
      </c>
      <c r="CC644" t="s">
        <v>1567</v>
      </c>
      <c r="CD644" t="s">
        <v>81</v>
      </c>
      <c r="CE644" t="s">
        <v>82</v>
      </c>
      <c r="CF644" t="s">
        <v>1544</v>
      </c>
      <c r="CG644" s="9">
        <v>2020</v>
      </c>
      <c r="CH644">
        <v>67</v>
      </c>
      <c r="CI644">
        <v>632</v>
      </c>
      <c r="CJ644">
        <v>28</v>
      </c>
      <c r="CK644">
        <v>120</v>
      </c>
      <c r="CL644">
        <v>2.1</v>
      </c>
      <c r="CN644">
        <v>27.000000539999998</v>
      </c>
      <c r="CV644">
        <v>-87.750806999999995</v>
      </c>
      <c r="CW644">
        <v>41.820498999999998</v>
      </c>
      <c r="CX644" t="s">
        <v>1521</v>
      </c>
      <c r="CY644" s="34" t="s">
        <v>1522</v>
      </c>
      <c r="DA644">
        <v>1</v>
      </c>
      <c r="DI644">
        <v>30199998</v>
      </c>
      <c r="DJ644" t="s">
        <v>3305</v>
      </c>
    </row>
    <row r="645" spans="1:114" ht="60" x14ac:dyDescent="0.25">
      <c r="A645" s="34" t="s">
        <v>1495</v>
      </c>
      <c r="C645">
        <v>8137811</v>
      </c>
      <c r="D645">
        <v>17031</v>
      </c>
      <c r="E645" s="9">
        <v>110011828068</v>
      </c>
      <c r="F645">
        <v>8137811</v>
      </c>
      <c r="G645" t="s">
        <v>80</v>
      </c>
      <c r="H645" t="s">
        <v>44</v>
      </c>
      <c r="I645" t="s">
        <v>1559</v>
      </c>
      <c r="J645" t="s">
        <v>1497</v>
      </c>
      <c r="K645" t="s">
        <v>1560</v>
      </c>
      <c r="M645">
        <v>129</v>
      </c>
      <c r="N645" t="s">
        <v>1499</v>
      </c>
      <c r="O645" t="s">
        <v>1500</v>
      </c>
      <c r="P645">
        <v>2008</v>
      </c>
      <c r="R645">
        <v>325130</v>
      </c>
      <c r="S645" t="s">
        <v>83</v>
      </c>
      <c r="T645">
        <v>91298513</v>
      </c>
      <c r="U645" s="34" t="s">
        <v>3290</v>
      </c>
      <c r="V645" t="s">
        <v>3304</v>
      </c>
      <c r="W645">
        <v>999</v>
      </c>
      <c r="X645" t="s">
        <v>1503</v>
      </c>
      <c r="AB645">
        <v>124435714</v>
      </c>
      <c r="AC645" s="34" t="s">
        <v>1504</v>
      </c>
      <c r="AD645" t="s">
        <v>1505</v>
      </c>
      <c r="AG645">
        <v>30199998</v>
      </c>
      <c r="AH645" s="36" t="s">
        <v>1580</v>
      </c>
      <c r="AI645" t="s">
        <v>1507</v>
      </c>
      <c r="AJ645" t="s">
        <v>1508</v>
      </c>
      <c r="AK645" t="s">
        <v>1581</v>
      </c>
      <c r="AL645" t="s">
        <v>1582</v>
      </c>
      <c r="AM645" t="s">
        <v>1582</v>
      </c>
      <c r="AQ645" s="36" t="s">
        <v>22</v>
      </c>
      <c r="AT645" t="s">
        <v>1511</v>
      </c>
      <c r="AU645" t="s">
        <v>1512</v>
      </c>
      <c r="AV645" t="s">
        <v>1528</v>
      </c>
      <c r="AW645" t="s">
        <v>1583</v>
      </c>
      <c r="AX645">
        <v>99</v>
      </c>
      <c r="AY645" t="s">
        <v>1583</v>
      </c>
      <c r="AZ645">
        <v>4506512</v>
      </c>
      <c r="BA645" s="34" t="s">
        <v>3288</v>
      </c>
      <c r="BB645">
        <v>2</v>
      </c>
      <c r="BC645" s="36" t="s">
        <v>1516</v>
      </c>
      <c r="BD645" t="s">
        <v>3289</v>
      </c>
      <c r="BF645">
        <v>20170101</v>
      </c>
      <c r="BG645">
        <v>20171231</v>
      </c>
      <c r="BH645">
        <v>85449</v>
      </c>
      <c r="BI645" t="s">
        <v>1509</v>
      </c>
      <c r="BJ645" t="s">
        <v>1509</v>
      </c>
      <c r="BK645">
        <v>0</v>
      </c>
      <c r="BL645">
        <v>0</v>
      </c>
      <c r="BQ645">
        <v>2</v>
      </c>
      <c r="BY645" t="s">
        <v>12</v>
      </c>
      <c r="BZ645" t="s">
        <v>12</v>
      </c>
      <c r="CB645" t="s">
        <v>1518</v>
      </c>
      <c r="CC645" t="s">
        <v>1567</v>
      </c>
      <c r="CD645" t="s">
        <v>81</v>
      </c>
      <c r="CE645" t="s">
        <v>82</v>
      </c>
      <c r="CF645" t="s">
        <v>1520</v>
      </c>
      <c r="CG645" s="9">
        <v>2017</v>
      </c>
      <c r="CJ645">
        <v>8</v>
      </c>
      <c r="CK645">
        <v>186</v>
      </c>
      <c r="CL645">
        <v>2</v>
      </c>
      <c r="CN645">
        <v>82.583334984999993</v>
      </c>
      <c r="CV645">
        <v>-87.750806999999995</v>
      </c>
      <c r="CW645">
        <v>41.820498999999998</v>
      </c>
      <c r="CX645" t="s">
        <v>1521</v>
      </c>
      <c r="CY645" s="34" t="s">
        <v>1522</v>
      </c>
      <c r="DA645">
        <v>1</v>
      </c>
      <c r="DI645">
        <v>30199998</v>
      </c>
      <c r="DJ645" t="s">
        <v>1976</v>
      </c>
    </row>
    <row r="646" spans="1:114" ht="60" x14ac:dyDescent="0.25">
      <c r="A646" s="34" t="s">
        <v>1495</v>
      </c>
      <c r="C646">
        <v>8137811</v>
      </c>
      <c r="D646">
        <v>17031</v>
      </c>
      <c r="E646" s="9">
        <v>110011828068</v>
      </c>
      <c r="F646">
        <v>8137811</v>
      </c>
      <c r="G646" t="s">
        <v>80</v>
      </c>
      <c r="H646" t="s">
        <v>44</v>
      </c>
      <c r="I646" t="s">
        <v>1559</v>
      </c>
      <c r="J646" t="s">
        <v>1497</v>
      </c>
      <c r="K646" t="s">
        <v>1560</v>
      </c>
      <c r="M646">
        <v>129</v>
      </c>
      <c r="N646" t="s">
        <v>1499</v>
      </c>
      <c r="O646" t="s">
        <v>1500</v>
      </c>
      <c r="P646">
        <v>2008</v>
      </c>
      <c r="R646">
        <v>325130</v>
      </c>
      <c r="S646" t="s">
        <v>83</v>
      </c>
      <c r="T646">
        <v>91298513</v>
      </c>
      <c r="U646" s="34" t="s">
        <v>3290</v>
      </c>
      <c r="V646" t="s">
        <v>3304</v>
      </c>
      <c r="W646">
        <v>999</v>
      </c>
      <c r="X646" t="s">
        <v>1503</v>
      </c>
      <c r="AB646">
        <v>124435714</v>
      </c>
      <c r="AC646" s="34" t="s">
        <v>1504</v>
      </c>
      <c r="AD646" t="s">
        <v>1505</v>
      </c>
      <c r="AG646">
        <v>30199998</v>
      </c>
      <c r="AH646" s="36" t="s">
        <v>1580</v>
      </c>
      <c r="AI646" t="s">
        <v>1507</v>
      </c>
      <c r="AJ646" t="s">
        <v>1508</v>
      </c>
      <c r="AK646" t="s">
        <v>1581</v>
      </c>
      <c r="AL646" t="s">
        <v>1582</v>
      </c>
      <c r="AM646" t="s">
        <v>1582</v>
      </c>
      <c r="AQ646" s="36" t="s">
        <v>22</v>
      </c>
      <c r="AT646" t="s">
        <v>1511</v>
      </c>
      <c r="AU646" t="s">
        <v>1512</v>
      </c>
      <c r="AV646" t="s">
        <v>1528</v>
      </c>
      <c r="AW646" t="s">
        <v>1583</v>
      </c>
      <c r="AX646">
        <v>99</v>
      </c>
      <c r="AY646" t="s">
        <v>1583</v>
      </c>
      <c r="AZ646">
        <v>87483912</v>
      </c>
      <c r="BA646" s="34" t="s">
        <v>3290</v>
      </c>
      <c r="BB646">
        <v>2</v>
      </c>
      <c r="BC646" s="36" t="s">
        <v>1516</v>
      </c>
      <c r="BD646" t="s">
        <v>3291</v>
      </c>
      <c r="BF646">
        <v>20170101</v>
      </c>
      <c r="BG646">
        <v>20171231</v>
      </c>
      <c r="BH646">
        <v>85449</v>
      </c>
      <c r="BI646" t="s">
        <v>1509</v>
      </c>
      <c r="BJ646" t="s">
        <v>1509</v>
      </c>
      <c r="BK646">
        <v>0</v>
      </c>
      <c r="BL646">
        <v>0</v>
      </c>
      <c r="BQ646">
        <v>2</v>
      </c>
      <c r="BY646" t="s">
        <v>12</v>
      </c>
      <c r="BZ646" t="s">
        <v>12</v>
      </c>
      <c r="CB646" t="s">
        <v>1518</v>
      </c>
      <c r="CC646" t="s">
        <v>1567</v>
      </c>
      <c r="CD646" t="s">
        <v>81</v>
      </c>
      <c r="CE646" t="s">
        <v>82</v>
      </c>
      <c r="CF646" t="s">
        <v>1520</v>
      </c>
      <c r="CG646" s="9">
        <v>2017</v>
      </c>
      <c r="CJ646">
        <v>28</v>
      </c>
      <c r="CK646">
        <v>120</v>
      </c>
      <c r="CL646">
        <v>2.1</v>
      </c>
      <c r="CN646">
        <v>27.000000539999998</v>
      </c>
      <c r="CV646">
        <v>-87.750806999999995</v>
      </c>
      <c r="CW646">
        <v>41.820498999999998</v>
      </c>
      <c r="CX646" t="s">
        <v>1521</v>
      </c>
      <c r="CY646" s="34" t="s">
        <v>1522</v>
      </c>
      <c r="DA646">
        <v>1</v>
      </c>
      <c r="DI646">
        <v>30199998</v>
      </c>
      <c r="DJ646" t="s">
        <v>1976</v>
      </c>
    </row>
    <row r="647" spans="1:114" ht="75" x14ac:dyDescent="0.25">
      <c r="A647" s="34" t="s">
        <v>1495</v>
      </c>
      <c r="C647">
        <v>8209511</v>
      </c>
      <c r="D647">
        <v>17089</v>
      </c>
      <c r="E647" s="9">
        <v>110000430784</v>
      </c>
      <c r="F647">
        <v>8209511</v>
      </c>
      <c r="G647" t="s">
        <v>516</v>
      </c>
      <c r="H647" t="s">
        <v>44</v>
      </c>
      <c r="I647" t="s">
        <v>2286</v>
      </c>
      <c r="J647" t="s">
        <v>1497</v>
      </c>
      <c r="K647" t="s">
        <v>2287</v>
      </c>
      <c r="L647" t="s">
        <v>1739</v>
      </c>
      <c r="M647">
        <v>173</v>
      </c>
      <c r="N647" t="s">
        <v>1499</v>
      </c>
      <c r="O647" t="s">
        <v>1500</v>
      </c>
      <c r="P647">
        <v>2009</v>
      </c>
      <c r="R647">
        <v>325211</v>
      </c>
      <c r="S647" t="s">
        <v>259</v>
      </c>
      <c r="T647">
        <v>4293913</v>
      </c>
      <c r="U647" t="s">
        <v>12</v>
      </c>
      <c r="V647" t="s">
        <v>1647</v>
      </c>
      <c r="W647">
        <v>999</v>
      </c>
      <c r="X647" t="s">
        <v>1503</v>
      </c>
      <c r="AA647" t="s">
        <v>1661</v>
      </c>
      <c r="AB647">
        <v>67388614</v>
      </c>
      <c r="AC647" t="s">
        <v>12</v>
      </c>
      <c r="AD647" t="s">
        <v>1726</v>
      </c>
      <c r="AG647">
        <v>30102699</v>
      </c>
      <c r="AH647" s="36" t="s">
        <v>2288</v>
      </c>
      <c r="AI647" t="s">
        <v>1507</v>
      </c>
      <c r="AJ647" t="s">
        <v>1508</v>
      </c>
      <c r="AK647" t="s">
        <v>2289</v>
      </c>
      <c r="AL647" t="s">
        <v>1581</v>
      </c>
      <c r="AM647" t="s">
        <v>1581</v>
      </c>
      <c r="AQ647" s="36" t="s">
        <v>426</v>
      </c>
      <c r="AT647" t="s">
        <v>1511</v>
      </c>
      <c r="AU647" t="s">
        <v>1512</v>
      </c>
      <c r="AV647" t="s">
        <v>1609</v>
      </c>
      <c r="AW647" t="s">
        <v>1698</v>
      </c>
      <c r="AX647" t="s">
        <v>1495</v>
      </c>
      <c r="AY647" t="s">
        <v>1698</v>
      </c>
      <c r="AZ647">
        <v>4195312</v>
      </c>
      <c r="BA647" t="s">
        <v>12</v>
      </c>
      <c r="BB647">
        <v>1</v>
      </c>
      <c r="BC647" s="36" t="s">
        <v>1542</v>
      </c>
      <c r="BF647">
        <v>20170101</v>
      </c>
      <c r="BG647">
        <v>20171231</v>
      </c>
      <c r="BH647">
        <v>85449</v>
      </c>
      <c r="BI647" t="s">
        <v>1509</v>
      </c>
      <c r="BJ647" t="s">
        <v>1509</v>
      </c>
      <c r="BK647">
        <v>0</v>
      </c>
      <c r="BL647">
        <v>0</v>
      </c>
      <c r="BQ647">
        <v>4</v>
      </c>
      <c r="BR647" t="s">
        <v>1655</v>
      </c>
      <c r="BY647" t="s">
        <v>12</v>
      </c>
      <c r="BZ647" t="s">
        <v>12</v>
      </c>
      <c r="CB647" t="s">
        <v>1518</v>
      </c>
      <c r="CC647" t="s">
        <v>2290</v>
      </c>
      <c r="CD647" t="s">
        <v>517</v>
      </c>
      <c r="CE647" t="s">
        <v>518</v>
      </c>
      <c r="CF647" t="s">
        <v>1520</v>
      </c>
      <c r="CG647" s="9">
        <v>2017</v>
      </c>
      <c r="CK647">
        <v>72</v>
      </c>
      <c r="CL647">
        <v>0</v>
      </c>
      <c r="CV647">
        <v>-88.288060999999999</v>
      </c>
      <c r="CW647">
        <v>42.117975999999999</v>
      </c>
      <c r="CX647" t="s">
        <v>1657</v>
      </c>
      <c r="CY647" s="34" t="s">
        <v>1522</v>
      </c>
      <c r="DI647">
        <v>30102699</v>
      </c>
      <c r="DJ647" t="s">
        <v>1976</v>
      </c>
    </row>
    <row r="648" spans="1:114" ht="60" x14ac:dyDescent="0.25">
      <c r="A648" s="34" t="s">
        <v>1514</v>
      </c>
      <c r="C648">
        <v>8215111</v>
      </c>
      <c r="D648">
        <v>22033</v>
      </c>
      <c r="E648" s="9">
        <v>110063234940</v>
      </c>
      <c r="F648">
        <v>8215111</v>
      </c>
      <c r="G648" t="s">
        <v>344</v>
      </c>
      <c r="H648" t="s">
        <v>55</v>
      </c>
      <c r="I648" t="s">
        <v>1631</v>
      </c>
      <c r="J648" t="s">
        <v>1632</v>
      </c>
      <c r="K648">
        <v>1314</v>
      </c>
      <c r="L648" t="s">
        <v>2786</v>
      </c>
      <c r="M648">
        <v>129</v>
      </c>
      <c r="N648" t="s">
        <v>1499</v>
      </c>
      <c r="O648" t="s">
        <v>1500</v>
      </c>
      <c r="P648">
        <v>2023</v>
      </c>
      <c r="R648">
        <v>325180</v>
      </c>
      <c r="S648" t="s">
        <v>236</v>
      </c>
      <c r="T648">
        <v>104817913</v>
      </c>
      <c r="U648" t="s">
        <v>12</v>
      </c>
      <c r="V648" t="s">
        <v>1647</v>
      </c>
      <c r="W648">
        <v>999</v>
      </c>
      <c r="X648" t="s">
        <v>1503</v>
      </c>
      <c r="AB648">
        <v>148883414</v>
      </c>
      <c r="AC648" t="s">
        <v>12</v>
      </c>
      <c r="AD648" t="s">
        <v>1726</v>
      </c>
      <c r="AG648">
        <v>38500110</v>
      </c>
      <c r="AH648" s="36" t="s">
        <v>3306</v>
      </c>
      <c r="AI648" t="s">
        <v>1507</v>
      </c>
      <c r="AJ648" t="s">
        <v>2914</v>
      </c>
      <c r="AK648" t="s">
        <v>2915</v>
      </c>
      <c r="AL648" t="s">
        <v>1581</v>
      </c>
      <c r="AM648" t="s">
        <v>1581</v>
      </c>
      <c r="AQ648" s="36" t="s">
        <v>777</v>
      </c>
      <c r="AT648" t="s">
        <v>1528</v>
      </c>
      <c r="AU648" t="s">
        <v>1665</v>
      </c>
      <c r="AV648">
        <v>99</v>
      </c>
      <c r="AW648" t="s">
        <v>1664</v>
      </c>
      <c r="AX648">
        <v>99</v>
      </c>
      <c r="AY648" t="s">
        <v>1664</v>
      </c>
      <c r="AZ648">
        <v>85519212</v>
      </c>
      <c r="BA648" t="s">
        <v>3307</v>
      </c>
      <c r="BB648">
        <v>1</v>
      </c>
      <c r="BC648" s="36" t="s">
        <v>1542</v>
      </c>
      <c r="BD648" t="s">
        <v>3308</v>
      </c>
      <c r="BF648">
        <v>20170101</v>
      </c>
      <c r="BG648">
        <v>20171231</v>
      </c>
      <c r="BH648">
        <v>85449</v>
      </c>
      <c r="BI648" t="s">
        <v>1509</v>
      </c>
      <c r="BJ648" t="s">
        <v>1509</v>
      </c>
      <c r="BK648">
        <v>0</v>
      </c>
      <c r="BL648">
        <v>0</v>
      </c>
      <c r="BQ648">
        <v>2</v>
      </c>
      <c r="BR648" t="s">
        <v>1655</v>
      </c>
      <c r="BY648" t="s">
        <v>12</v>
      </c>
      <c r="BZ648" t="s">
        <v>12</v>
      </c>
      <c r="CB648" t="s">
        <v>1518</v>
      </c>
      <c r="CC648" t="s">
        <v>2790</v>
      </c>
      <c r="CD648" t="s">
        <v>59</v>
      </c>
      <c r="CE648">
        <v>70805</v>
      </c>
      <c r="CF648" t="s">
        <v>1520</v>
      </c>
      <c r="CG648" s="9">
        <v>2017</v>
      </c>
      <c r="CJ648">
        <v>20</v>
      </c>
      <c r="CO648">
        <v>154</v>
      </c>
      <c r="CP648">
        <v>276</v>
      </c>
      <c r="CQ648">
        <v>86</v>
      </c>
      <c r="CV648">
        <v>-91.192899999999995</v>
      </c>
      <c r="CW648">
        <v>30.512499999999999</v>
      </c>
      <c r="CX648" t="s">
        <v>1521</v>
      </c>
      <c r="CY648" s="34" t="s">
        <v>1522</v>
      </c>
      <c r="DI648">
        <v>38500110</v>
      </c>
      <c r="DJ648" t="s">
        <v>1976</v>
      </c>
    </row>
    <row r="649" spans="1:114" ht="90" x14ac:dyDescent="0.25">
      <c r="A649" s="34" t="s">
        <v>1511</v>
      </c>
      <c r="C649">
        <v>8284411</v>
      </c>
      <c r="D649">
        <v>37081</v>
      </c>
      <c r="E649" s="9">
        <v>110000345895</v>
      </c>
      <c r="F649">
        <v>8284411</v>
      </c>
      <c r="G649" t="s">
        <v>155</v>
      </c>
      <c r="H649" t="s">
        <v>107</v>
      </c>
      <c r="I649" t="s">
        <v>2322</v>
      </c>
      <c r="J649" t="s">
        <v>1991</v>
      </c>
      <c r="K649">
        <v>3708100712</v>
      </c>
      <c r="L649" t="s">
        <v>2554</v>
      </c>
      <c r="M649">
        <v>129</v>
      </c>
      <c r="N649" t="s">
        <v>1732</v>
      </c>
      <c r="O649" t="s">
        <v>1733</v>
      </c>
      <c r="P649">
        <v>2023</v>
      </c>
      <c r="R649">
        <v>325611</v>
      </c>
      <c r="S649" t="s">
        <v>157</v>
      </c>
      <c r="T649">
        <v>458213</v>
      </c>
      <c r="U649" t="s">
        <v>12</v>
      </c>
      <c r="V649" t="s">
        <v>1647</v>
      </c>
      <c r="W649">
        <v>999</v>
      </c>
      <c r="X649" t="s">
        <v>1503</v>
      </c>
      <c r="AB649">
        <v>18421514</v>
      </c>
      <c r="AC649" t="s">
        <v>12</v>
      </c>
      <c r="AD649" t="s">
        <v>1648</v>
      </c>
      <c r="AG649">
        <v>39999999</v>
      </c>
      <c r="AH649" s="36" t="s">
        <v>1662</v>
      </c>
      <c r="AI649" t="s">
        <v>1507</v>
      </c>
      <c r="AJ649" t="s">
        <v>1663</v>
      </c>
      <c r="AK649" t="s">
        <v>1664</v>
      </c>
      <c r="AL649" t="s">
        <v>1582</v>
      </c>
      <c r="AM649" t="s">
        <v>1582</v>
      </c>
      <c r="AQ649" s="36" t="s">
        <v>114</v>
      </c>
      <c r="AT649" t="s">
        <v>1528</v>
      </c>
      <c r="AU649" t="s">
        <v>1665</v>
      </c>
      <c r="AV649">
        <v>99</v>
      </c>
      <c r="AW649" t="s">
        <v>1664</v>
      </c>
      <c r="AX649">
        <v>99</v>
      </c>
      <c r="AY649" t="s">
        <v>1664</v>
      </c>
      <c r="AZ649">
        <v>461212</v>
      </c>
      <c r="BA649" t="s">
        <v>12</v>
      </c>
      <c r="BB649">
        <v>2</v>
      </c>
      <c r="BC649" s="36" t="s">
        <v>1516</v>
      </c>
      <c r="BF649">
        <v>20170101</v>
      </c>
      <c r="BG649">
        <v>20171231</v>
      </c>
      <c r="BH649">
        <v>85449</v>
      </c>
      <c r="BI649" t="s">
        <v>1509</v>
      </c>
      <c r="BJ649" t="s">
        <v>1509</v>
      </c>
      <c r="BK649">
        <v>0</v>
      </c>
      <c r="BL649">
        <v>0</v>
      </c>
      <c r="BQ649">
        <v>2</v>
      </c>
      <c r="BR649" t="s">
        <v>1655</v>
      </c>
      <c r="BY649" t="s">
        <v>12</v>
      </c>
      <c r="BZ649" t="s">
        <v>12</v>
      </c>
      <c r="CB649" t="s">
        <v>1800</v>
      </c>
      <c r="CC649" t="s">
        <v>2555</v>
      </c>
      <c r="CD649" t="s">
        <v>156</v>
      </c>
      <c r="CE649">
        <v>27260</v>
      </c>
      <c r="CF649" t="s">
        <v>1520</v>
      </c>
      <c r="CG649" s="9">
        <v>2017</v>
      </c>
      <c r="CJ649">
        <v>47.7</v>
      </c>
      <c r="CK649">
        <v>206</v>
      </c>
      <c r="CL649">
        <v>2.6</v>
      </c>
      <c r="CM649">
        <v>16.3</v>
      </c>
      <c r="CN649">
        <v>87.7</v>
      </c>
      <c r="CV649">
        <v>-80.009600000000006</v>
      </c>
      <c r="CW649">
        <v>35.950000000000003</v>
      </c>
      <c r="CX649" t="s">
        <v>1657</v>
      </c>
      <c r="CY649" s="34" t="s">
        <v>1587</v>
      </c>
      <c r="DI649">
        <v>39999999</v>
      </c>
      <c r="DJ649" t="s">
        <v>1866</v>
      </c>
    </row>
    <row r="650" spans="1:114" ht="60" x14ac:dyDescent="0.25">
      <c r="A650" s="34" t="s">
        <v>1511</v>
      </c>
      <c r="C650">
        <v>8352711</v>
      </c>
      <c r="D650">
        <v>12009</v>
      </c>
      <c r="E650" s="9" t="s">
        <v>371</v>
      </c>
      <c r="F650">
        <v>8352711</v>
      </c>
      <c r="G650" t="s">
        <v>695</v>
      </c>
      <c r="H650" t="s">
        <v>86</v>
      </c>
      <c r="I650" t="s">
        <v>3309</v>
      </c>
      <c r="J650" t="s">
        <v>1937</v>
      </c>
      <c r="K650" s="34" t="s">
        <v>3310</v>
      </c>
      <c r="L650" t="s">
        <v>3311</v>
      </c>
      <c r="N650" t="s">
        <v>1499</v>
      </c>
      <c r="O650" t="s">
        <v>1500</v>
      </c>
      <c r="P650">
        <v>2008</v>
      </c>
      <c r="R650">
        <v>334511</v>
      </c>
      <c r="S650" t="s">
        <v>697</v>
      </c>
      <c r="T650">
        <v>429813</v>
      </c>
      <c r="U650">
        <v>1</v>
      </c>
      <c r="V650" t="s">
        <v>3312</v>
      </c>
      <c r="W650">
        <v>999</v>
      </c>
      <c r="X650" t="s">
        <v>1503</v>
      </c>
      <c r="AB650">
        <v>48994314</v>
      </c>
      <c r="AC650">
        <v>1</v>
      </c>
      <c r="AD650" t="s">
        <v>3313</v>
      </c>
      <c r="AG650">
        <v>40203001</v>
      </c>
      <c r="AH650" s="36" t="s">
        <v>3314</v>
      </c>
      <c r="AI650" t="s">
        <v>1549</v>
      </c>
      <c r="AJ650" t="s">
        <v>1984</v>
      </c>
      <c r="AK650" t="s">
        <v>3315</v>
      </c>
      <c r="AL650" t="s">
        <v>3316</v>
      </c>
      <c r="AM650" t="s">
        <v>3316</v>
      </c>
      <c r="AQ650" s="36" t="s">
        <v>655</v>
      </c>
      <c r="AT650" t="s">
        <v>1627</v>
      </c>
      <c r="AU650" t="s">
        <v>1628</v>
      </c>
      <c r="AV650" t="s">
        <v>1511</v>
      </c>
      <c r="AW650" t="s">
        <v>1986</v>
      </c>
      <c r="AX650">
        <v>23</v>
      </c>
      <c r="AY650" t="s">
        <v>1986</v>
      </c>
      <c r="AZ650">
        <v>433812</v>
      </c>
      <c r="BA650">
        <v>1</v>
      </c>
      <c r="BB650">
        <v>1</v>
      </c>
      <c r="BC650" s="36" t="s">
        <v>1542</v>
      </c>
      <c r="BD650" t="s">
        <v>1945</v>
      </c>
      <c r="BF650">
        <v>20200101</v>
      </c>
      <c r="BG650">
        <v>20201231</v>
      </c>
      <c r="BH650">
        <v>85449</v>
      </c>
      <c r="BI650" t="s">
        <v>1509</v>
      </c>
      <c r="BJ650" t="s">
        <v>1509</v>
      </c>
      <c r="BK650">
        <v>0</v>
      </c>
      <c r="BL650">
        <v>0</v>
      </c>
      <c r="BQ650">
        <v>3</v>
      </c>
      <c r="BR650" t="s">
        <v>3317</v>
      </c>
      <c r="BY650" t="s">
        <v>12</v>
      </c>
      <c r="BZ650" t="s">
        <v>12</v>
      </c>
      <c r="CA650" t="s">
        <v>1948</v>
      </c>
      <c r="CB650" t="s">
        <v>1800</v>
      </c>
      <c r="CC650" t="s">
        <v>3318</v>
      </c>
      <c r="CD650" t="s">
        <v>696</v>
      </c>
      <c r="CE650">
        <v>32901</v>
      </c>
      <c r="CF650" t="s">
        <v>1950</v>
      </c>
      <c r="CG650" s="9">
        <v>2020</v>
      </c>
      <c r="CH650">
        <v>26</v>
      </c>
      <c r="CI650">
        <v>1218</v>
      </c>
      <c r="CJ650">
        <v>6</v>
      </c>
      <c r="CK650">
        <v>77</v>
      </c>
      <c r="CM650">
        <v>38.5</v>
      </c>
      <c r="CN650">
        <v>206.6</v>
      </c>
      <c r="CV650">
        <v>-80.640299999999996</v>
      </c>
      <c r="CW650">
        <v>28.0868</v>
      </c>
      <c r="CX650" t="s">
        <v>1657</v>
      </c>
      <c r="CY650" s="34" t="s">
        <v>1587</v>
      </c>
      <c r="DA650">
        <v>8760</v>
      </c>
      <c r="DB650">
        <v>24</v>
      </c>
      <c r="DC650">
        <v>7</v>
      </c>
      <c r="DE650" t="s">
        <v>1803</v>
      </c>
      <c r="DF650">
        <v>12.87</v>
      </c>
      <c r="DG650" t="s">
        <v>1797</v>
      </c>
      <c r="DH650">
        <v>306</v>
      </c>
      <c r="DI650">
        <v>40203001</v>
      </c>
      <c r="DJ650" t="s">
        <v>1866</v>
      </c>
    </row>
    <row r="651" spans="1:114" ht="90" x14ac:dyDescent="0.25">
      <c r="A651" s="34" t="s">
        <v>1511</v>
      </c>
      <c r="C651">
        <v>8354511</v>
      </c>
      <c r="D651">
        <v>12081</v>
      </c>
      <c r="E651" s="9" t="s">
        <v>371</v>
      </c>
      <c r="F651">
        <v>8354511</v>
      </c>
      <c r="G651" t="s">
        <v>688</v>
      </c>
      <c r="H651" t="s">
        <v>86</v>
      </c>
      <c r="I651" t="s">
        <v>3319</v>
      </c>
      <c r="J651" t="s">
        <v>1937</v>
      </c>
      <c r="K651" s="34" t="s">
        <v>3320</v>
      </c>
      <c r="L651" t="s">
        <v>3321</v>
      </c>
      <c r="N651" t="s">
        <v>1499</v>
      </c>
      <c r="O651" t="s">
        <v>1500</v>
      </c>
      <c r="P651">
        <v>2008</v>
      </c>
      <c r="R651">
        <v>334220</v>
      </c>
      <c r="S651" t="s">
        <v>691</v>
      </c>
      <c r="T651">
        <v>420713</v>
      </c>
      <c r="U651">
        <v>6</v>
      </c>
      <c r="V651" t="s">
        <v>3322</v>
      </c>
      <c r="W651">
        <v>999</v>
      </c>
      <c r="X651" t="s">
        <v>1503</v>
      </c>
      <c r="AB651">
        <v>48409614</v>
      </c>
      <c r="AC651">
        <v>1</v>
      </c>
      <c r="AD651" t="s">
        <v>3323</v>
      </c>
      <c r="AG651">
        <v>40200101</v>
      </c>
      <c r="AH651" s="36" t="s">
        <v>2469</v>
      </c>
      <c r="AI651" t="s">
        <v>1549</v>
      </c>
      <c r="AJ651" t="s">
        <v>1984</v>
      </c>
      <c r="AK651" t="s">
        <v>2374</v>
      </c>
      <c r="AL651" t="s">
        <v>2470</v>
      </c>
      <c r="AM651" t="s">
        <v>2470</v>
      </c>
      <c r="AQ651" s="36" t="s">
        <v>655</v>
      </c>
      <c r="AT651" t="s">
        <v>1627</v>
      </c>
      <c r="AU651" t="s">
        <v>1628</v>
      </c>
      <c r="AV651" t="s">
        <v>1511</v>
      </c>
      <c r="AW651" t="s">
        <v>1986</v>
      </c>
      <c r="AX651">
        <v>24</v>
      </c>
      <c r="AY651" t="s">
        <v>1986</v>
      </c>
      <c r="AZ651">
        <v>426312</v>
      </c>
      <c r="BA651">
        <v>6</v>
      </c>
      <c r="BB651">
        <v>3</v>
      </c>
      <c r="BC651" s="36" t="s">
        <v>2309</v>
      </c>
      <c r="BD651" t="s">
        <v>1945</v>
      </c>
      <c r="BF651">
        <v>20200101</v>
      </c>
      <c r="BG651">
        <v>20201231</v>
      </c>
      <c r="BH651">
        <v>85449</v>
      </c>
      <c r="BI651" t="s">
        <v>1509</v>
      </c>
      <c r="BJ651" t="s">
        <v>1509</v>
      </c>
      <c r="BK651">
        <v>0</v>
      </c>
      <c r="BL651">
        <v>0</v>
      </c>
      <c r="BQ651">
        <v>3</v>
      </c>
      <c r="BR651" t="s">
        <v>3324</v>
      </c>
      <c r="BY651" t="s">
        <v>12</v>
      </c>
      <c r="BZ651" t="s">
        <v>12</v>
      </c>
      <c r="CA651" t="s">
        <v>1948</v>
      </c>
      <c r="CB651" t="s">
        <v>1800</v>
      </c>
      <c r="CC651" t="s">
        <v>3325</v>
      </c>
      <c r="CD651" t="s">
        <v>689</v>
      </c>
      <c r="CE651" t="s">
        <v>690</v>
      </c>
      <c r="CF651" t="s">
        <v>1950</v>
      </c>
      <c r="CG651" s="9">
        <v>2020</v>
      </c>
      <c r="CH651">
        <v>266</v>
      </c>
      <c r="CI651">
        <v>171</v>
      </c>
      <c r="CJ651">
        <v>17</v>
      </c>
      <c r="CK651">
        <v>100</v>
      </c>
      <c r="CL651">
        <v>1.5</v>
      </c>
      <c r="CM651">
        <v>35.799999999999997</v>
      </c>
      <c r="CN651">
        <v>63.3</v>
      </c>
      <c r="CV651">
        <v>-82.535798</v>
      </c>
      <c r="CW651">
        <v>27.416650000000001</v>
      </c>
      <c r="CX651" t="s">
        <v>1657</v>
      </c>
      <c r="CY651" s="34" t="s">
        <v>1587</v>
      </c>
      <c r="DA651">
        <v>2080</v>
      </c>
      <c r="DB651">
        <v>10</v>
      </c>
      <c r="DC651">
        <v>4</v>
      </c>
      <c r="DE651" t="s">
        <v>1803</v>
      </c>
      <c r="DF651">
        <v>6.5880000000000001</v>
      </c>
      <c r="DG651" t="s">
        <v>1797</v>
      </c>
      <c r="DH651">
        <v>723</v>
      </c>
      <c r="DI651">
        <v>40200101</v>
      </c>
      <c r="DJ651" t="s">
        <v>3326</v>
      </c>
    </row>
    <row r="652" spans="1:114" ht="90" x14ac:dyDescent="0.25">
      <c r="A652" s="34" t="s">
        <v>1511</v>
      </c>
      <c r="C652">
        <v>8354511</v>
      </c>
      <c r="D652">
        <v>12081</v>
      </c>
      <c r="E652" s="9" t="s">
        <v>371</v>
      </c>
      <c r="F652">
        <v>8354511</v>
      </c>
      <c r="G652" t="s">
        <v>688</v>
      </c>
      <c r="H652" t="s">
        <v>86</v>
      </c>
      <c r="I652" t="s">
        <v>3319</v>
      </c>
      <c r="J652" t="s">
        <v>1937</v>
      </c>
      <c r="K652" s="34" t="s">
        <v>3320</v>
      </c>
      <c r="L652" t="s">
        <v>3321</v>
      </c>
      <c r="N652" t="s">
        <v>1499</v>
      </c>
      <c r="O652" t="s">
        <v>1500</v>
      </c>
      <c r="P652">
        <v>2008</v>
      </c>
      <c r="R652">
        <v>334220</v>
      </c>
      <c r="S652" t="s">
        <v>691</v>
      </c>
      <c r="T652">
        <v>420713</v>
      </c>
      <c r="U652">
        <v>6</v>
      </c>
      <c r="V652" t="s">
        <v>3322</v>
      </c>
      <c r="W652">
        <v>999</v>
      </c>
      <c r="X652" t="s">
        <v>1503</v>
      </c>
      <c r="AB652">
        <v>48409814</v>
      </c>
      <c r="AC652">
        <v>2</v>
      </c>
      <c r="AD652" t="s">
        <v>3327</v>
      </c>
      <c r="AE652" t="s">
        <v>1973</v>
      </c>
      <c r="AG652">
        <v>39999999</v>
      </c>
      <c r="AH652" s="36" t="s">
        <v>1662</v>
      </c>
      <c r="AI652" t="s">
        <v>1507</v>
      </c>
      <c r="AJ652" t="s">
        <v>1663</v>
      </c>
      <c r="AK652" t="s">
        <v>1664</v>
      </c>
      <c r="AL652" t="s">
        <v>1582</v>
      </c>
      <c r="AM652" t="s">
        <v>1582</v>
      </c>
      <c r="AQ652" s="36" t="s">
        <v>655</v>
      </c>
      <c r="AT652" t="s">
        <v>1528</v>
      </c>
      <c r="AU652" t="s">
        <v>1665</v>
      </c>
      <c r="AV652">
        <v>99</v>
      </c>
      <c r="AW652" t="s">
        <v>1664</v>
      </c>
      <c r="AX652">
        <v>99</v>
      </c>
      <c r="AY652" t="s">
        <v>1664</v>
      </c>
      <c r="AZ652">
        <v>426312</v>
      </c>
      <c r="BA652">
        <v>6</v>
      </c>
      <c r="BB652">
        <v>3</v>
      </c>
      <c r="BC652" s="36" t="s">
        <v>2309</v>
      </c>
      <c r="BD652" t="s">
        <v>1945</v>
      </c>
      <c r="BF652">
        <v>20200101</v>
      </c>
      <c r="BG652">
        <v>20201231</v>
      </c>
      <c r="BH652">
        <v>85449</v>
      </c>
      <c r="BI652" t="s">
        <v>1509</v>
      </c>
      <c r="BJ652" t="s">
        <v>1509</v>
      </c>
      <c r="BK652">
        <v>0</v>
      </c>
      <c r="BL652">
        <v>0</v>
      </c>
      <c r="BQ652">
        <v>3</v>
      </c>
      <c r="BR652" t="s">
        <v>3328</v>
      </c>
      <c r="BY652" t="s">
        <v>12</v>
      </c>
      <c r="BZ652" t="s">
        <v>12</v>
      </c>
      <c r="CA652" t="s">
        <v>1948</v>
      </c>
      <c r="CB652" t="s">
        <v>1800</v>
      </c>
      <c r="CC652" t="s">
        <v>3325</v>
      </c>
      <c r="CD652" t="s">
        <v>689</v>
      </c>
      <c r="CE652" t="s">
        <v>690</v>
      </c>
      <c r="CF652" t="s">
        <v>1950</v>
      </c>
      <c r="CG652" s="9">
        <v>2020</v>
      </c>
      <c r="CH652">
        <v>30</v>
      </c>
      <c r="CI652">
        <v>600</v>
      </c>
      <c r="CJ652">
        <v>17</v>
      </c>
      <c r="CK652">
        <v>100</v>
      </c>
      <c r="CL652">
        <v>1.5</v>
      </c>
      <c r="CM652">
        <v>35.799999999999997</v>
      </c>
      <c r="CN652">
        <v>63.3</v>
      </c>
      <c r="CV652">
        <v>-82.535798</v>
      </c>
      <c r="CW652">
        <v>27.416650000000001</v>
      </c>
      <c r="CX652" t="s">
        <v>1657</v>
      </c>
      <c r="CY652" s="34" t="s">
        <v>1587</v>
      </c>
      <c r="DA652">
        <v>2080</v>
      </c>
      <c r="DB652">
        <v>10</v>
      </c>
      <c r="DC652">
        <v>4</v>
      </c>
      <c r="DE652" t="s">
        <v>1599</v>
      </c>
      <c r="DF652">
        <v>1421.2</v>
      </c>
      <c r="DG652" t="s">
        <v>2000</v>
      </c>
      <c r="DH652">
        <v>227</v>
      </c>
      <c r="DI652">
        <v>39999999</v>
      </c>
      <c r="DJ652" t="s">
        <v>3326</v>
      </c>
    </row>
    <row r="653" spans="1:114" ht="90" x14ac:dyDescent="0.25">
      <c r="A653" s="34" t="s">
        <v>1511</v>
      </c>
      <c r="C653">
        <v>8354511</v>
      </c>
      <c r="D653">
        <v>12081</v>
      </c>
      <c r="E653" s="9" t="s">
        <v>371</v>
      </c>
      <c r="F653">
        <v>8354511</v>
      </c>
      <c r="G653" t="s">
        <v>688</v>
      </c>
      <c r="H653" t="s">
        <v>86</v>
      </c>
      <c r="I653" t="s">
        <v>3319</v>
      </c>
      <c r="J653" t="s">
        <v>1937</v>
      </c>
      <c r="K653" s="34" t="s">
        <v>3320</v>
      </c>
      <c r="L653" t="s">
        <v>3321</v>
      </c>
      <c r="N653" t="s">
        <v>1499</v>
      </c>
      <c r="O653" t="s">
        <v>1500</v>
      </c>
      <c r="P653">
        <v>2008</v>
      </c>
      <c r="R653">
        <v>334220</v>
      </c>
      <c r="S653" t="s">
        <v>691</v>
      </c>
      <c r="T653">
        <v>420713</v>
      </c>
      <c r="U653">
        <v>6</v>
      </c>
      <c r="V653" t="s">
        <v>3322</v>
      </c>
      <c r="W653">
        <v>999</v>
      </c>
      <c r="X653" t="s">
        <v>1503</v>
      </c>
      <c r="AB653">
        <v>48409814</v>
      </c>
      <c r="AC653">
        <v>2</v>
      </c>
      <c r="AD653" t="s">
        <v>3327</v>
      </c>
      <c r="AE653" t="s">
        <v>1973</v>
      </c>
      <c r="AG653">
        <v>39999999</v>
      </c>
      <c r="AH653" s="36" t="s">
        <v>1662</v>
      </c>
      <c r="AI653" t="s">
        <v>1507</v>
      </c>
      <c r="AJ653" t="s">
        <v>1663</v>
      </c>
      <c r="AK653" t="s">
        <v>1664</v>
      </c>
      <c r="AL653" t="s">
        <v>1582</v>
      </c>
      <c r="AM653" t="s">
        <v>1582</v>
      </c>
      <c r="AQ653" s="36" t="s">
        <v>655</v>
      </c>
      <c r="AT653" t="s">
        <v>1528</v>
      </c>
      <c r="AU653" t="s">
        <v>1665</v>
      </c>
      <c r="AV653">
        <v>99</v>
      </c>
      <c r="AW653" t="s">
        <v>1664</v>
      </c>
      <c r="AX653">
        <v>99</v>
      </c>
      <c r="AY653" t="s">
        <v>1664</v>
      </c>
      <c r="AZ653">
        <v>426312</v>
      </c>
      <c r="BA653">
        <v>6</v>
      </c>
      <c r="BB653">
        <v>3</v>
      </c>
      <c r="BC653" s="36" t="s">
        <v>2309</v>
      </c>
      <c r="BD653" t="s">
        <v>1945</v>
      </c>
      <c r="BF653">
        <v>20170101</v>
      </c>
      <c r="BG653">
        <v>20171231</v>
      </c>
      <c r="BH653">
        <v>85449</v>
      </c>
      <c r="BI653" t="s">
        <v>1509</v>
      </c>
      <c r="BJ653" t="s">
        <v>1509</v>
      </c>
      <c r="BK653">
        <v>0</v>
      </c>
      <c r="BL653">
        <v>0</v>
      </c>
      <c r="BQ653">
        <v>3</v>
      </c>
      <c r="BR653" t="s">
        <v>3328</v>
      </c>
      <c r="BY653" t="s">
        <v>12</v>
      </c>
      <c r="BZ653" t="s">
        <v>12</v>
      </c>
      <c r="CA653" t="s">
        <v>1948</v>
      </c>
      <c r="CB653" t="s">
        <v>1800</v>
      </c>
      <c r="CC653" t="s">
        <v>3325</v>
      </c>
      <c r="CD653" t="s">
        <v>689</v>
      </c>
      <c r="CE653" t="s">
        <v>690</v>
      </c>
      <c r="CF653" t="s">
        <v>1520</v>
      </c>
      <c r="CG653" s="9">
        <v>2017</v>
      </c>
      <c r="CJ653">
        <v>17</v>
      </c>
      <c r="CK653">
        <v>100</v>
      </c>
      <c r="CL653">
        <v>1.5</v>
      </c>
      <c r="CM653">
        <v>35.799999999999997</v>
      </c>
      <c r="CN653">
        <v>63.3</v>
      </c>
      <c r="CV653">
        <v>-82.535798</v>
      </c>
      <c r="CW653">
        <v>27.416650000000001</v>
      </c>
      <c r="CX653" t="s">
        <v>1657</v>
      </c>
      <c r="CY653" s="34" t="s">
        <v>1587</v>
      </c>
      <c r="DA653">
        <v>2000</v>
      </c>
      <c r="DB653">
        <v>8</v>
      </c>
      <c r="DC653">
        <v>5</v>
      </c>
      <c r="DE653" t="s">
        <v>1599</v>
      </c>
      <c r="DF653">
        <v>1246.5999999999999</v>
      </c>
      <c r="DG653" t="s">
        <v>2000</v>
      </c>
      <c r="DH653">
        <v>227</v>
      </c>
      <c r="DI653">
        <v>39999999</v>
      </c>
      <c r="DJ653" t="s">
        <v>1678</v>
      </c>
    </row>
    <row r="654" spans="1:114" ht="75" x14ac:dyDescent="0.25">
      <c r="A654" s="34" t="s">
        <v>1528</v>
      </c>
      <c r="C654">
        <v>8384511</v>
      </c>
      <c r="D654">
        <v>29031</v>
      </c>
      <c r="E654" s="9">
        <v>110000442423</v>
      </c>
      <c r="F654">
        <v>8384511</v>
      </c>
      <c r="G654" t="s">
        <v>795</v>
      </c>
      <c r="H654" t="s">
        <v>230</v>
      </c>
      <c r="I654" t="s">
        <v>2745</v>
      </c>
      <c r="J654" t="s">
        <v>1759</v>
      </c>
      <c r="K654" s="34" t="s">
        <v>2746</v>
      </c>
      <c r="L654" t="s">
        <v>2732</v>
      </c>
      <c r="M654">
        <v>124</v>
      </c>
      <c r="N654" t="s">
        <v>1499</v>
      </c>
      <c r="O654" t="s">
        <v>1500</v>
      </c>
      <c r="P654">
        <v>2009</v>
      </c>
      <c r="R654">
        <v>327310</v>
      </c>
      <c r="S654" t="s">
        <v>794</v>
      </c>
      <c r="T654">
        <v>832113</v>
      </c>
      <c r="U654" t="s">
        <v>12</v>
      </c>
      <c r="V654" t="s">
        <v>1647</v>
      </c>
      <c r="W654">
        <v>999</v>
      </c>
      <c r="X654" t="s">
        <v>1503</v>
      </c>
      <c r="AA654" t="s">
        <v>1661</v>
      </c>
      <c r="AB654">
        <v>64593114</v>
      </c>
      <c r="AC654" t="s">
        <v>12</v>
      </c>
      <c r="AD654" t="s">
        <v>1648</v>
      </c>
      <c r="AG654">
        <v>30500623</v>
      </c>
      <c r="AH654" s="36" t="s">
        <v>2735</v>
      </c>
      <c r="AI654" t="s">
        <v>1507</v>
      </c>
      <c r="AJ654" t="s">
        <v>2297</v>
      </c>
      <c r="AK654" t="s">
        <v>2736</v>
      </c>
      <c r="AL654" t="s">
        <v>2737</v>
      </c>
      <c r="AM654" t="s">
        <v>2737</v>
      </c>
      <c r="AQ654" s="36" t="s">
        <v>777</v>
      </c>
      <c r="AT654" t="s">
        <v>1528</v>
      </c>
      <c r="AU654" t="s">
        <v>1665</v>
      </c>
      <c r="AV654" t="s">
        <v>1495</v>
      </c>
      <c r="AW654" t="s">
        <v>2297</v>
      </c>
      <c r="AX654">
        <v>99</v>
      </c>
      <c r="AY654" t="s">
        <v>2297</v>
      </c>
      <c r="AZ654">
        <v>812612</v>
      </c>
      <c r="BA654" t="s">
        <v>12</v>
      </c>
      <c r="BB654">
        <v>2</v>
      </c>
      <c r="BC654" s="36" t="s">
        <v>1516</v>
      </c>
      <c r="BE654" t="s">
        <v>2750</v>
      </c>
      <c r="BF654">
        <v>20170101</v>
      </c>
      <c r="BG654">
        <v>20171231</v>
      </c>
      <c r="BH654">
        <v>85449</v>
      </c>
      <c r="BI654" t="s">
        <v>1509</v>
      </c>
      <c r="BJ654" t="s">
        <v>1509</v>
      </c>
      <c r="BK654">
        <v>0</v>
      </c>
      <c r="BL654">
        <v>0</v>
      </c>
      <c r="BQ654">
        <v>2</v>
      </c>
      <c r="BR654" t="s">
        <v>1655</v>
      </c>
      <c r="BY654" t="s">
        <v>12</v>
      </c>
      <c r="BZ654" t="s">
        <v>12</v>
      </c>
      <c r="CA654" t="s">
        <v>2744</v>
      </c>
      <c r="CB654" t="s">
        <v>1518</v>
      </c>
      <c r="CC654" t="s">
        <v>1338</v>
      </c>
      <c r="CD654" t="s">
        <v>792</v>
      </c>
      <c r="CE654">
        <v>63701</v>
      </c>
      <c r="CF654" t="s">
        <v>1520</v>
      </c>
      <c r="CG654" s="9">
        <v>2017</v>
      </c>
      <c r="CJ654">
        <v>82.8</v>
      </c>
      <c r="CK654">
        <v>170</v>
      </c>
      <c r="CL654">
        <v>3.4</v>
      </c>
      <c r="CM654">
        <v>43.1</v>
      </c>
      <c r="CN654">
        <v>398.4</v>
      </c>
      <c r="CV654">
        <v>-89.538499999999999</v>
      </c>
      <c r="CW654">
        <v>37.267600000000002</v>
      </c>
      <c r="CX654" t="s">
        <v>1657</v>
      </c>
      <c r="CY654" s="34" t="s">
        <v>1587</v>
      </c>
      <c r="DI654">
        <v>30500623</v>
      </c>
      <c r="DJ654" t="s">
        <v>1678</v>
      </c>
    </row>
    <row r="655" spans="1:114" ht="75" x14ac:dyDescent="0.25">
      <c r="A655" s="34" t="s">
        <v>1511</v>
      </c>
      <c r="C655">
        <v>8484111</v>
      </c>
      <c r="D655">
        <v>28095</v>
      </c>
      <c r="E655" s="9">
        <v>110012665990</v>
      </c>
      <c r="F655">
        <v>8484111</v>
      </c>
      <c r="G655" t="s">
        <v>603</v>
      </c>
      <c r="H655" t="s">
        <v>601</v>
      </c>
      <c r="I655" t="s">
        <v>1711</v>
      </c>
      <c r="J655" t="s">
        <v>1712</v>
      </c>
      <c r="K655">
        <v>2809500014</v>
      </c>
      <c r="L655" t="s">
        <v>1713</v>
      </c>
      <c r="N655" t="s">
        <v>1499</v>
      </c>
      <c r="O655" t="s">
        <v>1500</v>
      </c>
      <c r="P655">
        <v>2008</v>
      </c>
      <c r="R655">
        <v>325211</v>
      </c>
      <c r="S655" t="s">
        <v>259</v>
      </c>
      <c r="T655">
        <v>1048013</v>
      </c>
      <c r="U655" t="s">
        <v>3329</v>
      </c>
      <c r="V655" t="s">
        <v>3330</v>
      </c>
      <c r="W655">
        <v>999</v>
      </c>
      <c r="X655" t="s">
        <v>1503</v>
      </c>
      <c r="AB655">
        <v>27368414</v>
      </c>
      <c r="AC655">
        <v>1</v>
      </c>
      <c r="AD655" t="s">
        <v>3330</v>
      </c>
      <c r="AG655">
        <v>30107701</v>
      </c>
      <c r="AH655" s="36" t="s">
        <v>1716</v>
      </c>
      <c r="AI655" t="s">
        <v>1507</v>
      </c>
      <c r="AJ655" t="s">
        <v>1508</v>
      </c>
      <c r="AK655" t="s">
        <v>1717</v>
      </c>
      <c r="AL655" t="s">
        <v>1697</v>
      </c>
      <c r="AM655" t="s">
        <v>1697</v>
      </c>
      <c r="AQ655" s="36" t="s">
        <v>426</v>
      </c>
      <c r="AT655" t="s">
        <v>1511</v>
      </c>
      <c r="AU655" t="s">
        <v>1512</v>
      </c>
      <c r="AV655" t="s">
        <v>1609</v>
      </c>
      <c r="AW655" t="s">
        <v>1698</v>
      </c>
      <c r="AX655">
        <v>99</v>
      </c>
      <c r="AY655" t="s">
        <v>1698</v>
      </c>
      <c r="AZ655">
        <v>951712</v>
      </c>
      <c r="BA655" t="s">
        <v>1585</v>
      </c>
      <c r="BB655">
        <v>1</v>
      </c>
      <c r="BC655" s="36" t="s">
        <v>1542</v>
      </c>
      <c r="BD655" t="s">
        <v>1585</v>
      </c>
      <c r="BF655">
        <v>20170101</v>
      </c>
      <c r="BG655">
        <v>20171231</v>
      </c>
      <c r="BH655">
        <v>85449</v>
      </c>
      <c r="BI655" t="s">
        <v>1509</v>
      </c>
      <c r="BJ655" t="s">
        <v>1509</v>
      </c>
      <c r="BK655">
        <v>0</v>
      </c>
      <c r="BL655">
        <v>0</v>
      </c>
      <c r="BQ655">
        <v>2</v>
      </c>
      <c r="BY655" t="s">
        <v>12</v>
      </c>
      <c r="BZ655" t="s">
        <v>12</v>
      </c>
      <c r="CB655" t="s">
        <v>1685</v>
      </c>
      <c r="CC655" t="s">
        <v>1718</v>
      </c>
      <c r="CD655" t="s">
        <v>600</v>
      </c>
      <c r="CE655">
        <v>39730</v>
      </c>
      <c r="CF655" t="s">
        <v>1520</v>
      </c>
      <c r="CG655" s="9">
        <v>2017</v>
      </c>
      <c r="CJ655">
        <v>10</v>
      </c>
      <c r="CK655">
        <v>0</v>
      </c>
      <c r="CM655">
        <v>0</v>
      </c>
      <c r="CV655">
        <v>-88.556113999999994</v>
      </c>
      <c r="CW655">
        <v>33.813889000000003</v>
      </c>
      <c r="CX655" t="s">
        <v>1657</v>
      </c>
      <c r="CY655" s="34" t="s">
        <v>1587</v>
      </c>
      <c r="DA655">
        <v>8760</v>
      </c>
      <c r="DB655">
        <v>24</v>
      </c>
      <c r="DC655">
        <v>7</v>
      </c>
      <c r="DD655">
        <v>52</v>
      </c>
      <c r="DI655">
        <v>30107701</v>
      </c>
      <c r="DJ655" t="s">
        <v>3331</v>
      </c>
    </row>
    <row r="656" spans="1:114" ht="60" x14ac:dyDescent="0.25">
      <c r="A656" s="34" t="s">
        <v>1511</v>
      </c>
      <c r="C656">
        <v>8484111</v>
      </c>
      <c r="D656">
        <v>28095</v>
      </c>
      <c r="E656" s="9">
        <v>110012665990</v>
      </c>
      <c r="F656">
        <v>8484111</v>
      </c>
      <c r="G656" t="s">
        <v>603</v>
      </c>
      <c r="H656" t="s">
        <v>601</v>
      </c>
      <c r="I656" t="s">
        <v>1711</v>
      </c>
      <c r="J656" t="s">
        <v>1712</v>
      </c>
      <c r="K656">
        <v>2809500014</v>
      </c>
      <c r="L656" t="s">
        <v>1713</v>
      </c>
      <c r="N656" t="s">
        <v>1499</v>
      </c>
      <c r="O656" t="s">
        <v>1500</v>
      </c>
      <c r="P656">
        <v>2008</v>
      </c>
      <c r="R656">
        <v>325211</v>
      </c>
      <c r="S656" t="s">
        <v>259</v>
      </c>
      <c r="T656">
        <v>64018213</v>
      </c>
      <c r="U656" t="s">
        <v>3332</v>
      </c>
      <c r="V656" t="s">
        <v>3333</v>
      </c>
      <c r="W656">
        <v>999</v>
      </c>
      <c r="X656" t="s">
        <v>1503</v>
      </c>
      <c r="AB656">
        <v>88787414</v>
      </c>
      <c r="AC656">
        <v>1</v>
      </c>
      <c r="AD656" t="s">
        <v>3333</v>
      </c>
      <c r="AG656">
        <v>30182002</v>
      </c>
      <c r="AH656" s="36" t="s">
        <v>2982</v>
      </c>
      <c r="AI656" t="s">
        <v>1507</v>
      </c>
      <c r="AJ656" t="s">
        <v>1508</v>
      </c>
      <c r="AK656" t="s">
        <v>2095</v>
      </c>
      <c r="AL656" t="s">
        <v>1697</v>
      </c>
      <c r="AM656" t="s">
        <v>1697</v>
      </c>
      <c r="AQ656" s="36" t="s">
        <v>426</v>
      </c>
      <c r="AT656">
        <v>10</v>
      </c>
      <c r="AU656" t="s">
        <v>2097</v>
      </c>
      <c r="AV656" t="s">
        <v>1511</v>
      </c>
      <c r="AW656" t="s">
        <v>2098</v>
      </c>
      <c r="AX656">
        <v>99</v>
      </c>
      <c r="AY656" t="s">
        <v>2098</v>
      </c>
      <c r="AZ656">
        <v>951712</v>
      </c>
      <c r="BA656" t="s">
        <v>1585</v>
      </c>
      <c r="BB656">
        <v>1</v>
      </c>
      <c r="BC656" s="36" t="s">
        <v>1542</v>
      </c>
      <c r="BD656" t="s">
        <v>1585</v>
      </c>
      <c r="BF656">
        <v>20170101</v>
      </c>
      <c r="BG656">
        <v>20171231</v>
      </c>
      <c r="BH656">
        <v>85449</v>
      </c>
      <c r="BI656" t="s">
        <v>1509</v>
      </c>
      <c r="BJ656" t="s">
        <v>1509</v>
      </c>
      <c r="BK656">
        <v>0</v>
      </c>
      <c r="BL656">
        <v>0</v>
      </c>
      <c r="BQ656">
        <v>2</v>
      </c>
      <c r="BY656" t="s">
        <v>12</v>
      </c>
      <c r="BZ656" t="s">
        <v>12</v>
      </c>
      <c r="CB656" t="s">
        <v>1685</v>
      </c>
      <c r="CC656" t="s">
        <v>1718</v>
      </c>
      <c r="CD656" t="s">
        <v>600</v>
      </c>
      <c r="CE656">
        <v>39730</v>
      </c>
      <c r="CF656" t="s">
        <v>1520</v>
      </c>
      <c r="CG656" s="9">
        <v>2017</v>
      </c>
      <c r="CJ656">
        <v>10</v>
      </c>
      <c r="CK656">
        <v>0</v>
      </c>
      <c r="CM656">
        <v>0</v>
      </c>
      <c r="CV656">
        <v>-88.556113999999994</v>
      </c>
      <c r="CW656">
        <v>33.813889000000003</v>
      </c>
      <c r="CX656" t="s">
        <v>1657</v>
      </c>
      <c r="CY656" s="34" t="s">
        <v>1587</v>
      </c>
      <c r="DA656">
        <v>8760</v>
      </c>
      <c r="DB656">
        <v>24</v>
      </c>
      <c r="DC656">
        <v>7</v>
      </c>
      <c r="DD656">
        <v>52</v>
      </c>
      <c r="DI656">
        <v>30182002</v>
      </c>
      <c r="DJ656" t="s">
        <v>3331</v>
      </c>
    </row>
    <row r="657" spans="1:114" ht="60" x14ac:dyDescent="0.25">
      <c r="A657" s="34" t="s">
        <v>1511</v>
      </c>
      <c r="C657">
        <v>9448411</v>
      </c>
      <c r="D657">
        <v>28089</v>
      </c>
      <c r="E657" s="9" t="s">
        <v>371</v>
      </c>
      <c r="F657">
        <v>9448411</v>
      </c>
      <c r="G657" t="s">
        <v>755</v>
      </c>
      <c r="H657" t="s">
        <v>601</v>
      </c>
      <c r="I657" t="s">
        <v>2291</v>
      </c>
      <c r="J657" t="s">
        <v>1712</v>
      </c>
      <c r="K657">
        <v>2808900073</v>
      </c>
      <c r="L657" t="s">
        <v>3334</v>
      </c>
      <c r="M657">
        <v>137</v>
      </c>
      <c r="N657" t="s">
        <v>1499</v>
      </c>
      <c r="O657" t="s">
        <v>1500</v>
      </c>
      <c r="P657">
        <v>2008</v>
      </c>
      <c r="R657">
        <v>336110</v>
      </c>
      <c r="S657" t="s">
        <v>701</v>
      </c>
      <c r="T657">
        <v>55398913</v>
      </c>
      <c r="U657" t="s">
        <v>3335</v>
      </c>
      <c r="V657" t="s">
        <v>3336</v>
      </c>
      <c r="W657">
        <v>450</v>
      </c>
      <c r="X657" t="s">
        <v>2255</v>
      </c>
      <c r="AB657">
        <v>70132314</v>
      </c>
      <c r="AC657">
        <v>1</v>
      </c>
      <c r="AD657" t="s">
        <v>3336</v>
      </c>
      <c r="AG657">
        <v>40201607</v>
      </c>
      <c r="AH657" s="36" t="s">
        <v>2256</v>
      </c>
      <c r="AI657" t="s">
        <v>1549</v>
      </c>
      <c r="AJ657" t="s">
        <v>1984</v>
      </c>
      <c r="AK657" t="s">
        <v>1985</v>
      </c>
      <c r="AL657" t="s">
        <v>2257</v>
      </c>
      <c r="AM657" t="s">
        <v>2257</v>
      </c>
      <c r="AQ657" s="36" t="s">
        <v>655</v>
      </c>
      <c r="AT657" t="s">
        <v>1627</v>
      </c>
      <c r="AU657" t="s">
        <v>1628</v>
      </c>
      <c r="AV657" t="s">
        <v>1511</v>
      </c>
      <c r="AW657" t="s">
        <v>1986</v>
      </c>
      <c r="AX657" t="s">
        <v>1514</v>
      </c>
      <c r="AY657" t="s">
        <v>1986</v>
      </c>
      <c r="AZ657">
        <v>52288512</v>
      </c>
      <c r="BA657" t="s">
        <v>1585</v>
      </c>
      <c r="BB657">
        <v>1</v>
      </c>
      <c r="BC657" s="36" t="s">
        <v>1542</v>
      </c>
      <c r="BD657" t="s">
        <v>1585</v>
      </c>
      <c r="BF657">
        <v>20170101</v>
      </c>
      <c r="BG657">
        <v>20171231</v>
      </c>
      <c r="BH657">
        <v>85449</v>
      </c>
      <c r="BI657" t="s">
        <v>1509</v>
      </c>
      <c r="BJ657" t="s">
        <v>1509</v>
      </c>
      <c r="BK657">
        <v>0</v>
      </c>
      <c r="BL657">
        <v>0</v>
      </c>
      <c r="BQ657">
        <v>2</v>
      </c>
      <c r="BY657" t="s">
        <v>12</v>
      </c>
      <c r="BZ657" t="s">
        <v>12</v>
      </c>
      <c r="CB657" t="s">
        <v>1685</v>
      </c>
      <c r="CC657" t="s">
        <v>3337</v>
      </c>
      <c r="CD657" t="s">
        <v>756</v>
      </c>
      <c r="CE657">
        <v>39046</v>
      </c>
      <c r="CF657" t="s">
        <v>1520</v>
      </c>
      <c r="CG657" s="9">
        <v>2017</v>
      </c>
      <c r="CJ657">
        <v>10</v>
      </c>
      <c r="CK657">
        <v>0</v>
      </c>
      <c r="CM657">
        <v>0</v>
      </c>
      <c r="CN657">
        <v>0</v>
      </c>
      <c r="CV657">
        <v>-90.069299000000001</v>
      </c>
      <c r="CW657">
        <v>32.571489999999997</v>
      </c>
      <c r="CX657" t="s">
        <v>1657</v>
      </c>
      <c r="CY657" s="34" t="s">
        <v>1587</v>
      </c>
      <c r="DA657">
        <v>5760</v>
      </c>
      <c r="DB657">
        <v>24</v>
      </c>
      <c r="DC657">
        <v>5</v>
      </c>
      <c r="DD657">
        <v>48</v>
      </c>
      <c r="DI657">
        <v>40201607</v>
      </c>
      <c r="DJ657" t="s">
        <v>3338</v>
      </c>
    </row>
    <row r="658" spans="1:114" ht="60" x14ac:dyDescent="0.25">
      <c r="A658" s="34" t="s">
        <v>1528</v>
      </c>
      <c r="C658">
        <v>9621411</v>
      </c>
      <c r="D658">
        <v>20173</v>
      </c>
      <c r="E658" s="9" t="s">
        <v>371</v>
      </c>
      <c r="F658">
        <v>9621411</v>
      </c>
      <c r="G658" t="s">
        <v>705</v>
      </c>
      <c r="H658" t="s">
        <v>707</v>
      </c>
      <c r="I658" t="s">
        <v>3339</v>
      </c>
      <c r="J658" t="s">
        <v>2170</v>
      </c>
      <c r="K658" s="34" t="s">
        <v>3340</v>
      </c>
      <c r="L658" t="s">
        <v>3341</v>
      </c>
      <c r="M658">
        <v>160</v>
      </c>
      <c r="N658" t="s">
        <v>1499</v>
      </c>
      <c r="O658" t="s">
        <v>1500</v>
      </c>
      <c r="P658">
        <v>2013</v>
      </c>
      <c r="R658">
        <v>336411</v>
      </c>
      <c r="S658" t="s">
        <v>708</v>
      </c>
      <c r="T658">
        <v>63901713</v>
      </c>
      <c r="U658" s="34" t="s">
        <v>2365</v>
      </c>
      <c r="V658" t="s">
        <v>3342</v>
      </c>
      <c r="W658">
        <v>450</v>
      </c>
      <c r="X658" t="s">
        <v>2255</v>
      </c>
      <c r="AB658">
        <v>88521914</v>
      </c>
      <c r="AC658">
        <v>1</v>
      </c>
      <c r="AD658" t="s">
        <v>3343</v>
      </c>
      <c r="AG658">
        <v>40202401</v>
      </c>
      <c r="AH658" s="36" t="s">
        <v>3344</v>
      </c>
      <c r="AI658" t="s">
        <v>1549</v>
      </c>
      <c r="AJ658" t="s">
        <v>1984</v>
      </c>
      <c r="AK658" t="s">
        <v>3345</v>
      </c>
      <c r="AL658" t="s">
        <v>3346</v>
      </c>
      <c r="AM658" t="s">
        <v>3346</v>
      </c>
      <c r="AQ658" s="36" t="s">
        <v>655</v>
      </c>
      <c r="AT658" t="s">
        <v>1627</v>
      </c>
      <c r="AU658" t="s">
        <v>1628</v>
      </c>
      <c r="AV658" t="s">
        <v>1511</v>
      </c>
      <c r="AW658" t="s">
        <v>1986</v>
      </c>
      <c r="AX658">
        <v>14</v>
      </c>
      <c r="AY658" t="s">
        <v>1986</v>
      </c>
      <c r="AZ658">
        <v>112259712</v>
      </c>
      <c r="BA658">
        <v>0</v>
      </c>
      <c r="BB658">
        <v>1</v>
      </c>
      <c r="BC658" s="36" t="s">
        <v>1542</v>
      </c>
      <c r="BD658" t="s">
        <v>2177</v>
      </c>
      <c r="BE658" t="s">
        <v>3347</v>
      </c>
      <c r="BF658">
        <v>20200101</v>
      </c>
      <c r="BG658">
        <v>20201231</v>
      </c>
      <c r="BH658">
        <v>85449</v>
      </c>
      <c r="BI658" t="s">
        <v>1509</v>
      </c>
      <c r="BJ658" t="s">
        <v>1509</v>
      </c>
      <c r="BK658">
        <v>0</v>
      </c>
      <c r="BL658">
        <v>0</v>
      </c>
      <c r="BQ658">
        <v>3</v>
      </c>
      <c r="BY658" t="s">
        <v>12</v>
      </c>
      <c r="BZ658" t="s">
        <v>12</v>
      </c>
      <c r="CB658" t="s">
        <v>1685</v>
      </c>
      <c r="CC658" t="s">
        <v>3348</v>
      </c>
      <c r="CD658" t="s">
        <v>706</v>
      </c>
      <c r="CE658">
        <v>67210</v>
      </c>
      <c r="CF658" t="s">
        <v>2179</v>
      </c>
      <c r="CG658" s="9">
        <v>2020</v>
      </c>
      <c r="CH658">
        <v>32</v>
      </c>
      <c r="CI658">
        <v>875</v>
      </c>
      <c r="CK658">
        <v>300</v>
      </c>
      <c r="CM658">
        <v>50</v>
      </c>
      <c r="CV658">
        <v>-97.282695000000004</v>
      </c>
      <c r="CW658">
        <v>37.621665</v>
      </c>
      <c r="CX658" t="s">
        <v>1521</v>
      </c>
      <c r="CY658" s="34" t="s">
        <v>1522</v>
      </c>
      <c r="DA658">
        <v>8736</v>
      </c>
      <c r="DB658">
        <v>24</v>
      </c>
      <c r="DC658">
        <v>7</v>
      </c>
      <c r="DD658">
        <v>52</v>
      </c>
      <c r="DE658" t="s">
        <v>1803</v>
      </c>
      <c r="DF658">
        <v>4368520</v>
      </c>
      <c r="DG658" t="s">
        <v>1883</v>
      </c>
      <c r="DH658">
        <v>189</v>
      </c>
      <c r="DI658">
        <v>40202401</v>
      </c>
      <c r="DJ658" t="s">
        <v>3349</v>
      </c>
    </row>
    <row r="659" spans="1:114" ht="60" x14ac:dyDescent="0.25">
      <c r="A659" s="34" t="s">
        <v>1528</v>
      </c>
      <c r="C659">
        <v>9621411</v>
      </c>
      <c r="D659">
        <v>20173</v>
      </c>
      <c r="E659" s="9" t="s">
        <v>371</v>
      </c>
      <c r="F659">
        <v>9621411</v>
      </c>
      <c r="G659" t="s">
        <v>705</v>
      </c>
      <c r="H659" t="s">
        <v>707</v>
      </c>
      <c r="I659" t="s">
        <v>3339</v>
      </c>
      <c r="J659" t="s">
        <v>2170</v>
      </c>
      <c r="K659" s="34" t="s">
        <v>3340</v>
      </c>
      <c r="L659" t="s">
        <v>3341</v>
      </c>
      <c r="M659">
        <v>160</v>
      </c>
      <c r="N659" t="s">
        <v>1499</v>
      </c>
      <c r="O659" t="s">
        <v>1500</v>
      </c>
      <c r="P659">
        <v>2013</v>
      </c>
      <c r="R659">
        <v>336411</v>
      </c>
      <c r="S659" t="s">
        <v>708</v>
      </c>
      <c r="T659">
        <v>63901713</v>
      </c>
      <c r="U659" s="34" t="s">
        <v>2365</v>
      </c>
      <c r="V659" t="s">
        <v>3342</v>
      </c>
      <c r="W659">
        <v>450</v>
      </c>
      <c r="X659" t="s">
        <v>2255</v>
      </c>
      <c r="AB659">
        <v>88521914</v>
      </c>
      <c r="AC659">
        <v>1</v>
      </c>
      <c r="AD659" t="s">
        <v>3343</v>
      </c>
      <c r="AG659">
        <v>40202401</v>
      </c>
      <c r="AH659" s="36" t="s">
        <v>3344</v>
      </c>
      <c r="AI659" t="s">
        <v>1549</v>
      </c>
      <c r="AJ659" t="s">
        <v>1984</v>
      </c>
      <c r="AK659" t="s">
        <v>3345</v>
      </c>
      <c r="AL659" t="s">
        <v>3346</v>
      </c>
      <c r="AM659" t="s">
        <v>3346</v>
      </c>
      <c r="AQ659" s="36" t="s">
        <v>655</v>
      </c>
      <c r="AT659" t="s">
        <v>1627</v>
      </c>
      <c r="AU659" t="s">
        <v>1628</v>
      </c>
      <c r="AV659" t="s">
        <v>1511</v>
      </c>
      <c r="AW659" t="s">
        <v>1986</v>
      </c>
      <c r="AX659">
        <v>14</v>
      </c>
      <c r="AY659" t="s">
        <v>1986</v>
      </c>
      <c r="AZ659">
        <v>112259712</v>
      </c>
      <c r="BA659">
        <v>0</v>
      </c>
      <c r="BB659">
        <v>1</v>
      </c>
      <c r="BC659" s="36" t="s">
        <v>1542</v>
      </c>
      <c r="BD659" t="s">
        <v>2177</v>
      </c>
      <c r="BE659" t="s">
        <v>3347</v>
      </c>
      <c r="BF659">
        <v>20170101</v>
      </c>
      <c r="BG659">
        <v>20171231</v>
      </c>
      <c r="BH659">
        <v>85449</v>
      </c>
      <c r="BI659" t="s">
        <v>1509</v>
      </c>
      <c r="BJ659" t="s">
        <v>1509</v>
      </c>
      <c r="BK659">
        <v>0</v>
      </c>
      <c r="BL659">
        <v>0</v>
      </c>
      <c r="BQ659">
        <v>3</v>
      </c>
      <c r="BY659" t="s">
        <v>12</v>
      </c>
      <c r="BZ659" t="s">
        <v>12</v>
      </c>
      <c r="CB659" t="s">
        <v>1685</v>
      </c>
      <c r="CC659" t="s">
        <v>3348</v>
      </c>
      <c r="CD659" t="s">
        <v>706</v>
      </c>
      <c r="CE659">
        <v>67210</v>
      </c>
      <c r="CF659" t="s">
        <v>1520</v>
      </c>
      <c r="CG659" s="9">
        <v>2017</v>
      </c>
      <c r="CK659">
        <v>300</v>
      </c>
      <c r="CM659">
        <v>50</v>
      </c>
      <c r="CV659">
        <v>-97.282695000000004</v>
      </c>
      <c r="CW659">
        <v>37.621665</v>
      </c>
      <c r="CX659" t="s">
        <v>1521</v>
      </c>
      <c r="CY659" s="34" t="s">
        <v>1522</v>
      </c>
      <c r="DI659">
        <v>40202401</v>
      </c>
      <c r="DJ659" t="s">
        <v>3349</v>
      </c>
    </row>
    <row r="660" spans="1:114" ht="60" x14ac:dyDescent="0.25">
      <c r="A660" s="34" t="s">
        <v>1511</v>
      </c>
      <c r="C660">
        <v>12776211</v>
      </c>
      <c r="D660">
        <v>12105</v>
      </c>
      <c r="E660" s="9" t="s">
        <v>371</v>
      </c>
      <c r="F660">
        <v>12776211</v>
      </c>
      <c r="G660" t="s">
        <v>650</v>
      </c>
      <c r="H660" t="s">
        <v>86</v>
      </c>
      <c r="I660" t="s">
        <v>2010</v>
      </c>
      <c r="J660" t="s">
        <v>1937</v>
      </c>
      <c r="K660">
        <v>1050410</v>
      </c>
      <c r="L660" t="s">
        <v>650</v>
      </c>
      <c r="N660" t="s">
        <v>1499</v>
      </c>
      <c r="O660" t="s">
        <v>1500</v>
      </c>
      <c r="P660">
        <v>2008</v>
      </c>
      <c r="R660">
        <v>335910</v>
      </c>
      <c r="S660" t="s">
        <v>652</v>
      </c>
      <c r="T660">
        <v>67318913</v>
      </c>
      <c r="U660">
        <v>1</v>
      </c>
      <c r="V660" t="s">
        <v>3350</v>
      </c>
      <c r="W660">
        <v>600</v>
      </c>
      <c r="X660" t="s">
        <v>1563</v>
      </c>
      <c r="AB660">
        <v>125257814</v>
      </c>
      <c r="AC660">
        <v>2</v>
      </c>
      <c r="AG660">
        <v>30101818</v>
      </c>
      <c r="AH660" s="36" t="s">
        <v>2105</v>
      </c>
      <c r="AI660" t="s">
        <v>1507</v>
      </c>
      <c r="AJ660" t="s">
        <v>1508</v>
      </c>
      <c r="AK660" t="s">
        <v>1696</v>
      </c>
      <c r="AL660" t="s">
        <v>2106</v>
      </c>
      <c r="AM660" t="s">
        <v>2106</v>
      </c>
      <c r="AQ660" s="36" t="s">
        <v>644</v>
      </c>
      <c r="AT660" t="s">
        <v>1511</v>
      </c>
      <c r="AU660" t="s">
        <v>1512</v>
      </c>
      <c r="AV660" t="s">
        <v>1609</v>
      </c>
      <c r="AW660" t="s">
        <v>1698</v>
      </c>
      <c r="AX660">
        <v>99</v>
      </c>
      <c r="AY660" t="s">
        <v>1698</v>
      </c>
      <c r="AZ660">
        <v>61928212</v>
      </c>
      <c r="BA660">
        <v>1</v>
      </c>
      <c r="BB660">
        <v>1</v>
      </c>
      <c r="BC660" s="36" t="s">
        <v>1542</v>
      </c>
      <c r="BD660" t="s">
        <v>3351</v>
      </c>
      <c r="BF660">
        <v>20170101</v>
      </c>
      <c r="BG660">
        <v>20171231</v>
      </c>
      <c r="BH660">
        <v>85449</v>
      </c>
      <c r="BI660" t="s">
        <v>1509</v>
      </c>
      <c r="BJ660" t="s">
        <v>1509</v>
      </c>
      <c r="BK660">
        <v>0</v>
      </c>
      <c r="BL660">
        <v>0</v>
      </c>
      <c r="BQ660">
        <v>3</v>
      </c>
      <c r="BR660" t="s">
        <v>3352</v>
      </c>
      <c r="BY660" t="s">
        <v>12</v>
      </c>
      <c r="BZ660" t="s">
        <v>12</v>
      </c>
      <c r="CA660" t="s">
        <v>1948</v>
      </c>
      <c r="CB660" t="s">
        <v>1800</v>
      </c>
      <c r="CC660" t="s">
        <v>3353</v>
      </c>
      <c r="CD660" t="s">
        <v>466</v>
      </c>
      <c r="CE660" t="s">
        <v>651</v>
      </c>
      <c r="CF660" t="s">
        <v>1520</v>
      </c>
      <c r="CG660" s="9">
        <v>2017</v>
      </c>
      <c r="CV660">
        <v>-81.977438000000006</v>
      </c>
      <c r="CW660">
        <v>28.078728999999999</v>
      </c>
      <c r="CX660" t="s">
        <v>1657</v>
      </c>
      <c r="CY660" s="34" t="s">
        <v>1587</v>
      </c>
      <c r="DA660">
        <v>1300</v>
      </c>
      <c r="DB660">
        <v>10</v>
      </c>
      <c r="DC660">
        <v>5</v>
      </c>
      <c r="DE660" t="s">
        <v>1599</v>
      </c>
      <c r="DF660">
        <v>4.4200000000000003E-2</v>
      </c>
      <c r="DG660" t="s">
        <v>1797</v>
      </c>
      <c r="DH660">
        <v>253</v>
      </c>
      <c r="DI660">
        <v>30101818</v>
      </c>
      <c r="DJ660" t="s">
        <v>3354</v>
      </c>
    </row>
    <row r="661" spans="1:114" x14ac:dyDescent="0.25">
      <c r="A661" s="34"/>
      <c r="D661" s="34"/>
      <c r="F661"/>
      <c r="S661"/>
      <c r="X661"/>
      <c r="BC661" s="36"/>
      <c r="CY661" s="34"/>
    </row>
    <row r="662" spans="1:114" x14ac:dyDescent="0.25">
      <c r="A662" s="34"/>
      <c r="D662" s="34"/>
      <c r="F662"/>
      <c r="S662"/>
      <c r="X662"/>
      <c r="BC662" s="36"/>
      <c r="CY662" s="34"/>
    </row>
    <row r="663" spans="1:114" x14ac:dyDescent="0.25">
      <c r="A663" s="34"/>
      <c r="D663" s="34"/>
      <c r="F663"/>
      <c r="S663"/>
      <c r="X663"/>
      <c r="BC663" s="36"/>
      <c r="CY663" s="34"/>
    </row>
    <row r="664" spans="1:114" x14ac:dyDescent="0.25">
      <c r="A664" s="34"/>
      <c r="D664" s="34"/>
      <c r="F664"/>
      <c r="S664"/>
      <c r="X664"/>
      <c r="BC664" s="36"/>
      <c r="CY664" s="34"/>
    </row>
    <row r="665" spans="1:114" x14ac:dyDescent="0.25">
      <c r="A665" s="34"/>
      <c r="D665" s="34"/>
      <c r="F665"/>
      <c r="S665"/>
      <c r="X665"/>
      <c r="BC665" s="36"/>
      <c r="CY665" s="34"/>
    </row>
    <row r="666" spans="1:114" x14ac:dyDescent="0.25">
      <c r="A666" s="34"/>
      <c r="D666" s="34"/>
      <c r="F666"/>
      <c r="S666"/>
      <c r="X666"/>
      <c r="BC666" s="36"/>
      <c r="CY666" s="34"/>
    </row>
    <row r="667" spans="1:114" x14ac:dyDescent="0.25">
      <c r="A667" s="34"/>
      <c r="D667" s="34"/>
      <c r="F667"/>
      <c r="S667"/>
      <c r="X667"/>
      <c r="BC667" s="36"/>
      <c r="CY667" s="34"/>
    </row>
    <row r="668" spans="1:114" x14ac:dyDescent="0.25">
      <c r="A668" s="34"/>
      <c r="D668" s="34"/>
      <c r="F668"/>
      <c r="S668"/>
      <c r="X668"/>
      <c r="BC668" s="36"/>
      <c r="CY668" s="34"/>
    </row>
    <row r="669" spans="1:114" x14ac:dyDescent="0.25">
      <c r="A669" s="34"/>
      <c r="D669" s="34"/>
      <c r="F669"/>
      <c r="S669"/>
      <c r="X669"/>
      <c r="BC669" s="36"/>
      <c r="CY669" s="34"/>
    </row>
    <row r="670" spans="1:114" x14ac:dyDescent="0.25">
      <c r="A670" s="34"/>
      <c r="D670" s="34"/>
      <c r="F670"/>
      <c r="S670"/>
      <c r="X670"/>
      <c r="BC670" s="36"/>
      <c r="CY670" s="34"/>
    </row>
    <row r="671" spans="1:114" x14ac:dyDescent="0.25">
      <c r="A671" s="34"/>
      <c r="D671" s="34"/>
      <c r="F671"/>
      <c r="S671"/>
      <c r="X671"/>
      <c r="BC671" s="36"/>
      <c r="CY671" s="34"/>
    </row>
    <row r="672" spans="1:114" x14ac:dyDescent="0.25">
      <c r="A672" s="34"/>
      <c r="D672" s="34"/>
      <c r="F672"/>
      <c r="S672"/>
      <c r="X672"/>
      <c r="BC672" s="36"/>
      <c r="CY672" s="34"/>
    </row>
    <row r="673" spans="1:103" x14ac:dyDescent="0.25">
      <c r="A673" s="34"/>
      <c r="D673" s="34"/>
      <c r="F673"/>
      <c r="S673"/>
      <c r="X673"/>
      <c r="BC673" s="36"/>
      <c r="CY673" s="34"/>
    </row>
    <row r="674" spans="1:103" x14ac:dyDescent="0.25">
      <c r="A674" s="34"/>
      <c r="D674" s="34"/>
      <c r="F674"/>
      <c r="S674"/>
      <c r="X674"/>
      <c r="BC674" s="36"/>
      <c r="CY674" s="34"/>
    </row>
    <row r="675" spans="1:103" x14ac:dyDescent="0.25">
      <c r="A675" s="34"/>
      <c r="D675" s="34"/>
      <c r="F675"/>
      <c r="S675"/>
      <c r="X675"/>
      <c r="BC675" s="36"/>
      <c r="CY675" s="34"/>
    </row>
    <row r="676" spans="1:103" x14ac:dyDescent="0.25">
      <c r="A676" s="34"/>
      <c r="D676" s="34"/>
      <c r="F676"/>
      <c r="S676"/>
      <c r="X676"/>
      <c r="BC676" s="36"/>
      <c r="CY676" s="34"/>
    </row>
    <row r="677" spans="1:103" x14ac:dyDescent="0.25">
      <c r="A677" s="34"/>
      <c r="D677" s="34"/>
      <c r="F677"/>
      <c r="S677"/>
      <c r="X677"/>
      <c r="BC677" s="36"/>
      <c r="CY677" s="34"/>
    </row>
    <row r="678" spans="1:103" x14ac:dyDescent="0.25">
      <c r="A678" s="34"/>
      <c r="D678" s="34"/>
      <c r="F678"/>
      <c r="S678"/>
      <c r="X678"/>
      <c r="BC678" s="36"/>
      <c r="CY678" s="34"/>
    </row>
    <row r="679" spans="1:103" x14ac:dyDescent="0.25">
      <c r="A679" s="34"/>
      <c r="D679" s="34"/>
      <c r="F679"/>
      <c r="S679"/>
      <c r="X679"/>
      <c r="BC679" s="36"/>
      <c r="CY679" s="34"/>
    </row>
    <row r="680" spans="1:103" x14ac:dyDescent="0.25">
      <c r="A680" s="34"/>
      <c r="D680" s="34"/>
      <c r="F680"/>
      <c r="S680"/>
      <c r="X680"/>
      <c r="BC680" s="36"/>
      <c r="CY680" s="34"/>
    </row>
    <row r="681" spans="1:103" x14ac:dyDescent="0.25">
      <c r="A681" s="34"/>
      <c r="D681" s="34"/>
      <c r="F681"/>
      <c r="S681"/>
      <c r="X681"/>
      <c r="BC681" s="36"/>
      <c r="CY681" s="34"/>
    </row>
    <row r="682" spans="1:103" x14ac:dyDescent="0.25">
      <c r="A682" s="34"/>
      <c r="D682" s="34"/>
      <c r="F682"/>
      <c r="S682"/>
      <c r="X682"/>
      <c r="BC682" s="36"/>
      <c r="CY682" s="34"/>
    </row>
    <row r="683" spans="1:103" x14ac:dyDescent="0.25">
      <c r="A683" s="34"/>
      <c r="D683" s="34"/>
      <c r="F683"/>
      <c r="S683"/>
      <c r="X683"/>
      <c r="BC683" s="36"/>
      <c r="CY683" s="34"/>
    </row>
    <row r="684" spans="1:103" x14ac:dyDescent="0.25">
      <c r="A684" s="34"/>
      <c r="D684" s="34"/>
      <c r="F684"/>
      <c r="S684"/>
      <c r="X684"/>
      <c r="BC684" s="36"/>
      <c r="CY684" s="34"/>
    </row>
    <row r="685" spans="1:103" x14ac:dyDescent="0.25">
      <c r="A685" s="34"/>
      <c r="D685" s="34"/>
      <c r="F685"/>
      <c r="S685"/>
      <c r="X685"/>
      <c r="BC685" s="36"/>
      <c r="CY685" s="34"/>
    </row>
    <row r="686" spans="1:103" x14ac:dyDescent="0.25">
      <c r="A686" s="34"/>
      <c r="D686" s="34"/>
      <c r="F686"/>
      <c r="S686"/>
      <c r="X686"/>
      <c r="BC686" s="36"/>
      <c r="CY686" s="34"/>
    </row>
    <row r="687" spans="1:103" x14ac:dyDescent="0.25">
      <c r="A687" s="34"/>
      <c r="D687" s="34"/>
      <c r="F687"/>
      <c r="S687"/>
      <c r="X687"/>
      <c r="BC687" s="36"/>
      <c r="CY687" s="34"/>
    </row>
    <row r="688" spans="1:103" x14ac:dyDescent="0.25">
      <c r="A688" s="34"/>
      <c r="D688" s="34"/>
      <c r="F688"/>
      <c r="S688"/>
      <c r="X688"/>
      <c r="BC688" s="36"/>
      <c r="CY688" s="34"/>
    </row>
    <row r="689" spans="1:103" x14ac:dyDescent="0.25">
      <c r="A689" s="34"/>
      <c r="D689" s="34"/>
      <c r="F689"/>
      <c r="S689"/>
      <c r="X689"/>
      <c r="BC689" s="36"/>
      <c r="CY689" s="34"/>
    </row>
    <row r="690" spans="1:103" x14ac:dyDescent="0.25">
      <c r="A690" s="34"/>
      <c r="D690" s="34"/>
      <c r="F690"/>
      <c r="S690"/>
      <c r="X690"/>
      <c r="BC690" s="36"/>
      <c r="CY690" s="34"/>
    </row>
    <row r="691" spans="1:103" x14ac:dyDescent="0.25">
      <c r="A691" s="34"/>
      <c r="D691" s="34"/>
      <c r="F691"/>
      <c r="S691"/>
      <c r="X691"/>
      <c r="BC691" s="36"/>
      <c r="CY691" s="34"/>
    </row>
    <row r="692" spans="1:103" x14ac:dyDescent="0.25">
      <c r="A692" s="34"/>
      <c r="D692" s="34"/>
      <c r="F692"/>
      <c r="S692"/>
      <c r="X692"/>
      <c r="BC692" s="36"/>
      <c r="CY692" s="34"/>
    </row>
    <row r="693" spans="1:103" x14ac:dyDescent="0.25">
      <c r="A693" s="34"/>
      <c r="D693" s="34"/>
      <c r="F693"/>
      <c r="S693"/>
      <c r="X693"/>
      <c r="BC693" s="36"/>
      <c r="CY693" s="34"/>
    </row>
    <row r="694" spans="1:103" x14ac:dyDescent="0.25">
      <c r="A694" s="34"/>
      <c r="D694" s="34"/>
      <c r="F694"/>
      <c r="S694"/>
      <c r="X694"/>
      <c r="BC694" s="36"/>
      <c r="CY694" s="34"/>
    </row>
    <row r="695" spans="1:103" x14ac:dyDescent="0.25">
      <c r="A695" s="34"/>
      <c r="D695" s="34"/>
      <c r="F695"/>
      <c r="S695"/>
      <c r="X695"/>
      <c r="BC695" s="36"/>
      <c r="CY695" s="34"/>
    </row>
    <row r="696" spans="1:103" x14ac:dyDescent="0.25">
      <c r="A696" s="34"/>
      <c r="D696" s="34"/>
      <c r="F696"/>
      <c r="S696"/>
      <c r="X696"/>
      <c r="BC696" s="36"/>
      <c r="CY696" s="34"/>
    </row>
    <row r="697" spans="1:103" x14ac:dyDescent="0.25">
      <c r="A697" s="34"/>
      <c r="D697" s="34"/>
      <c r="F697"/>
      <c r="S697"/>
      <c r="X697"/>
      <c r="BC697" s="36"/>
      <c r="CY697" s="34"/>
    </row>
    <row r="698" spans="1:103" x14ac:dyDescent="0.25">
      <c r="A698" s="34"/>
      <c r="D698" s="34"/>
      <c r="F698"/>
      <c r="S698"/>
      <c r="X698"/>
      <c r="BC698" s="36"/>
      <c r="CY698" s="34"/>
    </row>
    <row r="699" spans="1:103" x14ac:dyDescent="0.25">
      <c r="A699" s="34"/>
      <c r="D699" s="34"/>
      <c r="F699"/>
      <c r="S699"/>
      <c r="X699"/>
      <c r="BC699" s="36"/>
      <c r="CY699" s="34"/>
    </row>
  </sheetData>
  <sheetProtection sheet="1" objects="1" scenarios="1"/>
  <autoFilter ref="A1:DI699" xr:uid="{7EF0434C-D73C-4485-A497-D3C642932004}">
    <sortState xmlns:xlrd2="http://schemas.microsoft.com/office/spreadsheetml/2017/richdata2" ref="A2:DI699">
      <sortCondition descending="1" ref="BL1:BL699"/>
    </sortState>
  </autoFilter>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C03B1-23C4-43FF-A356-2662930B91FA}">
  <sheetPr>
    <tabColor theme="9"/>
  </sheetPr>
  <dimension ref="A1:AB633"/>
  <sheetViews>
    <sheetView workbookViewId="0">
      <pane ySplit="1" topLeftCell="A2" activePane="bottomLeft" state="frozen"/>
      <selection activeCell="X1" sqref="X1"/>
      <selection pane="bottomLeft"/>
    </sheetView>
  </sheetViews>
  <sheetFormatPr defaultRowHeight="15" x14ac:dyDescent="0.25"/>
  <cols>
    <col min="2" max="2" width="13.85546875" customWidth="1"/>
    <col min="3" max="3" width="19.42578125" bestFit="1" customWidth="1"/>
    <col min="4" max="4" width="66.42578125" customWidth="1"/>
    <col min="7" max="7" width="14.5703125" customWidth="1"/>
    <col min="10" max="10" width="8.7109375" style="2"/>
    <col min="11" max="11" width="11.140625" style="9" customWidth="1"/>
    <col min="12" max="12" width="39.5703125" style="32" bestFit="1" customWidth="1"/>
    <col min="13" max="13" width="7.85546875" style="32" hidden="1" customWidth="1"/>
    <col min="14" max="14" width="10.5703125" customWidth="1"/>
    <col min="15" max="15" width="12.42578125" customWidth="1"/>
    <col min="16" max="16" width="22.42578125" customWidth="1"/>
    <col min="17" max="17" width="15.7109375" customWidth="1"/>
    <col min="19" max="19" width="18.85546875" customWidth="1"/>
    <col min="20" max="20" width="22.28515625" style="9" customWidth="1"/>
    <col min="21" max="22" width="40.28515625" style="36" customWidth="1"/>
    <col min="23" max="23" width="23.7109375" style="36" customWidth="1"/>
    <col min="24" max="24" width="44.5703125" style="36" customWidth="1"/>
    <col min="25" max="25" width="36.85546875" bestFit="1" customWidth="1"/>
    <col min="26" max="26" width="26.42578125" bestFit="1" customWidth="1"/>
    <col min="27" max="27" width="77.42578125" bestFit="1" customWidth="1"/>
    <col min="28" max="28" width="31" bestFit="1" customWidth="1"/>
  </cols>
  <sheetData>
    <row r="1" spans="1:28" ht="108" customHeight="1" x14ac:dyDescent="0.25">
      <c r="A1" s="70" t="s">
        <v>872</v>
      </c>
      <c r="B1" s="70" t="s">
        <v>873</v>
      </c>
      <c r="C1" s="70" t="s">
        <v>874</v>
      </c>
      <c r="D1" s="70" t="s">
        <v>875</v>
      </c>
      <c r="E1" s="70" t="s">
        <v>876</v>
      </c>
      <c r="F1" s="70" t="s">
        <v>877</v>
      </c>
      <c r="G1" s="70" t="s">
        <v>878</v>
      </c>
      <c r="H1" s="70" t="s">
        <v>879</v>
      </c>
      <c r="I1" s="70" t="s">
        <v>880</v>
      </c>
      <c r="J1" s="71" t="s">
        <v>881</v>
      </c>
      <c r="K1" s="72" t="s">
        <v>882</v>
      </c>
      <c r="L1" s="71" t="s">
        <v>883</v>
      </c>
      <c r="M1" s="73" t="s">
        <v>884</v>
      </c>
      <c r="N1" s="74" t="s">
        <v>885</v>
      </c>
      <c r="O1" s="74" t="s">
        <v>886</v>
      </c>
      <c r="P1" s="74" t="s">
        <v>887</v>
      </c>
      <c r="Q1" s="74" t="s">
        <v>888</v>
      </c>
      <c r="R1" s="74" t="s">
        <v>889</v>
      </c>
      <c r="S1" s="75" t="s">
        <v>890</v>
      </c>
      <c r="T1" s="76" t="s">
        <v>3355</v>
      </c>
      <c r="U1" s="77" t="s">
        <v>899</v>
      </c>
      <c r="V1" s="78" t="s">
        <v>900</v>
      </c>
      <c r="W1" s="78" t="s">
        <v>901</v>
      </c>
      <c r="X1" s="79" t="s">
        <v>902</v>
      </c>
      <c r="Y1" s="75" t="s">
        <v>3356</v>
      </c>
      <c r="Z1" s="75" t="s">
        <v>3357</v>
      </c>
      <c r="AA1" s="75" t="s">
        <v>3358</v>
      </c>
      <c r="AB1" s="80" t="s">
        <v>3359</v>
      </c>
    </row>
    <row r="2" spans="1:28" ht="30" x14ac:dyDescent="0.25">
      <c r="A2" t="s">
        <v>1015</v>
      </c>
      <c r="B2">
        <v>2019</v>
      </c>
      <c r="C2" t="s">
        <v>608</v>
      </c>
      <c r="D2" t="s">
        <v>486</v>
      </c>
      <c r="E2" t="s">
        <v>1016</v>
      </c>
      <c r="F2" t="s">
        <v>322</v>
      </c>
      <c r="G2" t="s">
        <v>1017</v>
      </c>
      <c r="H2" t="s">
        <v>103</v>
      </c>
      <c r="I2">
        <v>45232</v>
      </c>
      <c r="J2" s="2">
        <v>5</v>
      </c>
      <c r="K2">
        <v>325998</v>
      </c>
      <c r="L2" s="32" t="s">
        <v>51</v>
      </c>
      <c r="M2" s="32" t="e">
        <v>#VALUE!</v>
      </c>
      <c r="N2">
        <v>39.178199999999997</v>
      </c>
      <c r="O2">
        <v>-84.504099999999994</v>
      </c>
      <c r="P2" s="9">
        <v>110035808855</v>
      </c>
      <c r="Q2" s="9">
        <v>1319217644929</v>
      </c>
      <c r="R2" t="s">
        <v>1019</v>
      </c>
      <c r="S2" t="s">
        <v>1020</v>
      </c>
      <c r="T2" s="34" t="e">
        <v>#N/A</v>
      </c>
      <c r="U2" s="32" t="s">
        <v>370</v>
      </c>
      <c r="V2" s="32"/>
      <c r="W2" s="32" t="s">
        <v>426</v>
      </c>
      <c r="X2" s="32" t="s">
        <v>1022</v>
      </c>
      <c r="Y2">
        <v>0</v>
      </c>
      <c r="Z2">
        <v>0</v>
      </c>
      <c r="AA2">
        <v>0</v>
      </c>
      <c r="AB2">
        <f t="shared" ref="AB2:AB67" si="0">SUM(Y2+Z2+AA2)</f>
        <v>0</v>
      </c>
    </row>
    <row r="3" spans="1:28" ht="30" x14ac:dyDescent="0.25">
      <c r="A3" t="s">
        <v>1023</v>
      </c>
      <c r="B3">
        <v>2019</v>
      </c>
      <c r="C3" t="s">
        <v>467</v>
      </c>
      <c r="D3" t="s">
        <v>465</v>
      </c>
      <c r="E3" t="s">
        <v>1024</v>
      </c>
      <c r="F3" t="s">
        <v>466</v>
      </c>
      <c r="G3" t="s">
        <v>1025</v>
      </c>
      <c r="H3" t="s">
        <v>86</v>
      </c>
      <c r="I3">
        <v>33810</v>
      </c>
      <c r="J3" s="2">
        <v>4</v>
      </c>
      <c r="K3">
        <v>325211</v>
      </c>
      <c r="L3" s="32" t="s">
        <v>259</v>
      </c>
      <c r="M3" s="32" t="e">
        <v>#VALUE!</v>
      </c>
      <c r="N3">
        <v>28.100830999999999</v>
      </c>
      <c r="O3">
        <v>-82.009719000000004</v>
      </c>
      <c r="P3" s="9">
        <v>110000364891</v>
      </c>
      <c r="Q3" s="9">
        <v>1319217654084</v>
      </c>
      <c r="R3" t="s">
        <v>1019</v>
      </c>
      <c r="S3" t="s">
        <v>1020</v>
      </c>
      <c r="T3" s="34" t="s">
        <v>1026</v>
      </c>
      <c r="U3" s="32" t="s">
        <v>1027</v>
      </c>
      <c r="V3" s="32"/>
      <c r="W3" s="32" t="s">
        <v>426</v>
      </c>
      <c r="X3" s="32"/>
      <c r="Y3">
        <v>0</v>
      </c>
      <c r="Z3">
        <v>0</v>
      </c>
      <c r="AA3">
        <v>0</v>
      </c>
      <c r="AB3">
        <f t="shared" si="0"/>
        <v>0</v>
      </c>
    </row>
    <row r="4" spans="1:28" ht="30" x14ac:dyDescent="0.25">
      <c r="A4" t="s">
        <v>1023</v>
      </c>
      <c r="B4">
        <v>2019</v>
      </c>
      <c r="C4" t="s">
        <v>323</v>
      </c>
      <c r="D4" t="s">
        <v>321</v>
      </c>
      <c r="E4" t="s">
        <v>1031</v>
      </c>
      <c r="F4" t="s">
        <v>322</v>
      </c>
      <c r="G4" t="s">
        <v>1017</v>
      </c>
      <c r="H4" t="s">
        <v>103</v>
      </c>
      <c r="I4">
        <v>45237</v>
      </c>
      <c r="J4" s="2">
        <v>5</v>
      </c>
      <c r="K4">
        <v>325130</v>
      </c>
      <c r="L4" s="32" t="s">
        <v>83</v>
      </c>
      <c r="M4" s="32" t="e">
        <v>#VALUE!</v>
      </c>
      <c r="N4">
        <v>39.181111000000001</v>
      </c>
      <c r="O4">
        <v>-84.450556000000006</v>
      </c>
      <c r="P4" s="9">
        <v>110035807552</v>
      </c>
      <c r="Q4" s="9">
        <v>1319217656949</v>
      </c>
      <c r="R4" t="s">
        <v>1019</v>
      </c>
      <c r="S4" t="s">
        <v>1020</v>
      </c>
      <c r="T4" s="34" t="s">
        <v>1032</v>
      </c>
      <c r="U4" s="32" t="s">
        <v>1027</v>
      </c>
      <c r="V4" s="32"/>
      <c r="W4" s="32" t="s">
        <v>114</v>
      </c>
      <c r="X4" s="32"/>
      <c r="Y4">
        <v>0</v>
      </c>
      <c r="Z4">
        <v>0</v>
      </c>
      <c r="AA4">
        <v>0</v>
      </c>
      <c r="AB4">
        <f t="shared" si="0"/>
        <v>0</v>
      </c>
    </row>
    <row r="5" spans="1:28" ht="30" x14ac:dyDescent="0.25">
      <c r="A5" t="s">
        <v>1023</v>
      </c>
      <c r="B5">
        <v>2019</v>
      </c>
      <c r="C5" t="s">
        <v>164</v>
      </c>
      <c r="D5" t="s">
        <v>163</v>
      </c>
      <c r="E5" t="s">
        <v>1033</v>
      </c>
      <c r="F5" t="s">
        <v>159</v>
      </c>
      <c r="G5" t="s">
        <v>1034</v>
      </c>
      <c r="H5" t="s">
        <v>107</v>
      </c>
      <c r="I5">
        <v>27406</v>
      </c>
      <c r="J5" s="2">
        <v>4</v>
      </c>
      <c r="K5">
        <v>325199</v>
      </c>
      <c r="L5" s="32" t="s">
        <v>68</v>
      </c>
      <c r="M5" s="32" t="e">
        <v>#VALUE!</v>
      </c>
      <c r="N5">
        <v>36.040230000000001</v>
      </c>
      <c r="O5">
        <v>-79.778630000000007</v>
      </c>
      <c r="P5" s="9">
        <v>110000346581</v>
      </c>
      <c r="Q5" s="9">
        <v>1319217660000</v>
      </c>
      <c r="R5" t="s">
        <v>1019</v>
      </c>
      <c r="S5" t="s">
        <v>1020</v>
      </c>
      <c r="T5" s="10" t="s">
        <v>1032</v>
      </c>
      <c r="U5" s="32" t="s">
        <v>1027</v>
      </c>
      <c r="V5" s="32"/>
      <c r="W5" s="32" t="s">
        <v>114</v>
      </c>
      <c r="X5" s="32"/>
      <c r="Y5">
        <v>0</v>
      </c>
      <c r="Z5">
        <v>0</v>
      </c>
      <c r="AA5">
        <v>0</v>
      </c>
      <c r="AB5">
        <f t="shared" si="0"/>
        <v>0</v>
      </c>
    </row>
    <row r="6" spans="1:28" ht="30" x14ac:dyDescent="0.25">
      <c r="A6" t="s">
        <v>1023</v>
      </c>
      <c r="B6">
        <v>2019</v>
      </c>
      <c r="C6" t="s">
        <v>535</v>
      </c>
      <c r="D6" t="s">
        <v>534</v>
      </c>
      <c r="E6" t="s">
        <v>1035</v>
      </c>
      <c r="F6" t="s">
        <v>61</v>
      </c>
      <c r="G6" t="s">
        <v>1036</v>
      </c>
      <c r="H6" t="s">
        <v>62</v>
      </c>
      <c r="I6">
        <v>77015</v>
      </c>
      <c r="J6" s="2">
        <v>6</v>
      </c>
      <c r="K6">
        <v>325211</v>
      </c>
      <c r="L6" s="32" t="s">
        <v>259</v>
      </c>
      <c r="M6" s="32" t="e">
        <v>#VALUE!</v>
      </c>
      <c r="N6">
        <v>29.765429999999999</v>
      </c>
      <c r="O6">
        <v>-95.178960000000004</v>
      </c>
      <c r="P6" s="9">
        <v>110000461045</v>
      </c>
      <c r="Q6" s="9">
        <v>1319217668045</v>
      </c>
      <c r="R6" t="s">
        <v>1019</v>
      </c>
      <c r="S6" t="s">
        <v>1020</v>
      </c>
      <c r="T6" s="34" t="s">
        <v>1037</v>
      </c>
      <c r="U6" s="32" t="s">
        <v>1027</v>
      </c>
      <c r="V6" s="32"/>
      <c r="W6" s="32" t="s">
        <v>426</v>
      </c>
      <c r="X6" s="32"/>
      <c r="Y6">
        <v>0</v>
      </c>
      <c r="Z6">
        <v>0</v>
      </c>
      <c r="AA6">
        <v>2243</v>
      </c>
      <c r="AB6">
        <f t="shared" si="0"/>
        <v>2243</v>
      </c>
    </row>
    <row r="7" spans="1:28" x14ac:dyDescent="0.25">
      <c r="A7" t="s">
        <v>1015</v>
      </c>
      <c r="B7">
        <v>2019</v>
      </c>
      <c r="C7" t="s">
        <v>611</v>
      </c>
      <c r="D7" t="s">
        <v>609</v>
      </c>
      <c r="E7" t="s">
        <v>1038</v>
      </c>
      <c r="F7" t="s">
        <v>610</v>
      </c>
      <c r="G7" t="s">
        <v>1039</v>
      </c>
      <c r="H7" t="s">
        <v>230</v>
      </c>
      <c r="I7">
        <v>64116</v>
      </c>
      <c r="J7" s="2">
        <v>7</v>
      </c>
      <c r="K7">
        <v>325211</v>
      </c>
      <c r="L7" s="32" t="s">
        <v>259</v>
      </c>
      <c r="M7" s="32" t="e">
        <v>#VALUE!</v>
      </c>
      <c r="N7">
        <v>39.132289999999998</v>
      </c>
      <c r="O7">
        <v>-94.56953</v>
      </c>
      <c r="P7" s="9">
        <v>110046122986</v>
      </c>
      <c r="Q7" s="9">
        <v>1319217697578</v>
      </c>
      <c r="R7" t="s">
        <v>1019</v>
      </c>
      <c r="S7" t="s">
        <v>1020</v>
      </c>
      <c r="T7" s="34" t="e">
        <v>#N/A</v>
      </c>
      <c r="U7" s="32" t="s">
        <v>370</v>
      </c>
      <c r="V7" s="32"/>
      <c r="W7" s="32" t="s">
        <v>426</v>
      </c>
      <c r="X7" s="32"/>
      <c r="Y7">
        <v>0</v>
      </c>
      <c r="Z7">
        <v>0</v>
      </c>
      <c r="AA7">
        <v>0</v>
      </c>
      <c r="AB7">
        <f t="shared" si="0"/>
        <v>0</v>
      </c>
    </row>
    <row r="8" spans="1:28" ht="30" x14ac:dyDescent="0.25">
      <c r="A8" t="s">
        <v>1023</v>
      </c>
      <c r="B8">
        <v>2019</v>
      </c>
      <c r="C8" t="s">
        <v>542</v>
      </c>
      <c r="D8" t="s">
        <v>540</v>
      </c>
      <c r="E8" t="s">
        <v>1040</v>
      </c>
      <c r="F8" t="s">
        <v>541</v>
      </c>
      <c r="G8" t="s">
        <v>1041</v>
      </c>
      <c r="H8" t="s">
        <v>285</v>
      </c>
      <c r="I8">
        <v>92570</v>
      </c>
      <c r="J8" s="2">
        <v>9</v>
      </c>
      <c r="K8">
        <v>325211</v>
      </c>
      <c r="L8" s="32" t="s">
        <v>259</v>
      </c>
      <c r="M8" s="32" t="e">
        <v>#VALUE!</v>
      </c>
      <c r="N8">
        <v>33.831099999999999</v>
      </c>
      <c r="O8">
        <v>-117.26157000000001</v>
      </c>
      <c r="P8" s="9">
        <v>110000479385</v>
      </c>
      <c r="Q8" s="9">
        <v>1319217743943</v>
      </c>
      <c r="R8" t="s">
        <v>1019</v>
      </c>
      <c r="S8" t="s">
        <v>1020</v>
      </c>
      <c r="T8" s="34" t="s">
        <v>1037</v>
      </c>
      <c r="U8" s="32" t="s">
        <v>1027</v>
      </c>
      <c r="V8" s="32"/>
      <c r="W8" s="32" t="s">
        <v>426</v>
      </c>
      <c r="X8" s="32"/>
      <c r="Y8">
        <v>0</v>
      </c>
      <c r="Z8">
        <v>0</v>
      </c>
      <c r="AA8">
        <v>0</v>
      </c>
      <c r="AB8">
        <f t="shared" si="0"/>
        <v>0</v>
      </c>
    </row>
    <row r="9" spans="1:28" ht="180" x14ac:dyDescent="0.25">
      <c r="A9" t="s">
        <v>1015</v>
      </c>
      <c r="B9">
        <v>2019</v>
      </c>
      <c r="C9" t="s">
        <v>100</v>
      </c>
      <c r="D9" t="s">
        <v>97</v>
      </c>
      <c r="E9" t="s">
        <v>1042</v>
      </c>
      <c r="F9" t="s">
        <v>98</v>
      </c>
      <c r="G9" t="s">
        <v>1043</v>
      </c>
      <c r="H9" t="s">
        <v>99</v>
      </c>
      <c r="I9">
        <v>14094</v>
      </c>
      <c r="J9" s="2">
        <v>2</v>
      </c>
      <c r="K9">
        <v>325199</v>
      </c>
      <c r="L9" s="32" t="s">
        <v>68</v>
      </c>
      <c r="M9" s="32" t="e">
        <v>#VALUE!</v>
      </c>
      <c r="N9">
        <v>43.184167000000002</v>
      </c>
      <c r="O9">
        <v>-78.699721999999994</v>
      </c>
      <c r="P9" s="9">
        <v>110000326576</v>
      </c>
      <c r="Q9" s="9">
        <v>1319217747082</v>
      </c>
      <c r="R9" t="s">
        <v>1019</v>
      </c>
      <c r="S9" t="s">
        <v>1020</v>
      </c>
      <c r="T9" s="34" t="e">
        <v>#N/A</v>
      </c>
      <c r="U9" s="32" t="s">
        <v>370</v>
      </c>
      <c r="V9" s="32"/>
      <c r="W9" s="32" t="s">
        <v>96</v>
      </c>
      <c r="X9" s="32" t="s">
        <v>1044</v>
      </c>
      <c r="Y9">
        <v>0</v>
      </c>
      <c r="Z9">
        <v>0</v>
      </c>
      <c r="AA9">
        <v>0</v>
      </c>
      <c r="AB9">
        <f t="shared" si="0"/>
        <v>0</v>
      </c>
    </row>
    <row r="10" spans="1:28" ht="30" x14ac:dyDescent="0.25">
      <c r="A10" t="s">
        <v>1023</v>
      </c>
      <c r="B10">
        <v>2019</v>
      </c>
      <c r="C10" t="s">
        <v>212</v>
      </c>
      <c r="D10" t="s">
        <v>209</v>
      </c>
      <c r="E10" t="s">
        <v>1045</v>
      </c>
      <c r="F10" t="s">
        <v>210</v>
      </c>
      <c r="G10" t="s">
        <v>1046</v>
      </c>
      <c r="H10" t="s">
        <v>211</v>
      </c>
      <c r="I10">
        <v>53527</v>
      </c>
      <c r="J10" s="2">
        <v>5</v>
      </c>
      <c r="K10">
        <v>325199</v>
      </c>
      <c r="L10" s="32" t="s">
        <v>68</v>
      </c>
      <c r="M10" s="32" t="e">
        <v>#VALUE!</v>
      </c>
      <c r="N10">
        <v>43.076667</v>
      </c>
      <c r="O10">
        <v>-89.202222000000006</v>
      </c>
      <c r="P10" s="9">
        <v>110000419609</v>
      </c>
      <c r="Q10" s="9">
        <v>1319217771942</v>
      </c>
      <c r="R10" t="s">
        <v>1019</v>
      </c>
      <c r="S10" t="s">
        <v>1020</v>
      </c>
      <c r="T10" s="34" t="s">
        <v>1037</v>
      </c>
      <c r="U10" s="32" t="s">
        <v>1027</v>
      </c>
      <c r="V10" s="32"/>
      <c r="W10" s="32" t="s">
        <v>114</v>
      </c>
      <c r="X10" s="32"/>
      <c r="Y10">
        <v>0</v>
      </c>
      <c r="Z10">
        <v>0</v>
      </c>
      <c r="AA10">
        <v>0</v>
      </c>
      <c r="AB10">
        <f t="shared" si="0"/>
        <v>0</v>
      </c>
    </row>
    <row r="11" spans="1:28" ht="30" x14ac:dyDescent="0.25">
      <c r="A11" t="s">
        <v>1023</v>
      </c>
      <c r="B11">
        <v>2019</v>
      </c>
      <c r="C11" t="s">
        <v>584</v>
      </c>
      <c r="D11" t="s">
        <v>582</v>
      </c>
      <c r="E11" t="s">
        <v>1047</v>
      </c>
      <c r="F11" t="s">
        <v>583</v>
      </c>
      <c r="G11" t="s">
        <v>1048</v>
      </c>
      <c r="H11" t="s">
        <v>107</v>
      </c>
      <c r="I11">
        <v>28401</v>
      </c>
      <c r="J11" s="2">
        <v>4</v>
      </c>
      <c r="K11">
        <v>325211</v>
      </c>
      <c r="L11" s="32" t="s">
        <v>259</v>
      </c>
      <c r="M11" s="32" t="e">
        <v>#VALUE!</v>
      </c>
      <c r="N11">
        <v>34.310650000000003</v>
      </c>
      <c r="O11">
        <v>-77.984610000000004</v>
      </c>
      <c r="P11" s="9">
        <v>110007116101</v>
      </c>
      <c r="Q11" s="9">
        <v>1319217773858</v>
      </c>
      <c r="R11" t="s">
        <v>1019</v>
      </c>
      <c r="S11" t="s">
        <v>1020</v>
      </c>
      <c r="T11" s="34" t="s">
        <v>1037</v>
      </c>
      <c r="U11" s="32" t="s">
        <v>1027</v>
      </c>
      <c r="V11" s="32"/>
      <c r="W11" s="32" t="s">
        <v>426</v>
      </c>
      <c r="X11" s="32"/>
      <c r="Y11">
        <v>0</v>
      </c>
      <c r="Z11">
        <v>0</v>
      </c>
      <c r="AA11">
        <v>0</v>
      </c>
      <c r="AB11">
        <f t="shared" si="0"/>
        <v>0</v>
      </c>
    </row>
    <row r="12" spans="1:28" ht="30" x14ac:dyDescent="0.25">
      <c r="A12" t="s">
        <v>1023</v>
      </c>
      <c r="B12">
        <v>2019</v>
      </c>
      <c r="C12" t="s">
        <v>483</v>
      </c>
      <c r="D12" t="s">
        <v>481</v>
      </c>
      <c r="E12" t="s">
        <v>1049</v>
      </c>
      <c r="F12" t="s">
        <v>482</v>
      </c>
      <c r="G12" t="s">
        <v>1050</v>
      </c>
      <c r="H12" t="s">
        <v>289</v>
      </c>
      <c r="I12">
        <v>40209</v>
      </c>
      <c r="J12" s="2">
        <v>4</v>
      </c>
      <c r="K12">
        <v>325211</v>
      </c>
      <c r="L12" s="32" t="s">
        <v>259</v>
      </c>
      <c r="M12" s="32" t="e">
        <v>#VALUE!</v>
      </c>
      <c r="N12">
        <v>38.180278000000001</v>
      </c>
      <c r="O12">
        <v>-85.753611000000006</v>
      </c>
      <c r="P12" s="9">
        <v>110000378172</v>
      </c>
      <c r="Q12" s="9">
        <v>1319217791918</v>
      </c>
      <c r="R12" t="s">
        <v>1019</v>
      </c>
      <c r="S12" t="s">
        <v>1020</v>
      </c>
      <c r="T12" s="34" t="s">
        <v>1037</v>
      </c>
      <c r="U12" s="32" t="s">
        <v>1027</v>
      </c>
      <c r="V12" s="32"/>
      <c r="W12" s="32" t="s">
        <v>426</v>
      </c>
      <c r="X12" s="32"/>
      <c r="Y12">
        <v>0</v>
      </c>
      <c r="Z12">
        <v>0</v>
      </c>
      <c r="AA12">
        <v>0</v>
      </c>
      <c r="AB12">
        <f t="shared" si="0"/>
        <v>0</v>
      </c>
    </row>
    <row r="13" spans="1:28" ht="75" x14ac:dyDescent="0.25">
      <c r="A13" t="s">
        <v>1023</v>
      </c>
      <c r="B13">
        <v>2019</v>
      </c>
      <c r="C13" t="s">
        <v>431</v>
      </c>
      <c r="D13" t="s">
        <v>427</v>
      </c>
      <c r="E13" t="s">
        <v>1051</v>
      </c>
      <c r="F13" t="s">
        <v>428</v>
      </c>
      <c r="G13" t="s">
        <v>1052</v>
      </c>
      <c r="H13" t="s">
        <v>429</v>
      </c>
      <c r="I13" s="34" t="s">
        <v>430</v>
      </c>
      <c r="J13" s="2">
        <v>1</v>
      </c>
      <c r="K13">
        <v>322220</v>
      </c>
      <c r="L13" s="32" t="s">
        <v>432</v>
      </c>
      <c r="M13" s="32" t="e">
        <v>#VALUE!</v>
      </c>
      <c r="N13">
        <v>44.068055999999999</v>
      </c>
      <c r="O13">
        <v>-70.258332999999993</v>
      </c>
      <c r="P13" s="9">
        <v>110000314437</v>
      </c>
      <c r="Q13" s="9">
        <v>1319217794306</v>
      </c>
      <c r="R13" t="s">
        <v>1019</v>
      </c>
      <c r="S13" t="s">
        <v>1020</v>
      </c>
      <c r="T13" s="34" t="s">
        <v>1037</v>
      </c>
      <c r="U13" s="32" t="s">
        <v>1027</v>
      </c>
      <c r="V13" s="32"/>
      <c r="W13" s="32" t="s">
        <v>426</v>
      </c>
      <c r="X13" s="32" t="s">
        <v>1053</v>
      </c>
      <c r="Y13">
        <v>0</v>
      </c>
      <c r="Z13">
        <v>0</v>
      </c>
      <c r="AA13">
        <v>0</v>
      </c>
      <c r="AB13">
        <f t="shared" si="0"/>
        <v>0</v>
      </c>
    </row>
    <row r="14" spans="1:28" ht="30" x14ac:dyDescent="0.25">
      <c r="A14" t="s">
        <v>1015</v>
      </c>
      <c r="B14">
        <v>2019</v>
      </c>
      <c r="C14" t="s">
        <v>104</v>
      </c>
      <c r="D14" t="s">
        <v>101</v>
      </c>
      <c r="E14" t="s">
        <v>1054</v>
      </c>
      <c r="F14" t="s">
        <v>102</v>
      </c>
      <c r="G14" t="s">
        <v>1055</v>
      </c>
      <c r="H14" t="s">
        <v>103</v>
      </c>
      <c r="I14">
        <v>45103</v>
      </c>
      <c r="J14" s="2">
        <v>5</v>
      </c>
      <c r="K14">
        <v>325998</v>
      </c>
      <c r="L14" s="32" t="s">
        <v>51</v>
      </c>
      <c r="M14" s="32" t="e">
        <v>#VALUE!</v>
      </c>
      <c r="N14">
        <v>39.081209999999999</v>
      </c>
      <c r="O14">
        <v>-84.184219999999996</v>
      </c>
      <c r="P14" s="9">
        <v>110000392726</v>
      </c>
      <c r="Q14" s="9">
        <v>1319217800743</v>
      </c>
      <c r="R14" t="s">
        <v>1019</v>
      </c>
      <c r="S14" t="s">
        <v>1020</v>
      </c>
      <c r="T14" s="34" t="e">
        <v>#N/A</v>
      </c>
      <c r="U14" s="32" t="s">
        <v>370</v>
      </c>
      <c r="V14" s="32"/>
      <c r="W14" s="32" t="s">
        <v>96</v>
      </c>
      <c r="X14" s="32" t="s">
        <v>1056</v>
      </c>
      <c r="Y14">
        <v>0</v>
      </c>
      <c r="Z14">
        <v>0</v>
      </c>
      <c r="AA14">
        <v>0</v>
      </c>
      <c r="AB14">
        <f t="shared" si="0"/>
        <v>0</v>
      </c>
    </row>
    <row r="15" spans="1:28" ht="30" x14ac:dyDescent="0.25">
      <c r="A15" t="s">
        <v>1023</v>
      </c>
      <c r="B15">
        <v>2019</v>
      </c>
      <c r="C15" t="s">
        <v>624</v>
      </c>
      <c r="D15" t="s">
        <v>622</v>
      </c>
      <c r="E15" t="s">
        <v>1057</v>
      </c>
      <c r="F15" t="s">
        <v>623</v>
      </c>
      <c r="G15" t="s">
        <v>557</v>
      </c>
      <c r="H15" t="s">
        <v>312</v>
      </c>
      <c r="I15">
        <v>36553</v>
      </c>
      <c r="J15" s="2">
        <v>4</v>
      </c>
      <c r="K15">
        <v>325211</v>
      </c>
      <c r="L15" s="32" t="s">
        <v>259</v>
      </c>
      <c r="M15" s="32" t="e">
        <v>#VALUE!</v>
      </c>
      <c r="N15">
        <v>31.278055999999999</v>
      </c>
      <c r="O15">
        <v>-88.001666999999998</v>
      </c>
      <c r="P15" s="9">
        <v>110067041007</v>
      </c>
      <c r="Q15" s="9">
        <v>1319217807573</v>
      </c>
      <c r="R15" t="s">
        <v>1019</v>
      </c>
      <c r="S15" t="s">
        <v>1020</v>
      </c>
      <c r="T15" s="34" t="s">
        <v>1032</v>
      </c>
      <c r="U15" s="32" t="s">
        <v>1027</v>
      </c>
      <c r="V15" s="32"/>
      <c r="W15" s="32" t="s">
        <v>426</v>
      </c>
      <c r="X15" s="32"/>
      <c r="Y15">
        <v>0</v>
      </c>
      <c r="Z15">
        <v>0</v>
      </c>
      <c r="AA15">
        <v>0</v>
      </c>
      <c r="AB15">
        <f t="shared" si="0"/>
        <v>0</v>
      </c>
    </row>
    <row r="16" spans="1:28" ht="30" x14ac:dyDescent="0.25">
      <c r="A16" t="s">
        <v>1023</v>
      </c>
      <c r="B16">
        <v>2019</v>
      </c>
      <c r="C16" t="s">
        <v>463</v>
      </c>
      <c r="D16" t="s">
        <v>450</v>
      </c>
      <c r="E16" t="s">
        <v>1058</v>
      </c>
      <c r="F16" t="s">
        <v>462</v>
      </c>
      <c r="G16" t="s">
        <v>1059</v>
      </c>
      <c r="H16" t="s">
        <v>86</v>
      </c>
      <c r="I16">
        <v>32502</v>
      </c>
      <c r="J16" s="2">
        <v>4</v>
      </c>
      <c r="K16">
        <v>325211</v>
      </c>
      <c r="L16" s="32" t="s">
        <v>259</v>
      </c>
      <c r="M16" s="32" t="e">
        <v>#VALUE!</v>
      </c>
      <c r="N16">
        <v>30.407230999999999</v>
      </c>
      <c r="O16">
        <v>-87.241979000000001</v>
      </c>
      <c r="P16" s="9">
        <v>110000362385</v>
      </c>
      <c r="Q16" s="9">
        <v>1319217829579</v>
      </c>
      <c r="R16" t="s">
        <v>1019</v>
      </c>
      <c r="S16" t="s">
        <v>1020</v>
      </c>
      <c r="T16" s="34" t="s">
        <v>1026</v>
      </c>
      <c r="U16" s="32" t="s">
        <v>1027</v>
      </c>
      <c r="V16" s="32"/>
      <c r="W16" s="32" t="s">
        <v>426</v>
      </c>
      <c r="X16" s="32"/>
      <c r="Y16">
        <v>0</v>
      </c>
      <c r="Z16">
        <v>0</v>
      </c>
      <c r="AA16">
        <v>0</v>
      </c>
      <c r="AB16">
        <f t="shared" si="0"/>
        <v>0</v>
      </c>
    </row>
    <row r="17" spans="1:28" ht="45" x14ac:dyDescent="0.25">
      <c r="A17" t="s">
        <v>1015</v>
      </c>
      <c r="B17">
        <v>2019</v>
      </c>
      <c r="C17" t="s">
        <v>425</v>
      </c>
      <c r="D17" t="s">
        <v>423</v>
      </c>
      <c r="E17" t="s">
        <v>1060</v>
      </c>
      <c r="F17" t="s">
        <v>424</v>
      </c>
      <c r="G17" t="s">
        <v>1061</v>
      </c>
      <c r="H17" t="s">
        <v>125</v>
      </c>
      <c r="I17">
        <v>16433</v>
      </c>
      <c r="J17" s="2">
        <v>3</v>
      </c>
      <c r="K17">
        <v>325520</v>
      </c>
      <c r="L17" s="32" t="s">
        <v>385</v>
      </c>
      <c r="M17" s="32" t="e">
        <v>#VALUE!</v>
      </c>
      <c r="N17">
        <v>41.713056000000002</v>
      </c>
      <c r="O17">
        <v>-80.141943999999995</v>
      </c>
      <c r="P17" s="9">
        <v>110064193947</v>
      </c>
      <c r="Q17" s="9">
        <v>1319217854090</v>
      </c>
      <c r="R17" t="s">
        <v>1019</v>
      </c>
      <c r="S17" t="s">
        <v>1020</v>
      </c>
      <c r="T17" s="34" t="e">
        <v>#N/A</v>
      </c>
      <c r="U17" s="32" t="s">
        <v>370</v>
      </c>
      <c r="V17" s="32"/>
      <c r="W17" s="32" t="s">
        <v>388</v>
      </c>
      <c r="X17" s="32"/>
      <c r="Y17">
        <v>0</v>
      </c>
      <c r="Z17">
        <v>0</v>
      </c>
      <c r="AA17">
        <v>0</v>
      </c>
      <c r="AB17">
        <f t="shared" si="0"/>
        <v>0</v>
      </c>
    </row>
    <row r="18" spans="1:28" x14ac:dyDescent="0.25">
      <c r="A18" t="s">
        <v>1023</v>
      </c>
      <c r="B18">
        <v>2019</v>
      </c>
      <c r="C18" t="s">
        <v>491</v>
      </c>
      <c r="D18" t="s">
        <v>465</v>
      </c>
      <c r="E18" t="s">
        <v>1062</v>
      </c>
      <c r="F18" t="s">
        <v>490</v>
      </c>
      <c r="G18" t="s">
        <v>1063</v>
      </c>
      <c r="H18" t="s">
        <v>318</v>
      </c>
      <c r="I18">
        <v>46383</v>
      </c>
      <c r="J18" s="2">
        <v>5</v>
      </c>
      <c r="K18">
        <v>325211</v>
      </c>
      <c r="L18" s="32" t="s">
        <v>259</v>
      </c>
      <c r="M18" s="32" t="e">
        <v>#VALUE!</v>
      </c>
      <c r="N18">
        <v>41.445790000000002</v>
      </c>
      <c r="O18">
        <v>-87.017309999999995</v>
      </c>
      <c r="P18" s="9">
        <v>110000398310</v>
      </c>
      <c r="Q18" s="9">
        <v>1319217856032</v>
      </c>
      <c r="R18" t="s">
        <v>1019</v>
      </c>
      <c r="S18" t="s">
        <v>1020</v>
      </c>
      <c r="T18" s="10" t="s">
        <v>1037</v>
      </c>
      <c r="U18" s="32" t="s">
        <v>1064</v>
      </c>
      <c r="V18" s="32"/>
      <c r="W18" s="32" t="s">
        <v>426</v>
      </c>
      <c r="X18" s="32"/>
      <c r="Y18">
        <v>0</v>
      </c>
      <c r="Z18">
        <v>0</v>
      </c>
      <c r="AA18">
        <v>0</v>
      </c>
      <c r="AB18">
        <f t="shared" si="0"/>
        <v>0</v>
      </c>
    </row>
    <row r="19" spans="1:28" ht="30" x14ac:dyDescent="0.25">
      <c r="A19" t="s">
        <v>1023</v>
      </c>
      <c r="B19">
        <v>2019</v>
      </c>
      <c r="C19" t="s">
        <v>280</v>
      </c>
      <c r="D19" t="s">
        <v>278</v>
      </c>
      <c r="E19" t="s">
        <v>1065</v>
      </c>
      <c r="F19" t="s">
        <v>279</v>
      </c>
      <c r="G19" t="s">
        <v>401</v>
      </c>
      <c r="H19" t="s">
        <v>234</v>
      </c>
      <c r="I19">
        <v>71753</v>
      </c>
      <c r="J19" s="2">
        <v>6</v>
      </c>
      <c r="K19">
        <v>325180</v>
      </c>
      <c r="L19" s="32" t="s">
        <v>236</v>
      </c>
      <c r="M19" s="32" t="e">
        <v>#VALUE!</v>
      </c>
      <c r="N19">
        <v>33.175600000000003</v>
      </c>
      <c r="O19">
        <v>-93.216899999999995</v>
      </c>
      <c r="P19" s="9">
        <v>110000743508</v>
      </c>
      <c r="Q19" s="9">
        <v>1319217857871</v>
      </c>
      <c r="R19" t="s">
        <v>1019</v>
      </c>
      <c r="S19" t="s">
        <v>1020</v>
      </c>
      <c r="T19" s="34" t="s">
        <v>1037</v>
      </c>
      <c r="U19" s="32" t="s">
        <v>1027</v>
      </c>
      <c r="V19" s="32"/>
      <c r="W19" s="32" t="s">
        <v>114</v>
      </c>
      <c r="X19" s="32"/>
      <c r="Y19">
        <v>0</v>
      </c>
      <c r="Z19">
        <v>0</v>
      </c>
      <c r="AA19">
        <v>0</v>
      </c>
      <c r="AB19">
        <f t="shared" si="0"/>
        <v>0</v>
      </c>
    </row>
    <row r="20" spans="1:28" ht="45" x14ac:dyDescent="0.25">
      <c r="A20" t="s">
        <v>1023</v>
      </c>
      <c r="B20">
        <v>2019</v>
      </c>
      <c r="C20" t="s">
        <v>87</v>
      </c>
      <c r="D20" t="s">
        <v>84</v>
      </c>
      <c r="E20" t="s">
        <v>1066</v>
      </c>
      <c r="F20" t="s">
        <v>85</v>
      </c>
      <c r="G20" t="s">
        <v>1059</v>
      </c>
      <c r="H20" t="s">
        <v>86</v>
      </c>
      <c r="I20">
        <v>325338926</v>
      </c>
      <c r="J20" s="2">
        <v>4</v>
      </c>
      <c r="K20">
        <v>325110</v>
      </c>
      <c r="L20" s="32" t="s">
        <v>57</v>
      </c>
      <c r="M20" s="32" t="e">
        <v>#VALUE!</v>
      </c>
      <c r="N20">
        <v>30.596678000000001</v>
      </c>
      <c r="O20">
        <v>-87.251976999999997</v>
      </c>
      <c r="P20" s="9">
        <v>110027373045</v>
      </c>
      <c r="Q20" s="9">
        <v>1319217865474</v>
      </c>
      <c r="R20" t="s">
        <v>1019</v>
      </c>
      <c r="S20" t="s">
        <v>1020</v>
      </c>
      <c r="T20" s="34" t="s">
        <v>1067</v>
      </c>
      <c r="U20" s="32" t="s">
        <v>1068</v>
      </c>
      <c r="V20" s="32"/>
      <c r="W20" s="32" t="s">
        <v>22</v>
      </c>
      <c r="X20" s="32"/>
      <c r="Y20">
        <v>0</v>
      </c>
      <c r="Z20">
        <v>0</v>
      </c>
      <c r="AA20">
        <v>0</v>
      </c>
      <c r="AB20">
        <f t="shared" si="0"/>
        <v>0</v>
      </c>
    </row>
    <row r="21" spans="1:28" ht="45" x14ac:dyDescent="0.25">
      <c r="A21" t="s">
        <v>1023</v>
      </c>
      <c r="B21">
        <v>2019</v>
      </c>
      <c r="C21" t="s">
        <v>332</v>
      </c>
      <c r="D21" t="s">
        <v>330</v>
      </c>
      <c r="E21" t="s">
        <v>1072</v>
      </c>
      <c r="F21" t="s">
        <v>331</v>
      </c>
      <c r="G21" t="s">
        <v>331</v>
      </c>
      <c r="H21" t="s">
        <v>285</v>
      </c>
      <c r="I21">
        <v>93725</v>
      </c>
      <c r="J21" s="2">
        <v>9</v>
      </c>
      <c r="K21">
        <v>325510</v>
      </c>
      <c r="L21" s="32" t="s">
        <v>120</v>
      </c>
      <c r="M21" s="32" t="e">
        <v>#VALUE!</v>
      </c>
      <c r="N21">
        <v>36.693359999999998</v>
      </c>
      <c r="O21">
        <v>-119.76767</v>
      </c>
      <c r="P21" s="9">
        <v>110055055826</v>
      </c>
      <c r="Q21" s="9">
        <v>1319217871247</v>
      </c>
      <c r="R21" t="s">
        <v>1019</v>
      </c>
      <c r="S21" t="s">
        <v>1020</v>
      </c>
      <c r="T21" s="34" t="s">
        <v>1032</v>
      </c>
      <c r="U21" s="32" t="s">
        <v>1073</v>
      </c>
      <c r="V21" s="32"/>
      <c r="W21" s="32" t="s">
        <v>114</v>
      </c>
      <c r="X21" s="32"/>
      <c r="Y21">
        <v>0</v>
      </c>
      <c r="Z21">
        <v>0</v>
      </c>
      <c r="AA21">
        <v>0</v>
      </c>
      <c r="AB21">
        <f t="shared" si="0"/>
        <v>0</v>
      </c>
    </row>
    <row r="22" spans="1:28" ht="30" x14ac:dyDescent="0.25">
      <c r="A22" t="s">
        <v>1023</v>
      </c>
      <c r="B22">
        <v>2019</v>
      </c>
      <c r="C22" t="s">
        <v>573</v>
      </c>
      <c r="D22" t="s">
        <v>571</v>
      </c>
      <c r="E22" t="s">
        <v>1074</v>
      </c>
      <c r="F22" t="s">
        <v>572</v>
      </c>
      <c r="G22" t="s">
        <v>1075</v>
      </c>
      <c r="H22" t="s">
        <v>257</v>
      </c>
      <c r="I22">
        <v>38017</v>
      </c>
      <c r="J22" s="2">
        <v>4</v>
      </c>
      <c r="K22">
        <v>325211</v>
      </c>
      <c r="L22" s="32" t="s">
        <v>259</v>
      </c>
      <c r="M22" s="32" t="e">
        <v>#VALUE!</v>
      </c>
      <c r="N22">
        <v>35.041758000000002</v>
      </c>
      <c r="O22">
        <v>-89.625080999999994</v>
      </c>
      <c r="P22" s="9">
        <v>110000911737</v>
      </c>
      <c r="Q22" s="9">
        <v>1319217874559</v>
      </c>
      <c r="R22" t="s">
        <v>1019</v>
      </c>
      <c r="S22" t="s">
        <v>1020</v>
      </c>
      <c r="T22" s="34" t="s">
        <v>1026</v>
      </c>
      <c r="U22" s="32" t="s">
        <v>1027</v>
      </c>
      <c r="V22" s="32"/>
      <c r="W22" s="32" t="s">
        <v>426</v>
      </c>
      <c r="X22" s="32"/>
      <c r="Y22">
        <v>0</v>
      </c>
      <c r="Z22">
        <v>0</v>
      </c>
      <c r="AA22">
        <v>0</v>
      </c>
      <c r="AB22">
        <f t="shared" si="0"/>
        <v>0</v>
      </c>
    </row>
    <row r="23" spans="1:28" ht="30" x14ac:dyDescent="0.25">
      <c r="A23" t="s">
        <v>1023</v>
      </c>
      <c r="B23">
        <v>2019</v>
      </c>
      <c r="C23" t="s">
        <v>477</v>
      </c>
      <c r="D23" t="s">
        <v>475</v>
      </c>
      <c r="E23" t="s">
        <v>1076</v>
      </c>
      <c r="F23" t="s">
        <v>476</v>
      </c>
      <c r="G23" t="s">
        <v>1077</v>
      </c>
      <c r="H23" t="s">
        <v>257</v>
      </c>
      <c r="I23">
        <v>38012</v>
      </c>
      <c r="J23" s="2">
        <v>4</v>
      </c>
      <c r="K23">
        <v>325991</v>
      </c>
      <c r="L23" s="32" t="s">
        <v>478</v>
      </c>
      <c r="M23" s="32" t="e">
        <v>#VALUE!</v>
      </c>
      <c r="N23">
        <v>35.607599999999998</v>
      </c>
      <c r="O23">
        <v>-89.237700000000004</v>
      </c>
      <c r="P23" s="9">
        <v>110000373621</v>
      </c>
      <c r="Q23" s="9">
        <v>1319217904477</v>
      </c>
      <c r="R23" t="s">
        <v>1019</v>
      </c>
      <c r="S23" t="s">
        <v>1020</v>
      </c>
      <c r="T23" s="34" t="s">
        <v>1037</v>
      </c>
      <c r="U23" s="32" t="s">
        <v>1027</v>
      </c>
      <c r="V23" s="32"/>
      <c r="W23" s="32" t="s">
        <v>426</v>
      </c>
      <c r="X23" s="32"/>
      <c r="Y23">
        <v>0</v>
      </c>
      <c r="Z23">
        <v>0</v>
      </c>
      <c r="AA23">
        <v>0</v>
      </c>
      <c r="AB23">
        <f t="shared" si="0"/>
        <v>0</v>
      </c>
    </row>
    <row r="24" spans="1:28" ht="45" x14ac:dyDescent="0.25">
      <c r="A24" t="s">
        <v>1023</v>
      </c>
      <c r="B24">
        <v>2019</v>
      </c>
      <c r="C24" t="s">
        <v>398</v>
      </c>
      <c r="D24" t="s">
        <v>395</v>
      </c>
      <c r="E24" t="s">
        <v>1078</v>
      </c>
      <c r="F24" t="s">
        <v>396</v>
      </c>
      <c r="G24" t="s">
        <v>1079</v>
      </c>
      <c r="H24" t="s">
        <v>263</v>
      </c>
      <c r="I24" s="34" t="s">
        <v>397</v>
      </c>
      <c r="J24" s="2">
        <v>2</v>
      </c>
      <c r="K24">
        <v>325520</v>
      </c>
      <c r="L24" s="32" t="s">
        <v>385</v>
      </c>
      <c r="M24" s="32" t="e">
        <v>#VALUE!</v>
      </c>
      <c r="N24">
        <v>39.820003</v>
      </c>
      <c r="O24">
        <v>-75.216459</v>
      </c>
      <c r="P24" s="9">
        <v>110000321107</v>
      </c>
      <c r="Q24" s="9">
        <v>1319217911686</v>
      </c>
      <c r="R24" t="s">
        <v>1019</v>
      </c>
      <c r="S24" t="s">
        <v>1020</v>
      </c>
      <c r="T24" s="34" t="s">
        <v>1026</v>
      </c>
      <c r="U24" s="32" t="s">
        <v>1027</v>
      </c>
      <c r="V24" s="32"/>
      <c r="W24" s="32" t="s">
        <v>388</v>
      </c>
      <c r="X24" s="32" t="s">
        <v>1080</v>
      </c>
      <c r="Y24">
        <v>0</v>
      </c>
      <c r="Z24">
        <v>0</v>
      </c>
      <c r="AA24">
        <v>0</v>
      </c>
      <c r="AB24">
        <f t="shared" si="0"/>
        <v>0</v>
      </c>
    </row>
    <row r="25" spans="1:28" x14ac:dyDescent="0.25">
      <c r="A25" t="s">
        <v>1015</v>
      </c>
      <c r="B25">
        <v>2019</v>
      </c>
      <c r="C25" t="s">
        <v>457</v>
      </c>
      <c r="D25" t="s">
        <v>455</v>
      </c>
      <c r="E25" t="s">
        <v>1081</v>
      </c>
      <c r="F25" t="s">
        <v>456</v>
      </c>
      <c r="G25" t="s">
        <v>1082</v>
      </c>
      <c r="H25" t="s">
        <v>171</v>
      </c>
      <c r="I25">
        <v>29842</v>
      </c>
      <c r="J25" s="2">
        <v>4</v>
      </c>
      <c r="K25">
        <v>325211</v>
      </c>
      <c r="L25" s="32" t="s">
        <v>259</v>
      </c>
      <c r="M25" s="32" t="e">
        <v>#VALUE!</v>
      </c>
      <c r="N25">
        <v>33.480440000000002</v>
      </c>
      <c r="O25">
        <v>-81.922470000000004</v>
      </c>
      <c r="P25" s="9">
        <v>110000355516</v>
      </c>
      <c r="Q25" s="9">
        <v>1319217916511</v>
      </c>
      <c r="R25" t="s">
        <v>1019</v>
      </c>
      <c r="S25" t="s">
        <v>1020</v>
      </c>
      <c r="T25" s="34" t="e">
        <v>#N/A</v>
      </c>
      <c r="U25" s="32" t="s">
        <v>370</v>
      </c>
      <c r="V25" s="32"/>
      <c r="W25" s="32" t="s">
        <v>426</v>
      </c>
      <c r="X25" s="32"/>
      <c r="Y25">
        <v>0</v>
      </c>
      <c r="Z25">
        <v>0</v>
      </c>
      <c r="AA25">
        <v>0</v>
      </c>
      <c r="AB25">
        <f t="shared" si="0"/>
        <v>0</v>
      </c>
    </row>
    <row r="26" spans="1:28" x14ac:dyDescent="0.25">
      <c r="A26" t="s">
        <v>1015</v>
      </c>
      <c r="B26">
        <v>2019</v>
      </c>
      <c r="C26" t="s">
        <v>547</v>
      </c>
      <c r="D26" t="s">
        <v>481</v>
      </c>
      <c r="E26" t="s">
        <v>1083</v>
      </c>
      <c r="F26" t="s">
        <v>546</v>
      </c>
      <c r="G26" t="s">
        <v>1084</v>
      </c>
      <c r="H26" t="s">
        <v>44</v>
      </c>
      <c r="I26">
        <v>62205</v>
      </c>
      <c r="J26" s="2">
        <v>5</v>
      </c>
      <c r="K26">
        <v>325211</v>
      </c>
      <c r="L26" s="32" t="s">
        <v>259</v>
      </c>
      <c r="M26" s="32" t="e">
        <v>#VALUE!</v>
      </c>
      <c r="N26">
        <v>38.601691000000002</v>
      </c>
      <c r="O26">
        <v>-90.132660999999999</v>
      </c>
      <c r="P26" s="9">
        <v>110000497542</v>
      </c>
      <c r="Q26" s="9">
        <v>1319217924380</v>
      </c>
      <c r="R26" t="s">
        <v>1019</v>
      </c>
      <c r="S26" t="s">
        <v>1020</v>
      </c>
      <c r="T26" s="34" t="e">
        <v>#N/A</v>
      </c>
      <c r="U26" s="32" t="s">
        <v>370</v>
      </c>
      <c r="V26" s="32"/>
      <c r="W26" s="32" t="s">
        <v>426</v>
      </c>
      <c r="X26" s="32"/>
      <c r="Y26">
        <v>0</v>
      </c>
      <c r="Z26">
        <v>0</v>
      </c>
      <c r="AA26">
        <v>0</v>
      </c>
      <c r="AB26">
        <f t="shared" si="0"/>
        <v>0</v>
      </c>
    </row>
    <row r="27" spans="1:28" ht="45" x14ac:dyDescent="0.25">
      <c r="A27" t="s">
        <v>1023</v>
      </c>
      <c r="B27">
        <v>2019</v>
      </c>
      <c r="C27" t="s">
        <v>402</v>
      </c>
      <c r="D27" t="s">
        <v>400</v>
      </c>
      <c r="E27" t="s">
        <v>1085</v>
      </c>
      <c r="F27" t="s">
        <v>401</v>
      </c>
      <c r="G27" t="s">
        <v>1086</v>
      </c>
      <c r="H27" t="s">
        <v>171</v>
      </c>
      <c r="I27">
        <v>29201</v>
      </c>
      <c r="J27" s="2">
        <v>4</v>
      </c>
      <c r="K27">
        <v>325199</v>
      </c>
      <c r="L27" s="32" t="s">
        <v>68</v>
      </c>
      <c r="M27" s="32" t="e">
        <v>#VALUE!</v>
      </c>
      <c r="N27">
        <v>33.972163000000002</v>
      </c>
      <c r="O27">
        <v>-81.031547000000003</v>
      </c>
      <c r="P27" s="9">
        <v>110000352467</v>
      </c>
      <c r="Q27" s="9">
        <v>1319217925419</v>
      </c>
      <c r="R27" t="s">
        <v>1019</v>
      </c>
      <c r="S27" t="s">
        <v>1020</v>
      </c>
      <c r="T27" s="34" t="s">
        <v>1032</v>
      </c>
      <c r="U27" s="32" t="s">
        <v>1087</v>
      </c>
      <c r="V27" s="32"/>
      <c r="W27" s="32" t="s">
        <v>388</v>
      </c>
      <c r="X27" s="32"/>
      <c r="Y27">
        <v>0</v>
      </c>
      <c r="Z27">
        <v>0</v>
      </c>
      <c r="AA27">
        <v>0</v>
      </c>
      <c r="AB27">
        <f t="shared" si="0"/>
        <v>0</v>
      </c>
    </row>
    <row r="28" spans="1:28" x14ac:dyDescent="0.25">
      <c r="A28" t="s">
        <v>1015</v>
      </c>
      <c r="B28">
        <v>2019</v>
      </c>
      <c r="C28" t="s">
        <v>130</v>
      </c>
      <c r="D28" t="s">
        <v>128</v>
      </c>
      <c r="E28" t="s">
        <v>1088</v>
      </c>
      <c r="F28" t="s">
        <v>129</v>
      </c>
      <c r="G28" t="s">
        <v>129</v>
      </c>
      <c r="H28" t="s">
        <v>125</v>
      </c>
      <c r="I28">
        <v>19134</v>
      </c>
      <c r="J28" s="2">
        <v>3</v>
      </c>
      <c r="K28">
        <v>325130</v>
      </c>
      <c r="L28" s="32" t="s">
        <v>83</v>
      </c>
      <c r="M28" s="32" t="e">
        <v>#VALUE!</v>
      </c>
      <c r="N28">
        <v>40.002360000000003</v>
      </c>
      <c r="O28">
        <v>-75.121790000000004</v>
      </c>
      <c r="P28" s="9">
        <v>110000336823</v>
      </c>
      <c r="Q28" s="9">
        <v>1319217931866</v>
      </c>
      <c r="R28" t="s">
        <v>1019</v>
      </c>
      <c r="S28" t="s">
        <v>1020</v>
      </c>
      <c r="T28" s="34" t="e">
        <v>#N/A</v>
      </c>
      <c r="U28" s="32" t="s">
        <v>370</v>
      </c>
      <c r="V28" s="32"/>
      <c r="W28" s="32" t="s">
        <v>114</v>
      </c>
      <c r="X28" s="32"/>
      <c r="Y28">
        <v>0</v>
      </c>
      <c r="Z28">
        <v>0</v>
      </c>
      <c r="AA28">
        <v>0</v>
      </c>
      <c r="AB28">
        <f t="shared" si="0"/>
        <v>0</v>
      </c>
    </row>
    <row r="29" spans="1:28" ht="45" x14ac:dyDescent="0.25">
      <c r="A29" t="s">
        <v>1023</v>
      </c>
      <c r="B29">
        <v>2019</v>
      </c>
      <c r="C29" t="s">
        <v>618</v>
      </c>
      <c r="D29" t="s">
        <v>615</v>
      </c>
      <c r="E29" t="s">
        <v>1089</v>
      </c>
      <c r="F29" t="s">
        <v>616</v>
      </c>
      <c r="G29" t="s">
        <v>1090</v>
      </c>
      <c r="H29" t="s">
        <v>391</v>
      </c>
      <c r="I29" s="34" t="s">
        <v>617</v>
      </c>
      <c r="J29" s="2">
        <v>1</v>
      </c>
      <c r="K29">
        <v>325211</v>
      </c>
      <c r="L29" s="32" t="s">
        <v>259</v>
      </c>
      <c r="M29" s="32" t="e">
        <v>#VALUE!</v>
      </c>
      <c r="N29">
        <v>41.435000000000002</v>
      </c>
      <c r="O29">
        <v>-72.836388999999997</v>
      </c>
      <c r="P29" s="9">
        <v>110050813978</v>
      </c>
      <c r="Q29" s="9">
        <v>1319217936828</v>
      </c>
      <c r="R29" t="s">
        <v>1019</v>
      </c>
      <c r="S29" t="s">
        <v>1020</v>
      </c>
      <c r="T29" s="34" t="s">
        <v>1037</v>
      </c>
      <c r="U29" s="32" t="s">
        <v>1091</v>
      </c>
      <c r="V29" s="32"/>
      <c r="W29" s="32" t="s">
        <v>426</v>
      </c>
      <c r="X29" s="32"/>
      <c r="Y29">
        <v>0</v>
      </c>
      <c r="Z29">
        <v>0</v>
      </c>
      <c r="AA29">
        <v>0</v>
      </c>
      <c r="AB29">
        <f t="shared" si="0"/>
        <v>0</v>
      </c>
    </row>
    <row r="30" spans="1:28" ht="60" x14ac:dyDescent="0.25">
      <c r="A30" t="s">
        <v>1023</v>
      </c>
      <c r="B30">
        <v>2019</v>
      </c>
      <c r="C30" t="s">
        <v>338</v>
      </c>
      <c r="D30" t="s">
        <v>336</v>
      </c>
      <c r="E30" t="s">
        <v>1094</v>
      </c>
      <c r="F30" t="s">
        <v>337</v>
      </c>
      <c r="G30" t="s">
        <v>1095</v>
      </c>
      <c r="H30" t="s">
        <v>125</v>
      </c>
      <c r="I30">
        <v>16033</v>
      </c>
      <c r="J30" s="2">
        <v>3</v>
      </c>
      <c r="K30">
        <v>325510</v>
      </c>
      <c r="L30" s="32" t="s">
        <v>120</v>
      </c>
      <c r="M30" s="32" t="e">
        <v>#VALUE!</v>
      </c>
      <c r="N30">
        <v>40.807450000000003</v>
      </c>
      <c r="O30">
        <v>-80.082350000000005</v>
      </c>
      <c r="P30" s="9">
        <v>110056955335</v>
      </c>
      <c r="Q30" s="9">
        <v>1319217946490</v>
      </c>
      <c r="R30" t="s">
        <v>1019</v>
      </c>
      <c r="S30" t="s">
        <v>1020</v>
      </c>
      <c r="T30" s="34" t="s">
        <v>1032</v>
      </c>
      <c r="U30" s="32" t="s">
        <v>1096</v>
      </c>
      <c r="V30" s="32"/>
      <c r="W30" s="32" t="s">
        <v>114</v>
      </c>
      <c r="X30" s="32"/>
      <c r="Y30">
        <v>0</v>
      </c>
      <c r="Z30">
        <v>0</v>
      </c>
      <c r="AA30">
        <v>0</v>
      </c>
      <c r="AB30">
        <f t="shared" si="0"/>
        <v>0</v>
      </c>
    </row>
    <row r="31" spans="1:28" ht="30" x14ac:dyDescent="0.25">
      <c r="A31" t="s">
        <v>1023</v>
      </c>
      <c r="B31">
        <v>2019</v>
      </c>
      <c r="C31" t="s">
        <v>551</v>
      </c>
      <c r="D31" t="s">
        <v>447</v>
      </c>
      <c r="E31" t="s">
        <v>1098</v>
      </c>
      <c r="F31" t="s">
        <v>525</v>
      </c>
      <c r="G31" t="s">
        <v>1099</v>
      </c>
      <c r="H31" t="s">
        <v>86</v>
      </c>
      <c r="I31">
        <v>32254</v>
      </c>
      <c r="J31" s="2">
        <v>4</v>
      </c>
      <c r="K31">
        <v>325211</v>
      </c>
      <c r="L31" s="32" t="s">
        <v>259</v>
      </c>
      <c r="M31" s="32" t="e">
        <v>#VALUE!</v>
      </c>
      <c r="N31">
        <v>30.326643000000001</v>
      </c>
      <c r="O31">
        <v>-81.745958000000002</v>
      </c>
      <c r="P31" s="9">
        <v>110000498612</v>
      </c>
      <c r="Q31" s="9">
        <v>1319217946918</v>
      </c>
      <c r="R31" t="s">
        <v>1019</v>
      </c>
      <c r="S31" t="s">
        <v>1020</v>
      </c>
      <c r="T31" s="34" t="s">
        <v>1026</v>
      </c>
      <c r="U31" s="32" t="s">
        <v>1027</v>
      </c>
      <c r="V31" s="32"/>
      <c r="W31" s="32" t="s">
        <v>426</v>
      </c>
      <c r="X31" s="32"/>
      <c r="Y31">
        <v>0</v>
      </c>
      <c r="Z31">
        <v>0</v>
      </c>
      <c r="AA31">
        <v>0</v>
      </c>
      <c r="AB31">
        <f t="shared" si="0"/>
        <v>0</v>
      </c>
    </row>
    <row r="32" spans="1:28" ht="45" x14ac:dyDescent="0.25">
      <c r="A32" t="s">
        <v>1023</v>
      </c>
      <c r="B32">
        <v>2019</v>
      </c>
      <c r="C32" t="s">
        <v>208</v>
      </c>
      <c r="D32" t="s">
        <v>206</v>
      </c>
      <c r="E32" t="s">
        <v>1100</v>
      </c>
      <c r="F32" t="s">
        <v>207</v>
      </c>
      <c r="G32" t="s">
        <v>1017</v>
      </c>
      <c r="H32" t="s">
        <v>103</v>
      </c>
      <c r="I32">
        <v>45215</v>
      </c>
      <c r="J32" s="2">
        <v>5</v>
      </c>
      <c r="K32">
        <v>325613</v>
      </c>
      <c r="L32" s="32" t="s">
        <v>46</v>
      </c>
      <c r="M32" s="32" t="e">
        <v>#VALUE!</v>
      </c>
      <c r="N32">
        <v>39.236111000000001</v>
      </c>
      <c r="O32">
        <v>-84.461667000000006</v>
      </c>
      <c r="P32" s="9">
        <v>110000393244</v>
      </c>
      <c r="Q32" s="9">
        <v>1319217952668</v>
      </c>
      <c r="R32" t="s">
        <v>1019</v>
      </c>
      <c r="S32" t="s">
        <v>1020</v>
      </c>
      <c r="T32" s="34" t="s">
        <v>1032</v>
      </c>
      <c r="U32" s="32" t="s">
        <v>1073</v>
      </c>
      <c r="V32" s="32"/>
      <c r="W32" s="32" t="s">
        <v>114</v>
      </c>
      <c r="X32" s="32"/>
      <c r="Y32">
        <v>0</v>
      </c>
      <c r="Z32">
        <v>0</v>
      </c>
      <c r="AA32">
        <v>0</v>
      </c>
      <c r="AB32">
        <f t="shared" si="0"/>
        <v>0</v>
      </c>
    </row>
    <row r="33" spans="1:28" ht="30" x14ac:dyDescent="0.25">
      <c r="A33" t="s">
        <v>1023</v>
      </c>
      <c r="B33">
        <v>2019</v>
      </c>
      <c r="C33" t="s">
        <v>253</v>
      </c>
      <c r="D33" t="s">
        <v>252</v>
      </c>
      <c r="E33" t="s">
        <v>1101</v>
      </c>
      <c r="F33" t="s">
        <v>151</v>
      </c>
      <c r="G33" t="s">
        <v>1034</v>
      </c>
      <c r="H33" t="s">
        <v>107</v>
      </c>
      <c r="I33">
        <v>27262</v>
      </c>
      <c r="J33" s="2">
        <v>4</v>
      </c>
      <c r="K33">
        <v>325611</v>
      </c>
      <c r="L33" s="32" t="s">
        <v>157</v>
      </c>
      <c r="M33" s="32" t="e">
        <v>#VALUE!</v>
      </c>
      <c r="N33">
        <v>35.937130000000003</v>
      </c>
      <c r="O33">
        <v>-80.033690000000007</v>
      </c>
      <c r="P33" s="9">
        <v>110000496491</v>
      </c>
      <c r="Q33" s="9">
        <v>1319217961756</v>
      </c>
      <c r="R33" t="s">
        <v>1019</v>
      </c>
      <c r="S33" t="s">
        <v>1020</v>
      </c>
      <c r="T33" s="34" t="s">
        <v>1037</v>
      </c>
      <c r="U33" s="32" t="s">
        <v>1102</v>
      </c>
      <c r="V33" s="32"/>
      <c r="W33" s="32" t="s">
        <v>114</v>
      </c>
      <c r="X33" s="32"/>
      <c r="Y33">
        <v>0</v>
      </c>
      <c r="Z33">
        <v>0</v>
      </c>
      <c r="AA33">
        <v>0</v>
      </c>
      <c r="AB33">
        <f t="shared" si="0"/>
        <v>0</v>
      </c>
    </row>
    <row r="34" spans="1:28" ht="45" x14ac:dyDescent="0.25">
      <c r="A34" t="s">
        <v>1023</v>
      </c>
      <c r="B34">
        <v>2019</v>
      </c>
      <c r="C34" t="s">
        <v>663</v>
      </c>
      <c r="D34" t="s">
        <v>661</v>
      </c>
      <c r="E34" t="s">
        <v>1104</v>
      </c>
      <c r="F34" t="s">
        <v>662</v>
      </c>
      <c r="G34" t="s">
        <v>1105</v>
      </c>
      <c r="H34" t="s">
        <v>107</v>
      </c>
      <c r="I34">
        <v>28677</v>
      </c>
      <c r="J34" s="2">
        <v>4</v>
      </c>
      <c r="K34">
        <v>337127</v>
      </c>
      <c r="L34" s="32" t="s">
        <v>659</v>
      </c>
      <c r="M34" s="32" t="e">
        <v>#VALUE!</v>
      </c>
      <c r="N34">
        <v>35.792020000000001</v>
      </c>
      <c r="O34">
        <v>-80.931759999999997</v>
      </c>
      <c r="P34" s="9">
        <v>110000861648</v>
      </c>
      <c r="Q34" s="9">
        <v>1319217962000</v>
      </c>
      <c r="R34" t="s">
        <v>1019</v>
      </c>
      <c r="S34" t="s">
        <v>1020</v>
      </c>
      <c r="T34" s="34" t="s">
        <v>1032</v>
      </c>
      <c r="U34" s="32" t="s">
        <v>1106</v>
      </c>
      <c r="V34" s="32"/>
      <c r="W34" s="32" t="s">
        <v>655</v>
      </c>
      <c r="X34" s="32"/>
      <c r="Y34">
        <v>0</v>
      </c>
      <c r="Z34">
        <v>0</v>
      </c>
      <c r="AA34">
        <v>0</v>
      </c>
      <c r="AB34">
        <f t="shared" si="0"/>
        <v>0</v>
      </c>
    </row>
    <row r="35" spans="1:28" ht="30" x14ac:dyDescent="0.25">
      <c r="A35" t="s">
        <v>1023</v>
      </c>
      <c r="B35">
        <v>2019</v>
      </c>
      <c r="C35" t="s">
        <v>821</v>
      </c>
      <c r="D35" t="s">
        <v>819</v>
      </c>
      <c r="E35" t="s">
        <v>1107</v>
      </c>
      <c r="F35" t="s">
        <v>820</v>
      </c>
      <c r="G35" t="s">
        <v>1108</v>
      </c>
      <c r="H35" t="s">
        <v>103</v>
      </c>
      <c r="I35">
        <v>43920</v>
      </c>
      <c r="J35" s="2">
        <v>5</v>
      </c>
      <c r="K35">
        <v>562213</v>
      </c>
      <c r="L35" s="32" t="s">
        <v>822</v>
      </c>
      <c r="M35" s="32" t="e">
        <v>#VALUE!</v>
      </c>
      <c r="N35">
        <v>40.631622</v>
      </c>
      <c r="O35">
        <v>-80.546319999999994</v>
      </c>
      <c r="P35" s="9">
        <v>110027242320</v>
      </c>
      <c r="Q35" s="9">
        <v>1319217975388</v>
      </c>
      <c r="R35" t="s">
        <v>1019</v>
      </c>
      <c r="S35" t="s">
        <v>1020</v>
      </c>
      <c r="T35" s="34" t="s">
        <v>1067</v>
      </c>
      <c r="U35" s="32" t="s">
        <v>1109</v>
      </c>
      <c r="V35" s="32"/>
      <c r="W35" s="32" t="s">
        <v>777</v>
      </c>
      <c r="X35" s="32"/>
      <c r="Y35">
        <v>0</v>
      </c>
      <c r="Z35">
        <v>0</v>
      </c>
      <c r="AA35">
        <v>0</v>
      </c>
      <c r="AB35">
        <f t="shared" si="0"/>
        <v>0</v>
      </c>
    </row>
    <row r="36" spans="1:28" x14ac:dyDescent="0.25">
      <c r="A36" t="s">
        <v>1015</v>
      </c>
      <c r="B36">
        <v>2019</v>
      </c>
      <c r="C36" t="s">
        <v>523</v>
      </c>
      <c r="D36" t="s">
        <v>522</v>
      </c>
      <c r="E36" t="s">
        <v>1110</v>
      </c>
      <c r="F36" t="s">
        <v>229</v>
      </c>
      <c r="G36" t="s">
        <v>1111</v>
      </c>
      <c r="H36" t="s">
        <v>230</v>
      </c>
      <c r="I36">
        <v>63111</v>
      </c>
      <c r="J36" s="2">
        <v>7</v>
      </c>
      <c r="K36">
        <v>325211</v>
      </c>
      <c r="L36" s="32" t="s">
        <v>259</v>
      </c>
      <c r="M36" s="32" t="e">
        <v>#VALUE!</v>
      </c>
      <c r="N36">
        <v>38.543619999999997</v>
      </c>
      <c r="O36">
        <v>-90.258319999999998</v>
      </c>
      <c r="P36" s="9">
        <v>110000441157</v>
      </c>
      <c r="Q36" s="9">
        <v>1319217982824</v>
      </c>
      <c r="R36" t="s">
        <v>1019</v>
      </c>
      <c r="S36" t="s">
        <v>1020</v>
      </c>
      <c r="T36" s="34" t="e">
        <v>#N/A</v>
      </c>
      <c r="U36" s="32" t="s">
        <v>370</v>
      </c>
      <c r="V36" s="32"/>
      <c r="W36" s="32" t="s">
        <v>426</v>
      </c>
      <c r="X36" s="32"/>
      <c r="Y36">
        <v>0</v>
      </c>
      <c r="Z36">
        <v>0</v>
      </c>
      <c r="AA36">
        <v>0</v>
      </c>
      <c r="AB36">
        <f t="shared" si="0"/>
        <v>0</v>
      </c>
    </row>
    <row r="37" spans="1:28" ht="30" x14ac:dyDescent="0.25">
      <c r="A37" t="s">
        <v>1023</v>
      </c>
      <c r="B37">
        <v>2019</v>
      </c>
      <c r="C37" t="s">
        <v>126</v>
      </c>
      <c r="D37" t="s">
        <v>123</v>
      </c>
      <c r="E37" t="s">
        <v>1112</v>
      </c>
      <c r="F37" t="s">
        <v>124</v>
      </c>
      <c r="G37" t="s">
        <v>1113</v>
      </c>
      <c r="H37" t="s">
        <v>125</v>
      </c>
      <c r="I37">
        <v>15201</v>
      </c>
      <c r="J37" s="2">
        <v>3</v>
      </c>
      <c r="K37">
        <v>325199</v>
      </c>
      <c r="L37" s="32" t="s">
        <v>68</v>
      </c>
      <c r="M37" s="32" t="e">
        <v>#VALUE!</v>
      </c>
      <c r="N37">
        <v>40.463749999999997</v>
      </c>
      <c r="O37">
        <v>-79.968170000000001</v>
      </c>
      <c r="P37" s="9">
        <v>110000329467</v>
      </c>
      <c r="Q37" s="9">
        <v>1319217985403</v>
      </c>
      <c r="R37" t="s">
        <v>1019</v>
      </c>
      <c r="S37" t="s">
        <v>1020</v>
      </c>
      <c r="T37" s="34" t="s">
        <v>1067</v>
      </c>
      <c r="U37" s="32" t="s">
        <v>1027</v>
      </c>
      <c r="V37" s="32"/>
      <c r="W37" s="32" t="s">
        <v>114</v>
      </c>
      <c r="X37" s="32"/>
      <c r="Y37">
        <v>0</v>
      </c>
      <c r="Z37">
        <v>0</v>
      </c>
      <c r="AA37">
        <v>0</v>
      </c>
      <c r="AB37">
        <f t="shared" si="0"/>
        <v>0</v>
      </c>
    </row>
    <row r="38" spans="1:28" ht="30" x14ac:dyDescent="0.25">
      <c r="A38" t="s">
        <v>1023</v>
      </c>
      <c r="B38">
        <v>2019</v>
      </c>
      <c r="C38" t="s">
        <v>449</v>
      </c>
      <c r="D38" t="s">
        <v>447</v>
      </c>
      <c r="E38" t="s">
        <v>1114</v>
      </c>
      <c r="F38" t="s">
        <v>448</v>
      </c>
      <c r="G38" t="s">
        <v>1115</v>
      </c>
      <c r="H38" t="s">
        <v>142</v>
      </c>
      <c r="I38">
        <v>24531</v>
      </c>
      <c r="J38" s="2">
        <v>3</v>
      </c>
      <c r="K38">
        <v>325211</v>
      </c>
      <c r="L38" s="32" t="s">
        <v>259</v>
      </c>
      <c r="M38" s="32" t="e">
        <v>#VALUE!</v>
      </c>
      <c r="N38">
        <v>36.777790000000003</v>
      </c>
      <c r="O38">
        <v>-79.40889</v>
      </c>
      <c r="P38" s="9">
        <v>110000343940</v>
      </c>
      <c r="Q38" s="9">
        <v>1319217989680</v>
      </c>
      <c r="R38" t="s">
        <v>1019</v>
      </c>
      <c r="S38" t="s">
        <v>1020</v>
      </c>
      <c r="T38" s="34" t="s">
        <v>1037</v>
      </c>
      <c r="U38" s="32" t="s">
        <v>1027</v>
      </c>
      <c r="V38" s="32"/>
      <c r="W38" s="32" t="s">
        <v>426</v>
      </c>
      <c r="X38" s="32"/>
      <c r="Y38">
        <v>0</v>
      </c>
      <c r="Z38">
        <v>0</v>
      </c>
      <c r="AA38">
        <v>0</v>
      </c>
      <c r="AB38">
        <f t="shared" si="0"/>
        <v>0</v>
      </c>
    </row>
    <row r="39" spans="1:28" ht="30" x14ac:dyDescent="0.25">
      <c r="A39" t="s">
        <v>1023</v>
      </c>
      <c r="B39">
        <v>2019</v>
      </c>
      <c r="C39" t="s">
        <v>621</v>
      </c>
      <c r="D39" t="s">
        <v>620</v>
      </c>
      <c r="E39" t="s">
        <v>1116</v>
      </c>
      <c r="F39" t="s">
        <v>377</v>
      </c>
      <c r="G39" t="s">
        <v>1117</v>
      </c>
      <c r="H39" t="s">
        <v>378</v>
      </c>
      <c r="I39">
        <v>52627</v>
      </c>
      <c r="J39" s="2">
        <v>7</v>
      </c>
      <c r="K39">
        <v>325211</v>
      </c>
      <c r="L39" s="32" t="s">
        <v>259</v>
      </c>
      <c r="M39" s="32" t="e">
        <v>#VALUE!</v>
      </c>
      <c r="N39">
        <v>40.631667</v>
      </c>
      <c r="O39">
        <v>-91.363611000000006</v>
      </c>
      <c r="P39" s="9">
        <v>110055435159</v>
      </c>
      <c r="Q39" s="9">
        <v>1319217998828</v>
      </c>
      <c r="R39" t="s">
        <v>1019</v>
      </c>
      <c r="S39" t="s">
        <v>1020</v>
      </c>
      <c r="T39" s="34" t="s">
        <v>1032</v>
      </c>
      <c r="U39" s="32" t="s">
        <v>1027</v>
      </c>
      <c r="V39" s="32"/>
      <c r="W39" s="32" t="s">
        <v>426</v>
      </c>
      <c r="X39" s="32"/>
      <c r="Y39">
        <v>0</v>
      </c>
      <c r="Z39">
        <v>0</v>
      </c>
      <c r="AA39">
        <v>0</v>
      </c>
      <c r="AB39">
        <f t="shared" si="0"/>
        <v>0</v>
      </c>
    </row>
    <row r="40" spans="1:28" ht="30" x14ac:dyDescent="0.25">
      <c r="A40" t="s">
        <v>1023</v>
      </c>
      <c r="B40">
        <v>2019</v>
      </c>
      <c r="C40" t="s">
        <v>67</v>
      </c>
      <c r="D40" t="s">
        <v>65</v>
      </c>
      <c r="E40" t="s">
        <v>1118</v>
      </c>
      <c r="F40" t="s">
        <v>66</v>
      </c>
      <c r="G40" t="s">
        <v>1119</v>
      </c>
      <c r="H40" t="s">
        <v>62</v>
      </c>
      <c r="I40">
        <v>77541</v>
      </c>
      <c r="J40" s="2">
        <v>6</v>
      </c>
      <c r="K40">
        <v>325199</v>
      </c>
      <c r="L40" s="32" t="s">
        <v>68</v>
      </c>
      <c r="M40" s="32" t="e">
        <v>#VALUE!</v>
      </c>
      <c r="N40">
        <v>29.002075000000001</v>
      </c>
      <c r="O40">
        <v>-95.399777</v>
      </c>
      <c r="P40" s="9">
        <v>110000463392</v>
      </c>
      <c r="Q40" s="9">
        <v>1319218003224</v>
      </c>
      <c r="R40" t="s">
        <v>1019</v>
      </c>
      <c r="S40" t="s">
        <v>1020</v>
      </c>
      <c r="T40" s="34" t="s">
        <v>1032</v>
      </c>
      <c r="U40" s="32" t="s">
        <v>1120</v>
      </c>
      <c r="V40" s="32"/>
      <c r="W40" s="32" t="s">
        <v>22</v>
      </c>
      <c r="X40" s="32"/>
      <c r="Y40">
        <v>0</v>
      </c>
      <c r="Z40">
        <v>0</v>
      </c>
      <c r="AA40">
        <v>0</v>
      </c>
      <c r="AB40">
        <f t="shared" si="0"/>
        <v>0</v>
      </c>
    </row>
    <row r="41" spans="1:28" ht="30" x14ac:dyDescent="0.25">
      <c r="A41" t="s">
        <v>1023</v>
      </c>
      <c r="B41">
        <v>2019</v>
      </c>
      <c r="C41" t="s">
        <v>598</v>
      </c>
      <c r="D41" t="s">
        <v>507</v>
      </c>
      <c r="E41" t="s">
        <v>1121</v>
      </c>
      <c r="F41" t="s">
        <v>597</v>
      </c>
      <c r="G41" t="s">
        <v>287</v>
      </c>
      <c r="H41" t="s">
        <v>285</v>
      </c>
      <c r="I41">
        <v>90250</v>
      </c>
      <c r="J41" s="2">
        <v>9</v>
      </c>
      <c r="K41">
        <v>325211</v>
      </c>
      <c r="L41" s="32" t="s">
        <v>259</v>
      </c>
      <c r="M41" s="32" t="e">
        <v>#VALUE!</v>
      </c>
      <c r="N41">
        <v>33.920360000000002</v>
      </c>
      <c r="O41">
        <v>-118.31783</v>
      </c>
      <c r="P41" s="9">
        <v>110012184055</v>
      </c>
      <c r="Q41" s="9">
        <v>1319218020131</v>
      </c>
      <c r="R41" t="s">
        <v>1019</v>
      </c>
      <c r="S41" t="s">
        <v>1020</v>
      </c>
      <c r="T41" s="34" t="s">
        <v>1037</v>
      </c>
      <c r="U41" s="32" t="s">
        <v>1027</v>
      </c>
      <c r="V41" s="32"/>
      <c r="W41" s="32" t="s">
        <v>426</v>
      </c>
      <c r="X41" s="32"/>
      <c r="Y41">
        <v>0</v>
      </c>
      <c r="Z41">
        <v>0</v>
      </c>
      <c r="AA41">
        <v>0</v>
      </c>
      <c r="AB41">
        <f t="shared" si="0"/>
        <v>0</v>
      </c>
    </row>
    <row r="42" spans="1:28" ht="30" x14ac:dyDescent="0.25">
      <c r="A42" t="s">
        <v>1015</v>
      </c>
      <c r="B42">
        <v>2019</v>
      </c>
      <c r="C42" t="s">
        <v>247</v>
      </c>
      <c r="D42" t="s">
        <v>245</v>
      </c>
      <c r="E42" t="s">
        <v>1122</v>
      </c>
      <c r="F42" t="s">
        <v>246</v>
      </c>
      <c r="G42" t="s">
        <v>1036</v>
      </c>
      <c r="H42" t="s">
        <v>62</v>
      </c>
      <c r="I42">
        <v>77507</v>
      </c>
      <c r="J42" s="2">
        <v>6</v>
      </c>
      <c r="K42">
        <v>325180</v>
      </c>
      <c r="L42" s="32" t="s">
        <v>236</v>
      </c>
      <c r="M42" s="32" t="e">
        <v>#VALUE!</v>
      </c>
      <c r="N42">
        <v>29.616458000000002</v>
      </c>
      <c r="O42">
        <v>-95.052192000000005</v>
      </c>
      <c r="P42" s="9">
        <v>110000462801</v>
      </c>
      <c r="Q42" s="9">
        <v>1319218028468</v>
      </c>
      <c r="R42" t="s">
        <v>1019</v>
      </c>
      <c r="S42" t="s">
        <v>1020</v>
      </c>
      <c r="T42" s="34" t="e">
        <v>#N/A</v>
      </c>
      <c r="U42" s="32" t="s">
        <v>370</v>
      </c>
      <c r="V42" s="32"/>
      <c r="W42" s="32" t="s">
        <v>114</v>
      </c>
      <c r="X42" s="32"/>
      <c r="Y42">
        <v>0</v>
      </c>
      <c r="Z42">
        <v>0</v>
      </c>
      <c r="AA42">
        <v>0</v>
      </c>
      <c r="AB42">
        <f t="shared" si="0"/>
        <v>0</v>
      </c>
    </row>
    <row r="43" spans="1:28" ht="45" x14ac:dyDescent="0.25">
      <c r="A43" t="s">
        <v>1023</v>
      </c>
      <c r="B43">
        <v>2019</v>
      </c>
      <c r="C43" t="s">
        <v>407</v>
      </c>
      <c r="D43" t="s">
        <v>405</v>
      </c>
      <c r="E43" t="s">
        <v>1123</v>
      </c>
      <c r="F43" t="s">
        <v>406</v>
      </c>
      <c r="G43" t="s">
        <v>1124</v>
      </c>
      <c r="H43" t="s">
        <v>364</v>
      </c>
      <c r="I43">
        <v>49120</v>
      </c>
      <c r="J43" s="2">
        <v>5</v>
      </c>
      <c r="K43">
        <v>325510</v>
      </c>
      <c r="L43" s="32" t="s">
        <v>120</v>
      </c>
      <c r="M43" s="32" t="e">
        <v>#VALUE!</v>
      </c>
      <c r="N43">
        <v>41.812399999999997</v>
      </c>
      <c r="O43">
        <v>-86.253600000000006</v>
      </c>
      <c r="P43" s="9">
        <v>110000409638</v>
      </c>
      <c r="Q43" s="9">
        <v>1319218045678</v>
      </c>
      <c r="R43" t="s">
        <v>1019</v>
      </c>
      <c r="S43" t="s">
        <v>1020</v>
      </c>
      <c r="T43" s="34" t="s">
        <v>1032</v>
      </c>
      <c r="U43" s="32" t="s">
        <v>1106</v>
      </c>
      <c r="V43" s="32"/>
      <c r="W43" s="32" t="s">
        <v>388</v>
      </c>
      <c r="X43" s="32"/>
      <c r="Y43">
        <v>0</v>
      </c>
      <c r="Z43">
        <v>0</v>
      </c>
      <c r="AA43">
        <v>0</v>
      </c>
      <c r="AB43">
        <f t="shared" si="0"/>
        <v>0</v>
      </c>
    </row>
    <row r="44" spans="1:28" ht="30" x14ac:dyDescent="0.25">
      <c r="A44" t="s">
        <v>1023</v>
      </c>
      <c r="B44">
        <v>2019</v>
      </c>
      <c r="C44" t="s">
        <v>554</v>
      </c>
      <c r="D44" t="s">
        <v>435</v>
      </c>
      <c r="E44" t="s">
        <v>1125</v>
      </c>
      <c r="F44" t="s">
        <v>553</v>
      </c>
      <c r="G44" t="s">
        <v>287</v>
      </c>
      <c r="H44" t="s">
        <v>285</v>
      </c>
      <c r="I44">
        <v>90040</v>
      </c>
      <c r="J44" s="2">
        <v>9</v>
      </c>
      <c r="K44">
        <v>325211</v>
      </c>
      <c r="L44" s="32" t="s">
        <v>259</v>
      </c>
      <c r="M44" s="32" t="e">
        <v>#VALUE!</v>
      </c>
      <c r="N44">
        <v>33.983333000000002</v>
      </c>
      <c r="O44">
        <v>-118.13333299999999</v>
      </c>
      <c r="P44" s="9">
        <v>110000510830</v>
      </c>
      <c r="Q44" s="9">
        <v>1319218052102</v>
      </c>
      <c r="R44" t="s">
        <v>1019</v>
      </c>
      <c r="S44" t="s">
        <v>1020</v>
      </c>
      <c r="T44" s="34" t="s">
        <v>1037</v>
      </c>
      <c r="U44" s="32" t="s">
        <v>1027</v>
      </c>
      <c r="V44" s="32"/>
      <c r="W44" s="32" t="s">
        <v>426</v>
      </c>
      <c r="X44" s="32"/>
      <c r="Y44">
        <v>0</v>
      </c>
      <c r="Z44">
        <v>0</v>
      </c>
      <c r="AA44">
        <v>0</v>
      </c>
      <c r="AB44">
        <f t="shared" si="0"/>
        <v>0</v>
      </c>
    </row>
    <row r="45" spans="1:28" ht="30" x14ac:dyDescent="0.25">
      <c r="A45" t="s">
        <v>1023</v>
      </c>
      <c r="B45">
        <v>2019</v>
      </c>
      <c r="C45" t="s">
        <v>265</v>
      </c>
      <c r="D45" t="s">
        <v>261</v>
      </c>
      <c r="E45" t="s">
        <v>1126</v>
      </c>
      <c r="F45" t="s">
        <v>262</v>
      </c>
      <c r="G45" t="s">
        <v>1079</v>
      </c>
      <c r="H45" t="s">
        <v>263</v>
      </c>
      <c r="I45" s="34" t="s">
        <v>264</v>
      </c>
      <c r="J45" s="2">
        <v>2</v>
      </c>
      <c r="K45">
        <v>325199</v>
      </c>
      <c r="L45" s="32" t="s">
        <v>68</v>
      </c>
      <c r="M45" s="32" t="e">
        <v>#VALUE!</v>
      </c>
      <c r="N45">
        <v>39.80142</v>
      </c>
      <c r="O45">
        <v>-75.354990000000001</v>
      </c>
      <c r="P45" s="9">
        <v>110000582003</v>
      </c>
      <c r="Q45" s="9">
        <v>1319218054031</v>
      </c>
      <c r="R45" t="s">
        <v>1019</v>
      </c>
      <c r="S45" t="s">
        <v>1020</v>
      </c>
      <c r="T45" s="34" t="s">
        <v>1037</v>
      </c>
      <c r="U45" s="32" t="s">
        <v>1027</v>
      </c>
      <c r="V45" s="32"/>
      <c r="W45" s="32" t="s">
        <v>114</v>
      </c>
      <c r="X45" s="32"/>
      <c r="Y45">
        <v>0</v>
      </c>
      <c r="Z45">
        <v>0</v>
      </c>
      <c r="AA45">
        <v>0</v>
      </c>
      <c r="AB45">
        <f t="shared" si="0"/>
        <v>0</v>
      </c>
    </row>
    <row r="46" spans="1:28" ht="30" x14ac:dyDescent="0.25">
      <c r="A46" t="s">
        <v>1023</v>
      </c>
      <c r="B46">
        <v>2019</v>
      </c>
      <c r="C46" t="s">
        <v>510</v>
      </c>
      <c r="D46" t="s">
        <v>507</v>
      </c>
      <c r="E46" t="s">
        <v>1127</v>
      </c>
      <c r="F46" t="s">
        <v>508</v>
      </c>
      <c r="G46" t="s">
        <v>1128</v>
      </c>
      <c r="H46" t="s">
        <v>509</v>
      </c>
      <c r="I46">
        <v>55413</v>
      </c>
      <c r="J46" s="2">
        <v>5</v>
      </c>
      <c r="K46">
        <v>325211</v>
      </c>
      <c r="L46" s="32" t="s">
        <v>259</v>
      </c>
      <c r="M46" s="32" t="e">
        <v>#VALUE!</v>
      </c>
      <c r="N46">
        <v>44.85371</v>
      </c>
      <c r="O46">
        <v>-93.240430000000003</v>
      </c>
      <c r="P46" s="9">
        <v>110000425451</v>
      </c>
      <c r="Q46" s="9">
        <v>1319218058016</v>
      </c>
      <c r="R46" t="s">
        <v>1019</v>
      </c>
      <c r="S46" t="s">
        <v>1020</v>
      </c>
      <c r="T46" s="10" t="s">
        <v>1037</v>
      </c>
      <c r="U46" s="32" t="s">
        <v>1027</v>
      </c>
      <c r="V46" s="32"/>
      <c r="W46" s="32" t="s">
        <v>426</v>
      </c>
      <c r="X46" s="32"/>
      <c r="Y46">
        <v>0</v>
      </c>
      <c r="Z46">
        <v>0</v>
      </c>
      <c r="AA46">
        <v>0</v>
      </c>
      <c r="AB46">
        <f t="shared" si="0"/>
        <v>0</v>
      </c>
    </row>
    <row r="47" spans="1:28" x14ac:dyDescent="0.25">
      <c r="A47" t="s">
        <v>1015</v>
      </c>
      <c r="B47">
        <v>2019</v>
      </c>
      <c r="C47" t="s">
        <v>143</v>
      </c>
      <c r="D47" t="s">
        <v>140</v>
      </c>
      <c r="E47" t="s">
        <v>1129</v>
      </c>
      <c r="F47" t="s">
        <v>141</v>
      </c>
      <c r="G47" t="s">
        <v>1130</v>
      </c>
      <c r="H47" t="s">
        <v>142</v>
      </c>
      <c r="I47">
        <v>22153</v>
      </c>
      <c r="J47" s="2">
        <v>3</v>
      </c>
      <c r="K47">
        <v>325910</v>
      </c>
      <c r="L47" s="32" t="s">
        <v>144</v>
      </c>
      <c r="M47" s="32" t="e">
        <v>#VALUE!</v>
      </c>
      <c r="N47">
        <v>38.739806000000002</v>
      </c>
      <c r="O47">
        <v>-77.205083000000002</v>
      </c>
      <c r="P47" s="9">
        <v>110000340881</v>
      </c>
      <c r="Q47" s="9">
        <v>1319218060085</v>
      </c>
      <c r="R47" t="s">
        <v>1019</v>
      </c>
      <c r="S47" t="s">
        <v>1020</v>
      </c>
      <c r="T47" s="34" t="e">
        <v>#N/A</v>
      </c>
      <c r="U47" s="32" t="s">
        <v>370</v>
      </c>
      <c r="V47" s="32"/>
      <c r="W47" s="32" t="s">
        <v>114</v>
      </c>
      <c r="X47" s="32"/>
      <c r="Y47">
        <v>0</v>
      </c>
      <c r="Z47">
        <v>0</v>
      </c>
      <c r="AA47">
        <v>0</v>
      </c>
      <c r="AB47">
        <f t="shared" si="0"/>
        <v>0</v>
      </c>
    </row>
    <row r="48" spans="1:28" ht="30" x14ac:dyDescent="0.25">
      <c r="A48" t="s">
        <v>1023</v>
      </c>
      <c r="B48">
        <v>2019</v>
      </c>
      <c r="C48" t="s">
        <v>565</v>
      </c>
      <c r="D48" t="s">
        <v>534</v>
      </c>
      <c r="E48" t="s">
        <v>1131</v>
      </c>
      <c r="F48" t="s">
        <v>564</v>
      </c>
      <c r="G48" t="s">
        <v>1132</v>
      </c>
      <c r="H48" t="s">
        <v>44</v>
      </c>
      <c r="I48">
        <v>60450</v>
      </c>
      <c r="J48" s="2">
        <v>5</v>
      </c>
      <c r="K48">
        <v>325211</v>
      </c>
      <c r="L48" s="32" t="s">
        <v>259</v>
      </c>
      <c r="M48" s="32" t="e">
        <v>#VALUE!</v>
      </c>
      <c r="N48">
        <v>41.38888</v>
      </c>
      <c r="O48">
        <v>-88.301159999999996</v>
      </c>
      <c r="P48" s="9">
        <v>110000747210</v>
      </c>
      <c r="Q48" s="9">
        <v>1319218078400</v>
      </c>
      <c r="R48" t="s">
        <v>1019</v>
      </c>
      <c r="S48" t="s">
        <v>1020</v>
      </c>
      <c r="T48" s="34" t="s">
        <v>1037</v>
      </c>
      <c r="U48" s="32" t="s">
        <v>1027</v>
      </c>
      <c r="V48" s="32"/>
      <c r="W48" s="32" t="s">
        <v>426</v>
      </c>
      <c r="X48" s="32"/>
      <c r="Y48">
        <v>0</v>
      </c>
      <c r="Z48">
        <v>0</v>
      </c>
      <c r="AA48">
        <v>0</v>
      </c>
      <c r="AB48">
        <f t="shared" si="0"/>
        <v>0</v>
      </c>
    </row>
    <row r="49" spans="1:28" ht="30" x14ac:dyDescent="0.25">
      <c r="A49" t="s">
        <v>1023</v>
      </c>
      <c r="B49">
        <v>2019</v>
      </c>
      <c r="C49" t="s">
        <v>147</v>
      </c>
      <c r="D49" t="s">
        <v>145</v>
      </c>
      <c r="E49" t="s">
        <v>1133</v>
      </c>
      <c r="F49" t="s">
        <v>146</v>
      </c>
      <c r="G49" t="s">
        <v>1134</v>
      </c>
      <c r="H49" t="s">
        <v>142</v>
      </c>
      <c r="I49">
        <v>22630</v>
      </c>
      <c r="J49" s="2">
        <v>3</v>
      </c>
      <c r="K49">
        <v>325510</v>
      </c>
      <c r="L49" s="32" t="s">
        <v>120</v>
      </c>
      <c r="M49" s="32" t="e">
        <v>#VALUE!</v>
      </c>
      <c r="N49">
        <v>38.984667000000002</v>
      </c>
      <c r="O49">
        <v>-78.181659999999994</v>
      </c>
      <c r="P49" s="9">
        <v>110000341149</v>
      </c>
      <c r="Q49" s="9">
        <v>1319218091849</v>
      </c>
      <c r="R49" t="s">
        <v>1019</v>
      </c>
      <c r="S49" t="s">
        <v>1020</v>
      </c>
      <c r="T49" s="34" t="s">
        <v>1032</v>
      </c>
      <c r="U49" s="32" t="s">
        <v>1027</v>
      </c>
      <c r="V49" s="32"/>
      <c r="W49" s="32" t="s">
        <v>114</v>
      </c>
      <c r="X49" s="32"/>
      <c r="Y49">
        <v>0</v>
      </c>
      <c r="Z49">
        <v>0</v>
      </c>
      <c r="AA49">
        <v>779</v>
      </c>
      <c r="AB49">
        <f t="shared" si="0"/>
        <v>779</v>
      </c>
    </row>
    <row r="50" spans="1:28" ht="30" x14ac:dyDescent="0.25">
      <c r="A50" t="s">
        <v>1023</v>
      </c>
      <c r="B50">
        <v>2019</v>
      </c>
      <c r="C50" t="s">
        <v>499</v>
      </c>
      <c r="D50" t="s">
        <v>452</v>
      </c>
      <c r="E50" t="s">
        <v>1135</v>
      </c>
      <c r="F50" t="s">
        <v>384</v>
      </c>
      <c r="G50" t="s">
        <v>1136</v>
      </c>
      <c r="H50" t="s">
        <v>364</v>
      </c>
      <c r="I50">
        <v>49507</v>
      </c>
      <c r="J50" s="2">
        <v>5</v>
      </c>
      <c r="K50">
        <v>325211</v>
      </c>
      <c r="L50" s="32" t="s">
        <v>259</v>
      </c>
      <c r="M50" s="32" t="e">
        <v>#VALUE!</v>
      </c>
      <c r="N50">
        <v>42.938429999999997</v>
      </c>
      <c r="O50">
        <v>-85.675619999999995</v>
      </c>
      <c r="P50" s="9">
        <v>110000411572</v>
      </c>
      <c r="Q50" s="9">
        <v>1319218101552</v>
      </c>
      <c r="R50" t="s">
        <v>1019</v>
      </c>
      <c r="S50" t="s">
        <v>1020</v>
      </c>
      <c r="T50" s="34" t="s">
        <v>1037</v>
      </c>
      <c r="U50" s="32" t="s">
        <v>1027</v>
      </c>
      <c r="V50" s="32"/>
      <c r="W50" s="32" t="s">
        <v>426</v>
      </c>
      <c r="X50" s="32"/>
      <c r="Y50">
        <v>0</v>
      </c>
      <c r="Z50">
        <v>0</v>
      </c>
      <c r="AA50">
        <v>250</v>
      </c>
      <c r="AB50">
        <f t="shared" si="0"/>
        <v>250</v>
      </c>
    </row>
    <row r="51" spans="1:28" ht="30" x14ac:dyDescent="0.25">
      <c r="A51" t="s">
        <v>1023</v>
      </c>
      <c r="B51">
        <v>2019</v>
      </c>
      <c r="C51" t="s">
        <v>460</v>
      </c>
      <c r="D51" t="s">
        <v>447</v>
      </c>
      <c r="E51" t="s">
        <v>1137</v>
      </c>
      <c r="F51" t="s">
        <v>459</v>
      </c>
      <c r="G51" t="s">
        <v>1138</v>
      </c>
      <c r="H51" t="s">
        <v>187</v>
      </c>
      <c r="I51">
        <v>30297</v>
      </c>
      <c r="J51" s="2">
        <v>4</v>
      </c>
      <c r="K51">
        <v>325211</v>
      </c>
      <c r="L51" s="32" t="s">
        <v>259</v>
      </c>
      <c r="M51" s="32" t="e">
        <v>#VALUE!</v>
      </c>
      <c r="N51">
        <v>33.614443999999999</v>
      </c>
      <c r="O51">
        <v>-84.386388999999994</v>
      </c>
      <c r="P51" s="9">
        <v>110000355749</v>
      </c>
      <c r="Q51" s="9">
        <v>1319218104750</v>
      </c>
      <c r="R51" t="s">
        <v>1019</v>
      </c>
      <c r="S51" t="s">
        <v>1020</v>
      </c>
      <c r="T51" s="34" t="s">
        <v>1026</v>
      </c>
      <c r="U51" s="32" t="s">
        <v>1139</v>
      </c>
      <c r="V51" s="32"/>
      <c r="W51" s="32" t="s">
        <v>426</v>
      </c>
      <c r="X51" s="32"/>
      <c r="Y51">
        <v>0</v>
      </c>
      <c r="Z51">
        <v>0</v>
      </c>
      <c r="AA51">
        <v>0</v>
      </c>
      <c r="AB51">
        <f t="shared" si="0"/>
        <v>0</v>
      </c>
    </row>
    <row r="52" spans="1:28" ht="30" x14ac:dyDescent="0.25">
      <c r="A52" t="s">
        <v>1023</v>
      </c>
      <c r="B52">
        <v>2019</v>
      </c>
      <c r="C52" t="s">
        <v>570</v>
      </c>
      <c r="D52" t="s">
        <v>568</v>
      </c>
      <c r="E52" t="s">
        <v>1140</v>
      </c>
      <c r="F52" t="s">
        <v>569</v>
      </c>
      <c r="G52" t="s">
        <v>287</v>
      </c>
      <c r="H52" t="s">
        <v>285</v>
      </c>
      <c r="I52">
        <v>91702</v>
      </c>
      <c r="J52" s="2">
        <v>9</v>
      </c>
      <c r="K52">
        <v>325211</v>
      </c>
      <c r="L52" s="32" t="s">
        <v>259</v>
      </c>
      <c r="M52" s="32" t="e">
        <v>#VALUE!</v>
      </c>
      <c r="N52">
        <v>34.118560000000002</v>
      </c>
      <c r="O52">
        <v>-117.9349</v>
      </c>
      <c r="P52" s="9">
        <v>110000862193</v>
      </c>
      <c r="Q52" s="9">
        <v>1319218107427</v>
      </c>
      <c r="R52" t="s">
        <v>1019</v>
      </c>
      <c r="S52" t="s">
        <v>1020</v>
      </c>
      <c r="T52" s="34" t="s">
        <v>1037</v>
      </c>
      <c r="U52" s="32" t="s">
        <v>1027</v>
      </c>
      <c r="V52" s="32"/>
      <c r="W52" s="32" t="s">
        <v>426</v>
      </c>
      <c r="X52" s="32"/>
      <c r="Y52">
        <v>0</v>
      </c>
      <c r="Z52">
        <v>0</v>
      </c>
      <c r="AA52">
        <v>0</v>
      </c>
      <c r="AB52">
        <f t="shared" si="0"/>
        <v>0</v>
      </c>
    </row>
    <row r="53" spans="1:28" ht="60" x14ac:dyDescent="0.25">
      <c r="A53" t="s">
        <v>1015</v>
      </c>
      <c r="B53">
        <v>2019</v>
      </c>
      <c r="C53" t="s">
        <v>175</v>
      </c>
      <c r="D53" t="s">
        <v>173</v>
      </c>
      <c r="E53" t="s">
        <v>1141</v>
      </c>
      <c r="F53" t="s">
        <v>174</v>
      </c>
      <c r="G53" t="s">
        <v>1142</v>
      </c>
      <c r="H53" t="s">
        <v>171</v>
      </c>
      <c r="I53">
        <v>29640</v>
      </c>
      <c r="J53" s="2">
        <v>4</v>
      </c>
      <c r="K53">
        <v>325199</v>
      </c>
      <c r="L53" s="32" t="s">
        <v>68</v>
      </c>
      <c r="M53" s="32" t="e">
        <v>#VALUE!</v>
      </c>
      <c r="N53">
        <v>34.834611000000002</v>
      </c>
      <c r="O53">
        <v>-82.623582999999996</v>
      </c>
      <c r="P53" s="9">
        <v>110000354456</v>
      </c>
      <c r="Q53" s="9">
        <v>1319218149019</v>
      </c>
      <c r="R53" t="s">
        <v>1019</v>
      </c>
      <c r="S53" t="s">
        <v>1020</v>
      </c>
      <c r="T53" s="34" t="e">
        <v>#N/A</v>
      </c>
      <c r="U53" s="32" t="s">
        <v>370</v>
      </c>
      <c r="V53" s="32"/>
      <c r="W53" s="32" t="s">
        <v>114</v>
      </c>
      <c r="X53" s="32" t="s">
        <v>1143</v>
      </c>
      <c r="Y53">
        <v>0</v>
      </c>
      <c r="Z53">
        <v>0</v>
      </c>
      <c r="AA53">
        <v>0</v>
      </c>
      <c r="AB53">
        <f t="shared" si="0"/>
        <v>0</v>
      </c>
    </row>
    <row r="54" spans="1:28" ht="45" x14ac:dyDescent="0.25">
      <c r="A54" t="s">
        <v>1023</v>
      </c>
      <c r="B54">
        <v>2019</v>
      </c>
      <c r="C54" t="s">
        <v>258</v>
      </c>
      <c r="D54" t="s">
        <v>255</v>
      </c>
      <c r="E54" t="s">
        <v>1144</v>
      </c>
      <c r="F54" t="s">
        <v>256</v>
      </c>
      <c r="G54" t="s">
        <v>1145</v>
      </c>
      <c r="H54" t="s">
        <v>257</v>
      </c>
      <c r="I54">
        <v>37660</v>
      </c>
      <c r="J54" s="2">
        <v>4</v>
      </c>
      <c r="K54">
        <v>325211</v>
      </c>
      <c r="L54" s="32" t="s">
        <v>259</v>
      </c>
      <c r="M54" s="32" t="e">
        <v>#VALUE!</v>
      </c>
      <c r="N54">
        <v>36.527054999999997</v>
      </c>
      <c r="O54">
        <v>-82.538579999999996</v>
      </c>
      <c r="P54" s="9">
        <v>110000574423</v>
      </c>
      <c r="Q54" s="9">
        <v>1319218151619</v>
      </c>
      <c r="R54" t="s">
        <v>1019</v>
      </c>
      <c r="S54" t="s">
        <v>1020</v>
      </c>
      <c r="T54" s="34" t="s">
        <v>1026</v>
      </c>
      <c r="U54" s="32" t="s">
        <v>1146</v>
      </c>
      <c r="V54" s="32"/>
      <c r="W54" s="32" t="s">
        <v>114</v>
      </c>
      <c r="X54" s="32"/>
      <c r="Y54">
        <v>22</v>
      </c>
      <c r="Z54">
        <v>0</v>
      </c>
      <c r="AA54">
        <v>0</v>
      </c>
      <c r="AB54">
        <f t="shared" si="0"/>
        <v>22</v>
      </c>
    </row>
    <row r="55" spans="1:28" ht="30" x14ac:dyDescent="0.25">
      <c r="A55" t="s">
        <v>1023</v>
      </c>
      <c r="B55">
        <v>2019</v>
      </c>
      <c r="C55" t="s">
        <v>1147</v>
      </c>
      <c r="D55" t="s">
        <v>1148</v>
      </c>
      <c r="E55" t="s">
        <v>1149</v>
      </c>
      <c r="F55" t="s">
        <v>1150</v>
      </c>
      <c r="G55" t="s">
        <v>1151</v>
      </c>
      <c r="H55" t="s">
        <v>356</v>
      </c>
      <c r="I55" s="34" t="s">
        <v>1152</v>
      </c>
      <c r="J55" s="2">
        <v>2</v>
      </c>
      <c r="K55">
        <v>325412</v>
      </c>
      <c r="L55" s="32" t="s">
        <v>773</v>
      </c>
      <c r="M55" s="32" t="e">
        <v>#VALUE!</v>
      </c>
      <c r="N55">
        <v>18.432818999999999</v>
      </c>
      <c r="O55">
        <v>-66.571055000000001</v>
      </c>
      <c r="P55" s="9">
        <v>110008472063</v>
      </c>
      <c r="Q55" s="9">
        <v>1319218163234</v>
      </c>
      <c r="R55" t="s">
        <v>1019</v>
      </c>
      <c r="S55" t="s">
        <v>1020</v>
      </c>
      <c r="T55" s="34" t="s">
        <v>1032</v>
      </c>
      <c r="U55" s="32" t="s">
        <v>1027</v>
      </c>
      <c r="V55" s="32"/>
      <c r="W55" s="32" t="s">
        <v>1153</v>
      </c>
      <c r="X55" s="32"/>
      <c r="Y55">
        <v>0</v>
      </c>
      <c r="Z55">
        <v>0</v>
      </c>
      <c r="AA55">
        <v>0</v>
      </c>
      <c r="AB55">
        <f t="shared" si="0"/>
        <v>0</v>
      </c>
    </row>
    <row r="56" spans="1:28" ht="30" x14ac:dyDescent="0.25">
      <c r="A56" t="s">
        <v>1023</v>
      </c>
      <c r="B56">
        <v>2019</v>
      </c>
      <c r="C56" t="s">
        <v>595</v>
      </c>
      <c r="D56" t="s">
        <v>592</v>
      </c>
      <c r="E56" t="s">
        <v>1154</v>
      </c>
      <c r="F56" t="s">
        <v>593</v>
      </c>
      <c r="G56" t="s">
        <v>1155</v>
      </c>
      <c r="H56" t="s">
        <v>263</v>
      </c>
      <c r="I56" s="34" t="s">
        <v>594</v>
      </c>
      <c r="J56" s="2">
        <v>2</v>
      </c>
      <c r="K56">
        <v>325211</v>
      </c>
      <c r="L56" s="32" t="s">
        <v>259</v>
      </c>
      <c r="M56" s="32" t="e">
        <v>#VALUE!</v>
      </c>
      <c r="N56">
        <v>40.680909999999997</v>
      </c>
      <c r="O56">
        <v>-74.288353999999998</v>
      </c>
      <c r="P56" s="9">
        <v>110007393766</v>
      </c>
      <c r="Q56" s="9">
        <v>1319218165619</v>
      </c>
      <c r="R56" t="s">
        <v>1019</v>
      </c>
      <c r="S56" t="s">
        <v>1020</v>
      </c>
      <c r="T56" s="34" t="s">
        <v>1037</v>
      </c>
      <c r="U56" s="32" t="s">
        <v>1027</v>
      </c>
      <c r="V56" s="32"/>
      <c r="W56" s="32" t="s">
        <v>426</v>
      </c>
      <c r="X56" s="32"/>
      <c r="Y56">
        <v>0</v>
      </c>
      <c r="Z56">
        <v>0</v>
      </c>
      <c r="AA56">
        <v>0</v>
      </c>
      <c r="AB56">
        <f t="shared" si="0"/>
        <v>0</v>
      </c>
    </row>
    <row r="57" spans="1:28" ht="30" x14ac:dyDescent="0.25">
      <c r="A57" t="s">
        <v>1023</v>
      </c>
      <c r="B57">
        <v>2019</v>
      </c>
      <c r="C57" t="s">
        <v>558</v>
      </c>
      <c r="D57" t="s">
        <v>556</v>
      </c>
      <c r="E57" t="s">
        <v>1156</v>
      </c>
      <c r="F57" t="s">
        <v>557</v>
      </c>
      <c r="G57" t="s">
        <v>1157</v>
      </c>
      <c r="H57" t="s">
        <v>347</v>
      </c>
      <c r="I57">
        <v>26181</v>
      </c>
      <c r="J57" s="2">
        <v>3</v>
      </c>
      <c r="K57">
        <v>325211</v>
      </c>
      <c r="L57" s="32" t="s">
        <v>259</v>
      </c>
      <c r="M57" s="32" t="e">
        <v>#VALUE!</v>
      </c>
      <c r="N57">
        <v>39.269440000000003</v>
      </c>
      <c r="O57">
        <v>-81.669989999999999</v>
      </c>
      <c r="P57" s="9">
        <v>110000586081</v>
      </c>
      <c r="Q57" s="9">
        <v>1319218166989</v>
      </c>
      <c r="R57" t="s">
        <v>1019</v>
      </c>
      <c r="S57" t="s">
        <v>1020</v>
      </c>
      <c r="T57" s="34" t="s">
        <v>1067</v>
      </c>
      <c r="U57" s="32" t="s">
        <v>1106</v>
      </c>
      <c r="V57" s="32"/>
      <c r="W57" s="32" t="s">
        <v>426</v>
      </c>
      <c r="X57" s="32"/>
      <c r="Y57">
        <v>0</v>
      </c>
      <c r="Z57">
        <v>0</v>
      </c>
      <c r="AA57">
        <v>0</v>
      </c>
      <c r="AB57">
        <f t="shared" si="0"/>
        <v>0</v>
      </c>
    </row>
    <row r="58" spans="1:28" ht="30" x14ac:dyDescent="0.25">
      <c r="A58" t="s">
        <v>1023</v>
      </c>
      <c r="B58">
        <v>2019</v>
      </c>
      <c r="C58" t="s">
        <v>453</v>
      </c>
      <c r="D58" t="s">
        <v>452</v>
      </c>
      <c r="E58" t="s">
        <v>1158</v>
      </c>
      <c r="F58" t="s">
        <v>448</v>
      </c>
      <c r="G58" t="s">
        <v>1115</v>
      </c>
      <c r="H58" t="s">
        <v>142</v>
      </c>
      <c r="I58">
        <v>24531</v>
      </c>
      <c r="J58" s="2">
        <v>3</v>
      </c>
      <c r="K58">
        <v>325211</v>
      </c>
      <c r="L58" s="32" t="s">
        <v>259</v>
      </c>
      <c r="M58" s="32" t="e">
        <v>#VALUE!</v>
      </c>
      <c r="N58">
        <v>36.781153000000003</v>
      </c>
      <c r="O58">
        <v>-79.411231000000001</v>
      </c>
      <c r="P58" s="9">
        <v>110000343959</v>
      </c>
      <c r="Q58" s="9">
        <v>1319218172245</v>
      </c>
      <c r="R58" t="s">
        <v>1019</v>
      </c>
      <c r="S58" t="s">
        <v>1020</v>
      </c>
      <c r="T58" s="34" t="s">
        <v>1032</v>
      </c>
      <c r="U58" s="32" t="s">
        <v>1027</v>
      </c>
      <c r="V58" s="32"/>
      <c r="W58" s="32" t="s">
        <v>426</v>
      </c>
      <c r="X58" s="32"/>
      <c r="Y58">
        <v>0</v>
      </c>
      <c r="Z58">
        <v>0</v>
      </c>
      <c r="AA58">
        <v>0</v>
      </c>
      <c r="AB58">
        <f t="shared" si="0"/>
        <v>0</v>
      </c>
    </row>
    <row r="59" spans="1:28" ht="30" x14ac:dyDescent="0.25">
      <c r="A59" t="s">
        <v>1015</v>
      </c>
      <c r="B59">
        <v>2019</v>
      </c>
      <c r="C59" t="s">
        <v>108</v>
      </c>
      <c r="D59" t="s">
        <v>105</v>
      </c>
      <c r="E59" t="s">
        <v>1159</v>
      </c>
      <c r="F59" t="s">
        <v>106</v>
      </c>
      <c r="G59" t="s">
        <v>1160</v>
      </c>
      <c r="H59" t="s">
        <v>107</v>
      </c>
      <c r="I59">
        <v>28645</v>
      </c>
      <c r="J59" s="2">
        <v>4</v>
      </c>
      <c r="K59">
        <v>325613</v>
      </c>
      <c r="L59" s="32" t="s">
        <v>46</v>
      </c>
      <c r="M59" s="32" t="e">
        <v>#VALUE!</v>
      </c>
      <c r="N59">
        <v>35.884650000000001</v>
      </c>
      <c r="O59">
        <v>-81.563509999999994</v>
      </c>
      <c r="P59" s="9">
        <v>110012706964</v>
      </c>
      <c r="Q59" s="9">
        <v>1319218186854</v>
      </c>
      <c r="R59" t="s">
        <v>1019</v>
      </c>
      <c r="S59" t="s">
        <v>1020</v>
      </c>
      <c r="T59" s="34" t="e">
        <v>#N/A</v>
      </c>
      <c r="U59" s="32" t="s">
        <v>370</v>
      </c>
      <c r="V59" s="32"/>
      <c r="W59" s="32" t="s">
        <v>96</v>
      </c>
      <c r="X59" s="32" t="s">
        <v>1161</v>
      </c>
      <c r="Y59">
        <v>0</v>
      </c>
      <c r="Z59">
        <v>0</v>
      </c>
      <c r="AA59">
        <v>0</v>
      </c>
      <c r="AB59">
        <f t="shared" si="0"/>
        <v>0</v>
      </c>
    </row>
    <row r="60" spans="1:28" ht="30" x14ac:dyDescent="0.25">
      <c r="A60" t="s">
        <v>1023</v>
      </c>
      <c r="B60">
        <v>2019</v>
      </c>
      <c r="C60" t="s">
        <v>562</v>
      </c>
      <c r="D60" t="s">
        <v>507</v>
      </c>
      <c r="E60" t="s">
        <v>1162</v>
      </c>
      <c r="F60" t="s">
        <v>560</v>
      </c>
      <c r="G60" t="s">
        <v>1163</v>
      </c>
      <c r="H60" t="s">
        <v>561</v>
      </c>
      <c r="I60">
        <v>74361</v>
      </c>
      <c r="J60" s="2">
        <v>6</v>
      </c>
      <c r="K60">
        <v>325211</v>
      </c>
      <c r="L60" s="32" t="s">
        <v>259</v>
      </c>
      <c r="M60" s="32" t="e">
        <v>#VALUE!</v>
      </c>
      <c r="N60">
        <v>36.236510000000003</v>
      </c>
      <c r="O60">
        <v>-95.27664</v>
      </c>
      <c r="P60" s="9">
        <v>110000598540</v>
      </c>
      <c r="Q60" s="9">
        <v>1319218194280</v>
      </c>
      <c r="R60" t="s">
        <v>1019</v>
      </c>
      <c r="S60" t="s">
        <v>1020</v>
      </c>
      <c r="T60" s="34" t="s">
        <v>1037</v>
      </c>
      <c r="U60" s="32" t="s">
        <v>1027</v>
      </c>
      <c r="V60" s="32"/>
      <c r="W60" s="32" t="s">
        <v>426</v>
      </c>
      <c r="X60" s="32"/>
      <c r="Y60">
        <v>0</v>
      </c>
      <c r="Z60">
        <v>0</v>
      </c>
      <c r="AA60">
        <v>0</v>
      </c>
      <c r="AB60">
        <f t="shared" si="0"/>
        <v>0</v>
      </c>
    </row>
    <row r="61" spans="1:28" ht="30" x14ac:dyDescent="0.25">
      <c r="A61" t="s">
        <v>1023</v>
      </c>
      <c r="B61">
        <v>2019</v>
      </c>
      <c r="C61" t="s">
        <v>578</v>
      </c>
      <c r="D61" t="s">
        <v>576</v>
      </c>
      <c r="E61" t="s">
        <v>1164</v>
      </c>
      <c r="F61" t="s">
        <v>577</v>
      </c>
      <c r="G61" t="s">
        <v>1165</v>
      </c>
      <c r="H61" t="s">
        <v>289</v>
      </c>
      <c r="I61">
        <v>41015</v>
      </c>
      <c r="J61" s="2">
        <v>4</v>
      </c>
      <c r="K61">
        <v>325211</v>
      </c>
      <c r="L61" s="32" t="s">
        <v>259</v>
      </c>
      <c r="M61" s="32" t="e">
        <v>#VALUE!</v>
      </c>
      <c r="N61">
        <v>39.045000000000002</v>
      </c>
      <c r="O61">
        <v>-84.512</v>
      </c>
      <c r="P61" s="9">
        <v>110001376635</v>
      </c>
      <c r="Q61" s="9">
        <v>1319218197123</v>
      </c>
      <c r="R61" t="s">
        <v>1019</v>
      </c>
      <c r="S61" t="s">
        <v>1020</v>
      </c>
      <c r="T61" s="34" t="s">
        <v>1037</v>
      </c>
      <c r="U61" s="32" t="s">
        <v>1027</v>
      </c>
      <c r="V61" s="32"/>
      <c r="W61" s="32" t="s">
        <v>426</v>
      </c>
      <c r="X61" s="32"/>
      <c r="Y61">
        <v>0</v>
      </c>
      <c r="Z61">
        <v>0</v>
      </c>
      <c r="AA61">
        <v>0</v>
      </c>
      <c r="AB61">
        <f t="shared" si="0"/>
        <v>0</v>
      </c>
    </row>
    <row r="62" spans="1:28" ht="75" x14ac:dyDescent="0.25">
      <c r="A62" t="s">
        <v>1015</v>
      </c>
      <c r="B62">
        <v>2019</v>
      </c>
      <c r="C62" t="s">
        <v>154</v>
      </c>
      <c r="D62" t="s">
        <v>153</v>
      </c>
      <c r="E62" t="s">
        <v>1166</v>
      </c>
      <c r="F62" t="s">
        <v>151</v>
      </c>
      <c r="G62" t="s">
        <v>1034</v>
      </c>
      <c r="H62" t="s">
        <v>107</v>
      </c>
      <c r="I62">
        <v>27260</v>
      </c>
      <c r="J62" s="2">
        <v>4</v>
      </c>
      <c r="K62">
        <v>325199</v>
      </c>
      <c r="L62" s="32" t="s">
        <v>68</v>
      </c>
      <c r="M62" s="32" t="e">
        <v>#VALUE!</v>
      </c>
      <c r="N62">
        <v>35.94997</v>
      </c>
      <c r="O62">
        <v>-80.009569999999997</v>
      </c>
      <c r="P62" s="9">
        <v>110000345895</v>
      </c>
      <c r="Q62" s="9">
        <v>1319218202202</v>
      </c>
      <c r="R62" t="s">
        <v>1019</v>
      </c>
      <c r="S62" t="s">
        <v>1020</v>
      </c>
      <c r="T62" s="34" t="e">
        <v>#N/A</v>
      </c>
      <c r="U62" s="32" t="s">
        <v>370</v>
      </c>
      <c r="V62" s="32"/>
      <c r="W62" s="32" t="s">
        <v>114</v>
      </c>
      <c r="X62" s="32" t="s">
        <v>1167</v>
      </c>
      <c r="Y62">
        <v>0</v>
      </c>
      <c r="Z62">
        <v>0</v>
      </c>
      <c r="AA62">
        <v>0</v>
      </c>
      <c r="AB62">
        <f t="shared" si="0"/>
        <v>0</v>
      </c>
    </row>
    <row r="63" spans="1:28" x14ac:dyDescent="0.25">
      <c r="A63" t="s">
        <v>1015</v>
      </c>
      <c r="B63">
        <v>2019</v>
      </c>
      <c r="C63" t="s">
        <v>446</v>
      </c>
      <c r="D63" t="s">
        <v>444</v>
      </c>
      <c r="E63" t="s">
        <v>1168</v>
      </c>
      <c r="F63" t="s">
        <v>445</v>
      </c>
      <c r="G63" t="s">
        <v>1169</v>
      </c>
      <c r="H63" t="s">
        <v>125</v>
      </c>
      <c r="I63">
        <v>19382</v>
      </c>
      <c r="J63" s="2">
        <v>3</v>
      </c>
      <c r="K63">
        <v>325211</v>
      </c>
      <c r="L63" s="32" t="s">
        <v>259</v>
      </c>
      <c r="M63" s="32" t="e">
        <v>#VALUE!</v>
      </c>
      <c r="N63">
        <v>39.959601999999997</v>
      </c>
      <c r="O63">
        <v>-75.589957999999996</v>
      </c>
      <c r="P63" s="9">
        <v>110000337476</v>
      </c>
      <c r="Q63" s="9">
        <v>1319218219107</v>
      </c>
      <c r="R63" t="s">
        <v>1019</v>
      </c>
      <c r="S63" t="s">
        <v>1020</v>
      </c>
      <c r="T63" s="34" t="e">
        <v>#N/A</v>
      </c>
      <c r="U63" s="32" t="s">
        <v>370</v>
      </c>
      <c r="V63" s="32"/>
      <c r="W63" s="32" t="s">
        <v>426</v>
      </c>
      <c r="X63" s="32"/>
      <c r="Y63">
        <v>0</v>
      </c>
      <c r="Z63">
        <v>0</v>
      </c>
      <c r="AA63">
        <v>0</v>
      </c>
      <c r="AB63">
        <f t="shared" si="0"/>
        <v>0</v>
      </c>
    </row>
    <row r="64" spans="1:28" ht="30" x14ac:dyDescent="0.25">
      <c r="A64" t="s">
        <v>1023</v>
      </c>
      <c r="B64">
        <v>2019</v>
      </c>
      <c r="C64" t="s">
        <v>784</v>
      </c>
      <c r="D64" t="s">
        <v>782</v>
      </c>
      <c r="E64" t="s">
        <v>1170</v>
      </c>
      <c r="F64" t="s">
        <v>783</v>
      </c>
      <c r="G64" t="s">
        <v>1171</v>
      </c>
      <c r="H64" t="s">
        <v>103</v>
      </c>
      <c r="I64">
        <v>44044</v>
      </c>
      <c r="J64" s="2">
        <v>5</v>
      </c>
      <c r="K64">
        <v>562211</v>
      </c>
      <c r="L64" s="32" t="s">
        <v>781</v>
      </c>
      <c r="M64" s="32" t="e">
        <v>#VALUE!</v>
      </c>
      <c r="N64">
        <v>41.324167000000003</v>
      </c>
      <c r="O64">
        <v>-82.034722000000002</v>
      </c>
      <c r="P64" s="9">
        <v>110000385592</v>
      </c>
      <c r="Q64" s="9">
        <v>1319218229540</v>
      </c>
      <c r="R64" t="s">
        <v>1019</v>
      </c>
      <c r="S64" t="s">
        <v>1020</v>
      </c>
      <c r="T64" s="34" t="s">
        <v>1067</v>
      </c>
      <c r="U64" s="32" t="s">
        <v>1172</v>
      </c>
      <c r="V64" s="32"/>
      <c r="W64" s="32" t="s">
        <v>777</v>
      </c>
      <c r="X64" s="32"/>
      <c r="Y64">
        <v>0</v>
      </c>
      <c r="Z64">
        <v>0</v>
      </c>
      <c r="AA64">
        <v>0</v>
      </c>
      <c r="AB64">
        <f t="shared" si="0"/>
        <v>0</v>
      </c>
    </row>
    <row r="65" spans="1:28" ht="75" x14ac:dyDescent="0.25">
      <c r="A65" t="s">
        <v>1023</v>
      </c>
      <c r="B65">
        <v>2019</v>
      </c>
      <c r="C65" t="s">
        <v>299</v>
      </c>
      <c r="D65" t="s">
        <v>298</v>
      </c>
      <c r="E65" t="s">
        <v>1173</v>
      </c>
      <c r="F65" t="s">
        <v>66</v>
      </c>
      <c r="G65" t="s">
        <v>1119</v>
      </c>
      <c r="H65" t="s">
        <v>62</v>
      </c>
      <c r="I65">
        <v>775413257</v>
      </c>
      <c r="J65" s="2">
        <v>6</v>
      </c>
      <c r="K65">
        <v>325199</v>
      </c>
      <c r="L65" s="32" t="s">
        <v>68</v>
      </c>
      <c r="M65" s="32" t="e">
        <v>#VALUE!</v>
      </c>
      <c r="N65">
        <v>28.980146999999999</v>
      </c>
      <c r="O65">
        <v>-95.342271999999994</v>
      </c>
      <c r="P65" s="9">
        <v>110008170237</v>
      </c>
      <c r="Q65" s="9">
        <v>1319218250405</v>
      </c>
      <c r="R65" t="s">
        <v>1019</v>
      </c>
      <c r="S65" t="s">
        <v>1020</v>
      </c>
      <c r="T65" s="34" t="s">
        <v>1174</v>
      </c>
      <c r="U65" s="32" t="s">
        <v>1175</v>
      </c>
      <c r="V65" s="32"/>
      <c r="W65" s="32" t="s">
        <v>114</v>
      </c>
      <c r="X65" s="32" t="s">
        <v>1176</v>
      </c>
      <c r="Y65">
        <v>0</v>
      </c>
      <c r="Z65">
        <v>0</v>
      </c>
      <c r="AA65">
        <v>0</v>
      </c>
      <c r="AB65">
        <f t="shared" si="0"/>
        <v>0</v>
      </c>
    </row>
    <row r="66" spans="1:28" ht="30" x14ac:dyDescent="0.25">
      <c r="A66" t="s">
        <v>1023</v>
      </c>
      <c r="B66">
        <v>2019</v>
      </c>
      <c r="C66" t="s">
        <v>133</v>
      </c>
      <c r="D66" t="s">
        <v>131</v>
      </c>
      <c r="E66" t="s">
        <v>1177</v>
      </c>
      <c r="F66" t="s">
        <v>132</v>
      </c>
      <c r="G66" t="s">
        <v>327</v>
      </c>
      <c r="H66" t="s">
        <v>125</v>
      </c>
      <c r="I66">
        <v>19486</v>
      </c>
      <c r="J66" s="2">
        <v>3</v>
      </c>
      <c r="K66">
        <v>325130</v>
      </c>
      <c r="L66" s="32" t="s">
        <v>83</v>
      </c>
      <c r="M66" s="32" t="e">
        <v>#VALUE!</v>
      </c>
      <c r="N66">
        <v>40.206328999999997</v>
      </c>
      <c r="O66">
        <v>-75.296104</v>
      </c>
      <c r="P66" s="9">
        <v>110000338019</v>
      </c>
      <c r="Q66" s="9">
        <v>1319218254720</v>
      </c>
      <c r="R66" t="s">
        <v>1019</v>
      </c>
      <c r="S66" t="s">
        <v>1020</v>
      </c>
      <c r="T66" s="34" t="s">
        <v>1032</v>
      </c>
      <c r="U66" s="32" t="s">
        <v>1027</v>
      </c>
      <c r="V66" s="32"/>
      <c r="W66" s="32" t="s">
        <v>114</v>
      </c>
      <c r="X66" s="32"/>
      <c r="Y66">
        <v>0</v>
      </c>
      <c r="Z66">
        <v>15607</v>
      </c>
      <c r="AA66">
        <v>0</v>
      </c>
      <c r="AB66">
        <f t="shared" ref="AB66" si="1">SUM(Y66+Z66+AA66)</f>
        <v>15607</v>
      </c>
    </row>
    <row r="67" spans="1:28" ht="30" x14ac:dyDescent="0.25">
      <c r="A67" t="s">
        <v>1023</v>
      </c>
      <c r="B67">
        <v>2019</v>
      </c>
      <c r="C67" t="s">
        <v>78</v>
      </c>
      <c r="D67" t="s">
        <v>76</v>
      </c>
      <c r="E67" t="s">
        <v>1178</v>
      </c>
      <c r="F67" t="s">
        <v>77</v>
      </c>
      <c r="G67" t="s">
        <v>1179</v>
      </c>
      <c r="H67" t="s">
        <v>44</v>
      </c>
      <c r="I67">
        <v>60804</v>
      </c>
      <c r="J67" s="2">
        <v>5</v>
      </c>
      <c r="K67">
        <v>325194</v>
      </c>
      <c r="L67" s="32" t="s">
        <v>79</v>
      </c>
      <c r="M67" s="32" t="e">
        <v>#VALUE!</v>
      </c>
      <c r="N67">
        <v>41.821483999999998</v>
      </c>
      <c r="O67">
        <v>-87.750206000000006</v>
      </c>
      <c r="P67" s="9">
        <v>110011828068</v>
      </c>
      <c r="Q67" s="9">
        <v>1319218255204</v>
      </c>
      <c r="R67" t="s">
        <v>1019</v>
      </c>
      <c r="S67" t="s">
        <v>1020</v>
      </c>
      <c r="T67" s="34" t="s">
        <v>1026</v>
      </c>
      <c r="U67" s="32" t="s">
        <v>1180</v>
      </c>
      <c r="V67" s="32"/>
      <c r="W67" s="32" t="s">
        <v>22</v>
      </c>
      <c r="X67" s="32"/>
      <c r="Y67">
        <v>0</v>
      </c>
      <c r="Z67">
        <v>0</v>
      </c>
      <c r="AA67">
        <v>0</v>
      </c>
      <c r="AB67">
        <f t="shared" si="0"/>
        <v>0</v>
      </c>
    </row>
    <row r="68" spans="1:28" ht="45" x14ac:dyDescent="0.25">
      <c r="A68" t="s">
        <v>1023</v>
      </c>
      <c r="B68">
        <v>2019</v>
      </c>
      <c r="C68" t="s">
        <v>348</v>
      </c>
      <c r="D68" t="s">
        <v>345</v>
      </c>
      <c r="E68" t="s">
        <v>1182</v>
      </c>
      <c r="F68" t="s">
        <v>346</v>
      </c>
      <c r="G68" t="s">
        <v>1183</v>
      </c>
      <c r="H68" t="s">
        <v>347</v>
      </c>
      <c r="I68">
        <v>26146</v>
      </c>
      <c r="J68" s="2">
        <v>3</v>
      </c>
      <c r="K68">
        <v>325199</v>
      </c>
      <c r="L68" s="32" t="s">
        <v>68</v>
      </c>
      <c r="M68" s="32" t="e">
        <v>#VALUE!</v>
      </c>
      <c r="N68">
        <v>39.475889000000002</v>
      </c>
      <c r="O68">
        <v>-81.101222000000007</v>
      </c>
      <c r="P68" s="9">
        <v>110064454674</v>
      </c>
      <c r="Q68" s="9">
        <v>1319218257525</v>
      </c>
      <c r="R68" t="s">
        <v>1019</v>
      </c>
      <c r="S68" t="s">
        <v>1020</v>
      </c>
      <c r="T68" s="34" t="s">
        <v>1174</v>
      </c>
      <c r="U68" s="32" t="s">
        <v>1184</v>
      </c>
      <c r="V68" s="32"/>
      <c r="W68" s="32" t="s">
        <v>114</v>
      </c>
      <c r="X68" s="32" t="s">
        <v>1185</v>
      </c>
      <c r="Y68">
        <v>0</v>
      </c>
      <c r="Z68">
        <v>0</v>
      </c>
      <c r="AA68">
        <v>0</v>
      </c>
      <c r="AB68">
        <f t="shared" ref="AB68:AB131" si="2">SUM(Y68+Z68+AA68)</f>
        <v>0</v>
      </c>
    </row>
    <row r="69" spans="1:28" ht="30" x14ac:dyDescent="0.25">
      <c r="A69" t="s">
        <v>1023</v>
      </c>
      <c r="B69">
        <v>2019</v>
      </c>
      <c r="C69" t="s">
        <v>488</v>
      </c>
      <c r="D69" t="s">
        <v>486</v>
      </c>
      <c r="E69" t="s">
        <v>1187</v>
      </c>
      <c r="F69" t="s">
        <v>487</v>
      </c>
      <c r="G69" t="s">
        <v>1188</v>
      </c>
      <c r="H69" t="s">
        <v>103</v>
      </c>
      <c r="I69">
        <v>45331</v>
      </c>
      <c r="J69" s="2">
        <v>5</v>
      </c>
      <c r="K69">
        <v>325211</v>
      </c>
      <c r="L69" s="32" t="s">
        <v>259</v>
      </c>
      <c r="M69" s="32" t="e">
        <v>#VALUE!</v>
      </c>
      <c r="N69">
        <v>40.098610999999998</v>
      </c>
      <c r="O69">
        <v>-84.610556000000003</v>
      </c>
      <c r="P69" s="9">
        <v>110000394074</v>
      </c>
      <c r="Q69" s="9">
        <v>1319218259265</v>
      </c>
      <c r="R69" t="s">
        <v>1019</v>
      </c>
      <c r="S69" t="s">
        <v>1020</v>
      </c>
      <c r="T69" s="34" t="s">
        <v>1032</v>
      </c>
      <c r="U69" s="32" t="s">
        <v>1064</v>
      </c>
      <c r="V69" s="32"/>
      <c r="W69" s="32" t="s">
        <v>426</v>
      </c>
      <c r="X69" s="32"/>
      <c r="Y69">
        <v>0</v>
      </c>
      <c r="Z69">
        <v>0</v>
      </c>
      <c r="AA69">
        <v>0</v>
      </c>
      <c r="AB69">
        <f t="shared" si="2"/>
        <v>0</v>
      </c>
    </row>
    <row r="70" spans="1:28" ht="45" x14ac:dyDescent="0.25">
      <c r="A70" t="s">
        <v>1023</v>
      </c>
      <c r="B70">
        <v>2019</v>
      </c>
      <c r="C70" t="s">
        <v>393</v>
      </c>
      <c r="D70" t="s">
        <v>389</v>
      </c>
      <c r="E70" t="s">
        <v>1189</v>
      </c>
      <c r="F70" t="s">
        <v>390</v>
      </c>
      <c r="G70" t="s">
        <v>1190</v>
      </c>
      <c r="H70" t="s">
        <v>391</v>
      </c>
      <c r="I70" s="34" t="s">
        <v>392</v>
      </c>
      <c r="J70" s="2">
        <v>1</v>
      </c>
      <c r="K70">
        <v>326299</v>
      </c>
      <c r="L70" s="32" t="s">
        <v>394</v>
      </c>
      <c r="M70" s="32" t="e">
        <v>#VALUE!</v>
      </c>
      <c r="N70">
        <v>41.713999999999999</v>
      </c>
      <c r="O70">
        <v>-71.879000000000005</v>
      </c>
      <c r="P70" s="9">
        <v>110000315926</v>
      </c>
      <c r="Q70" s="9">
        <v>1319218261954</v>
      </c>
      <c r="R70" t="s">
        <v>1019</v>
      </c>
      <c r="S70" t="s">
        <v>1020</v>
      </c>
      <c r="T70" s="34" t="s">
        <v>1067</v>
      </c>
      <c r="U70" s="32" t="s">
        <v>1027</v>
      </c>
      <c r="V70" s="32"/>
      <c r="W70" s="32" t="s">
        <v>388</v>
      </c>
      <c r="X70" s="32"/>
      <c r="Y70">
        <v>0</v>
      </c>
      <c r="Z70">
        <v>0</v>
      </c>
      <c r="AA70">
        <v>0</v>
      </c>
      <c r="AB70">
        <f t="shared" si="2"/>
        <v>0</v>
      </c>
    </row>
    <row r="71" spans="1:28" ht="45" x14ac:dyDescent="0.25">
      <c r="A71" t="s">
        <v>1015</v>
      </c>
      <c r="B71">
        <v>2019</v>
      </c>
      <c r="C71" t="s">
        <v>274</v>
      </c>
      <c r="D71" t="s">
        <v>272</v>
      </c>
      <c r="E71" t="s">
        <v>1191</v>
      </c>
      <c r="F71" t="s">
        <v>273</v>
      </c>
      <c r="G71" t="s">
        <v>1192</v>
      </c>
      <c r="H71" t="s">
        <v>55</v>
      </c>
      <c r="I71">
        <v>70734</v>
      </c>
      <c r="J71" s="2">
        <v>6</v>
      </c>
      <c r="K71">
        <v>325194</v>
      </c>
      <c r="L71" s="32" t="s">
        <v>79</v>
      </c>
      <c r="M71" s="32" t="e">
        <v>#VALUE!</v>
      </c>
      <c r="N71">
        <v>30.198899999999998</v>
      </c>
      <c r="O71">
        <v>-91.008499999999998</v>
      </c>
      <c r="P71" s="9">
        <v>110000597373</v>
      </c>
      <c r="Q71" s="9">
        <v>1319218295160</v>
      </c>
      <c r="R71" t="s">
        <v>1019</v>
      </c>
      <c r="S71" t="s">
        <v>1020</v>
      </c>
      <c r="T71" s="34" t="e">
        <v>#N/A</v>
      </c>
      <c r="U71" s="32" t="s">
        <v>370</v>
      </c>
      <c r="V71" s="32"/>
      <c r="W71" s="32" t="s">
        <v>114</v>
      </c>
      <c r="X71" s="32" t="s">
        <v>1193</v>
      </c>
      <c r="Y71">
        <v>0</v>
      </c>
      <c r="Z71">
        <v>0</v>
      </c>
      <c r="AA71">
        <v>0</v>
      </c>
      <c r="AB71">
        <f t="shared" si="2"/>
        <v>0</v>
      </c>
    </row>
    <row r="72" spans="1:28" ht="30" x14ac:dyDescent="0.25">
      <c r="A72" t="s">
        <v>1023</v>
      </c>
      <c r="B72">
        <v>2019</v>
      </c>
      <c r="C72" t="s">
        <v>440</v>
      </c>
      <c r="D72" t="s">
        <v>439</v>
      </c>
      <c r="E72" t="s">
        <v>1194</v>
      </c>
      <c r="F72" t="s">
        <v>129</v>
      </c>
      <c r="G72" t="s">
        <v>129</v>
      </c>
      <c r="H72" t="s">
        <v>125</v>
      </c>
      <c r="I72">
        <v>19148</v>
      </c>
      <c r="J72" s="2">
        <v>3</v>
      </c>
      <c r="K72">
        <v>325211</v>
      </c>
      <c r="L72" s="32" t="s">
        <v>259</v>
      </c>
      <c r="M72" s="32" t="e">
        <v>#VALUE!</v>
      </c>
      <c r="N72">
        <v>39.909557</v>
      </c>
      <c r="O72">
        <v>-75.130454</v>
      </c>
      <c r="P72" s="9">
        <v>110000337047</v>
      </c>
      <c r="Q72" s="9">
        <v>1319218300046</v>
      </c>
      <c r="R72" t="s">
        <v>1019</v>
      </c>
      <c r="S72" t="s">
        <v>1020</v>
      </c>
      <c r="T72" s="34" t="s">
        <v>1037</v>
      </c>
      <c r="U72" s="32" t="s">
        <v>1027</v>
      </c>
      <c r="V72" s="32"/>
      <c r="W72" s="32" t="s">
        <v>426</v>
      </c>
      <c r="X72" s="32"/>
      <c r="Y72">
        <v>0</v>
      </c>
      <c r="Z72">
        <v>0</v>
      </c>
      <c r="AA72">
        <v>0</v>
      </c>
      <c r="AB72">
        <f t="shared" si="2"/>
        <v>0</v>
      </c>
    </row>
    <row r="73" spans="1:28" ht="30" x14ac:dyDescent="0.25">
      <c r="A73" t="s">
        <v>1015</v>
      </c>
      <c r="B73">
        <v>2019</v>
      </c>
      <c r="C73" t="s">
        <v>309</v>
      </c>
      <c r="D73" t="s">
        <v>307</v>
      </c>
      <c r="E73" t="s">
        <v>1195</v>
      </c>
      <c r="F73" t="s">
        <v>308</v>
      </c>
      <c r="G73" t="s">
        <v>1196</v>
      </c>
      <c r="H73" t="s">
        <v>107</v>
      </c>
      <c r="I73">
        <v>28273</v>
      </c>
      <c r="J73" s="2">
        <v>4</v>
      </c>
      <c r="K73">
        <v>325998</v>
      </c>
      <c r="L73" s="32" t="s">
        <v>51</v>
      </c>
      <c r="M73" s="32" t="e">
        <v>#VALUE!</v>
      </c>
      <c r="N73">
        <v>35.136111</v>
      </c>
      <c r="O73">
        <v>-80.961111000000002</v>
      </c>
      <c r="P73" s="9">
        <v>110012474740</v>
      </c>
      <c r="Q73" s="9">
        <v>1319218303701</v>
      </c>
      <c r="R73" t="s">
        <v>1019</v>
      </c>
      <c r="S73" t="s">
        <v>1020</v>
      </c>
      <c r="T73" s="34" t="e">
        <v>#N/A</v>
      </c>
      <c r="U73" s="32" t="s">
        <v>370</v>
      </c>
      <c r="V73" s="32"/>
      <c r="W73" s="32" t="s">
        <v>114</v>
      </c>
      <c r="X73" s="32" t="s">
        <v>1197</v>
      </c>
      <c r="Y73">
        <v>0</v>
      </c>
      <c r="Z73">
        <v>0</v>
      </c>
      <c r="AA73">
        <v>0</v>
      </c>
      <c r="AB73">
        <f t="shared" si="2"/>
        <v>0</v>
      </c>
    </row>
    <row r="74" spans="1:28" ht="45" x14ac:dyDescent="0.25">
      <c r="A74" t="s">
        <v>1023</v>
      </c>
      <c r="B74">
        <v>2019</v>
      </c>
      <c r="C74" t="s">
        <v>496</v>
      </c>
      <c r="D74" t="s">
        <v>494</v>
      </c>
      <c r="E74" t="s">
        <v>1198</v>
      </c>
      <c r="F74" t="s">
        <v>495</v>
      </c>
      <c r="G74" t="s">
        <v>1199</v>
      </c>
      <c r="H74" t="s">
        <v>318</v>
      </c>
      <c r="I74">
        <v>47620</v>
      </c>
      <c r="J74" s="2">
        <v>5</v>
      </c>
      <c r="K74">
        <v>325211</v>
      </c>
      <c r="L74" s="32" t="s">
        <v>259</v>
      </c>
      <c r="M74" s="32" t="e">
        <v>#VALUE!</v>
      </c>
      <c r="N74">
        <v>37.907200000000003</v>
      </c>
      <c r="O74">
        <v>-87.927099999999996</v>
      </c>
      <c r="P74" s="9">
        <v>110000403670</v>
      </c>
      <c r="Q74" s="9">
        <v>1319218312294</v>
      </c>
      <c r="R74" t="s">
        <v>1019</v>
      </c>
      <c r="S74" t="s">
        <v>1020</v>
      </c>
      <c r="T74" s="34" t="s">
        <v>1037</v>
      </c>
      <c r="U74" s="32" t="s">
        <v>1200</v>
      </c>
      <c r="V74" s="32"/>
      <c r="W74" s="32" t="s">
        <v>426</v>
      </c>
      <c r="X74" s="32"/>
      <c r="Y74">
        <v>0</v>
      </c>
      <c r="Z74">
        <v>0</v>
      </c>
      <c r="AA74">
        <v>0</v>
      </c>
      <c r="AB74">
        <f t="shared" si="2"/>
        <v>0</v>
      </c>
    </row>
    <row r="75" spans="1:28" ht="30" x14ac:dyDescent="0.25">
      <c r="A75" t="s">
        <v>1023</v>
      </c>
      <c r="B75">
        <v>2019</v>
      </c>
      <c r="C75" t="s">
        <v>137</v>
      </c>
      <c r="D75" t="s">
        <v>134</v>
      </c>
      <c r="E75" t="s">
        <v>1201</v>
      </c>
      <c r="F75" t="s">
        <v>135</v>
      </c>
      <c r="G75" t="s">
        <v>557</v>
      </c>
      <c r="H75" t="s">
        <v>136</v>
      </c>
      <c r="I75">
        <v>21795</v>
      </c>
      <c r="J75" s="2">
        <v>3</v>
      </c>
      <c r="K75">
        <v>325510</v>
      </c>
      <c r="L75" s="32" t="s">
        <v>120</v>
      </c>
      <c r="M75" s="32" t="e">
        <v>#VALUE!</v>
      </c>
      <c r="N75">
        <v>39.598457000000003</v>
      </c>
      <c r="O75">
        <v>-77.799522999999994</v>
      </c>
      <c r="P75" s="9">
        <v>110000340523</v>
      </c>
      <c r="Q75" s="9">
        <v>1319218314868</v>
      </c>
      <c r="R75" t="s">
        <v>1019</v>
      </c>
      <c r="S75" t="s">
        <v>1020</v>
      </c>
      <c r="T75" s="34" t="s">
        <v>1037</v>
      </c>
      <c r="U75" s="32" t="s">
        <v>1027</v>
      </c>
      <c r="V75" s="32"/>
      <c r="W75" s="32" t="s">
        <v>114</v>
      </c>
      <c r="X75" s="32"/>
      <c r="Y75">
        <v>0</v>
      </c>
      <c r="Z75">
        <v>0</v>
      </c>
      <c r="AA75">
        <v>0</v>
      </c>
      <c r="AB75">
        <f t="shared" si="2"/>
        <v>0</v>
      </c>
    </row>
    <row r="76" spans="1:28" ht="30" x14ac:dyDescent="0.25">
      <c r="A76" t="s">
        <v>1023</v>
      </c>
      <c r="B76">
        <v>2019</v>
      </c>
      <c r="C76" t="s">
        <v>290</v>
      </c>
      <c r="D76" t="s">
        <v>222</v>
      </c>
      <c r="E76" t="s">
        <v>1202</v>
      </c>
      <c r="F76" t="s">
        <v>288</v>
      </c>
      <c r="G76" t="s">
        <v>1203</v>
      </c>
      <c r="H76" t="s">
        <v>289</v>
      </c>
      <c r="I76">
        <v>40475</v>
      </c>
      <c r="J76" s="2">
        <v>4</v>
      </c>
      <c r="K76">
        <v>325510</v>
      </c>
      <c r="L76" s="32" t="s">
        <v>120</v>
      </c>
      <c r="M76" s="32" t="e">
        <v>#VALUE!</v>
      </c>
      <c r="N76">
        <v>37.720278</v>
      </c>
      <c r="O76">
        <v>-84.285832999999997</v>
      </c>
      <c r="P76" s="9">
        <v>110002447594</v>
      </c>
      <c r="Q76" s="9">
        <v>1319218316305</v>
      </c>
      <c r="R76" t="s">
        <v>1019</v>
      </c>
      <c r="S76" t="s">
        <v>1020</v>
      </c>
      <c r="T76" s="34" t="s">
        <v>1037</v>
      </c>
      <c r="U76" s="32" t="s">
        <v>1027</v>
      </c>
      <c r="V76" s="32"/>
      <c r="W76" s="32" t="s">
        <v>114</v>
      </c>
      <c r="X76" s="32"/>
      <c r="Y76">
        <v>0</v>
      </c>
      <c r="Z76">
        <v>0</v>
      </c>
      <c r="AA76">
        <v>0</v>
      </c>
      <c r="AB76">
        <f t="shared" si="2"/>
        <v>0</v>
      </c>
    </row>
    <row r="77" spans="1:28" ht="30" x14ac:dyDescent="0.25">
      <c r="A77" t="s">
        <v>1023</v>
      </c>
      <c r="B77">
        <v>2019</v>
      </c>
      <c r="C77" t="s">
        <v>224</v>
      </c>
      <c r="D77" t="s">
        <v>222</v>
      </c>
      <c r="E77" t="s">
        <v>1204</v>
      </c>
      <c r="F77" t="s">
        <v>223</v>
      </c>
      <c r="G77" t="s">
        <v>223</v>
      </c>
      <c r="H77" t="s">
        <v>44</v>
      </c>
      <c r="I77">
        <v>60901</v>
      </c>
      <c r="J77" s="2">
        <v>5</v>
      </c>
      <c r="K77">
        <v>325510</v>
      </c>
      <c r="L77" s="32" t="s">
        <v>120</v>
      </c>
      <c r="M77" s="32" t="e">
        <v>#VALUE!</v>
      </c>
      <c r="N77">
        <v>41.130319</v>
      </c>
      <c r="O77">
        <v>-87.856402000000003</v>
      </c>
      <c r="P77" s="9">
        <v>110000436225</v>
      </c>
      <c r="Q77" s="9">
        <v>1319218317927</v>
      </c>
      <c r="R77" t="s">
        <v>1019</v>
      </c>
      <c r="S77" t="s">
        <v>1020</v>
      </c>
      <c r="T77" s="34" t="s">
        <v>1026</v>
      </c>
      <c r="U77" s="32" t="s">
        <v>1027</v>
      </c>
      <c r="V77" s="32"/>
      <c r="W77" s="32" t="s">
        <v>114</v>
      </c>
      <c r="X77" s="32"/>
      <c r="Y77">
        <v>0</v>
      </c>
      <c r="Z77">
        <v>0</v>
      </c>
      <c r="AA77">
        <v>0</v>
      </c>
      <c r="AB77">
        <f t="shared" si="2"/>
        <v>0</v>
      </c>
    </row>
    <row r="78" spans="1:28" ht="30" x14ac:dyDescent="0.25">
      <c r="A78" t="s">
        <v>1023</v>
      </c>
      <c r="B78">
        <v>2019</v>
      </c>
      <c r="C78" t="s">
        <v>239</v>
      </c>
      <c r="D78" t="s">
        <v>222</v>
      </c>
      <c r="E78" t="s">
        <v>1205</v>
      </c>
      <c r="F78" t="s">
        <v>238</v>
      </c>
      <c r="G78" t="s">
        <v>242</v>
      </c>
      <c r="H78" t="s">
        <v>62</v>
      </c>
      <c r="I78">
        <v>75042</v>
      </c>
      <c r="J78" s="2">
        <v>6</v>
      </c>
      <c r="K78">
        <v>325510</v>
      </c>
      <c r="L78" s="32" t="s">
        <v>120</v>
      </c>
      <c r="M78" s="32" t="e">
        <v>#VALUE!</v>
      </c>
      <c r="N78">
        <v>32.905555999999997</v>
      </c>
      <c r="O78">
        <v>-96.666388999999995</v>
      </c>
      <c r="P78" s="9">
        <v>110000456275</v>
      </c>
      <c r="Q78" s="9">
        <v>1319218318069</v>
      </c>
      <c r="R78" t="s">
        <v>1019</v>
      </c>
      <c r="S78" t="s">
        <v>1020</v>
      </c>
      <c r="T78" s="34" t="s">
        <v>1032</v>
      </c>
      <c r="U78" s="32" t="s">
        <v>1027</v>
      </c>
      <c r="V78" s="32"/>
      <c r="W78" s="32" t="s">
        <v>114</v>
      </c>
      <c r="X78" s="32"/>
      <c r="Y78">
        <v>0</v>
      </c>
      <c r="Z78">
        <v>0</v>
      </c>
      <c r="AA78">
        <v>0</v>
      </c>
      <c r="AB78">
        <f t="shared" si="2"/>
        <v>0</v>
      </c>
    </row>
    <row r="79" spans="1:28" ht="30" x14ac:dyDescent="0.25">
      <c r="A79" t="s">
        <v>1023</v>
      </c>
      <c r="B79">
        <v>2019</v>
      </c>
      <c r="C79" t="s">
        <v>286</v>
      </c>
      <c r="D79" t="s">
        <v>283</v>
      </c>
      <c r="E79" t="s">
        <v>1206</v>
      </c>
      <c r="F79" t="s">
        <v>284</v>
      </c>
      <c r="G79" t="s">
        <v>287</v>
      </c>
      <c r="H79" t="s">
        <v>285</v>
      </c>
      <c r="I79">
        <v>90040</v>
      </c>
      <c r="J79" s="2">
        <v>9</v>
      </c>
      <c r="K79">
        <v>325510</v>
      </c>
      <c r="L79" s="32" t="s">
        <v>120</v>
      </c>
      <c r="M79" s="32" t="e">
        <v>#VALUE!</v>
      </c>
      <c r="N79">
        <v>33.987110999999999</v>
      </c>
      <c r="O79">
        <v>-118.165944</v>
      </c>
      <c r="P79" s="9">
        <v>110000902621</v>
      </c>
      <c r="Q79" s="9">
        <v>1319218318727</v>
      </c>
      <c r="R79" t="s">
        <v>1019</v>
      </c>
      <c r="S79" t="s">
        <v>1020</v>
      </c>
      <c r="T79" s="34" t="s">
        <v>1032</v>
      </c>
      <c r="U79" s="32" t="s">
        <v>1027</v>
      </c>
      <c r="V79" s="32"/>
      <c r="W79" s="32" t="s">
        <v>114</v>
      </c>
      <c r="X79" s="32"/>
      <c r="Y79">
        <v>0</v>
      </c>
      <c r="Z79">
        <v>0</v>
      </c>
      <c r="AA79">
        <v>0</v>
      </c>
      <c r="AB79">
        <f t="shared" si="2"/>
        <v>0</v>
      </c>
    </row>
    <row r="80" spans="1:28" ht="45" x14ac:dyDescent="0.25">
      <c r="A80" t="s">
        <v>1023</v>
      </c>
      <c r="B80">
        <v>2019</v>
      </c>
      <c r="C80" t="s">
        <v>421</v>
      </c>
      <c r="D80" t="s">
        <v>419</v>
      </c>
      <c r="E80" t="s">
        <v>1207</v>
      </c>
      <c r="F80" t="s">
        <v>420</v>
      </c>
      <c r="G80" t="s">
        <v>1208</v>
      </c>
      <c r="H80" t="s">
        <v>347</v>
      </c>
      <c r="I80">
        <v>25143</v>
      </c>
      <c r="J80" s="2">
        <v>3</v>
      </c>
      <c r="K80">
        <v>325199</v>
      </c>
      <c r="L80" s="32" t="s">
        <v>68</v>
      </c>
      <c r="M80" s="32" t="e">
        <v>#VALUE!</v>
      </c>
      <c r="N80">
        <v>38.423499999999997</v>
      </c>
      <c r="O80">
        <v>-81.844800000000006</v>
      </c>
      <c r="P80" s="9">
        <v>110013694038</v>
      </c>
      <c r="Q80" s="9">
        <v>1319218319085</v>
      </c>
      <c r="R80" t="s">
        <v>1019</v>
      </c>
      <c r="S80" t="s">
        <v>1020</v>
      </c>
      <c r="T80" t="s">
        <v>1032</v>
      </c>
      <c r="U80" s="32" t="s">
        <v>1209</v>
      </c>
      <c r="V80" s="32"/>
      <c r="W80" s="32" t="s">
        <v>388</v>
      </c>
      <c r="X80" s="32"/>
      <c r="Y80">
        <v>0</v>
      </c>
      <c r="Z80">
        <v>0</v>
      </c>
      <c r="AA80">
        <v>0</v>
      </c>
      <c r="AB80">
        <f t="shared" si="2"/>
        <v>0</v>
      </c>
    </row>
    <row r="81" spans="1:28" ht="90" x14ac:dyDescent="0.25">
      <c r="A81" t="s">
        <v>1023</v>
      </c>
      <c r="B81">
        <v>2019</v>
      </c>
      <c r="C81" t="s">
        <v>72</v>
      </c>
      <c r="D81" t="s">
        <v>70</v>
      </c>
      <c r="E81" t="s">
        <v>1210</v>
      </c>
      <c r="F81" t="s">
        <v>71</v>
      </c>
      <c r="G81" t="s">
        <v>1211</v>
      </c>
      <c r="H81" t="s">
        <v>55</v>
      </c>
      <c r="I81">
        <v>70057</v>
      </c>
      <c r="J81" s="2">
        <v>6</v>
      </c>
      <c r="K81">
        <v>325199</v>
      </c>
      <c r="L81" s="32" t="s">
        <v>68</v>
      </c>
      <c r="M81" s="32" t="e">
        <v>#VALUE!</v>
      </c>
      <c r="N81">
        <v>29.982900000000001</v>
      </c>
      <c r="O81">
        <v>-90.443700000000007</v>
      </c>
      <c r="P81" s="9">
        <v>110000597104</v>
      </c>
      <c r="Q81" s="9">
        <v>1319218341081</v>
      </c>
      <c r="R81" t="s">
        <v>1019</v>
      </c>
      <c r="S81" t="s">
        <v>1020</v>
      </c>
      <c r="T81" t="s">
        <v>1212</v>
      </c>
      <c r="U81" s="32" t="s">
        <v>1213</v>
      </c>
      <c r="V81" s="32"/>
      <c r="W81" s="32" t="s">
        <v>22</v>
      </c>
      <c r="X81" s="32"/>
      <c r="Y81">
        <v>0</v>
      </c>
      <c r="Z81">
        <v>0</v>
      </c>
      <c r="AA81">
        <v>0</v>
      </c>
      <c r="AB81">
        <f t="shared" si="2"/>
        <v>0</v>
      </c>
    </row>
    <row r="82" spans="1:28" ht="45" x14ac:dyDescent="0.25">
      <c r="A82" t="s">
        <v>1023</v>
      </c>
      <c r="B82">
        <v>2019</v>
      </c>
      <c r="C82" t="s">
        <v>658</v>
      </c>
      <c r="D82" t="s">
        <v>656</v>
      </c>
      <c r="E82" t="s">
        <v>1214</v>
      </c>
      <c r="F82" t="s">
        <v>657</v>
      </c>
      <c r="G82" t="s">
        <v>1215</v>
      </c>
      <c r="H82" t="s">
        <v>234</v>
      </c>
      <c r="I82">
        <v>72653</v>
      </c>
      <c r="J82" s="2">
        <v>6</v>
      </c>
      <c r="K82">
        <v>337127</v>
      </c>
      <c r="L82" s="32" t="s">
        <v>659</v>
      </c>
      <c r="M82" s="32" t="e">
        <v>#VALUE!</v>
      </c>
      <c r="N82">
        <v>36.321666999999998</v>
      </c>
      <c r="O82">
        <v>-92.379971999999995</v>
      </c>
      <c r="P82" s="9">
        <v>110000452803</v>
      </c>
      <c r="Q82" s="9">
        <v>1319218345472</v>
      </c>
      <c r="R82" t="s">
        <v>1019</v>
      </c>
      <c r="S82" t="s">
        <v>1020</v>
      </c>
      <c r="T82" t="s">
        <v>1037</v>
      </c>
      <c r="U82" s="32" t="s">
        <v>1027</v>
      </c>
      <c r="V82" s="32"/>
      <c r="W82" s="32" t="s">
        <v>655</v>
      </c>
      <c r="X82" s="32"/>
      <c r="Y82">
        <v>0</v>
      </c>
      <c r="Z82">
        <v>0</v>
      </c>
      <c r="AA82">
        <v>0</v>
      </c>
      <c r="AB82">
        <f t="shared" si="2"/>
        <v>0</v>
      </c>
    </row>
    <row r="83" spans="1:28" ht="30" x14ac:dyDescent="0.25">
      <c r="A83" t="s">
        <v>1015</v>
      </c>
      <c r="B83">
        <v>2019</v>
      </c>
      <c r="C83" t="s">
        <v>269</v>
      </c>
      <c r="D83" t="s">
        <v>267</v>
      </c>
      <c r="E83" t="s">
        <v>1216</v>
      </c>
      <c r="F83" t="s">
        <v>268</v>
      </c>
      <c r="G83" t="s">
        <v>1217</v>
      </c>
      <c r="H83" t="s">
        <v>125</v>
      </c>
      <c r="I83">
        <v>15636</v>
      </c>
      <c r="J83" s="2">
        <v>3</v>
      </c>
      <c r="K83">
        <v>325510</v>
      </c>
      <c r="L83" s="32" t="s">
        <v>120</v>
      </c>
      <c r="M83" s="32" t="e">
        <v>#VALUE!</v>
      </c>
      <c r="N83">
        <v>40.34395</v>
      </c>
      <c r="O83">
        <v>-79.660079999999994</v>
      </c>
      <c r="P83" s="9">
        <v>110000583280</v>
      </c>
      <c r="Q83" s="9">
        <v>1319218352502</v>
      </c>
      <c r="R83" t="s">
        <v>1019</v>
      </c>
      <c r="S83" t="s">
        <v>1020</v>
      </c>
      <c r="T83" t="e">
        <v>#N/A</v>
      </c>
      <c r="U83" s="32" t="s">
        <v>370</v>
      </c>
      <c r="V83" s="32"/>
      <c r="W83" s="32" t="s">
        <v>114</v>
      </c>
      <c r="X83" s="32" t="s">
        <v>1218</v>
      </c>
      <c r="Y83">
        <v>0</v>
      </c>
      <c r="Z83">
        <v>0</v>
      </c>
      <c r="AA83">
        <v>0</v>
      </c>
      <c r="AB83">
        <f t="shared" si="2"/>
        <v>0</v>
      </c>
    </row>
    <row r="84" spans="1:28" ht="30" x14ac:dyDescent="0.25">
      <c r="A84" t="s">
        <v>1015</v>
      </c>
      <c r="B84">
        <v>2019</v>
      </c>
      <c r="C84" t="s">
        <v>296</v>
      </c>
      <c r="D84" t="s">
        <v>293</v>
      </c>
      <c r="E84" t="s">
        <v>1219</v>
      </c>
      <c r="F84" t="s">
        <v>294</v>
      </c>
      <c r="G84" t="s">
        <v>1220</v>
      </c>
      <c r="H84" t="s">
        <v>263</v>
      </c>
      <c r="I84" s="34" t="s">
        <v>295</v>
      </c>
      <c r="J84" s="2">
        <v>2</v>
      </c>
      <c r="K84">
        <v>325998</v>
      </c>
      <c r="L84" s="32" t="s">
        <v>51</v>
      </c>
      <c r="M84" s="32" t="e">
        <v>#VALUE!</v>
      </c>
      <c r="N84">
        <v>40.525193999999999</v>
      </c>
      <c r="O84">
        <v>-74.319432000000006</v>
      </c>
      <c r="P84" s="9">
        <v>110005986139</v>
      </c>
      <c r="Q84" s="9">
        <v>1319218362337</v>
      </c>
      <c r="R84" t="s">
        <v>1019</v>
      </c>
      <c r="S84" t="s">
        <v>1020</v>
      </c>
      <c r="T84" t="e">
        <v>#N/A</v>
      </c>
      <c r="U84" s="32" t="s">
        <v>370</v>
      </c>
      <c r="V84" s="32"/>
      <c r="W84" s="32" t="s">
        <v>114</v>
      </c>
      <c r="X84" s="32" t="s">
        <v>1221</v>
      </c>
      <c r="Y84">
        <v>0</v>
      </c>
      <c r="Z84">
        <v>0</v>
      </c>
      <c r="AA84">
        <v>0</v>
      </c>
      <c r="AB84">
        <f t="shared" si="2"/>
        <v>0</v>
      </c>
    </row>
    <row r="85" spans="1:28" ht="30" x14ac:dyDescent="0.25">
      <c r="A85" t="s">
        <v>1023</v>
      </c>
      <c r="B85">
        <v>2019</v>
      </c>
      <c r="C85" t="s">
        <v>841</v>
      </c>
      <c r="D85" t="s">
        <v>839</v>
      </c>
      <c r="E85" t="s">
        <v>1222</v>
      </c>
      <c r="F85" t="s">
        <v>840</v>
      </c>
      <c r="G85" t="s">
        <v>1208</v>
      </c>
      <c r="H85" t="s">
        <v>318</v>
      </c>
      <c r="I85">
        <v>46135</v>
      </c>
      <c r="J85" s="2">
        <v>5</v>
      </c>
      <c r="K85">
        <v>327310</v>
      </c>
      <c r="L85" s="32" t="s">
        <v>794</v>
      </c>
      <c r="M85" s="32" t="e">
        <v>#VALUE!</v>
      </c>
      <c r="N85">
        <v>39.616615000000003</v>
      </c>
      <c r="O85">
        <v>-86.868632000000005</v>
      </c>
      <c r="P85" s="9">
        <v>110056963451</v>
      </c>
      <c r="Q85" s="9">
        <v>1319218366197</v>
      </c>
      <c r="R85" t="s">
        <v>1019</v>
      </c>
      <c r="S85" t="s">
        <v>1020</v>
      </c>
      <c r="T85" t="s">
        <v>1212</v>
      </c>
      <c r="U85" s="32" t="s">
        <v>1223</v>
      </c>
      <c r="V85" s="32"/>
      <c r="W85" s="32" t="s">
        <v>777</v>
      </c>
      <c r="X85" s="32" t="s">
        <v>1224</v>
      </c>
      <c r="Y85">
        <v>0</v>
      </c>
      <c r="Z85">
        <v>0</v>
      </c>
      <c r="AA85">
        <v>0</v>
      </c>
      <c r="AB85">
        <f t="shared" si="2"/>
        <v>0</v>
      </c>
    </row>
    <row r="86" spans="1:28" ht="30" x14ac:dyDescent="0.25">
      <c r="A86" t="s">
        <v>1023</v>
      </c>
      <c r="B86">
        <v>2019</v>
      </c>
      <c r="C86" t="s">
        <v>835</v>
      </c>
      <c r="D86" t="s">
        <v>832</v>
      </c>
      <c r="E86" t="s">
        <v>1225</v>
      </c>
      <c r="F86" t="s">
        <v>833</v>
      </c>
      <c r="G86" t="s">
        <v>833</v>
      </c>
      <c r="H86" t="s">
        <v>834</v>
      </c>
      <c r="I86">
        <v>69145</v>
      </c>
      <c r="J86" s="2">
        <v>7</v>
      </c>
      <c r="K86">
        <v>562211</v>
      </c>
      <c r="L86" s="32" t="s">
        <v>781</v>
      </c>
      <c r="M86" s="32" t="e">
        <v>#VALUE!</v>
      </c>
      <c r="N86">
        <v>41.154423999999999</v>
      </c>
      <c r="O86">
        <v>-103.65900000000001</v>
      </c>
      <c r="P86" s="9">
        <v>110041638458</v>
      </c>
      <c r="Q86" s="9">
        <v>1319218372252</v>
      </c>
      <c r="R86" t="s">
        <v>1019</v>
      </c>
      <c r="S86" t="s">
        <v>1020</v>
      </c>
      <c r="T86" t="s">
        <v>1067</v>
      </c>
      <c r="U86" s="32" t="s">
        <v>1109</v>
      </c>
      <c r="V86" s="32"/>
      <c r="W86" s="32" t="s">
        <v>777</v>
      </c>
      <c r="X86" s="32"/>
      <c r="Y86">
        <v>0</v>
      </c>
      <c r="Z86">
        <v>0</v>
      </c>
      <c r="AA86">
        <v>0</v>
      </c>
      <c r="AB86">
        <f t="shared" si="2"/>
        <v>0</v>
      </c>
    </row>
    <row r="87" spans="1:28" ht="30" x14ac:dyDescent="0.25">
      <c r="A87" t="s">
        <v>1023</v>
      </c>
      <c r="B87">
        <v>2019</v>
      </c>
      <c r="C87" t="s">
        <v>520</v>
      </c>
      <c r="D87" t="s">
        <v>447</v>
      </c>
      <c r="E87" t="s">
        <v>1226</v>
      </c>
      <c r="F87" t="s">
        <v>519</v>
      </c>
      <c r="G87" t="s">
        <v>1227</v>
      </c>
      <c r="H87" t="s">
        <v>230</v>
      </c>
      <c r="I87">
        <v>63088</v>
      </c>
      <c r="J87" s="2">
        <v>7</v>
      </c>
      <c r="K87">
        <v>325211</v>
      </c>
      <c r="L87" s="32" t="s">
        <v>259</v>
      </c>
      <c r="M87" s="32" t="e">
        <v>#VALUE!</v>
      </c>
      <c r="N87">
        <v>38.550111000000001</v>
      </c>
      <c r="O87">
        <v>-90.487471999999997</v>
      </c>
      <c r="P87" s="9">
        <v>110000440620</v>
      </c>
      <c r="Q87" s="9">
        <v>1319218374344</v>
      </c>
      <c r="R87" t="s">
        <v>1019</v>
      </c>
      <c r="S87" t="s">
        <v>1020</v>
      </c>
      <c r="T87" t="s">
        <v>1037</v>
      </c>
      <c r="U87" s="32" t="s">
        <v>1027</v>
      </c>
      <c r="V87" s="32"/>
      <c r="W87" s="32" t="s">
        <v>426</v>
      </c>
      <c r="X87" s="32"/>
      <c r="Y87">
        <v>0</v>
      </c>
      <c r="Z87">
        <v>0</v>
      </c>
      <c r="AA87">
        <v>0</v>
      </c>
      <c r="AB87">
        <f t="shared" si="2"/>
        <v>0</v>
      </c>
    </row>
    <row r="88" spans="1:28" ht="30" x14ac:dyDescent="0.25">
      <c r="A88" t="s">
        <v>1023</v>
      </c>
      <c r="B88">
        <v>2019</v>
      </c>
      <c r="C88" t="s">
        <v>606</v>
      </c>
      <c r="D88" t="s">
        <v>604</v>
      </c>
      <c r="E88" t="s">
        <v>1228</v>
      </c>
      <c r="F88" t="s">
        <v>605</v>
      </c>
      <c r="G88" t="s">
        <v>1229</v>
      </c>
      <c r="H88" t="s">
        <v>62</v>
      </c>
      <c r="I88">
        <v>75119</v>
      </c>
      <c r="J88" s="2">
        <v>6</v>
      </c>
      <c r="K88">
        <v>325211</v>
      </c>
      <c r="L88" s="32" t="s">
        <v>259</v>
      </c>
      <c r="M88" s="32" t="e">
        <v>#VALUE!</v>
      </c>
      <c r="N88">
        <v>32.355490000000003</v>
      </c>
      <c r="O88">
        <v>-96.643330000000006</v>
      </c>
      <c r="P88" s="9">
        <v>110022532918</v>
      </c>
      <c r="Q88" s="9">
        <v>1319218387328</v>
      </c>
      <c r="R88" t="s">
        <v>1019</v>
      </c>
      <c r="S88" t="s">
        <v>1020</v>
      </c>
      <c r="T88" t="s">
        <v>1037</v>
      </c>
      <c r="U88" s="32" t="s">
        <v>1230</v>
      </c>
      <c r="V88" s="32"/>
      <c r="W88" s="32" t="s">
        <v>426</v>
      </c>
      <c r="X88" s="32"/>
      <c r="Y88">
        <v>0</v>
      </c>
      <c r="Z88">
        <v>0</v>
      </c>
      <c r="AA88">
        <v>0</v>
      </c>
      <c r="AB88">
        <f t="shared" si="2"/>
        <v>0</v>
      </c>
    </row>
    <row r="89" spans="1:28" ht="30" x14ac:dyDescent="0.25">
      <c r="A89" t="s">
        <v>1023</v>
      </c>
      <c r="B89">
        <v>2019</v>
      </c>
      <c r="C89" t="s">
        <v>191</v>
      </c>
      <c r="D89" t="s">
        <v>189</v>
      </c>
      <c r="E89" t="s">
        <v>1231</v>
      </c>
      <c r="F89" t="s">
        <v>190</v>
      </c>
      <c r="G89" t="s">
        <v>1232</v>
      </c>
      <c r="H89" t="s">
        <v>103</v>
      </c>
      <c r="I89">
        <v>43219</v>
      </c>
      <c r="J89" s="2">
        <v>5</v>
      </c>
      <c r="K89">
        <v>325510</v>
      </c>
      <c r="L89" s="32" t="s">
        <v>120</v>
      </c>
      <c r="M89" s="32" t="e">
        <v>#VALUE!</v>
      </c>
      <c r="N89">
        <v>39.986440000000002</v>
      </c>
      <c r="O89">
        <v>-82.952849999999998</v>
      </c>
      <c r="P89" s="9">
        <v>110000382586</v>
      </c>
      <c r="Q89" s="9">
        <v>1319218390449</v>
      </c>
      <c r="R89" t="s">
        <v>1019</v>
      </c>
      <c r="S89" t="s">
        <v>1020</v>
      </c>
      <c r="T89" t="s">
        <v>1037</v>
      </c>
      <c r="U89" s="32" t="s">
        <v>1027</v>
      </c>
      <c r="V89" s="32"/>
      <c r="W89" s="32" t="s">
        <v>114</v>
      </c>
      <c r="X89" s="32"/>
      <c r="Y89">
        <v>0</v>
      </c>
      <c r="Z89">
        <v>0</v>
      </c>
      <c r="AA89">
        <v>0</v>
      </c>
      <c r="AB89">
        <f t="shared" si="2"/>
        <v>0</v>
      </c>
    </row>
    <row r="90" spans="1:28" ht="30" x14ac:dyDescent="0.25">
      <c r="A90" t="s">
        <v>1023</v>
      </c>
      <c r="B90">
        <v>2019</v>
      </c>
      <c r="C90" t="s">
        <v>798</v>
      </c>
      <c r="D90" t="s">
        <v>796</v>
      </c>
      <c r="E90" t="s">
        <v>1233</v>
      </c>
      <c r="F90" t="s">
        <v>797</v>
      </c>
      <c r="G90" t="s">
        <v>1036</v>
      </c>
      <c r="H90" t="s">
        <v>62</v>
      </c>
      <c r="I90">
        <v>77571</v>
      </c>
      <c r="J90" s="2">
        <v>6</v>
      </c>
      <c r="K90">
        <v>562211</v>
      </c>
      <c r="L90" s="32" t="s">
        <v>781</v>
      </c>
      <c r="M90" s="32" t="e">
        <v>#VALUE!</v>
      </c>
      <c r="N90">
        <v>29.73028</v>
      </c>
      <c r="O90">
        <v>-95.08981</v>
      </c>
      <c r="P90" s="9">
        <v>110000463365</v>
      </c>
      <c r="Q90" s="9">
        <v>1319218392963</v>
      </c>
      <c r="R90" t="s">
        <v>1019</v>
      </c>
      <c r="S90" t="s">
        <v>1020</v>
      </c>
      <c r="T90" t="s">
        <v>1067</v>
      </c>
      <c r="U90" s="32" t="s">
        <v>1109</v>
      </c>
      <c r="V90" s="32"/>
      <c r="W90" s="32" t="s">
        <v>777</v>
      </c>
      <c r="X90" s="32"/>
      <c r="Y90">
        <v>0</v>
      </c>
      <c r="Z90">
        <v>0</v>
      </c>
      <c r="AA90">
        <v>0</v>
      </c>
      <c r="AB90">
        <f t="shared" si="2"/>
        <v>0</v>
      </c>
    </row>
    <row r="91" spans="1:28" ht="75" x14ac:dyDescent="0.25">
      <c r="A91" t="s">
        <v>1015</v>
      </c>
      <c r="B91">
        <v>2019</v>
      </c>
      <c r="C91" t="s">
        <v>188</v>
      </c>
      <c r="D91" t="s">
        <v>185</v>
      </c>
      <c r="E91" t="s">
        <v>1234</v>
      </c>
      <c r="F91" t="s">
        <v>186</v>
      </c>
      <c r="G91" t="s">
        <v>1235</v>
      </c>
      <c r="H91" t="s">
        <v>187</v>
      </c>
      <c r="I91">
        <v>30567</v>
      </c>
      <c r="J91" s="2">
        <v>4</v>
      </c>
      <c r="K91">
        <v>325998</v>
      </c>
      <c r="L91" s="32" t="s">
        <v>51</v>
      </c>
      <c r="M91" s="32" t="e">
        <v>#VALUE!</v>
      </c>
      <c r="N91">
        <v>34.150910000000003</v>
      </c>
      <c r="O91">
        <v>-83.661730000000006</v>
      </c>
      <c r="P91" s="9">
        <v>110000358504</v>
      </c>
      <c r="Q91" s="9">
        <v>1319218394979</v>
      </c>
      <c r="R91" t="s">
        <v>1019</v>
      </c>
      <c r="S91" t="s">
        <v>1020</v>
      </c>
      <c r="T91" t="e">
        <v>#N/A</v>
      </c>
      <c r="U91" s="32" t="s">
        <v>370</v>
      </c>
      <c r="V91" s="32"/>
      <c r="W91" s="32" t="s">
        <v>114</v>
      </c>
      <c r="X91" s="32" t="s">
        <v>1236</v>
      </c>
      <c r="Y91">
        <v>0</v>
      </c>
      <c r="Z91">
        <v>0</v>
      </c>
      <c r="AA91">
        <v>0</v>
      </c>
      <c r="AB91">
        <f t="shared" si="2"/>
        <v>0</v>
      </c>
    </row>
    <row r="92" spans="1:28" ht="45" x14ac:dyDescent="0.25">
      <c r="A92" t="s">
        <v>1023</v>
      </c>
      <c r="B92">
        <v>2019</v>
      </c>
      <c r="C92" t="s">
        <v>531</v>
      </c>
      <c r="D92" t="s">
        <v>529</v>
      </c>
      <c r="E92" t="s">
        <v>1237</v>
      </c>
      <c r="F92" t="s">
        <v>530</v>
      </c>
      <c r="G92" t="s">
        <v>1238</v>
      </c>
      <c r="H92" t="s">
        <v>62</v>
      </c>
      <c r="I92">
        <v>75672</v>
      </c>
      <c r="J92" s="2">
        <v>6</v>
      </c>
      <c r="K92">
        <v>325211</v>
      </c>
      <c r="L92" s="32" t="s">
        <v>259</v>
      </c>
      <c r="M92" s="32" t="e">
        <v>#VALUE!</v>
      </c>
      <c r="N92">
        <v>32.544809999999998</v>
      </c>
      <c r="O92">
        <v>-94.289190000000005</v>
      </c>
      <c r="P92" s="9">
        <v>110000458380</v>
      </c>
      <c r="Q92" s="9">
        <v>1319218397584</v>
      </c>
      <c r="R92" t="s">
        <v>1019</v>
      </c>
      <c r="S92" t="s">
        <v>1020</v>
      </c>
      <c r="T92" t="s">
        <v>1037</v>
      </c>
      <c r="U92" s="32" t="s">
        <v>1239</v>
      </c>
      <c r="V92" s="32"/>
      <c r="W92" s="32" t="s">
        <v>426</v>
      </c>
      <c r="X92" s="32"/>
      <c r="Y92">
        <v>0</v>
      </c>
      <c r="Z92">
        <v>0</v>
      </c>
      <c r="AA92">
        <v>0</v>
      </c>
      <c r="AB92">
        <f t="shared" si="2"/>
        <v>0</v>
      </c>
    </row>
    <row r="93" spans="1:28" ht="30" x14ac:dyDescent="0.25">
      <c r="A93" t="s">
        <v>1023</v>
      </c>
      <c r="B93">
        <v>2019</v>
      </c>
      <c r="C93" t="s">
        <v>218</v>
      </c>
      <c r="D93" t="s">
        <v>216</v>
      </c>
      <c r="E93" t="s">
        <v>1240</v>
      </c>
      <c r="F93" t="s">
        <v>217</v>
      </c>
      <c r="G93" t="s">
        <v>1179</v>
      </c>
      <c r="H93" t="s">
        <v>44</v>
      </c>
      <c r="I93">
        <v>60638</v>
      </c>
      <c r="J93" s="2">
        <v>5</v>
      </c>
      <c r="K93">
        <v>325199</v>
      </c>
      <c r="L93" s="32" t="s">
        <v>68</v>
      </c>
      <c r="M93" s="32" t="e">
        <v>#VALUE!</v>
      </c>
      <c r="N93">
        <v>41.758690000000001</v>
      </c>
      <c r="O93">
        <v>-87.767409999999998</v>
      </c>
      <c r="P93" s="9">
        <v>110000435413</v>
      </c>
      <c r="Q93" s="9">
        <v>1319218398648</v>
      </c>
      <c r="R93" t="s">
        <v>1019</v>
      </c>
      <c r="S93" t="s">
        <v>1020</v>
      </c>
      <c r="T93" t="s">
        <v>1032</v>
      </c>
      <c r="U93" s="32" t="s">
        <v>1027</v>
      </c>
      <c r="V93" s="32"/>
      <c r="W93" s="32" t="s">
        <v>114</v>
      </c>
      <c r="X93" s="32"/>
      <c r="Y93">
        <v>0</v>
      </c>
      <c r="Z93">
        <v>2032</v>
      </c>
      <c r="AA93">
        <v>0</v>
      </c>
      <c r="AB93">
        <f t="shared" si="2"/>
        <v>2032</v>
      </c>
    </row>
    <row r="94" spans="1:28" ht="30" x14ac:dyDescent="0.25">
      <c r="A94" t="s">
        <v>1023</v>
      </c>
      <c r="B94">
        <v>2019</v>
      </c>
      <c r="C94" t="s">
        <v>503</v>
      </c>
      <c r="D94" t="s">
        <v>501</v>
      </c>
      <c r="E94" t="s">
        <v>1241</v>
      </c>
      <c r="F94" t="s">
        <v>502</v>
      </c>
      <c r="G94" t="s">
        <v>1242</v>
      </c>
      <c r="H94" t="s">
        <v>211</v>
      </c>
      <c r="I94">
        <v>53154</v>
      </c>
      <c r="J94" s="2">
        <v>5</v>
      </c>
      <c r="K94">
        <v>325211</v>
      </c>
      <c r="L94" s="32" t="s">
        <v>259</v>
      </c>
      <c r="M94" s="32" t="e">
        <v>#VALUE!</v>
      </c>
      <c r="N94">
        <v>42.848739999999999</v>
      </c>
      <c r="O94">
        <v>-87.932969999999997</v>
      </c>
      <c r="P94" s="9">
        <v>110000417754</v>
      </c>
      <c r="Q94" s="9">
        <v>1319218399881</v>
      </c>
      <c r="R94" t="s">
        <v>1019</v>
      </c>
      <c r="S94" t="s">
        <v>1020</v>
      </c>
      <c r="T94" s="9" t="s">
        <v>1032</v>
      </c>
      <c r="U94" s="32" t="s">
        <v>1243</v>
      </c>
      <c r="V94" s="32"/>
      <c r="W94" s="32" t="s">
        <v>426</v>
      </c>
      <c r="X94" s="32"/>
      <c r="Y94">
        <v>0</v>
      </c>
      <c r="Z94">
        <v>0</v>
      </c>
      <c r="AA94">
        <v>0</v>
      </c>
      <c r="AB94">
        <f t="shared" si="2"/>
        <v>0</v>
      </c>
    </row>
    <row r="95" spans="1:28" ht="75" x14ac:dyDescent="0.25">
      <c r="A95" t="s">
        <v>1015</v>
      </c>
      <c r="B95">
        <v>2019</v>
      </c>
      <c r="C95" t="s">
        <v>250</v>
      </c>
      <c r="D95" t="s">
        <v>249</v>
      </c>
      <c r="E95" t="s">
        <v>1244</v>
      </c>
      <c r="F95" t="s">
        <v>246</v>
      </c>
      <c r="G95" t="s">
        <v>1036</v>
      </c>
      <c r="H95" t="s">
        <v>62</v>
      </c>
      <c r="I95">
        <v>77507</v>
      </c>
      <c r="J95" s="2">
        <v>6</v>
      </c>
      <c r="K95">
        <v>325199</v>
      </c>
      <c r="L95" s="32" t="s">
        <v>68</v>
      </c>
      <c r="M95" s="32" t="e">
        <v>#VALUE!</v>
      </c>
      <c r="N95">
        <v>29.636859999999999</v>
      </c>
      <c r="O95">
        <v>-95.046980000000005</v>
      </c>
      <c r="P95" s="9">
        <v>110000462990</v>
      </c>
      <c r="Q95" s="9">
        <v>1319218409175</v>
      </c>
      <c r="R95" t="s">
        <v>1019</v>
      </c>
      <c r="S95" t="s">
        <v>1020</v>
      </c>
      <c r="T95" s="9" t="e">
        <v>#N/A</v>
      </c>
      <c r="U95" s="32" t="s">
        <v>370</v>
      </c>
      <c r="V95" s="32"/>
      <c r="W95" s="32" t="s">
        <v>114</v>
      </c>
      <c r="X95" s="32" t="s">
        <v>1245</v>
      </c>
      <c r="Y95">
        <v>0</v>
      </c>
      <c r="Z95">
        <v>0</v>
      </c>
      <c r="AA95">
        <v>0</v>
      </c>
      <c r="AB95">
        <f t="shared" si="2"/>
        <v>0</v>
      </c>
    </row>
    <row r="96" spans="1:28" ht="45" x14ac:dyDescent="0.25">
      <c r="A96" t="s">
        <v>1023</v>
      </c>
      <c r="B96">
        <v>2019</v>
      </c>
      <c r="C96" t="s">
        <v>350</v>
      </c>
      <c r="D96" t="s">
        <v>349</v>
      </c>
      <c r="E96" t="s">
        <v>1246</v>
      </c>
      <c r="F96" t="s">
        <v>322</v>
      </c>
      <c r="G96" t="s">
        <v>1017</v>
      </c>
      <c r="H96" t="s">
        <v>103</v>
      </c>
      <c r="I96">
        <v>45232</v>
      </c>
      <c r="J96" s="2">
        <v>5</v>
      </c>
      <c r="K96">
        <v>325199</v>
      </c>
      <c r="L96" s="32" t="s">
        <v>68</v>
      </c>
      <c r="M96" s="32" t="e">
        <v>#VALUE!</v>
      </c>
      <c r="N96">
        <v>39.178199999999997</v>
      </c>
      <c r="O96">
        <v>-84.504099999999994</v>
      </c>
      <c r="P96" s="9">
        <v>110066942321</v>
      </c>
      <c r="Q96" s="9">
        <v>1319218412272</v>
      </c>
      <c r="R96" t="s">
        <v>1019</v>
      </c>
      <c r="S96" t="s">
        <v>1020</v>
      </c>
      <c r="T96" t="s">
        <v>1037</v>
      </c>
      <c r="U96" s="32" t="s">
        <v>1247</v>
      </c>
      <c r="V96" s="32"/>
      <c r="W96" s="32" t="s">
        <v>114</v>
      </c>
      <c r="X96" s="32" t="s">
        <v>1248</v>
      </c>
      <c r="Y96">
        <v>0</v>
      </c>
      <c r="Z96">
        <v>0</v>
      </c>
      <c r="AA96">
        <v>0</v>
      </c>
      <c r="AB96">
        <f t="shared" si="2"/>
        <v>0</v>
      </c>
    </row>
    <row r="97" spans="1:28" ht="45" x14ac:dyDescent="0.25">
      <c r="A97" t="s">
        <v>1023</v>
      </c>
      <c r="B97">
        <v>2019</v>
      </c>
      <c r="C97" t="s">
        <v>672</v>
      </c>
      <c r="D97" t="s">
        <v>670</v>
      </c>
      <c r="E97" t="s">
        <v>1250</v>
      </c>
      <c r="F97" t="s">
        <v>671</v>
      </c>
      <c r="G97" t="s">
        <v>1251</v>
      </c>
      <c r="H97" t="s">
        <v>62</v>
      </c>
      <c r="I97">
        <v>76574</v>
      </c>
      <c r="J97" s="2">
        <v>6</v>
      </c>
      <c r="K97">
        <v>337127</v>
      </c>
      <c r="L97" s="32" t="s">
        <v>659</v>
      </c>
      <c r="M97" s="32" t="e">
        <v>#VALUE!</v>
      </c>
      <c r="N97">
        <v>30.570270000000001</v>
      </c>
      <c r="O97">
        <v>-97.387219999999999</v>
      </c>
      <c r="P97" s="9">
        <v>110005161500</v>
      </c>
      <c r="Q97" s="9">
        <v>1319218421319</v>
      </c>
      <c r="R97" t="s">
        <v>1019</v>
      </c>
      <c r="S97" t="s">
        <v>1020</v>
      </c>
      <c r="T97" t="s">
        <v>1037</v>
      </c>
      <c r="U97" s="32" t="s">
        <v>1252</v>
      </c>
      <c r="V97" s="32"/>
      <c r="W97" s="32" t="s">
        <v>655</v>
      </c>
      <c r="X97" s="32"/>
      <c r="Y97">
        <v>0</v>
      </c>
      <c r="Z97">
        <v>0</v>
      </c>
      <c r="AA97">
        <v>0</v>
      </c>
      <c r="AB97">
        <f t="shared" si="2"/>
        <v>0</v>
      </c>
    </row>
    <row r="98" spans="1:28" ht="30" x14ac:dyDescent="0.25">
      <c r="A98" t="s">
        <v>1023</v>
      </c>
      <c r="B98">
        <v>2019</v>
      </c>
      <c r="C98" t="s">
        <v>802</v>
      </c>
      <c r="D98" t="s">
        <v>801</v>
      </c>
      <c r="E98" t="s">
        <v>1253</v>
      </c>
      <c r="F98" t="s">
        <v>233</v>
      </c>
      <c r="G98" t="s">
        <v>1155</v>
      </c>
      <c r="H98" t="s">
        <v>234</v>
      </c>
      <c r="I98">
        <v>71730</v>
      </c>
      <c r="J98" s="2">
        <v>6</v>
      </c>
      <c r="K98">
        <v>562211</v>
      </c>
      <c r="L98" s="32" t="s">
        <v>781</v>
      </c>
      <c r="M98" s="32" t="e">
        <v>#VALUE!</v>
      </c>
      <c r="N98">
        <v>33.2044</v>
      </c>
      <c r="O98">
        <v>-92.630799999999994</v>
      </c>
      <c r="P98" s="9">
        <v>110000521221</v>
      </c>
      <c r="Q98" s="9">
        <v>1319218426397</v>
      </c>
      <c r="R98" t="s">
        <v>1019</v>
      </c>
      <c r="S98" t="s">
        <v>1020</v>
      </c>
      <c r="T98" t="s">
        <v>1032</v>
      </c>
      <c r="U98" s="32" t="s">
        <v>1109</v>
      </c>
      <c r="V98" s="32"/>
      <c r="W98" s="32" t="s">
        <v>777</v>
      </c>
      <c r="X98" s="32"/>
      <c r="Y98">
        <v>0</v>
      </c>
      <c r="Z98">
        <v>0</v>
      </c>
      <c r="AA98">
        <v>0</v>
      </c>
      <c r="AB98">
        <f t="shared" si="2"/>
        <v>0</v>
      </c>
    </row>
    <row r="99" spans="1:28" ht="30" x14ac:dyDescent="0.25">
      <c r="A99" t="s">
        <v>1023</v>
      </c>
      <c r="B99">
        <v>2019</v>
      </c>
      <c r="C99" t="s">
        <v>243</v>
      </c>
      <c r="D99" t="s">
        <v>241</v>
      </c>
      <c r="E99" t="s">
        <v>1254</v>
      </c>
      <c r="F99" t="s">
        <v>242</v>
      </c>
      <c r="G99" t="s">
        <v>242</v>
      </c>
      <c r="H99" t="s">
        <v>62</v>
      </c>
      <c r="I99">
        <v>75235</v>
      </c>
      <c r="J99" s="2">
        <v>6</v>
      </c>
      <c r="K99">
        <v>325510</v>
      </c>
      <c r="L99" s="32" t="s">
        <v>120</v>
      </c>
      <c r="M99" s="32" t="e">
        <v>#VALUE!</v>
      </c>
      <c r="N99">
        <v>32.831944</v>
      </c>
      <c r="O99">
        <v>-96.845832999999999</v>
      </c>
      <c r="P99" s="9">
        <v>110000457568</v>
      </c>
      <c r="Q99" s="9">
        <v>1319218432932</v>
      </c>
      <c r="R99" t="s">
        <v>1019</v>
      </c>
      <c r="S99" t="s">
        <v>1020</v>
      </c>
      <c r="T99" s="9" t="s">
        <v>1032</v>
      </c>
      <c r="U99" s="32" t="s">
        <v>1255</v>
      </c>
      <c r="V99" s="32"/>
      <c r="W99" s="32" t="s">
        <v>114</v>
      </c>
      <c r="X99" s="32"/>
      <c r="Y99">
        <v>0</v>
      </c>
      <c r="Z99">
        <v>0</v>
      </c>
      <c r="AA99">
        <v>0</v>
      </c>
      <c r="AB99">
        <f t="shared" si="2"/>
        <v>0</v>
      </c>
    </row>
    <row r="100" spans="1:28" ht="75" x14ac:dyDescent="0.25">
      <c r="A100" t="s">
        <v>1023</v>
      </c>
      <c r="B100">
        <v>2019</v>
      </c>
      <c r="C100" t="s">
        <v>56</v>
      </c>
      <c r="D100" t="s">
        <v>53</v>
      </c>
      <c r="E100" t="s">
        <v>1256</v>
      </c>
      <c r="F100" t="s">
        <v>54</v>
      </c>
      <c r="G100" t="s">
        <v>1257</v>
      </c>
      <c r="H100" t="s">
        <v>55</v>
      </c>
      <c r="I100">
        <v>70805</v>
      </c>
      <c r="J100" s="2">
        <v>6</v>
      </c>
      <c r="K100">
        <v>325110</v>
      </c>
      <c r="L100" s="32" t="s">
        <v>57</v>
      </c>
      <c r="M100" s="32" t="e">
        <v>#VALUE!</v>
      </c>
      <c r="N100">
        <v>30.495768999999999</v>
      </c>
      <c r="O100">
        <v>-91.173111000000006</v>
      </c>
      <c r="P100" s="9">
        <v>110000449970</v>
      </c>
      <c r="Q100" s="9">
        <v>1319218444519</v>
      </c>
      <c r="R100" t="s">
        <v>1019</v>
      </c>
      <c r="S100" t="s">
        <v>1020</v>
      </c>
      <c r="T100" s="9" t="s">
        <v>1258</v>
      </c>
      <c r="U100" s="32" t="s">
        <v>1259</v>
      </c>
      <c r="V100" s="32"/>
      <c r="W100" s="32" t="s">
        <v>22</v>
      </c>
      <c r="X100" s="32"/>
      <c r="Y100">
        <v>0</v>
      </c>
      <c r="Z100">
        <v>0</v>
      </c>
      <c r="AA100">
        <v>0</v>
      </c>
      <c r="AB100">
        <f t="shared" si="2"/>
        <v>0</v>
      </c>
    </row>
    <row r="101" spans="1:28" ht="30" x14ac:dyDescent="0.25">
      <c r="A101" t="s">
        <v>1023</v>
      </c>
      <c r="B101">
        <v>2019</v>
      </c>
      <c r="C101" t="s">
        <v>436</v>
      </c>
      <c r="D101" t="s">
        <v>435</v>
      </c>
      <c r="E101" t="s">
        <v>1260</v>
      </c>
      <c r="F101" t="s">
        <v>124</v>
      </c>
      <c r="G101" t="s">
        <v>1113</v>
      </c>
      <c r="H101" t="s">
        <v>125</v>
      </c>
      <c r="I101">
        <v>15225</v>
      </c>
      <c r="J101" s="2">
        <v>3</v>
      </c>
      <c r="K101">
        <v>325211</v>
      </c>
      <c r="L101" s="32" t="s">
        <v>259</v>
      </c>
      <c r="M101" s="32" t="e">
        <v>#VALUE!</v>
      </c>
      <c r="N101">
        <v>40.497610000000002</v>
      </c>
      <c r="O101">
        <v>-80.091269999999994</v>
      </c>
      <c r="P101" s="9">
        <v>110000329653</v>
      </c>
      <c r="Q101" s="9">
        <v>1319218448138</v>
      </c>
      <c r="R101" t="s">
        <v>1019</v>
      </c>
      <c r="S101" t="s">
        <v>1020</v>
      </c>
      <c r="T101" t="s">
        <v>1037</v>
      </c>
      <c r="U101" s="32" t="s">
        <v>1027</v>
      </c>
      <c r="V101" s="32"/>
      <c r="W101" s="32" t="s">
        <v>426</v>
      </c>
      <c r="X101" s="32"/>
      <c r="Y101">
        <v>0</v>
      </c>
      <c r="Z101">
        <v>0</v>
      </c>
      <c r="AA101">
        <v>0</v>
      </c>
      <c r="AB101">
        <f t="shared" si="2"/>
        <v>0</v>
      </c>
    </row>
    <row r="102" spans="1:28" ht="30" x14ac:dyDescent="0.25">
      <c r="A102" t="s">
        <v>1023</v>
      </c>
      <c r="B102">
        <v>2019</v>
      </c>
      <c r="C102" t="s">
        <v>119</v>
      </c>
      <c r="D102" t="s">
        <v>115</v>
      </c>
      <c r="E102" t="s">
        <v>1261</v>
      </c>
      <c r="F102" t="s">
        <v>116</v>
      </c>
      <c r="G102" t="s">
        <v>1262</v>
      </c>
      <c r="H102" t="s">
        <v>117</v>
      </c>
      <c r="I102" s="34" t="s">
        <v>118</v>
      </c>
      <c r="J102" s="2">
        <v>1</v>
      </c>
      <c r="K102">
        <v>325510</v>
      </c>
      <c r="L102" s="32" t="s">
        <v>120</v>
      </c>
      <c r="M102" s="32" t="e">
        <v>#VALUE!</v>
      </c>
      <c r="N102">
        <v>42.552405</v>
      </c>
      <c r="O102">
        <v>-71.869697000000002</v>
      </c>
      <c r="P102" s="9">
        <v>110000308890</v>
      </c>
      <c r="Q102" s="9">
        <v>1319218452706</v>
      </c>
      <c r="R102" t="s">
        <v>1019</v>
      </c>
      <c r="S102" t="s">
        <v>1020</v>
      </c>
      <c r="T102" t="s">
        <v>1032</v>
      </c>
      <c r="U102" s="32" t="s">
        <v>1027</v>
      </c>
      <c r="V102" s="32"/>
      <c r="W102" s="32" t="s">
        <v>114</v>
      </c>
      <c r="X102" s="32"/>
      <c r="Y102">
        <v>0</v>
      </c>
      <c r="Z102">
        <v>0</v>
      </c>
      <c r="AA102">
        <v>0</v>
      </c>
      <c r="AB102">
        <f t="shared" si="2"/>
        <v>0</v>
      </c>
    </row>
    <row r="103" spans="1:28" ht="45" x14ac:dyDescent="0.25">
      <c r="A103" t="s">
        <v>1023</v>
      </c>
      <c r="B103">
        <v>2019</v>
      </c>
      <c r="C103" t="s">
        <v>343</v>
      </c>
      <c r="D103" t="s">
        <v>342</v>
      </c>
      <c r="E103" t="s">
        <v>1263</v>
      </c>
      <c r="F103" t="s">
        <v>54</v>
      </c>
      <c r="G103" t="s">
        <v>1257</v>
      </c>
      <c r="H103" t="s">
        <v>55</v>
      </c>
      <c r="I103">
        <v>70805</v>
      </c>
      <c r="J103" s="2">
        <v>6</v>
      </c>
      <c r="K103">
        <v>325180</v>
      </c>
      <c r="L103" s="32" t="s">
        <v>236</v>
      </c>
      <c r="M103" s="32" t="e">
        <v>#VALUE!</v>
      </c>
      <c r="N103">
        <v>30.507912000000001</v>
      </c>
      <c r="O103">
        <v>-91.181782999999996</v>
      </c>
      <c r="P103" s="9">
        <v>110063234940</v>
      </c>
      <c r="Q103" s="9">
        <v>1319218453102</v>
      </c>
      <c r="R103" t="s">
        <v>1019</v>
      </c>
      <c r="S103" t="s">
        <v>1020</v>
      </c>
      <c r="T103" t="s">
        <v>1037</v>
      </c>
      <c r="U103" s="32" t="s">
        <v>1175</v>
      </c>
      <c r="V103" s="32"/>
      <c r="W103" s="33" t="s">
        <v>777</v>
      </c>
      <c r="X103" s="32" t="s">
        <v>4042</v>
      </c>
      <c r="Y103">
        <v>0</v>
      </c>
      <c r="Z103">
        <v>0</v>
      </c>
      <c r="AA103">
        <v>0</v>
      </c>
      <c r="AB103">
        <f t="shared" si="2"/>
        <v>0</v>
      </c>
    </row>
    <row r="104" spans="1:28" ht="30" x14ac:dyDescent="0.25">
      <c r="A104" t="s">
        <v>1023</v>
      </c>
      <c r="B104">
        <v>2019</v>
      </c>
      <c r="C104" t="s">
        <v>846</v>
      </c>
      <c r="D104" t="s">
        <v>844</v>
      </c>
      <c r="E104" t="s">
        <v>1264</v>
      </c>
      <c r="F104" t="s">
        <v>845</v>
      </c>
      <c r="G104" t="s">
        <v>1265</v>
      </c>
      <c r="H104" t="s">
        <v>171</v>
      </c>
      <c r="I104">
        <v>29059</v>
      </c>
      <c r="J104" s="2">
        <v>4</v>
      </c>
      <c r="K104">
        <v>327310</v>
      </c>
      <c r="L104" s="32" t="s">
        <v>794</v>
      </c>
      <c r="M104" s="32" t="e">
        <v>#VALUE!</v>
      </c>
      <c r="N104">
        <v>33.277380000000001</v>
      </c>
      <c r="O104">
        <v>-80.430135000000007</v>
      </c>
      <c r="P104" s="9">
        <v>110056963905</v>
      </c>
      <c r="Q104" s="9">
        <v>1319218458711</v>
      </c>
      <c r="R104" t="s">
        <v>1019</v>
      </c>
      <c r="S104" t="s">
        <v>1020</v>
      </c>
      <c r="T104" t="s">
        <v>1212</v>
      </c>
      <c r="U104" s="32" t="s">
        <v>1266</v>
      </c>
      <c r="V104" s="32"/>
      <c r="W104" s="32" t="s">
        <v>777</v>
      </c>
      <c r="X104" s="32" t="s">
        <v>1224</v>
      </c>
      <c r="Y104">
        <v>0</v>
      </c>
      <c r="Z104">
        <v>0</v>
      </c>
      <c r="AA104">
        <v>0</v>
      </c>
      <c r="AB104">
        <f t="shared" si="2"/>
        <v>0</v>
      </c>
    </row>
    <row r="105" spans="1:28" ht="30" x14ac:dyDescent="0.25">
      <c r="A105" t="s">
        <v>1023</v>
      </c>
      <c r="B105">
        <v>2019</v>
      </c>
      <c r="C105" t="s">
        <v>589</v>
      </c>
      <c r="D105" t="s">
        <v>587</v>
      </c>
      <c r="E105" t="s">
        <v>1267</v>
      </c>
      <c r="F105" t="s">
        <v>588</v>
      </c>
      <c r="G105" t="s">
        <v>1268</v>
      </c>
      <c r="H105" t="s">
        <v>103</v>
      </c>
      <c r="I105">
        <v>43113</v>
      </c>
      <c r="J105" s="2">
        <v>5</v>
      </c>
      <c r="K105">
        <v>325211</v>
      </c>
      <c r="L105" s="32" t="s">
        <v>259</v>
      </c>
      <c r="M105" s="32" t="e">
        <v>#VALUE!</v>
      </c>
      <c r="N105">
        <v>39.557130000000001</v>
      </c>
      <c r="O105">
        <v>-82.945260000000005</v>
      </c>
      <c r="P105" s="9">
        <v>110007158128</v>
      </c>
      <c r="Q105" s="9">
        <v>1319218465235</v>
      </c>
      <c r="R105" t="s">
        <v>1019</v>
      </c>
      <c r="S105" t="s">
        <v>1020</v>
      </c>
      <c r="T105" s="9" t="s">
        <v>1032</v>
      </c>
      <c r="U105" s="32" t="s">
        <v>1027</v>
      </c>
      <c r="V105" s="32"/>
      <c r="W105" s="32" t="s">
        <v>426</v>
      </c>
      <c r="X105" s="32"/>
      <c r="Y105">
        <v>0</v>
      </c>
      <c r="Z105">
        <v>0</v>
      </c>
      <c r="AA105">
        <v>0</v>
      </c>
      <c r="AB105">
        <f t="shared" si="2"/>
        <v>0</v>
      </c>
    </row>
    <row r="106" spans="1:28" ht="30" x14ac:dyDescent="0.25">
      <c r="A106" t="s">
        <v>1015</v>
      </c>
      <c r="B106">
        <v>2019</v>
      </c>
      <c r="C106" t="s">
        <v>231</v>
      </c>
      <c r="D106" t="s">
        <v>228</v>
      </c>
      <c r="E106" t="s">
        <v>1269</v>
      </c>
      <c r="F106" t="s">
        <v>229</v>
      </c>
      <c r="G106" t="s">
        <v>1111</v>
      </c>
      <c r="H106" t="s">
        <v>230</v>
      </c>
      <c r="I106">
        <v>63147</v>
      </c>
      <c r="J106" s="2">
        <v>7</v>
      </c>
      <c r="K106">
        <v>325510</v>
      </c>
      <c r="L106" s="32" t="s">
        <v>120</v>
      </c>
      <c r="M106" s="32" t="e">
        <v>#VALUE!</v>
      </c>
      <c r="N106">
        <v>38.679450000000003</v>
      </c>
      <c r="O106">
        <v>-90.204970000000003</v>
      </c>
      <c r="P106" s="9">
        <v>110000441889</v>
      </c>
      <c r="Q106" s="9">
        <v>1319218470603</v>
      </c>
      <c r="R106" t="s">
        <v>1019</v>
      </c>
      <c r="S106" t="s">
        <v>1020</v>
      </c>
      <c r="T106" t="e">
        <v>#N/A</v>
      </c>
      <c r="U106" s="32" t="s">
        <v>370</v>
      </c>
      <c r="V106" s="32"/>
      <c r="W106" s="32" t="s">
        <v>114</v>
      </c>
      <c r="X106" s="32" t="s">
        <v>1270</v>
      </c>
      <c r="Y106">
        <v>0</v>
      </c>
      <c r="Z106">
        <v>0</v>
      </c>
      <c r="AA106">
        <v>0</v>
      </c>
      <c r="AB106">
        <f t="shared" si="2"/>
        <v>0</v>
      </c>
    </row>
    <row r="107" spans="1:28" ht="30" x14ac:dyDescent="0.25">
      <c r="A107" t="s">
        <v>1023</v>
      </c>
      <c r="B107">
        <v>2019</v>
      </c>
      <c r="C107" t="s">
        <v>63</v>
      </c>
      <c r="D107" t="s">
        <v>60</v>
      </c>
      <c r="E107" t="s">
        <v>1271</v>
      </c>
      <c r="F107" t="s">
        <v>61</v>
      </c>
      <c r="G107" t="s">
        <v>1036</v>
      </c>
      <c r="H107" t="s">
        <v>62</v>
      </c>
      <c r="I107">
        <v>77012</v>
      </c>
      <c r="J107" s="2">
        <v>6</v>
      </c>
      <c r="K107">
        <v>325110</v>
      </c>
      <c r="L107" s="32" t="s">
        <v>57</v>
      </c>
      <c r="M107" s="32" t="e">
        <v>#VALUE!</v>
      </c>
      <c r="N107">
        <v>29.720610000000001</v>
      </c>
      <c r="O107">
        <v>-95.270169999999993</v>
      </c>
      <c r="P107" s="9">
        <v>110000460910</v>
      </c>
      <c r="Q107" s="9">
        <v>1319218475996</v>
      </c>
      <c r="R107" t="s">
        <v>1019</v>
      </c>
      <c r="S107" t="s">
        <v>1020</v>
      </c>
      <c r="T107" t="s">
        <v>1037</v>
      </c>
      <c r="U107" s="32" t="s">
        <v>1027</v>
      </c>
      <c r="V107" s="32"/>
      <c r="W107" s="32" t="s">
        <v>22</v>
      </c>
      <c r="X107" s="32" t="s">
        <v>1272</v>
      </c>
      <c r="Y107">
        <v>0</v>
      </c>
      <c r="Z107">
        <v>0</v>
      </c>
      <c r="AA107">
        <v>0</v>
      </c>
      <c r="AB107">
        <f t="shared" si="2"/>
        <v>0</v>
      </c>
    </row>
    <row r="108" spans="1:28" ht="30" x14ac:dyDescent="0.25">
      <c r="A108" t="s">
        <v>1023</v>
      </c>
      <c r="B108">
        <v>2019</v>
      </c>
      <c r="C108" t="s">
        <v>199</v>
      </c>
      <c r="D108" t="s">
        <v>197</v>
      </c>
      <c r="E108" t="s">
        <v>1273</v>
      </c>
      <c r="F108" t="s">
        <v>198</v>
      </c>
      <c r="G108" t="s">
        <v>1274</v>
      </c>
      <c r="H108" t="s">
        <v>103</v>
      </c>
      <c r="I108">
        <v>44224</v>
      </c>
      <c r="J108" s="2">
        <v>5</v>
      </c>
      <c r="K108">
        <v>325998</v>
      </c>
      <c r="L108" s="32" t="s">
        <v>51</v>
      </c>
      <c r="M108" s="32" t="e">
        <v>#VALUE!</v>
      </c>
      <c r="N108">
        <v>41.180999999999997</v>
      </c>
      <c r="O108">
        <v>-81.500600000000006</v>
      </c>
      <c r="P108" s="9">
        <v>110000388633</v>
      </c>
      <c r="Q108" s="9">
        <v>1319218478067</v>
      </c>
      <c r="R108" t="s">
        <v>1019</v>
      </c>
      <c r="S108" t="s">
        <v>1020</v>
      </c>
      <c r="T108" t="s">
        <v>1032</v>
      </c>
      <c r="U108" s="32" t="s">
        <v>1027</v>
      </c>
      <c r="V108" s="32"/>
      <c r="W108" s="32" t="s">
        <v>114</v>
      </c>
      <c r="X108" s="32"/>
      <c r="Y108">
        <v>5</v>
      </c>
      <c r="Z108">
        <v>250</v>
      </c>
      <c r="AA108">
        <v>0</v>
      </c>
      <c r="AB108">
        <f t="shared" si="2"/>
        <v>255</v>
      </c>
    </row>
    <row r="109" spans="1:28" ht="30" x14ac:dyDescent="0.25">
      <c r="A109" t="s">
        <v>1023</v>
      </c>
      <c r="B109">
        <v>2019</v>
      </c>
      <c r="C109" t="s">
        <v>809</v>
      </c>
      <c r="D109" t="s">
        <v>807</v>
      </c>
      <c r="E109" t="s">
        <v>1275</v>
      </c>
      <c r="F109" t="s">
        <v>808</v>
      </c>
      <c r="G109" t="s">
        <v>1276</v>
      </c>
      <c r="H109" t="s">
        <v>257</v>
      </c>
      <c r="I109">
        <v>38053</v>
      </c>
      <c r="J109" s="2">
        <v>4</v>
      </c>
      <c r="K109">
        <v>562211</v>
      </c>
      <c r="L109" s="32" t="s">
        <v>781</v>
      </c>
      <c r="M109" s="32" t="e">
        <v>#VALUE!</v>
      </c>
      <c r="N109">
        <v>35.275080000000003</v>
      </c>
      <c r="O109">
        <v>-89.94314</v>
      </c>
      <c r="P109" s="9">
        <v>110000618911</v>
      </c>
      <c r="Q109" s="9">
        <v>1319218481671</v>
      </c>
      <c r="R109" t="s">
        <v>1019</v>
      </c>
      <c r="S109" t="s">
        <v>1020</v>
      </c>
      <c r="T109" t="s">
        <v>1174</v>
      </c>
      <c r="U109" s="32" t="s">
        <v>1175</v>
      </c>
      <c r="V109" s="32"/>
      <c r="W109" s="32" t="s">
        <v>777</v>
      </c>
      <c r="X109" s="32"/>
      <c r="Y109">
        <v>0</v>
      </c>
      <c r="Z109">
        <v>0</v>
      </c>
      <c r="AA109">
        <v>0</v>
      </c>
      <c r="AB109">
        <f t="shared" si="2"/>
        <v>0</v>
      </c>
    </row>
    <row r="110" spans="1:28" ht="45" x14ac:dyDescent="0.25">
      <c r="A110" t="s">
        <v>1023</v>
      </c>
      <c r="B110">
        <v>2019</v>
      </c>
      <c r="C110" t="s">
        <v>538</v>
      </c>
      <c r="D110" t="s">
        <v>537</v>
      </c>
      <c r="E110" t="s">
        <v>1277</v>
      </c>
      <c r="F110" t="s">
        <v>61</v>
      </c>
      <c r="G110" t="s">
        <v>1036</v>
      </c>
      <c r="H110" t="s">
        <v>62</v>
      </c>
      <c r="I110">
        <v>77051</v>
      </c>
      <c r="J110" s="2">
        <v>6</v>
      </c>
      <c r="K110">
        <v>325211</v>
      </c>
      <c r="L110" s="32" t="s">
        <v>259</v>
      </c>
      <c r="M110" s="32" t="e">
        <v>#VALUE!</v>
      </c>
      <c r="N110">
        <v>29.672039999999999</v>
      </c>
      <c r="O110">
        <v>-95.391620000000003</v>
      </c>
      <c r="P110" s="9">
        <v>110000461857</v>
      </c>
      <c r="Q110" s="9">
        <v>1319218482786</v>
      </c>
      <c r="R110" t="s">
        <v>1019</v>
      </c>
      <c r="S110" t="s">
        <v>1020</v>
      </c>
      <c r="T110" t="s">
        <v>1026</v>
      </c>
      <c r="U110" s="32" t="s">
        <v>1239</v>
      </c>
      <c r="V110" s="32"/>
      <c r="W110" s="32" t="s">
        <v>426</v>
      </c>
      <c r="X110" s="32"/>
      <c r="Y110">
        <v>0</v>
      </c>
      <c r="Z110">
        <v>0</v>
      </c>
      <c r="AA110">
        <v>0</v>
      </c>
      <c r="AB110">
        <f t="shared" si="2"/>
        <v>0</v>
      </c>
    </row>
    <row r="111" spans="1:28" ht="30" x14ac:dyDescent="0.25">
      <c r="A111" t="s">
        <v>1023</v>
      </c>
      <c r="B111">
        <v>2019</v>
      </c>
      <c r="C111" t="s">
        <v>629</v>
      </c>
      <c r="D111" t="s">
        <v>627</v>
      </c>
      <c r="E111" t="s">
        <v>1278</v>
      </c>
      <c r="F111" t="s">
        <v>628</v>
      </c>
      <c r="G111" t="s">
        <v>1227</v>
      </c>
      <c r="H111" t="s">
        <v>230</v>
      </c>
      <c r="I111">
        <v>63045</v>
      </c>
      <c r="J111" s="2">
        <v>7</v>
      </c>
      <c r="K111">
        <v>325991</v>
      </c>
      <c r="L111" s="32" t="s">
        <v>478</v>
      </c>
      <c r="M111" s="32" t="e">
        <v>#VALUE!</v>
      </c>
      <c r="N111">
        <v>38.771419999999999</v>
      </c>
      <c r="O111">
        <v>-90.47139</v>
      </c>
      <c r="P111" s="9">
        <v>110067672067</v>
      </c>
      <c r="Q111" s="9">
        <v>1319218482836</v>
      </c>
      <c r="R111" t="s">
        <v>1019</v>
      </c>
      <c r="S111" t="s">
        <v>1020</v>
      </c>
      <c r="T111" s="9" t="s">
        <v>1032</v>
      </c>
      <c r="U111" s="32" t="s">
        <v>1106</v>
      </c>
      <c r="V111" s="32"/>
      <c r="W111" s="32" t="s">
        <v>426</v>
      </c>
      <c r="X111" s="32"/>
      <c r="Y111">
        <v>0</v>
      </c>
      <c r="Z111">
        <v>0</v>
      </c>
      <c r="AA111">
        <v>0</v>
      </c>
      <c r="AB111">
        <f t="shared" si="2"/>
        <v>0</v>
      </c>
    </row>
    <row r="112" spans="1:28" ht="45" x14ac:dyDescent="0.25">
      <c r="A112" t="s">
        <v>1023</v>
      </c>
      <c r="B112">
        <v>2019</v>
      </c>
      <c r="C112" t="s">
        <v>681</v>
      </c>
      <c r="D112" t="s">
        <v>679</v>
      </c>
      <c r="E112" t="s">
        <v>1279</v>
      </c>
      <c r="F112" t="s">
        <v>680</v>
      </c>
      <c r="G112" t="s">
        <v>680</v>
      </c>
      <c r="H112" t="s">
        <v>99</v>
      </c>
      <c r="I112">
        <v>12306</v>
      </c>
      <c r="J112" s="2">
        <v>2</v>
      </c>
      <c r="K112">
        <v>327999</v>
      </c>
      <c r="L112" s="32" t="s">
        <v>682</v>
      </c>
      <c r="M112" s="32" t="e">
        <v>#VALUE!</v>
      </c>
      <c r="N112">
        <v>42.804257999999997</v>
      </c>
      <c r="O112">
        <v>-73.985332999999997</v>
      </c>
      <c r="P112" s="9">
        <v>110041168562</v>
      </c>
      <c r="Q112" s="9">
        <v>1319218486645</v>
      </c>
      <c r="R112" t="s">
        <v>1019</v>
      </c>
      <c r="S112" t="s">
        <v>1020</v>
      </c>
      <c r="T112" t="s">
        <v>1067</v>
      </c>
      <c r="U112" s="32" t="s">
        <v>1027</v>
      </c>
      <c r="V112" s="32"/>
      <c r="W112" s="32" t="s">
        <v>655</v>
      </c>
      <c r="X112" s="32" t="s">
        <v>1280</v>
      </c>
      <c r="Y112">
        <v>0</v>
      </c>
      <c r="Z112">
        <v>0</v>
      </c>
      <c r="AA112">
        <v>0</v>
      </c>
      <c r="AB112">
        <f t="shared" si="2"/>
        <v>0</v>
      </c>
    </row>
    <row r="113" spans="1:28" x14ac:dyDescent="0.25">
      <c r="A113" t="s">
        <v>1015</v>
      </c>
      <c r="B113">
        <v>2019</v>
      </c>
      <c r="C113" t="s">
        <v>196</v>
      </c>
      <c r="D113" t="s">
        <v>194</v>
      </c>
      <c r="E113" t="s">
        <v>1281</v>
      </c>
      <c r="F113" t="s">
        <v>195</v>
      </c>
      <c r="G113" t="s">
        <v>1274</v>
      </c>
      <c r="H113" t="s">
        <v>103</v>
      </c>
      <c r="I113">
        <v>44087</v>
      </c>
      <c r="J113" s="2">
        <v>5</v>
      </c>
      <c r="K113">
        <v>325130</v>
      </c>
      <c r="L113" s="32" t="s">
        <v>83</v>
      </c>
      <c r="M113" s="32" t="e">
        <v>#VALUE!</v>
      </c>
      <c r="N113">
        <v>41.296111000000003</v>
      </c>
      <c r="O113">
        <v>-81.468333000000001</v>
      </c>
      <c r="P113" s="9">
        <v>110000386029</v>
      </c>
      <c r="Q113" s="9">
        <v>1319218487167</v>
      </c>
      <c r="R113" t="s">
        <v>1019</v>
      </c>
      <c r="S113" t="s">
        <v>1020</v>
      </c>
      <c r="T113" t="e">
        <v>#N/A</v>
      </c>
      <c r="U113" s="32" t="s">
        <v>370</v>
      </c>
      <c r="V113" s="32"/>
      <c r="W113" s="32" t="s">
        <v>114</v>
      </c>
      <c r="X113" s="32"/>
      <c r="Y113">
        <v>0</v>
      </c>
      <c r="Z113">
        <v>0</v>
      </c>
      <c r="AA113">
        <v>0</v>
      </c>
      <c r="AB113">
        <f t="shared" si="2"/>
        <v>0</v>
      </c>
    </row>
    <row r="114" spans="1:28" ht="75" x14ac:dyDescent="0.25">
      <c r="A114" t="s">
        <v>1015</v>
      </c>
      <c r="B114">
        <v>2019</v>
      </c>
      <c r="C114" t="s">
        <v>335</v>
      </c>
      <c r="D114" t="s">
        <v>333</v>
      </c>
      <c r="E114" t="s">
        <v>1282</v>
      </c>
      <c r="F114" t="s">
        <v>334</v>
      </c>
      <c r="G114" t="s">
        <v>1283</v>
      </c>
      <c r="H114" t="s">
        <v>107</v>
      </c>
      <c r="I114">
        <v>28147</v>
      </c>
      <c r="J114" s="2">
        <v>4</v>
      </c>
      <c r="K114">
        <v>325199</v>
      </c>
      <c r="L114" s="32" t="s">
        <v>68</v>
      </c>
      <c r="M114" s="32" t="e">
        <v>#VALUE!</v>
      </c>
      <c r="N114">
        <v>35.633670000000002</v>
      </c>
      <c r="O114">
        <v>-80.533349999999999</v>
      </c>
      <c r="P114" s="9">
        <v>110056525835</v>
      </c>
      <c r="Q114" s="9">
        <v>1319218496418</v>
      </c>
      <c r="R114" t="s">
        <v>1019</v>
      </c>
      <c r="S114" t="s">
        <v>1020</v>
      </c>
      <c r="T114" t="e">
        <v>#N/A</v>
      </c>
      <c r="U114" s="32" t="s">
        <v>370</v>
      </c>
      <c r="V114" s="32"/>
      <c r="W114" s="32" t="s">
        <v>114</v>
      </c>
      <c r="X114" s="32" t="s">
        <v>1284</v>
      </c>
      <c r="Y114">
        <v>0</v>
      </c>
      <c r="Z114">
        <v>0</v>
      </c>
      <c r="AA114">
        <v>0</v>
      </c>
      <c r="AB114">
        <f t="shared" si="2"/>
        <v>0</v>
      </c>
    </row>
    <row r="115" spans="1:28" ht="30" x14ac:dyDescent="0.25">
      <c r="A115" t="s">
        <v>1023</v>
      </c>
      <c r="B115">
        <v>2019</v>
      </c>
      <c r="C115" t="s">
        <v>92</v>
      </c>
      <c r="D115" t="s">
        <v>90</v>
      </c>
      <c r="E115" t="s">
        <v>1285</v>
      </c>
      <c r="F115" t="s">
        <v>91</v>
      </c>
      <c r="G115" t="s">
        <v>1286</v>
      </c>
      <c r="H115" t="s">
        <v>44</v>
      </c>
      <c r="I115">
        <v>60410</v>
      </c>
      <c r="J115" s="2">
        <v>5</v>
      </c>
      <c r="K115">
        <v>325194</v>
      </c>
      <c r="L115" s="32" t="s">
        <v>79</v>
      </c>
      <c r="M115" s="32" t="e">
        <v>#VALUE!</v>
      </c>
      <c r="N115">
        <v>41.445540999999999</v>
      </c>
      <c r="O115">
        <v>-88.174048999999997</v>
      </c>
      <c r="P115" s="9">
        <v>110038932411</v>
      </c>
      <c r="Q115" s="9">
        <v>1319218505396</v>
      </c>
      <c r="R115" t="s">
        <v>1019</v>
      </c>
      <c r="S115" t="s">
        <v>1020</v>
      </c>
      <c r="T115" t="s">
        <v>1067</v>
      </c>
      <c r="U115" s="32" t="s">
        <v>1120</v>
      </c>
      <c r="V115" s="32"/>
      <c r="W115" s="32" t="s">
        <v>22</v>
      </c>
      <c r="X115" s="32"/>
      <c r="Y115">
        <v>0</v>
      </c>
      <c r="Z115">
        <v>0</v>
      </c>
      <c r="AA115">
        <v>0</v>
      </c>
      <c r="AB115">
        <f t="shared" si="2"/>
        <v>0</v>
      </c>
    </row>
    <row r="116" spans="1:28" ht="30" x14ac:dyDescent="0.25">
      <c r="A116" t="s">
        <v>1023</v>
      </c>
      <c r="B116">
        <v>2019</v>
      </c>
      <c r="C116" t="s">
        <v>313</v>
      </c>
      <c r="D116" t="s">
        <v>310</v>
      </c>
      <c r="E116" t="s">
        <v>1287</v>
      </c>
      <c r="F116" t="s">
        <v>311</v>
      </c>
      <c r="G116" t="s">
        <v>1288</v>
      </c>
      <c r="H116" t="s">
        <v>312</v>
      </c>
      <c r="I116">
        <v>36582</v>
      </c>
      <c r="J116" s="2">
        <v>4</v>
      </c>
      <c r="K116">
        <v>325199</v>
      </c>
      <c r="L116" s="32" t="s">
        <v>68</v>
      </c>
      <c r="M116" s="32" t="e">
        <v>#VALUE!</v>
      </c>
      <c r="N116">
        <v>30.516943999999999</v>
      </c>
      <c r="O116">
        <v>-88.140280000000004</v>
      </c>
      <c r="P116" s="9">
        <v>110017408296</v>
      </c>
      <c r="Q116" s="9">
        <v>1319218506501</v>
      </c>
      <c r="R116" t="s">
        <v>1019</v>
      </c>
      <c r="S116" t="s">
        <v>1020</v>
      </c>
      <c r="T116" t="s">
        <v>1067</v>
      </c>
      <c r="U116" s="32" t="s">
        <v>1027</v>
      </c>
      <c r="V116" s="32"/>
      <c r="W116" s="32" t="s">
        <v>114</v>
      </c>
      <c r="X116" s="32"/>
      <c r="Y116">
        <v>0</v>
      </c>
      <c r="Z116">
        <v>0</v>
      </c>
      <c r="AA116">
        <v>0</v>
      </c>
      <c r="AB116">
        <f t="shared" si="2"/>
        <v>0</v>
      </c>
    </row>
    <row r="117" spans="1:28" ht="30" x14ac:dyDescent="0.25">
      <c r="A117" t="s">
        <v>1023</v>
      </c>
      <c r="B117">
        <v>2019</v>
      </c>
      <c r="C117" t="s">
        <v>602</v>
      </c>
      <c r="D117" t="s">
        <v>599</v>
      </c>
      <c r="E117" t="s">
        <v>1289</v>
      </c>
      <c r="F117" t="s">
        <v>600</v>
      </c>
      <c r="G117" t="s">
        <v>1290</v>
      </c>
      <c r="H117" t="s">
        <v>601</v>
      </c>
      <c r="I117">
        <v>39730</v>
      </c>
      <c r="J117" s="2">
        <v>4</v>
      </c>
      <c r="K117">
        <v>325211</v>
      </c>
      <c r="L117" s="32" t="s">
        <v>259</v>
      </c>
      <c r="M117" s="32" t="e">
        <v>#VALUE!</v>
      </c>
      <c r="N117">
        <v>33.813471999999997</v>
      </c>
      <c r="O117">
        <v>-88.559443999999999</v>
      </c>
      <c r="P117" s="9">
        <v>110012665990</v>
      </c>
      <c r="Q117" s="9">
        <v>1319218508087</v>
      </c>
      <c r="R117" t="s">
        <v>1019</v>
      </c>
      <c r="S117" t="s">
        <v>1020</v>
      </c>
      <c r="T117" t="s">
        <v>1026</v>
      </c>
      <c r="U117" s="32" t="s">
        <v>1027</v>
      </c>
      <c r="V117" s="32"/>
      <c r="W117" s="32" t="s">
        <v>426</v>
      </c>
      <c r="X117" s="32"/>
      <c r="Y117">
        <v>0</v>
      </c>
      <c r="Z117">
        <v>0</v>
      </c>
      <c r="AA117">
        <v>0</v>
      </c>
      <c r="AB117">
        <f t="shared" si="2"/>
        <v>0</v>
      </c>
    </row>
    <row r="118" spans="1:28" ht="30" x14ac:dyDescent="0.25">
      <c r="A118" t="s">
        <v>1023</v>
      </c>
      <c r="B118">
        <v>2019</v>
      </c>
      <c r="C118" t="s">
        <v>235</v>
      </c>
      <c r="D118" t="s">
        <v>232</v>
      </c>
      <c r="E118" t="s">
        <v>1291</v>
      </c>
      <c r="F118" t="s">
        <v>233</v>
      </c>
      <c r="G118" t="s">
        <v>1155</v>
      </c>
      <c r="H118" t="s">
        <v>234</v>
      </c>
      <c r="I118">
        <v>71730</v>
      </c>
      <c r="J118" s="2">
        <v>6</v>
      </c>
      <c r="K118">
        <v>325180</v>
      </c>
      <c r="L118" s="32" t="s">
        <v>236</v>
      </c>
      <c r="M118" s="32" t="e">
        <v>#VALUE!</v>
      </c>
      <c r="N118">
        <v>33.110306000000001</v>
      </c>
      <c r="O118">
        <v>-92.672944000000001</v>
      </c>
      <c r="P118" s="9">
        <v>110000451038</v>
      </c>
      <c r="Q118" s="9">
        <v>1319218510408</v>
      </c>
      <c r="R118" t="s">
        <v>1019</v>
      </c>
      <c r="S118" t="s">
        <v>1020</v>
      </c>
      <c r="T118" s="9" t="s">
        <v>1037</v>
      </c>
      <c r="U118" s="32" t="s">
        <v>1027</v>
      </c>
      <c r="V118" s="32"/>
      <c r="W118" s="32" t="s">
        <v>114</v>
      </c>
      <c r="X118" s="32"/>
      <c r="Y118">
        <v>0</v>
      </c>
      <c r="Z118">
        <v>0</v>
      </c>
      <c r="AA118">
        <v>0</v>
      </c>
      <c r="AB118">
        <f t="shared" si="2"/>
        <v>0</v>
      </c>
    </row>
    <row r="119" spans="1:28" ht="30" x14ac:dyDescent="0.25">
      <c r="A119" t="s">
        <v>1023</v>
      </c>
      <c r="B119">
        <v>2019</v>
      </c>
      <c r="C119" t="s">
        <v>818</v>
      </c>
      <c r="D119" t="s">
        <v>816</v>
      </c>
      <c r="E119" t="s">
        <v>1292</v>
      </c>
      <c r="F119" t="s">
        <v>817</v>
      </c>
      <c r="G119" t="s">
        <v>1036</v>
      </c>
      <c r="H119" t="s">
        <v>62</v>
      </c>
      <c r="I119">
        <v>77536</v>
      </c>
      <c r="J119" s="2">
        <v>6</v>
      </c>
      <c r="K119">
        <v>325199</v>
      </c>
      <c r="L119" s="32" t="s">
        <v>68</v>
      </c>
      <c r="M119" s="32" t="e">
        <v>#VALUE!</v>
      </c>
      <c r="N119">
        <v>29.734269999999999</v>
      </c>
      <c r="O119">
        <v>-95.089860000000002</v>
      </c>
      <c r="P119" s="9">
        <v>110017743281</v>
      </c>
      <c r="Q119" s="9">
        <v>1319218511436</v>
      </c>
      <c r="R119" t="s">
        <v>1019</v>
      </c>
      <c r="S119" t="s">
        <v>1020</v>
      </c>
      <c r="T119" s="9" t="s">
        <v>1067</v>
      </c>
      <c r="U119" s="32" t="s">
        <v>1175</v>
      </c>
      <c r="V119" s="32"/>
      <c r="W119" s="32" t="s">
        <v>777</v>
      </c>
      <c r="X119" s="32" t="s">
        <v>1293</v>
      </c>
      <c r="Y119">
        <v>0</v>
      </c>
      <c r="Z119">
        <v>0</v>
      </c>
      <c r="AA119">
        <v>0</v>
      </c>
      <c r="AB119">
        <f t="shared" si="2"/>
        <v>0</v>
      </c>
    </row>
    <row r="120" spans="1:28" ht="30" x14ac:dyDescent="0.25">
      <c r="A120" t="s">
        <v>1023</v>
      </c>
      <c r="B120">
        <v>2019</v>
      </c>
      <c r="C120" t="s">
        <v>780</v>
      </c>
      <c r="D120" t="s">
        <v>778</v>
      </c>
      <c r="E120" t="s">
        <v>1294</v>
      </c>
      <c r="F120" t="s">
        <v>779</v>
      </c>
      <c r="G120" t="s">
        <v>1171</v>
      </c>
      <c r="H120" t="s">
        <v>103</v>
      </c>
      <c r="I120">
        <v>44011</v>
      </c>
      <c r="J120" s="2">
        <v>5</v>
      </c>
      <c r="K120">
        <v>562211</v>
      </c>
      <c r="L120" s="32" t="s">
        <v>781</v>
      </c>
      <c r="M120" s="32" t="e">
        <v>#VALUE!</v>
      </c>
      <c r="N120">
        <v>41.471539999999997</v>
      </c>
      <c r="O120">
        <v>-82.016769999999994</v>
      </c>
      <c r="P120" s="9">
        <v>110000385137</v>
      </c>
      <c r="Q120" s="9">
        <v>1319218517112</v>
      </c>
      <c r="R120" t="s">
        <v>1019</v>
      </c>
      <c r="S120" t="s">
        <v>1020</v>
      </c>
      <c r="T120" t="s">
        <v>1067</v>
      </c>
      <c r="U120" s="32" t="s">
        <v>1175</v>
      </c>
      <c r="V120" s="32"/>
      <c r="W120" s="32" t="s">
        <v>777</v>
      </c>
      <c r="X120" s="32"/>
      <c r="Y120">
        <v>0</v>
      </c>
      <c r="Z120">
        <v>0</v>
      </c>
      <c r="AA120">
        <v>0</v>
      </c>
      <c r="AB120">
        <f t="shared" si="2"/>
        <v>0</v>
      </c>
    </row>
    <row r="121" spans="1:28" ht="30" x14ac:dyDescent="0.25">
      <c r="A121" t="s">
        <v>1023</v>
      </c>
      <c r="B121">
        <v>2019</v>
      </c>
      <c r="C121" t="s">
        <v>515</v>
      </c>
      <c r="D121" t="s">
        <v>513</v>
      </c>
      <c r="E121" t="s">
        <v>1295</v>
      </c>
      <c r="F121" t="s">
        <v>514</v>
      </c>
      <c r="G121" t="s">
        <v>1296</v>
      </c>
      <c r="H121" t="s">
        <v>44</v>
      </c>
      <c r="I121">
        <v>60110</v>
      </c>
      <c r="J121" s="2">
        <v>5</v>
      </c>
      <c r="K121">
        <v>325211</v>
      </c>
      <c r="L121" s="32" t="s">
        <v>259</v>
      </c>
      <c r="M121" s="32" t="e">
        <v>#VALUE!</v>
      </c>
      <c r="N121">
        <v>42.117975999999999</v>
      </c>
      <c r="O121">
        <v>-88.288060999999999</v>
      </c>
      <c r="P121" s="9">
        <v>110000430784</v>
      </c>
      <c r="Q121" s="9">
        <v>1319218611921</v>
      </c>
      <c r="R121" t="s">
        <v>1019</v>
      </c>
      <c r="S121" t="s">
        <v>1020</v>
      </c>
      <c r="T121" s="9" t="s">
        <v>1037</v>
      </c>
      <c r="U121" s="32" t="s">
        <v>1027</v>
      </c>
      <c r="V121" s="32"/>
      <c r="W121" s="32" t="s">
        <v>426</v>
      </c>
      <c r="X121" s="32"/>
      <c r="Y121">
        <v>0</v>
      </c>
      <c r="Z121">
        <v>0</v>
      </c>
      <c r="AA121">
        <v>0</v>
      </c>
      <c r="AB121">
        <f t="shared" si="2"/>
        <v>0</v>
      </c>
    </row>
    <row r="122" spans="1:28" ht="30" x14ac:dyDescent="0.25">
      <c r="A122" t="s">
        <v>1023</v>
      </c>
      <c r="B122">
        <v>2019</v>
      </c>
      <c r="C122" t="s">
        <v>205</v>
      </c>
      <c r="D122" t="s">
        <v>203</v>
      </c>
      <c r="E122" t="s">
        <v>1297</v>
      </c>
      <c r="F122" t="s">
        <v>204</v>
      </c>
      <c r="G122" t="s">
        <v>1298</v>
      </c>
      <c r="H122" t="s">
        <v>103</v>
      </c>
      <c r="I122">
        <v>44839</v>
      </c>
      <c r="J122" s="2">
        <v>5</v>
      </c>
      <c r="K122">
        <v>325510</v>
      </c>
      <c r="L122" s="32" t="s">
        <v>120</v>
      </c>
      <c r="M122" s="32" t="e">
        <v>#VALUE!</v>
      </c>
      <c r="N122">
        <v>41.373103999999998</v>
      </c>
      <c r="O122">
        <v>-82.541995999999997</v>
      </c>
      <c r="P122" s="9">
        <v>110000391656</v>
      </c>
      <c r="Q122" s="9">
        <v>1319219249202</v>
      </c>
      <c r="R122" t="s">
        <v>1019</v>
      </c>
      <c r="S122" t="s">
        <v>1020</v>
      </c>
      <c r="T122" t="s">
        <v>1037</v>
      </c>
      <c r="U122" s="32" t="s">
        <v>1027</v>
      </c>
      <c r="V122" s="32"/>
      <c r="W122" s="32" t="s">
        <v>114</v>
      </c>
      <c r="X122" s="32"/>
      <c r="Y122">
        <v>0</v>
      </c>
      <c r="Z122">
        <v>0</v>
      </c>
      <c r="AA122">
        <v>0</v>
      </c>
      <c r="AB122">
        <f t="shared" si="2"/>
        <v>0</v>
      </c>
    </row>
    <row r="123" spans="1:28" ht="75" x14ac:dyDescent="0.25">
      <c r="A123" t="s">
        <v>1023</v>
      </c>
      <c r="B123">
        <v>2019</v>
      </c>
      <c r="C123" t="s">
        <v>472</v>
      </c>
      <c r="D123" t="s">
        <v>470</v>
      </c>
      <c r="E123" t="s">
        <v>1299</v>
      </c>
      <c r="F123" t="s">
        <v>471</v>
      </c>
      <c r="G123" t="s">
        <v>1300</v>
      </c>
      <c r="H123" t="s">
        <v>312</v>
      </c>
      <c r="I123">
        <v>35601</v>
      </c>
      <c r="J123" s="2">
        <v>4</v>
      </c>
      <c r="K123">
        <v>325998</v>
      </c>
      <c r="L123" s="32" t="s">
        <v>51</v>
      </c>
      <c r="M123" s="32" t="e">
        <v>#VALUE!</v>
      </c>
      <c r="N123">
        <v>34.641666999999998</v>
      </c>
      <c r="O123">
        <v>-87.038611000000003</v>
      </c>
      <c r="P123" s="9">
        <v>110000367567</v>
      </c>
      <c r="Q123" s="9">
        <v>1319219402272</v>
      </c>
      <c r="R123" t="s">
        <v>1019</v>
      </c>
      <c r="S123" t="s">
        <v>1020</v>
      </c>
      <c r="T123" t="s">
        <v>1067</v>
      </c>
      <c r="U123" s="32" t="s">
        <v>1027</v>
      </c>
      <c r="V123" s="32"/>
      <c r="W123" s="32" t="s">
        <v>426</v>
      </c>
      <c r="X123" s="32" t="s">
        <v>1301</v>
      </c>
      <c r="Y123">
        <v>0</v>
      </c>
      <c r="Z123">
        <v>0</v>
      </c>
      <c r="AA123">
        <v>0</v>
      </c>
      <c r="AB123">
        <f t="shared" si="2"/>
        <v>0</v>
      </c>
    </row>
    <row r="124" spans="1:28" ht="60" x14ac:dyDescent="0.25">
      <c r="A124" t="s">
        <v>1023</v>
      </c>
      <c r="B124">
        <v>2019</v>
      </c>
      <c r="C124" t="s">
        <v>45</v>
      </c>
      <c r="D124" t="s">
        <v>41</v>
      </c>
      <c r="E124" t="s">
        <v>1302</v>
      </c>
      <c r="F124" t="s">
        <v>43</v>
      </c>
      <c r="G124" t="s">
        <v>1286</v>
      </c>
      <c r="H124" t="s">
        <v>44</v>
      </c>
      <c r="I124">
        <v>60421</v>
      </c>
      <c r="J124" s="2">
        <v>5</v>
      </c>
      <c r="K124">
        <v>325613</v>
      </c>
      <c r="L124" s="32" t="s">
        <v>46</v>
      </c>
      <c r="M124" s="32" t="e">
        <v>#VALUE!</v>
      </c>
      <c r="N124">
        <v>41.441667000000002</v>
      </c>
      <c r="O124">
        <v>-88.159719999999993</v>
      </c>
      <c r="P124" s="9">
        <v>110000432504</v>
      </c>
      <c r="Q124" s="9">
        <v>1319219421563</v>
      </c>
      <c r="R124" t="s">
        <v>1019</v>
      </c>
      <c r="S124" t="s">
        <v>1020</v>
      </c>
      <c r="T124" t="s">
        <v>1026</v>
      </c>
      <c r="U124" s="32" t="s">
        <v>1303</v>
      </c>
      <c r="V124" s="32"/>
      <c r="W124" s="32" t="s">
        <v>22</v>
      </c>
      <c r="X124" s="32"/>
      <c r="Y124">
        <v>0</v>
      </c>
      <c r="Z124">
        <v>0</v>
      </c>
      <c r="AA124">
        <v>0</v>
      </c>
      <c r="AB124">
        <f t="shared" si="2"/>
        <v>0</v>
      </c>
    </row>
    <row r="125" spans="1:28" ht="45" x14ac:dyDescent="0.25">
      <c r="A125" t="s">
        <v>1023</v>
      </c>
      <c r="B125">
        <v>2019</v>
      </c>
      <c r="C125" t="s">
        <v>526</v>
      </c>
      <c r="D125" t="s">
        <v>524</v>
      </c>
      <c r="E125" t="s">
        <v>1304</v>
      </c>
      <c r="F125" t="s">
        <v>525</v>
      </c>
      <c r="G125" t="s">
        <v>1305</v>
      </c>
      <c r="H125" t="s">
        <v>234</v>
      </c>
      <c r="I125">
        <v>72076</v>
      </c>
      <c r="J125" s="2">
        <v>6</v>
      </c>
      <c r="K125">
        <v>325211</v>
      </c>
      <c r="L125" s="32" t="s">
        <v>259</v>
      </c>
      <c r="M125" s="32" t="e">
        <v>#VALUE!</v>
      </c>
      <c r="N125">
        <v>34.882638</v>
      </c>
      <c r="O125">
        <v>-92.138830999999996</v>
      </c>
      <c r="P125" s="9">
        <v>110000451626</v>
      </c>
      <c r="Q125" s="9">
        <v>1319220387930</v>
      </c>
      <c r="R125" t="s">
        <v>1019</v>
      </c>
      <c r="S125" t="s">
        <v>1020</v>
      </c>
      <c r="T125" t="s">
        <v>1037</v>
      </c>
      <c r="U125" s="32" t="s">
        <v>1073</v>
      </c>
      <c r="V125" s="32"/>
      <c r="W125" s="32" t="s">
        <v>426</v>
      </c>
      <c r="X125" s="32"/>
      <c r="Y125">
        <v>0</v>
      </c>
      <c r="Z125">
        <v>0</v>
      </c>
      <c r="AA125">
        <v>0</v>
      </c>
      <c r="AB125">
        <f t="shared" si="2"/>
        <v>0</v>
      </c>
    </row>
    <row r="126" spans="1:28" ht="30" x14ac:dyDescent="0.25">
      <c r="A126" t="s">
        <v>1023</v>
      </c>
      <c r="B126">
        <v>2019</v>
      </c>
      <c r="C126" t="s">
        <v>160</v>
      </c>
      <c r="D126" t="s">
        <v>158</v>
      </c>
      <c r="E126" t="s">
        <v>1306</v>
      </c>
      <c r="F126" t="s">
        <v>159</v>
      </c>
      <c r="G126" t="s">
        <v>1034</v>
      </c>
      <c r="H126" t="s">
        <v>107</v>
      </c>
      <c r="I126">
        <v>27403</v>
      </c>
      <c r="J126" s="2">
        <v>4</v>
      </c>
      <c r="K126">
        <v>325199</v>
      </c>
      <c r="L126" s="32" t="s">
        <v>68</v>
      </c>
      <c r="M126" s="32" t="e">
        <v>#VALUE!</v>
      </c>
      <c r="N126">
        <v>36.059629999999999</v>
      </c>
      <c r="O126">
        <v>-79.82714</v>
      </c>
      <c r="P126" s="9">
        <v>110000346527</v>
      </c>
      <c r="Q126" s="9">
        <v>1319220614325</v>
      </c>
      <c r="R126" t="s">
        <v>1019</v>
      </c>
      <c r="S126" t="s">
        <v>1020</v>
      </c>
      <c r="T126" t="s">
        <v>1032</v>
      </c>
      <c r="U126" s="32" t="s">
        <v>1027</v>
      </c>
      <c r="V126" s="32"/>
      <c r="W126" s="32" t="s">
        <v>114</v>
      </c>
      <c r="X126" s="32"/>
      <c r="Y126">
        <v>0</v>
      </c>
      <c r="Z126">
        <v>0</v>
      </c>
      <c r="AA126">
        <v>0</v>
      </c>
      <c r="AB126">
        <f t="shared" si="2"/>
        <v>0</v>
      </c>
    </row>
    <row r="127" spans="1:28" ht="45" x14ac:dyDescent="0.25">
      <c r="A127" t="s">
        <v>1023</v>
      </c>
      <c r="B127">
        <v>2019</v>
      </c>
      <c r="C127" t="s">
        <v>418</v>
      </c>
      <c r="D127" t="s">
        <v>416</v>
      </c>
      <c r="E127" t="s">
        <v>1307</v>
      </c>
      <c r="F127" t="s">
        <v>417</v>
      </c>
      <c r="G127" t="s">
        <v>238</v>
      </c>
      <c r="H127" t="s">
        <v>234</v>
      </c>
      <c r="I127">
        <v>71901</v>
      </c>
      <c r="J127" s="2">
        <v>6</v>
      </c>
      <c r="K127">
        <v>326291</v>
      </c>
      <c r="L127" s="32" t="s">
        <v>412</v>
      </c>
      <c r="M127" s="32" t="e">
        <v>#VALUE!</v>
      </c>
      <c r="N127">
        <v>34.467660000000002</v>
      </c>
      <c r="O127">
        <v>-93.020750000000007</v>
      </c>
      <c r="P127" s="9">
        <v>110001709045</v>
      </c>
      <c r="Q127" s="9">
        <v>1319221487616</v>
      </c>
      <c r="R127" t="s">
        <v>1019</v>
      </c>
      <c r="S127" t="s">
        <v>1020</v>
      </c>
      <c r="T127" t="s">
        <v>1067</v>
      </c>
      <c r="U127" s="32" t="s">
        <v>1308</v>
      </c>
      <c r="V127" s="32"/>
      <c r="W127" s="32" t="s">
        <v>388</v>
      </c>
      <c r="X127" s="32"/>
      <c r="Y127">
        <v>0</v>
      </c>
      <c r="Z127">
        <v>0</v>
      </c>
      <c r="AA127">
        <v>0</v>
      </c>
      <c r="AB127">
        <f t="shared" si="2"/>
        <v>0</v>
      </c>
    </row>
    <row r="128" spans="1:28" ht="30" x14ac:dyDescent="0.25">
      <c r="A128" t="s">
        <v>1023</v>
      </c>
      <c r="B128">
        <v>2020</v>
      </c>
      <c r="C128" t="s">
        <v>584</v>
      </c>
      <c r="D128" t="s">
        <v>582</v>
      </c>
      <c r="E128" t="s">
        <v>1047</v>
      </c>
      <c r="F128" t="s">
        <v>583</v>
      </c>
      <c r="G128" t="s">
        <v>1048</v>
      </c>
      <c r="H128" t="s">
        <v>107</v>
      </c>
      <c r="I128">
        <v>28401</v>
      </c>
      <c r="J128" s="2">
        <v>4</v>
      </c>
      <c r="K128">
        <v>325211</v>
      </c>
      <c r="L128" s="32" t="s">
        <v>259</v>
      </c>
      <c r="M128" s="32" t="e">
        <v>#VALUE!</v>
      </c>
      <c r="N128">
        <v>34.310650000000003</v>
      </c>
      <c r="O128">
        <v>-77.984610000000004</v>
      </c>
      <c r="P128" s="9">
        <v>110007116101</v>
      </c>
      <c r="Q128" s="9">
        <v>1320218578072</v>
      </c>
      <c r="R128" t="s">
        <v>1019</v>
      </c>
      <c r="S128" t="s">
        <v>1020</v>
      </c>
      <c r="T128" t="s">
        <v>1037</v>
      </c>
      <c r="U128" s="32" t="s">
        <v>1027</v>
      </c>
      <c r="V128" s="32"/>
      <c r="W128" s="32" t="s">
        <v>426</v>
      </c>
      <c r="X128" s="32"/>
      <c r="Y128">
        <v>0</v>
      </c>
      <c r="Z128">
        <v>0</v>
      </c>
      <c r="AA128">
        <v>0</v>
      </c>
      <c r="AB128">
        <f t="shared" si="2"/>
        <v>0</v>
      </c>
    </row>
    <row r="129" spans="1:28" x14ac:dyDescent="0.25">
      <c r="A129" t="s">
        <v>1015</v>
      </c>
      <c r="B129">
        <v>2020</v>
      </c>
      <c r="C129" t="s">
        <v>632</v>
      </c>
      <c r="D129" t="s">
        <v>630</v>
      </c>
      <c r="E129" t="s">
        <v>1309</v>
      </c>
      <c r="F129" t="s">
        <v>631</v>
      </c>
      <c r="G129" t="s">
        <v>1310</v>
      </c>
      <c r="H129" t="s">
        <v>44</v>
      </c>
      <c r="I129">
        <v>60135</v>
      </c>
      <c r="J129" s="2">
        <v>5</v>
      </c>
      <c r="K129">
        <v>325211</v>
      </c>
      <c r="L129" s="32" t="s">
        <v>259</v>
      </c>
      <c r="M129" s="32" t="e">
        <v>#VALUE!</v>
      </c>
      <c r="N129">
        <v>42.083449999999999</v>
      </c>
      <c r="O129">
        <v>-88.686490000000006</v>
      </c>
      <c r="P129" s="9">
        <v>110070158512</v>
      </c>
      <c r="Q129" s="9">
        <v>1320218614523</v>
      </c>
      <c r="R129" t="s">
        <v>1019</v>
      </c>
      <c r="S129" t="s">
        <v>1020</v>
      </c>
      <c r="T129" s="9" t="e">
        <v>#N/A</v>
      </c>
      <c r="U129" s="32" t="s">
        <v>370</v>
      </c>
      <c r="V129" s="32"/>
      <c r="W129" s="32" t="s">
        <v>426</v>
      </c>
      <c r="X129" s="32"/>
      <c r="Y129">
        <v>0</v>
      </c>
      <c r="Z129">
        <v>0</v>
      </c>
      <c r="AA129">
        <v>0</v>
      </c>
      <c r="AB129">
        <f t="shared" si="2"/>
        <v>0</v>
      </c>
    </row>
    <row r="130" spans="1:28" ht="30" x14ac:dyDescent="0.25">
      <c r="A130" t="s">
        <v>1023</v>
      </c>
      <c r="B130">
        <v>2020</v>
      </c>
      <c r="C130" t="s">
        <v>542</v>
      </c>
      <c r="D130" t="s">
        <v>540</v>
      </c>
      <c r="E130" t="s">
        <v>1040</v>
      </c>
      <c r="F130" t="s">
        <v>541</v>
      </c>
      <c r="G130" t="s">
        <v>1041</v>
      </c>
      <c r="H130" t="s">
        <v>285</v>
      </c>
      <c r="I130">
        <v>92570</v>
      </c>
      <c r="J130" s="2">
        <v>9</v>
      </c>
      <c r="K130">
        <v>325211</v>
      </c>
      <c r="L130" s="32" t="s">
        <v>259</v>
      </c>
      <c r="M130" s="32" t="e">
        <v>#VALUE!</v>
      </c>
      <c r="N130">
        <v>33.831099999999999</v>
      </c>
      <c r="O130">
        <v>-117.26157000000001</v>
      </c>
      <c r="P130" s="9">
        <v>110000479385</v>
      </c>
      <c r="Q130" s="9">
        <v>1320218651242</v>
      </c>
      <c r="R130" t="s">
        <v>1019</v>
      </c>
      <c r="S130" t="s">
        <v>1020</v>
      </c>
      <c r="T130" t="s">
        <v>1037</v>
      </c>
      <c r="U130" s="32" t="s">
        <v>1027</v>
      </c>
      <c r="V130" s="32"/>
      <c r="W130" s="32" t="s">
        <v>426</v>
      </c>
      <c r="X130" s="32"/>
      <c r="Y130">
        <v>0</v>
      </c>
      <c r="Z130">
        <v>0</v>
      </c>
      <c r="AA130">
        <v>0</v>
      </c>
      <c r="AB130">
        <f t="shared" si="2"/>
        <v>0</v>
      </c>
    </row>
    <row r="131" spans="1:28" ht="45" x14ac:dyDescent="0.25">
      <c r="A131" t="s">
        <v>1023</v>
      </c>
      <c r="B131">
        <v>2020</v>
      </c>
      <c r="C131" t="s">
        <v>663</v>
      </c>
      <c r="D131" t="s">
        <v>661</v>
      </c>
      <c r="E131" t="s">
        <v>1104</v>
      </c>
      <c r="F131" t="s">
        <v>662</v>
      </c>
      <c r="G131" t="s">
        <v>1105</v>
      </c>
      <c r="H131" t="s">
        <v>107</v>
      </c>
      <c r="I131">
        <v>28677</v>
      </c>
      <c r="J131" s="2">
        <v>4</v>
      </c>
      <c r="K131">
        <v>337127</v>
      </c>
      <c r="L131" s="32" t="s">
        <v>659</v>
      </c>
      <c r="M131" s="32" t="e">
        <v>#VALUE!</v>
      </c>
      <c r="N131">
        <v>35.792020000000001</v>
      </c>
      <c r="O131">
        <v>-80.931759999999997</v>
      </c>
      <c r="P131" s="9">
        <v>110000861648</v>
      </c>
      <c r="Q131" s="9">
        <v>1320218661472</v>
      </c>
      <c r="R131" t="s">
        <v>1019</v>
      </c>
      <c r="S131" t="s">
        <v>1020</v>
      </c>
      <c r="T131" t="s">
        <v>1032</v>
      </c>
      <c r="U131" s="32" t="s">
        <v>1106</v>
      </c>
      <c r="V131" s="32"/>
      <c r="W131" s="32" t="s">
        <v>655</v>
      </c>
      <c r="X131" s="32"/>
      <c r="Y131">
        <v>0</v>
      </c>
      <c r="Z131">
        <v>0</v>
      </c>
      <c r="AA131">
        <v>0</v>
      </c>
      <c r="AB131">
        <f t="shared" si="2"/>
        <v>0</v>
      </c>
    </row>
    <row r="132" spans="1:28" x14ac:dyDescent="0.25">
      <c r="A132" t="s">
        <v>1015</v>
      </c>
      <c r="B132">
        <v>2020</v>
      </c>
      <c r="C132" t="s">
        <v>457</v>
      </c>
      <c r="D132" t="s">
        <v>455</v>
      </c>
      <c r="E132" t="s">
        <v>1081</v>
      </c>
      <c r="F132" t="s">
        <v>456</v>
      </c>
      <c r="G132" t="s">
        <v>1082</v>
      </c>
      <c r="H132" t="s">
        <v>171</v>
      </c>
      <c r="I132">
        <v>29842</v>
      </c>
      <c r="J132" s="2">
        <v>4</v>
      </c>
      <c r="K132">
        <v>325211</v>
      </c>
      <c r="L132" s="32" t="s">
        <v>259</v>
      </c>
      <c r="M132" s="32" t="e">
        <v>#VALUE!</v>
      </c>
      <c r="N132">
        <v>33.480440000000002</v>
      </c>
      <c r="O132">
        <v>-81.922470000000004</v>
      </c>
      <c r="P132" s="9">
        <v>110000355516</v>
      </c>
      <c r="Q132" s="9">
        <v>1320218663274</v>
      </c>
      <c r="R132" t="s">
        <v>1019</v>
      </c>
      <c r="S132" t="s">
        <v>1020</v>
      </c>
      <c r="T132" t="e">
        <v>#N/A</v>
      </c>
      <c r="U132" s="32" t="s">
        <v>370</v>
      </c>
      <c r="V132" s="32"/>
      <c r="W132" s="32" t="s">
        <v>426</v>
      </c>
      <c r="X132" s="32"/>
      <c r="Y132">
        <v>0</v>
      </c>
      <c r="Z132">
        <v>0</v>
      </c>
      <c r="AA132">
        <v>0</v>
      </c>
      <c r="AB132">
        <f t="shared" ref="AB132:AB195" si="3">SUM(Y132+Z132+AA132)</f>
        <v>0</v>
      </c>
    </row>
    <row r="133" spans="1:28" x14ac:dyDescent="0.25">
      <c r="A133" t="s">
        <v>1015</v>
      </c>
      <c r="B133">
        <v>2020</v>
      </c>
      <c r="C133" t="s">
        <v>611</v>
      </c>
      <c r="D133" t="s">
        <v>609</v>
      </c>
      <c r="E133" t="s">
        <v>1038</v>
      </c>
      <c r="F133" t="s">
        <v>610</v>
      </c>
      <c r="G133" t="s">
        <v>1039</v>
      </c>
      <c r="H133" t="s">
        <v>230</v>
      </c>
      <c r="I133">
        <v>64116</v>
      </c>
      <c r="J133" s="2">
        <v>7</v>
      </c>
      <c r="K133">
        <v>325211</v>
      </c>
      <c r="L133" s="32" t="s">
        <v>259</v>
      </c>
      <c r="M133" s="32" t="e">
        <v>#VALUE!</v>
      </c>
      <c r="N133">
        <v>39.132289999999998</v>
      </c>
      <c r="O133">
        <v>-94.56953</v>
      </c>
      <c r="P133" s="9">
        <v>110046122986</v>
      </c>
      <c r="Q133" s="9">
        <v>1320218671752</v>
      </c>
      <c r="R133" t="s">
        <v>1019</v>
      </c>
      <c r="S133" t="s">
        <v>1020</v>
      </c>
      <c r="T133" t="e">
        <v>#N/A</v>
      </c>
      <c r="U133" s="32" t="s">
        <v>370</v>
      </c>
      <c r="V133" s="32"/>
      <c r="W133" s="32" t="s">
        <v>426</v>
      </c>
      <c r="X133" s="32"/>
      <c r="Y133">
        <v>0</v>
      </c>
      <c r="Z133">
        <v>0</v>
      </c>
      <c r="AA133">
        <v>0</v>
      </c>
      <c r="AB133">
        <f t="shared" si="3"/>
        <v>0</v>
      </c>
    </row>
    <row r="134" spans="1:28" ht="30" x14ac:dyDescent="0.25">
      <c r="A134" t="s">
        <v>1023</v>
      </c>
      <c r="B134">
        <v>2020</v>
      </c>
      <c r="C134" t="s">
        <v>126</v>
      </c>
      <c r="D134" t="s">
        <v>123</v>
      </c>
      <c r="E134" t="s">
        <v>1112</v>
      </c>
      <c r="F134" t="s">
        <v>124</v>
      </c>
      <c r="G134" t="s">
        <v>1113</v>
      </c>
      <c r="H134" t="s">
        <v>125</v>
      </c>
      <c r="I134">
        <v>15201</v>
      </c>
      <c r="J134" s="2">
        <v>3</v>
      </c>
      <c r="K134">
        <v>325199</v>
      </c>
      <c r="L134" s="32" t="s">
        <v>68</v>
      </c>
      <c r="M134" s="32" t="e">
        <v>#VALUE!</v>
      </c>
      <c r="N134">
        <v>40.463749999999997</v>
      </c>
      <c r="O134">
        <v>-79.968170000000001</v>
      </c>
      <c r="P134" s="9">
        <v>110000329467</v>
      </c>
      <c r="Q134" s="9">
        <v>1320218680231</v>
      </c>
      <c r="R134" t="s">
        <v>1019</v>
      </c>
      <c r="S134" t="s">
        <v>1020</v>
      </c>
      <c r="T134" t="s">
        <v>1032</v>
      </c>
      <c r="U134" s="32" t="s">
        <v>1027</v>
      </c>
      <c r="V134" s="32"/>
      <c r="W134" s="32" t="s">
        <v>114</v>
      </c>
      <c r="X134" s="32"/>
      <c r="Y134">
        <v>0</v>
      </c>
      <c r="Z134">
        <v>0</v>
      </c>
      <c r="AA134">
        <v>0</v>
      </c>
      <c r="AB134">
        <f t="shared" si="3"/>
        <v>0</v>
      </c>
    </row>
    <row r="135" spans="1:28" ht="30" x14ac:dyDescent="0.25">
      <c r="A135" t="s">
        <v>1023</v>
      </c>
      <c r="B135">
        <v>2020</v>
      </c>
      <c r="C135" t="s">
        <v>269</v>
      </c>
      <c r="D135" t="s">
        <v>267</v>
      </c>
      <c r="E135" t="s">
        <v>1216</v>
      </c>
      <c r="F135" t="s">
        <v>268</v>
      </c>
      <c r="G135" t="s">
        <v>1217</v>
      </c>
      <c r="H135" t="s">
        <v>125</v>
      </c>
      <c r="I135">
        <v>15636</v>
      </c>
      <c r="J135" s="2">
        <v>3</v>
      </c>
      <c r="K135">
        <v>325510</v>
      </c>
      <c r="L135" s="32" t="s">
        <v>120</v>
      </c>
      <c r="M135" s="32" t="e">
        <v>#VALUE!</v>
      </c>
      <c r="N135">
        <v>40.34395</v>
      </c>
      <c r="O135">
        <v>-79.660079999999994</v>
      </c>
      <c r="P135" s="9">
        <v>110000583280</v>
      </c>
      <c r="Q135" s="9">
        <v>1320218683555</v>
      </c>
      <c r="R135" t="s">
        <v>1019</v>
      </c>
      <c r="S135" t="s">
        <v>1020</v>
      </c>
      <c r="T135" t="s">
        <v>1037</v>
      </c>
      <c r="U135" s="32" t="s">
        <v>1027</v>
      </c>
      <c r="V135" s="32"/>
      <c r="W135" s="32" t="s">
        <v>114</v>
      </c>
      <c r="X135" s="32"/>
      <c r="Y135">
        <v>0</v>
      </c>
      <c r="Z135">
        <v>0</v>
      </c>
      <c r="AA135">
        <v>0</v>
      </c>
      <c r="AB135">
        <f t="shared" si="3"/>
        <v>0</v>
      </c>
    </row>
    <row r="136" spans="1:28" ht="45" x14ac:dyDescent="0.25">
      <c r="A136" t="s">
        <v>1015</v>
      </c>
      <c r="B136">
        <v>2020</v>
      </c>
      <c r="C136" t="s">
        <v>304</v>
      </c>
      <c r="D136" t="s">
        <v>302</v>
      </c>
      <c r="E136" t="s">
        <v>1311</v>
      </c>
      <c r="F136" t="s">
        <v>303</v>
      </c>
      <c r="G136" t="s">
        <v>1312</v>
      </c>
      <c r="H136" t="s">
        <v>107</v>
      </c>
      <c r="I136">
        <v>27320</v>
      </c>
      <c r="J136" s="2">
        <v>4</v>
      </c>
      <c r="K136">
        <v>325613</v>
      </c>
      <c r="L136" s="32" t="s">
        <v>46</v>
      </c>
      <c r="M136" s="32" t="e">
        <v>#VALUE!</v>
      </c>
      <c r="N136">
        <v>36.320929999999997</v>
      </c>
      <c r="O136">
        <v>-79.649069999999995</v>
      </c>
      <c r="P136" s="9">
        <v>110009856165</v>
      </c>
      <c r="Q136" s="9">
        <v>1320218692061</v>
      </c>
      <c r="R136" t="s">
        <v>1019</v>
      </c>
      <c r="S136" t="s">
        <v>1020</v>
      </c>
      <c r="T136" t="e">
        <v>#N/A</v>
      </c>
      <c r="U136" s="32" t="s">
        <v>370</v>
      </c>
      <c r="V136" s="32"/>
      <c r="W136" s="32" t="s">
        <v>114</v>
      </c>
      <c r="X136" s="32" t="s">
        <v>1313</v>
      </c>
      <c r="Y136">
        <v>0</v>
      </c>
      <c r="Z136">
        <v>0</v>
      </c>
      <c r="AA136">
        <v>0</v>
      </c>
      <c r="AB136">
        <f t="shared" si="3"/>
        <v>0</v>
      </c>
    </row>
    <row r="137" spans="1:28" ht="45" x14ac:dyDescent="0.25">
      <c r="A137" t="s">
        <v>1023</v>
      </c>
      <c r="B137">
        <v>2020</v>
      </c>
      <c r="C137" t="s">
        <v>348</v>
      </c>
      <c r="D137" t="s">
        <v>345</v>
      </c>
      <c r="E137" t="s">
        <v>1182</v>
      </c>
      <c r="F137" t="s">
        <v>346</v>
      </c>
      <c r="G137" t="s">
        <v>1183</v>
      </c>
      <c r="H137" t="s">
        <v>347</v>
      </c>
      <c r="I137">
        <v>26146</v>
      </c>
      <c r="J137" s="2">
        <v>3</v>
      </c>
      <c r="K137">
        <v>325199</v>
      </c>
      <c r="L137" s="32" t="s">
        <v>68</v>
      </c>
      <c r="M137" s="32" t="e">
        <v>#VALUE!</v>
      </c>
      <c r="N137">
        <v>39.475889000000002</v>
      </c>
      <c r="O137">
        <v>-81.101222000000007</v>
      </c>
      <c r="P137" s="9">
        <v>110064454674</v>
      </c>
      <c r="Q137" s="9">
        <v>1320218706137</v>
      </c>
      <c r="R137" t="s">
        <v>1019</v>
      </c>
      <c r="S137" t="s">
        <v>1020</v>
      </c>
      <c r="T137" t="s">
        <v>1174</v>
      </c>
      <c r="U137" s="32" t="s">
        <v>1184</v>
      </c>
      <c r="V137" s="32"/>
      <c r="W137" s="32" t="s">
        <v>114</v>
      </c>
      <c r="X137" s="32" t="s">
        <v>1185</v>
      </c>
      <c r="Y137">
        <v>0</v>
      </c>
      <c r="Z137">
        <v>0</v>
      </c>
      <c r="AA137">
        <v>0</v>
      </c>
      <c r="AB137">
        <f t="shared" si="3"/>
        <v>0</v>
      </c>
    </row>
    <row r="138" spans="1:28" ht="30" x14ac:dyDescent="0.25">
      <c r="A138" t="s">
        <v>1023</v>
      </c>
      <c r="B138">
        <v>2020</v>
      </c>
      <c r="C138" t="s">
        <v>164</v>
      </c>
      <c r="D138" t="s">
        <v>163</v>
      </c>
      <c r="E138" t="s">
        <v>1033</v>
      </c>
      <c r="F138" t="s">
        <v>159</v>
      </c>
      <c r="G138" t="s">
        <v>1034</v>
      </c>
      <c r="H138" t="s">
        <v>107</v>
      </c>
      <c r="I138">
        <v>27406</v>
      </c>
      <c r="J138" s="2">
        <v>4</v>
      </c>
      <c r="K138">
        <v>325199</v>
      </c>
      <c r="L138" s="32" t="s">
        <v>68</v>
      </c>
      <c r="M138" s="32" t="e">
        <v>#VALUE!</v>
      </c>
      <c r="N138">
        <v>36.040230000000001</v>
      </c>
      <c r="O138">
        <v>-79.778630000000007</v>
      </c>
      <c r="P138" s="9">
        <v>110000346581</v>
      </c>
      <c r="Q138" s="9">
        <v>1320218711556</v>
      </c>
      <c r="R138" t="s">
        <v>1019</v>
      </c>
      <c r="S138" t="s">
        <v>1020</v>
      </c>
      <c r="T138" t="s">
        <v>1032</v>
      </c>
      <c r="U138" s="32" t="s">
        <v>1027</v>
      </c>
      <c r="V138" s="32"/>
      <c r="W138" s="32" t="s">
        <v>114</v>
      </c>
      <c r="X138" s="32"/>
      <c r="Y138">
        <v>0</v>
      </c>
      <c r="Z138">
        <v>0</v>
      </c>
      <c r="AA138">
        <v>0</v>
      </c>
      <c r="AB138">
        <f t="shared" si="3"/>
        <v>0</v>
      </c>
    </row>
    <row r="139" spans="1:28" ht="75" x14ac:dyDescent="0.25">
      <c r="A139" t="s">
        <v>1023</v>
      </c>
      <c r="B139">
        <v>2020</v>
      </c>
      <c r="C139" t="s">
        <v>431</v>
      </c>
      <c r="D139" t="s">
        <v>427</v>
      </c>
      <c r="E139" t="s">
        <v>1051</v>
      </c>
      <c r="F139" t="s">
        <v>428</v>
      </c>
      <c r="G139" t="s">
        <v>1052</v>
      </c>
      <c r="H139" t="s">
        <v>429</v>
      </c>
      <c r="I139" s="34" t="s">
        <v>430</v>
      </c>
      <c r="J139" s="2">
        <v>1</v>
      </c>
      <c r="K139">
        <v>322220</v>
      </c>
      <c r="L139" s="32" t="s">
        <v>432</v>
      </c>
      <c r="M139" s="32" t="e">
        <v>#VALUE!</v>
      </c>
      <c r="N139">
        <v>44.068055999999999</v>
      </c>
      <c r="O139">
        <v>-70.258332999999993</v>
      </c>
      <c r="P139" s="9">
        <v>110000314437</v>
      </c>
      <c r="Q139" s="9">
        <v>1320218712899</v>
      </c>
      <c r="R139" t="s">
        <v>1019</v>
      </c>
      <c r="S139" t="s">
        <v>1020</v>
      </c>
      <c r="T139" t="s">
        <v>1037</v>
      </c>
      <c r="U139" s="32" t="s">
        <v>1027</v>
      </c>
      <c r="V139" s="32"/>
      <c r="W139" s="32" t="s">
        <v>426</v>
      </c>
      <c r="X139" s="32" t="s">
        <v>1053</v>
      </c>
      <c r="Y139">
        <v>0</v>
      </c>
      <c r="Z139">
        <v>0</v>
      </c>
      <c r="AA139">
        <v>0</v>
      </c>
      <c r="AB139">
        <f t="shared" si="3"/>
        <v>0</v>
      </c>
    </row>
    <row r="140" spans="1:28" ht="30" x14ac:dyDescent="0.25">
      <c r="A140" t="s">
        <v>1023</v>
      </c>
      <c r="B140">
        <v>2020</v>
      </c>
      <c r="C140" t="s">
        <v>624</v>
      </c>
      <c r="D140" t="s">
        <v>622</v>
      </c>
      <c r="E140" t="s">
        <v>1057</v>
      </c>
      <c r="F140" t="s">
        <v>623</v>
      </c>
      <c r="G140" t="s">
        <v>557</v>
      </c>
      <c r="H140" t="s">
        <v>312</v>
      </c>
      <c r="I140">
        <v>36553</v>
      </c>
      <c r="J140" s="2">
        <v>4</v>
      </c>
      <c r="K140">
        <v>325211</v>
      </c>
      <c r="L140" s="32" t="s">
        <v>259</v>
      </c>
      <c r="M140" s="32" t="e">
        <v>#VALUE!</v>
      </c>
      <c r="N140">
        <v>31.278055999999999</v>
      </c>
      <c r="O140">
        <v>-88.001666999999998</v>
      </c>
      <c r="P140" s="9">
        <v>110067041007</v>
      </c>
      <c r="Q140" s="9">
        <v>1320218714691</v>
      </c>
      <c r="R140" t="s">
        <v>1019</v>
      </c>
      <c r="S140" t="s">
        <v>1020</v>
      </c>
      <c r="T140" t="s">
        <v>1032</v>
      </c>
      <c r="U140" s="32" t="s">
        <v>1027</v>
      </c>
      <c r="V140" s="32"/>
      <c r="W140" s="32" t="s">
        <v>426</v>
      </c>
      <c r="X140" s="32"/>
      <c r="Y140">
        <v>0</v>
      </c>
      <c r="Z140">
        <v>0</v>
      </c>
      <c r="AA140">
        <v>0</v>
      </c>
      <c r="AB140">
        <f t="shared" si="3"/>
        <v>0</v>
      </c>
    </row>
    <row r="141" spans="1:28" ht="45" x14ac:dyDescent="0.25">
      <c r="A141" t="s">
        <v>1015</v>
      </c>
      <c r="B141">
        <v>2020</v>
      </c>
      <c r="C141" t="s">
        <v>100</v>
      </c>
      <c r="D141" t="s">
        <v>97</v>
      </c>
      <c r="E141" t="s">
        <v>1042</v>
      </c>
      <c r="F141" t="s">
        <v>98</v>
      </c>
      <c r="G141" t="s">
        <v>1043</v>
      </c>
      <c r="H141" t="s">
        <v>99</v>
      </c>
      <c r="I141">
        <v>14094</v>
      </c>
      <c r="J141" s="2">
        <v>2</v>
      </c>
      <c r="K141">
        <v>325199</v>
      </c>
      <c r="L141" s="32" t="s">
        <v>68</v>
      </c>
      <c r="M141" s="32" t="e">
        <v>#VALUE!</v>
      </c>
      <c r="N141">
        <v>43.184167000000002</v>
      </c>
      <c r="O141">
        <v>-78.699721999999994</v>
      </c>
      <c r="P141" s="9">
        <v>110000326576</v>
      </c>
      <c r="Q141" s="9">
        <v>1320218726990</v>
      </c>
      <c r="R141" t="s">
        <v>1019</v>
      </c>
      <c r="S141" t="s">
        <v>1020</v>
      </c>
      <c r="T141" t="e">
        <v>#N/A</v>
      </c>
      <c r="U141" s="32" t="s">
        <v>370</v>
      </c>
      <c r="V141" s="32"/>
      <c r="W141" s="32" t="s">
        <v>96</v>
      </c>
      <c r="X141" s="32" t="s">
        <v>1314</v>
      </c>
      <c r="Y141">
        <v>0</v>
      </c>
      <c r="Z141">
        <v>0</v>
      </c>
      <c r="AA141">
        <v>0</v>
      </c>
      <c r="AB141">
        <f t="shared" si="3"/>
        <v>0</v>
      </c>
    </row>
    <row r="142" spans="1:28" ht="30" x14ac:dyDescent="0.25">
      <c r="A142" t="s">
        <v>1023</v>
      </c>
      <c r="B142">
        <v>2020</v>
      </c>
      <c r="C142" t="s">
        <v>515</v>
      </c>
      <c r="D142" t="s">
        <v>513</v>
      </c>
      <c r="E142" t="s">
        <v>1295</v>
      </c>
      <c r="F142" t="s">
        <v>514</v>
      </c>
      <c r="G142" t="s">
        <v>1296</v>
      </c>
      <c r="H142" t="s">
        <v>44</v>
      </c>
      <c r="I142">
        <v>60110</v>
      </c>
      <c r="J142" s="2">
        <v>5</v>
      </c>
      <c r="K142">
        <v>325211</v>
      </c>
      <c r="L142" s="32" t="s">
        <v>259</v>
      </c>
      <c r="M142" s="32" t="e">
        <v>#VALUE!</v>
      </c>
      <c r="N142">
        <v>42.117975999999999</v>
      </c>
      <c r="O142">
        <v>-88.288060999999999</v>
      </c>
      <c r="P142" s="9">
        <v>110000430784</v>
      </c>
      <c r="Q142" s="9">
        <v>1320218727269</v>
      </c>
      <c r="R142" t="s">
        <v>1019</v>
      </c>
      <c r="S142" t="s">
        <v>1020</v>
      </c>
      <c r="T142" t="s">
        <v>1037</v>
      </c>
      <c r="U142" s="32" t="s">
        <v>1027</v>
      </c>
      <c r="V142" s="32"/>
      <c r="W142" s="32" t="s">
        <v>426</v>
      </c>
      <c r="X142" s="32"/>
      <c r="Y142">
        <v>0</v>
      </c>
      <c r="Z142">
        <v>0</v>
      </c>
      <c r="AA142">
        <v>0</v>
      </c>
      <c r="AB142">
        <f t="shared" si="3"/>
        <v>0</v>
      </c>
    </row>
    <row r="143" spans="1:28" ht="30" x14ac:dyDescent="0.25">
      <c r="A143" t="s">
        <v>1023</v>
      </c>
      <c r="B143">
        <v>2020</v>
      </c>
      <c r="C143" t="s">
        <v>467</v>
      </c>
      <c r="D143" t="s">
        <v>465</v>
      </c>
      <c r="E143" t="s">
        <v>1024</v>
      </c>
      <c r="F143" t="s">
        <v>466</v>
      </c>
      <c r="G143" t="s">
        <v>1025</v>
      </c>
      <c r="H143" t="s">
        <v>86</v>
      </c>
      <c r="I143">
        <v>33810</v>
      </c>
      <c r="J143" s="2">
        <v>4</v>
      </c>
      <c r="K143">
        <v>325211</v>
      </c>
      <c r="L143" s="32" t="s">
        <v>259</v>
      </c>
      <c r="M143" s="32" t="e">
        <v>#VALUE!</v>
      </c>
      <c r="N143">
        <v>28.100830999999999</v>
      </c>
      <c r="O143">
        <v>-82.009719000000004</v>
      </c>
      <c r="P143" s="9">
        <v>110000364891</v>
      </c>
      <c r="Q143" s="9">
        <v>1320218735025</v>
      </c>
      <c r="R143" t="s">
        <v>1019</v>
      </c>
      <c r="S143" t="s">
        <v>1020</v>
      </c>
      <c r="T143" s="9" t="s">
        <v>1037</v>
      </c>
      <c r="U143" s="32" t="s">
        <v>1027</v>
      </c>
      <c r="V143" s="32"/>
      <c r="W143" s="32" t="s">
        <v>426</v>
      </c>
      <c r="X143" s="32"/>
      <c r="Y143">
        <v>0</v>
      </c>
      <c r="Z143">
        <v>0</v>
      </c>
      <c r="AA143">
        <v>0</v>
      </c>
      <c r="AB143">
        <f t="shared" si="3"/>
        <v>0</v>
      </c>
    </row>
    <row r="144" spans="1:28" x14ac:dyDescent="0.25">
      <c r="A144" t="s">
        <v>1015</v>
      </c>
      <c r="B144">
        <v>2020</v>
      </c>
      <c r="C144" t="s">
        <v>130</v>
      </c>
      <c r="D144" t="s">
        <v>128</v>
      </c>
      <c r="E144" t="s">
        <v>1088</v>
      </c>
      <c r="F144" t="s">
        <v>129</v>
      </c>
      <c r="G144" t="s">
        <v>129</v>
      </c>
      <c r="H144" t="s">
        <v>125</v>
      </c>
      <c r="I144">
        <v>19134</v>
      </c>
      <c r="J144" s="2">
        <v>3</v>
      </c>
      <c r="K144">
        <v>325130</v>
      </c>
      <c r="L144" s="32" t="s">
        <v>83</v>
      </c>
      <c r="M144" s="32" t="e">
        <v>#VALUE!</v>
      </c>
      <c r="N144">
        <v>40.002360000000003</v>
      </c>
      <c r="O144">
        <v>-75.121790000000004</v>
      </c>
      <c r="P144" s="9">
        <v>110000336823</v>
      </c>
      <c r="Q144" s="9">
        <v>1320218736041</v>
      </c>
      <c r="R144" t="s">
        <v>1019</v>
      </c>
      <c r="S144" t="s">
        <v>1020</v>
      </c>
      <c r="T144" t="e">
        <v>#N/A</v>
      </c>
      <c r="U144" s="32" t="s">
        <v>370</v>
      </c>
      <c r="V144" s="32"/>
      <c r="W144" s="32" t="s">
        <v>114</v>
      </c>
      <c r="X144" s="32"/>
      <c r="Y144">
        <v>0</v>
      </c>
      <c r="Z144">
        <v>0</v>
      </c>
      <c r="AA144">
        <v>0</v>
      </c>
      <c r="AB144">
        <f t="shared" si="3"/>
        <v>0</v>
      </c>
    </row>
    <row r="145" spans="1:28" ht="30" x14ac:dyDescent="0.25">
      <c r="A145" t="s">
        <v>1023</v>
      </c>
      <c r="B145">
        <v>2020</v>
      </c>
      <c r="C145" t="s">
        <v>551</v>
      </c>
      <c r="D145" t="s">
        <v>447</v>
      </c>
      <c r="E145" t="s">
        <v>1098</v>
      </c>
      <c r="F145" t="s">
        <v>525</v>
      </c>
      <c r="G145" t="s">
        <v>1099</v>
      </c>
      <c r="H145" t="s">
        <v>86</v>
      </c>
      <c r="I145">
        <v>32254</v>
      </c>
      <c r="J145" s="2">
        <v>4</v>
      </c>
      <c r="K145">
        <v>325211</v>
      </c>
      <c r="L145" s="32" t="s">
        <v>259</v>
      </c>
      <c r="M145" s="32" t="e">
        <v>#VALUE!</v>
      </c>
      <c r="N145">
        <v>30.326643000000001</v>
      </c>
      <c r="O145">
        <v>-81.745958000000002</v>
      </c>
      <c r="P145" s="9">
        <v>110000498612</v>
      </c>
      <c r="Q145" s="9">
        <v>1320218742260</v>
      </c>
      <c r="R145" t="s">
        <v>1019</v>
      </c>
      <c r="S145" t="s">
        <v>1020</v>
      </c>
      <c r="T145" t="s">
        <v>1037</v>
      </c>
      <c r="U145" s="32" t="s">
        <v>1027</v>
      </c>
      <c r="V145" s="32"/>
      <c r="W145" s="32" t="s">
        <v>426</v>
      </c>
      <c r="X145" s="32"/>
      <c r="Y145">
        <v>0</v>
      </c>
      <c r="Z145">
        <v>0</v>
      </c>
      <c r="AA145">
        <v>0</v>
      </c>
      <c r="AB145">
        <f t="shared" si="3"/>
        <v>0</v>
      </c>
    </row>
    <row r="146" spans="1:28" ht="30" x14ac:dyDescent="0.25">
      <c r="A146" t="s">
        <v>1023</v>
      </c>
      <c r="B146">
        <v>2020</v>
      </c>
      <c r="C146" t="s">
        <v>595</v>
      </c>
      <c r="D146" t="s">
        <v>592</v>
      </c>
      <c r="E146" t="s">
        <v>1154</v>
      </c>
      <c r="F146" t="s">
        <v>593</v>
      </c>
      <c r="G146" t="s">
        <v>1155</v>
      </c>
      <c r="H146" t="s">
        <v>263</v>
      </c>
      <c r="I146" s="34" t="s">
        <v>594</v>
      </c>
      <c r="J146" s="2">
        <v>2</v>
      </c>
      <c r="K146">
        <v>325211</v>
      </c>
      <c r="L146" s="32" t="s">
        <v>259</v>
      </c>
      <c r="M146" s="32" t="e">
        <v>#VALUE!</v>
      </c>
      <c r="N146">
        <v>40.680909999999997</v>
      </c>
      <c r="O146">
        <v>-74.288353999999998</v>
      </c>
      <c r="P146" s="9">
        <v>110007393766</v>
      </c>
      <c r="Q146" s="9">
        <v>1320218744427</v>
      </c>
      <c r="R146" t="s">
        <v>1019</v>
      </c>
      <c r="S146" t="s">
        <v>1020</v>
      </c>
      <c r="T146" t="s">
        <v>1037</v>
      </c>
      <c r="U146" s="32" t="s">
        <v>1027</v>
      </c>
      <c r="V146" s="32"/>
      <c r="W146" s="32" t="s">
        <v>426</v>
      </c>
      <c r="X146" s="32"/>
      <c r="Y146">
        <v>0</v>
      </c>
      <c r="Z146">
        <v>0</v>
      </c>
      <c r="AA146">
        <v>0</v>
      </c>
      <c r="AB146">
        <f t="shared" si="3"/>
        <v>0</v>
      </c>
    </row>
    <row r="147" spans="1:28" ht="45" x14ac:dyDescent="0.25">
      <c r="A147" t="s">
        <v>1023</v>
      </c>
      <c r="B147">
        <v>2020</v>
      </c>
      <c r="C147" t="s">
        <v>208</v>
      </c>
      <c r="D147" t="s">
        <v>206</v>
      </c>
      <c r="E147" t="s">
        <v>1100</v>
      </c>
      <c r="F147" t="s">
        <v>207</v>
      </c>
      <c r="G147" t="s">
        <v>1017</v>
      </c>
      <c r="H147" t="s">
        <v>103</v>
      </c>
      <c r="I147">
        <v>45215</v>
      </c>
      <c r="J147" s="2">
        <v>5</v>
      </c>
      <c r="K147">
        <v>325613</v>
      </c>
      <c r="L147" s="32" t="s">
        <v>46</v>
      </c>
      <c r="M147" s="32" t="e">
        <v>#VALUE!</v>
      </c>
      <c r="N147">
        <v>39.236111000000001</v>
      </c>
      <c r="O147">
        <v>-84.461667000000006</v>
      </c>
      <c r="P147" s="9">
        <v>110000393244</v>
      </c>
      <c r="Q147" s="9">
        <v>1320218748768</v>
      </c>
      <c r="R147" t="s">
        <v>1019</v>
      </c>
      <c r="S147" t="s">
        <v>1020</v>
      </c>
      <c r="T147" s="9" t="s">
        <v>1032</v>
      </c>
      <c r="U147" s="32" t="s">
        <v>1073</v>
      </c>
      <c r="V147" s="32"/>
      <c r="W147" s="32" t="s">
        <v>114</v>
      </c>
      <c r="X147" s="32"/>
      <c r="Y147">
        <v>0</v>
      </c>
      <c r="Z147">
        <v>0</v>
      </c>
      <c r="AA147">
        <v>0</v>
      </c>
      <c r="AB147">
        <f t="shared" si="3"/>
        <v>0</v>
      </c>
    </row>
    <row r="148" spans="1:28" ht="30" x14ac:dyDescent="0.25">
      <c r="A148" t="s">
        <v>1015</v>
      </c>
      <c r="B148">
        <v>2020</v>
      </c>
      <c r="C148" t="s">
        <v>247</v>
      </c>
      <c r="D148" t="s">
        <v>245</v>
      </c>
      <c r="E148" t="s">
        <v>1122</v>
      </c>
      <c r="F148" t="s">
        <v>246</v>
      </c>
      <c r="G148" t="s">
        <v>1036</v>
      </c>
      <c r="H148" t="s">
        <v>62</v>
      </c>
      <c r="I148">
        <v>77507</v>
      </c>
      <c r="J148" s="2">
        <v>6</v>
      </c>
      <c r="K148">
        <v>325180</v>
      </c>
      <c r="L148" s="32" t="s">
        <v>236</v>
      </c>
      <c r="M148" s="32" t="e">
        <v>#VALUE!</v>
      </c>
      <c r="N148">
        <v>29.616458000000002</v>
      </c>
      <c r="O148">
        <v>-95.052192000000005</v>
      </c>
      <c r="P148" s="9">
        <v>110000462801</v>
      </c>
      <c r="Q148" s="9">
        <v>1320218749859</v>
      </c>
      <c r="R148" t="s">
        <v>1019</v>
      </c>
      <c r="S148" t="s">
        <v>1020</v>
      </c>
      <c r="T148" t="e">
        <v>#N/A</v>
      </c>
      <c r="U148" s="32" t="s">
        <v>370</v>
      </c>
      <c r="V148" s="32"/>
      <c r="W148" s="32" t="s">
        <v>114</v>
      </c>
      <c r="X148" s="32"/>
      <c r="Y148">
        <v>0</v>
      </c>
      <c r="Z148">
        <v>0</v>
      </c>
      <c r="AA148">
        <v>0</v>
      </c>
      <c r="AB148">
        <f t="shared" si="3"/>
        <v>0</v>
      </c>
    </row>
    <row r="149" spans="1:28" ht="30" x14ac:dyDescent="0.25">
      <c r="A149" t="s">
        <v>1023</v>
      </c>
      <c r="B149">
        <v>2020</v>
      </c>
      <c r="C149" t="s">
        <v>483</v>
      </c>
      <c r="D149" t="s">
        <v>481</v>
      </c>
      <c r="E149" t="s">
        <v>1049</v>
      </c>
      <c r="F149" t="s">
        <v>482</v>
      </c>
      <c r="G149" t="s">
        <v>1050</v>
      </c>
      <c r="H149" t="s">
        <v>289</v>
      </c>
      <c r="I149">
        <v>40209</v>
      </c>
      <c r="J149" s="2">
        <v>4</v>
      </c>
      <c r="K149">
        <v>325211</v>
      </c>
      <c r="L149" s="32" t="s">
        <v>259</v>
      </c>
      <c r="M149" s="32" t="e">
        <v>#VALUE!</v>
      </c>
      <c r="N149">
        <v>38.180278000000001</v>
      </c>
      <c r="O149">
        <v>-85.753611000000006</v>
      </c>
      <c r="P149" s="9">
        <v>110000378172</v>
      </c>
      <c r="Q149" s="9">
        <v>1320218757072</v>
      </c>
      <c r="R149" t="s">
        <v>1019</v>
      </c>
      <c r="S149" t="s">
        <v>1020</v>
      </c>
      <c r="T149" t="s">
        <v>1037</v>
      </c>
      <c r="U149" s="32" t="s">
        <v>1027</v>
      </c>
      <c r="V149" s="32"/>
      <c r="W149" s="32" t="s">
        <v>426</v>
      </c>
      <c r="X149" s="32"/>
      <c r="Y149">
        <v>0</v>
      </c>
      <c r="Z149">
        <v>0</v>
      </c>
      <c r="AA149">
        <v>0</v>
      </c>
      <c r="AB149">
        <f t="shared" si="3"/>
        <v>0</v>
      </c>
    </row>
    <row r="150" spans="1:28" ht="30" x14ac:dyDescent="0.25">
      <c r="A150" t="s">
        <v>1023</v>
      </c>
      <c r="B150">
        <v>2020</v>
      </c>
      <c r="C150" t="s">
        <v>477</v>
      </c>
      <c r="D150" t="s">
        <v>475</v>
      </c>
      <c r="E150" t="s">
        <v>1076</v>
      </c>
      <c r="F150" t="s">
        <v>476</v>
      </c>
      <c r="G150" t="s">
        <v>1077</v>
      </c>
      <c r="H150" t="s">
        <v>257</v>
      </c>
      <c r="I150">
        <v>38012</v>
      </c>
      <c r="J150" s="2">
        <v>4</v>
      </c>
      <c r="K150">
        <v>325991</v>
      </c>
      <c r="L150" s="32" t="s">
        <v>478</v>
      </c>
      <c r="M150" s="32" t="e">
        <v>#VALUE!</v>
      </c>
      <c r="N150">
        <v>35.607599999999998</v>
      </c>
      <c r="O150">
        <v>-89.237700000000004</v>
      </c>
      <c r="P150" s="9">
        <v>110000373621</v>
      </c>
      <c r="Q150" s="9">
        <v>1320218757298</v>
      </c>
      <c r="R150" t="s">
        <v>1019</v>
      </c>
      <c r="S150" t="s">
        <v>1020</v>
      </c>
      <c r="T150" t="s">
        <v>1037</v>
      </c>
      <c r="U150" s="32" t="s">
        <v>1027</v>
      </c>
      <c r="V150" s="32"/>
      <c r="W150" s="32" t="s">
        <v>426</v>
      </c>
      <c r="X150" s="32"/>
      <c r="Y150">
        <v>0</v>
      </c>
      <c r="Z150">
        <v>0</v>
      </c>
      <c r="AA150">
        <v>0</v>
      </c>
      <c r="AB150">
        <f t="shared" si="3"/>
        <v>0</v>
      </c>
    </row>
    <row r="151" spans="1:28" ht="45" x14ac:dyDescent="0.25">
      <c r="A151" t="s">
        <v>1023</v>
      </c>
      <c r="B151">
        <v>2020</v>
      </c>
      <c r="C151" t="s">
        <v>398</v>
      </c>
      <c r="D151" t="s">
        <v>395</v>
      </c>
      <c r="E151" t="s">
        <v>1078</v>
      </c>
      <c r="F151" t="s">
        <v>396</v>
      </c>
      <c r="G151" t="s">
        <v>1079</v>
      </c>
      <c r="H151" t="s">
        <v>263</v>
      </c>
      <c r="I151" s="34" t="s">
        <v>397</v>
      </c>
      <c r="J151" s="2">
        <v>2</v>
      </c>
      <c r="K151">
        <v>325520</v>
      </c>
      <c r="L151" s="32" t="s">
        <v>385</v>
      </c>
      <c r="M151" s="32" t="e">
        <v>#VALUE!</v>
      </c>
      <c r="N151">
        <v>39.820003</v>
      </c>
      <c r="O151">
        <v>-75.216459</v>
      </c>
      <c r="P151" s="9">
        <v>110000321107</v>
      </c>
      <c r="Q151" s="9">
        <v>1320218759809</v>
      </c>
      <c r="R151" t="s">
        <v>1019</v>
      </c>
      <c r="S151" t="s">
        <v>1020</v>
      </c>
      <c r="T151" t="s">
        <v>1026</v>
      </c>
      <c r="U151" s="32" t="s">
        <v>1027</v>
      </c>
      <c r="V151" s="32"/>
      <c r="W151" s="32" t="s">
        <v>388</v>
      </c>
      <c r="X151" s="32" t="s">
        <v>1080</v>
      </c>
      <c r="Y151">
        <v>0</v>
      </c>
      <c r="Z151">
        <v>0</v>
      </c>
      <c r="AA151">
        <v>0</v>
      </c>
      <c r="AB151">
        <f t="shared" si="3"/>
        <v>0</v>
      </c>
    </row>
    <row r="152" spans="1:28" ht="30" x14ac:dyDescent="0.25">
      <c r="A152" t="s">
        <v>1023</v>
      </c>
      <c r="B152">
        <v>2020</v>
      </c>
      <c r="C152" t="s">
        <v>280</v>
      </c>
      <c r="D152" t="s">
        <v>278</v>
      </c>
      <c r="E152" t="s">
        <v>1065</v>
      </c>
      <c r="F152" t="s">
        <v>279</v>
      </c>
      <c r="G152" t="s">
        <v>401</v>
      </c>
      <c r="H152" t="s">
        <v>234</v>
      </c>
      <c r="I152">
        <v>71753</v>
      </c>
      <c r="J152" s="2">
        <v>6</v>
      </c>
      <c r="K152">
        <v>325180</v>
      </c>
      <c r="L152" s="32" t="s">
        <v>236</v>
      </c>
      <c r="M152" s="32" t="e">
        <v>#VALUE!</v>
      </c>
      <c r="N152">
        <v>33.175600000000003</v>
      </c>
      <c r="O152">
        <v>-93.216899999999995</v>
      </c>
      <c r="P152" s="9">
        <v>110000743508</v>
      </c>
      <c r="Q152" s="9">
        <v>1320218768632</v>
      </c>
      <c r="R152" t="s">
        <v>1019</v>
      </c>
      <c r="S152" t="s">
        <v>1020</v>
      </c>
      <c r="T152" s="9" t="s">
        <v>1037</v>
      </c>
      <c r="U152" s="32" t="s">
        <v>1027</v>
      </c>
      <c r="V152" s="32"/>
      <c r="W152" s="32" t="s">
        <v>114</v>
      </c>
      <c r="X152" s="32"/>
      <c r="Y152">
        <v>0</v>
      </c>
      <c r="Z152">
        <v>0</v>
      </c>
      <c r="AA152">
        <v>0</v>
      </c>
      <c r="AB152">
        <f t="shared" si="3"/>
        <v>0</v>
      </c>
    </row>
    <row r="153" spans="1:28" ht="30" x14ac:dyDescent="0.25">
      <c r="A153" t="s">
        <v>1023</v>
      </c>
      <c r="B153">
        <v>2020</v>
      </c>
      <c r="C153" t="s">
        <v>621</v>
      </c>
      <c r="D153" t="s">
        <v>620</v>
      </c>
      <c r="E153" t="s">
        <v>1116</v>
      </c>
      <c r="F153" t="s">
        <v>377</v>
      </c>
      <c r="G153" t="s">
        <v>1117</v>
      </c>
      <c r="H153" t="s">
        <v>378</v>
      </c>
      <c r="I153">
        <v>52627</v>
      </c>
      <c r="J153" s="2">
        <v>7</v>
      </c>
      <c r="K153">
        <v>325211</v>
      </c>
      <c r="L153" s="32" t="s">
        <v>259</v>
      </c>
      <c r="M153" s="32" t="e">
        <v>#VALUE!</v>
      </c>
      <c r="N153">
        <v>40.631667</v>
      </c>
      <c r="O153">
        <v>-91.363611000000006</v>
      </c>
      <c r="P153" s="9">
        <v>110055435159</v>
      </c>
      <c r="Q153" s="9">
        <v>1320218770547</v>
      </c>
      <c r="R153" t="s">
        <v>1019</v>
      </c>
      <c r="S153" t="s">
        <v>1020</v>
      </c>
      <c r="T153" t="s">
        <v>1032</v>
      </c>
      <c r="U153" s="32" t="s">
        <v>1027</v>
      </c>
      <c r="V153" s="32"/>
      <c r="W153" s="32" t="s">
        <v>426</v>
      </c>
      <c r="X153" s="32"/>
      <c r="Y153">
        <v>0</v>
      </c>
      <c r="Z153">
        <v>0</v>
      </c>
      <c r="AA153">
        <v>0</v>
      </c>
      <c r="AB153">
        <f t="shared" si="3"/>
        <v>0</v>
      </c>
    </row>
    <row r="154" spans="1:28" ht="30" x14ac:dyDescent="0.25">
      <c r="A154" t="s">
        <v>1023</v>
      </c>
      <c r="B154">
        <v>2020</v>
      </c>
      <c r="C154" t="s">
        <v>212</v>
      </c>
      <c r="D154" t="s">
        <v>209</v>
      </c>
      <c r="E154" t="s">
        <v>1045</v>
      </c>
      <c r="F154" t="s">
        <v>210</v>
      </c>
      <c r="G154" t="s">
        <v>1046</v>
      </c>
      <c r="H154" t="s">
        <v>211</v>
      </c>
      <c r="I154">
        <v>53527</v>
      </c>
      <c r="J154" s="2">
        <v>5</v>
      </c>
      <c r="K154">
        <v>325199</v>
      </c>
      <c r="L154" s="32" t="s">
        <v>68</v>
      </c>
      <c r="M154" s="32" t="e">
        <v>#VALUE!</v>
      </c>
      <c r="N154">
        <v>43.076667</v>
      </c>
      <c r="O154">
        <v>-89.202222000000006</v>
      </c>
      <c r="P154" s="9">
        <v>110000419609</v>
      </c>
      <c r="Q154" s="9">
        <v>1320218774976</v>
      </c>
      <c r="R154" t="s">
        <v>1019</v>
      </c>
      <c r="S154" t="s">
        <v>1020</v>
      </c>
      <c r="T154" s="9" t="s">
        <v>1037</v>
      </c>
      <c r="U154" s="32" t="s">
        <v>1027</v>
      </c>
      <c r="V154" s="32"/>
      <c r="W154" s="32" t="s">
        <v>114</v>
      </c>
      <c r="X154" s="32"/>
      <c r="Y154">
        <v>0</v>
      </c>
      <c r="Z154">
        <v>0</v>
      </c>
      <c r="AA154">
        <v>0</v>
      </c>
      <c r="AB154">
        <f t="shared" si="3"/>
        <v>0</v>
      </c>
    </row>
    <row r="155" spans="1:28" ht="30" x14ac:dyDescent="0.25">
      <c r="A155" t="s">
        <v>1023</v>
      </c>
      <c r="B155">
        <v>2020</v>
      </c>
      <c r="C155" t="s">
        <v>463</v>
      </c>
      <c r="D155" t="s">
        <v>450</v>
      </c>
      <c r="E155" t="s">
        <v>1058</v>
      </c>
      <c r="F155" t="s">
        <v>462</v>
      </c>
      <c r="G155" t="s">
        <v>1059</v>
      </c>
      <c r="H155" t="s">
        <v>86</v>
      </c>
      <c r="I155">
        <v>32502</v>
      </c>
      <c r="J155" s="2">
        <v>4</v>
      </c>
      <c r="K155">
        <v>325211</v>
      </c>
      <c r="L155" s="32" t="s">
        <v>259</v>
      </c>
      <c r="M155" s="32" t="e">
        <v>#VALUE!</v>
      </c>
      <c r="N155">
        <v>30.407230999999999</v>
      </c>
      <c r="O155">
        <v>-87.241979000000001</v>
      </c>
      <c r="P155" s="9">
        <v>110000362385</v>
      </c>
      <c r="Q155" s="9">
        <v>1320218789271</v>
      </c>
      <c r="R155" t="s">
        <v>1019</v>
      </c>
      <c r="S155" t="s">
        <v>1020</v>
      </c>
      <c r="T155" t="s">
        <v>1026</v>
      </c>
      <c r="U155" s="32" t="s">
        <v>1027</v>
      </c>
      <c r="V155" s="32"/>
      <c r="W155" s="32" t="s">
        <v>426</v>
      </c>
      <c r="X155" s="32"/>
      <c r="Y155">
        <v>0</v>
      </c>
      <c r="Z155">
        <v>0</v>
      </c>
      <c r="AA155">
        <v>0</v>
      </c>
      <c r="AB155">
        <f t="shared" si="3"/>
        <v>0</v>
      </c>
    </row>
    <row r="156" spans="1:28" ht="30" x14ac:dyDescent="0.25">
      <c r="A156" t="s">
        <v>1023</v>
      </c>
      <c r="B156">
        <v>2020</v>
      </c>
      <c r="C156" t="s">
        <v>570</v>
      </c>
      <c r="D156" t="s">
        <v>568</v>
      </c>
      <c r="E156" t="s">
        <v>1140</v>
      </c>
      <c r="F156" t="s">
        <v>569</v>
      </c>
      <c r="G156" t="s">
        <v>287</v>
      </c>
      <c r="H156" t="s">
        <v>285</v>
      </c>
      <c r="I156">
        <v>91702</v>
      </c>
      <c r="J156" s="2">
        <v>9</v>
      </c>
      <c r="K156">
        <v>325211</v>
      </c>
      <c r="L156" s="32" t="s">
        <v>259</v>
      </c>
      <c r="M156" s="32" t="e">
        <v>#VALUE!</v>
      </c>
      <c r="N156">
        <v>34.118560000000002</v>
      </c>
      <c r="O156">
        <v>-117.9349</v>
      </c>
      <c r="P156" s="9">
        <v>110000862193</v>
      </c>
      <c r="Q156" s="9">
        <v>1320218793103</v>
      </c>
      <c r="R156" t="s">
        <v>1019</v>
      </c>
      <c r="S156" t="s">
        <v>1020</v>
      </c>
      <c r="T156" t="s">
        <v>1037</v>
      </c>
      <c r="U156" s="32" t="s">
        <v>1027</v>
      </c>
      <c r="V156" s="32"/>
      <c r="W156" s="32" t="s">
        <v>426</v>
      </c>
      <c r="X156" s="32"/>
      <c r="Y156">
        <v>0</v>
      </c>
      <c r="Z156">
        <v>0</v>
      </c>
      <c r="AA156">
        <v>0</v>
      </c>
      <c r="AB156">
        <f t="shared" si="3"/>
        <v>0</v>
      </c>
    </row>
    <row r="157" spans="1:28" ht="30" x14ac:dyDescent="0.25">
      <c r="A157" t="s">
        <v>1023</v>
      </c>
      <c r="B157">
        <v>2020</v>
      </c>
      <c r="C157" t="s">
        <v>491</v>
      </c>
      <c r="D157" t="s">
        <v>465</v>
      </c>
      <c r="E157" t="s">
        <v>1062</v>
      </c>
      <c r="F157" t="s">
        <v>490</v>
      </c>
      <c r="G157" t="s">
        <v>1063</v>
      </c>
      <c r="H157" t="s">
        <v>318</v>
      </c>
      <c r="I157">
        <v>46383</v>
      </c>
      <c r="J157" s="2">
        <v>5</v>
      </c>
      <c r="K157">
        <v>325211</v>
      </c>
      <c r="L157" s="32" t="s">
        <v>259</v>
      </c>
      <c r="M157" s="32" t="e">
        <v>#VALUE!</v>
      </c>
      <c r="N157">
        <v>41.445790000000002</v>
      </c>
      <c r="O157">
        <v>-87.017309999999995</v>
      </c>
      <c r="P157" s="9">
        <v>110000398310</v>
      </c>
      <c r="Q157" s="9">
        <v>1320218797153</v>
      </c>
      <c r="R157" t="s">
        <v>1019</v>
      </c>
      <c r="S157" t="s">
        <v>1020</v>
      </c>
      <c r="T157" t="s">
        <v>1037</v>
      </c>
      <c r="U157" s="32" t="s">
        <v>1064</v>
      </c>
      <c r="V157" s="32"/>
      <c r="W157" s="32" t="s">
        <v>426</v>
      </c>
      <c r="X157" s="32"/>
      <c r="Y157">
        <v>0</v>
      </c>
      <c r="Z157">
        <v>0</v>
      </c>
      <c r="AA157">
        <v>0</v>
      </c>
      <c r="AB157">
        <f t="shared" si="3"/>
        <v>0</v>
      </c>
    </row>
    <row r="158" spans="1:28" ht="45" x14ac:dyDescent="0.25">
      <c r="A158" t="s">
        <v>1023</v>
      </c>
      <c r="B158">
        <v>2020</v>
      </c>
      <c r="C158" t="s">
        <v>87</v>
      </c>
      <c r="D158" t="s">
        <v>84</v>
      </c>
      <c r="E158" t="s">
        <v>1066</v>
      </c>
      <c r="F158" t="s">
        <v>85</v>
      </c>
      <c r="G158" t="s">
        <v>1059</v>
      </c>
      <c r="H158" t="s">
        <v>86</v>
      </c>
      <c r="I158">
        <v>325338926</v>
      </c>
      <c r="J158" s="2">
        <v>4</v>
      </c>
      <c r="K158">
        <v>325110</v>
      </c>
      <c r="L158" s="32" t="s">
        <v>57</v>
      </c>
      <c r="M158" s="32" t="e">
        <v>#VALUE!</v>
      </c>
      <c r="N158">
        <v>30.596678000000001</v>
      </c>
      <c r="O158">
        <v>-87.251976999999997</v>
      </c>
      <c r="P158" s="9">
        <v>110027373045</v>
      </c>
      <c r="Q158" s="9">
        <v>1320218802508</v>
      </c>
      <c r="R158" t="s">
        <v>1019</v>
      </c>
      <c r="S158" t="s">
        <v>1020</v>
      </c>
      <c r="T158" t="s">
        <v>1067</v>
      </c>
      <c r="U158" s="32" t="s">
        <v>1068</v>
      </c>
      <c r="V158" s="32"/>
      <c r="W158" s="32" t="s">
        <v>22</v>
      </c>
      <c r="X158" s="32"/>
      <c r="Y158">
        <v>0</v>
      </c>
      <c r="Z158">
        <v>0</v>
      </c>
      <c r="AA158">
        <v>0</v>
      </c>
      <c r="AB158">
        <f t="shared" si="3"/>
        <v>0</v>
      </c>
    </row>
    <row r="159" spans="1:28" ht="30" x14ac:dyDescent="0.25">
      <c r="A159" t="s">
        <v>1023</v>
      </c>
      <c r="B159">
        <v>2020</v>
      </c>
      <c r="C159" t="s">
        <v>147</v>
      </c>
      <c r="D159" t="s">
        <v>145</v>
      </c>
      <c r="E159" t="s">
        <v>1133</v>
      </c>
      <c r="F159" t="s">
        <v>146</v>
      </c>
      <c r="G159" t="s">
        <v>1134</v>
      </c>
      <c r="H159" t="s">
        <v>142</v>
      </c>
      <c r="I159">
        <v>22630</v>
      </c>
      <c r="J159" s="2">
        <v>3</v>
      </c>
      <c r="K159">
        <v>325510</v>
      </c>
      <c r="L159" s="32" t="s">
        <v>120</v>
      </c>
      <c r="M159" s="32" t="e">
        <v>#VALUE!</v>
      </c>
      <c r="N159">
        <v>38.984667000000002</v>
      </c>
      <c r="O159">
        <v>-78.181659999999994</v>
      </c>
      <c r="P159" s="9">
        <v>110000341149</v>
      </c>
      <c r="Q159" s="9">
        <v>1320218803272</v>
      </c>
      <c r="R159" t="s">
        <v>1019</v>
      </c>
      <c r="S159" t="s">
        <v>1020</v>
      </c>
      <c r="T159" t="s">
        <v>1032</v>
      </c>
      <c r="U159" s="32" t="s">
        <v>1027</v>
      </c>
      <c r="V159" s="32"/>
      <c r="W159" s="32" t="s">
        <v>114</v>
      </c>
      <c r="X159" s="32"/>
      <c r="Y159">
        <v>0</v>
      </c>
      <c r="Z159">
        <v>0</v>
      </c>
      <c r="AA159">
        <v>574</v>
      </c>
      <c r="AB159">
        <f t="shared" si="3"/>
        <v>574</v>
      </c>
    </row>
    <row r="160" spans="1:28" ht="45" x14ac:dyDescent="0.25">
      <c r="A160" t="s">
        <v>1023</v>
      </c>
      <c r="B160">
        <v>2020</v>
      </c>
      <c r="C160" t="s">
        <v>332</v>
      </c>
      <c r="D160" t="s">
        <v>330</v>
      </c>
      <c r="E160" t="s">
        <v>1072</v>
      </c>
      <c r="F160" t="s">
        <v>331</v>
      </c>
      <c r="G160" t="s">
        <v>331</v>
      </c>
      <c r="H160" t="s">
        <v>285</v>
      </c>
      <c r="I160">
        <v>93725</v>
      </c>
      <c r="J160" s="2">
        <v>9</v>
      </c>
      <c r="K160">
        <v>325510</v>
      </c>
      <c r="L160" s="32" t="s">
        <v>120</v>
      </c>
      <c r="M160" s="32" t="e">
        <v>#VALUE!</v>
      </c>
      <c r="N160">
        <v>36.693359999999998</v>
      </c>
      <c r="O160">
        <v>-119.76767</v>
      </c>
      <c r="P160" s="9">
        <v>110055055826</v>
      </c>
      <c r="Q160" s="9">
        <v>1320218812117</v>
      </c>
      <c r="R160" t="s">
        <v>1019</v>
      </c>
      <c r="S160" t="s">
        <v>1020</v>
      </c>
      <c r="T160" s="9" t="s">
        <v>1032</v>
      </c>
      <c r="U160" s="32" t="s">
        <v>1073</v>
      </c>
      <c r="V160" s="32"/>
      <c r="W160" s="32" t="s">
        <v>114</v>
      </c>
      <c r="X160" s="32"/>
      <c r="Y160">
        <v>0</v>
      </c>
      <c r="Z160">
        <v>0</v>
      </c>
      <c r="AA160">
        <v>0</v>
      </c>
      <c r="AB160">
        <f t="shared" si="3"/>
        <v>0</v>
      </c>
    </row>
    <row r="161" spans="1:28" ht="30" x14ac:dyDescent="0.25">
      <c r="A161" t="s">
        <v>1023</v>
      </c>
      <c r="B161">
        <v>2020</v>
      </c>
      <c r="C161" t="s">
        <v>554</v>
      </c>
      <c r="D161" t="s">
        <v>435</v>
      </c>
      <c r="E161" t="s">
        <v>1125</v>
      </c>
      <c r="F161" t="s">
        <v>553</v>
      </c>
      <c r="G161" t="s">
        <v>287</v>
      </c>
      <c r="H161" t="s">
        <v>285</v>
      </c>
      <c r="I161">
        <v>90040</v>
      </c>
      <c r="J161" s="2">
        <v>9</v>
      </c>
      <c r="K161">
        <v>325211</v>
      </c>
      <c r="L161" s="32" t="s">
        <v>259</v>
      </c>
      <c r="M161" s="32" t="e">
        <v>#VALUE!</v>
      </c>
      <c r="N161">
        <v>33.983333000000002</v>
      </c>
      <c r="O161">
        <v>-118.13333299999999</v>
      </c>
      <c r="P161" s="9">
        <v>110000510830</v>
      </c>
      <c r="Q161" s="9">
        <v>1320218817563</v>
      </c>
      <c r="R161" t="s">
        <v>1019</v>
      </c>
      <c r="S161" t="s">
        <v>1020</v>
      </c>
      <c r="T161" s="9" t="s">
        <v>1037</v>
      </c>
      <c r="U161" s="32" t="s">
        <v>1027</v>
      </c>
      <c r="V161" s="32"/>
      <c r="W161" s="32" t="s">
        <v>426</v>
      </c>
      <c r="X161" s="32"/>
      <c r="Y161">
        <v>0</v>
      </c>
      <c r="Z161">
        <v>0</v>
      </c>
      <c r="AA161">
        <v>0</v>
      </c>
      <c r="AB161">
        <f t="shared" si="3"/>
        <v>0</v>
      </c>
    </row>
    <row r="162" spans="1:28" ht="30" x14ac:dyDescent="0.25">
      <c r="A162" t="s">
        <v>1023</v>
      </c>
      <c r="B162">
        <v>2020</v>
      </c>
      <c r="C162" t="s">
        <v>499</v>
      </c>
      <c r="D162" t="s">
        <v>452</v>
      </c>
      <c r="E162" t="s">
        <v>1135</v>
      </c>
      <c r="F162" t="s">
        <v>384</v>
      </c>
      <c r="G162" t="s">
        <v>1136</v>
      </c>
      <c r="H162" t="s">
        <v>364</v>
      </c>
      <c r="I162">
        <v>49507</v>
      </c>
      <c r="J162" s="2">
        <v>5</v>
      </c>
      <c r="K162">
        <v>325211</v>
      </c>
      <c r="L162" s="32" t="s">
        <v>259</v>
      </c>
      <c r="M162" s="32" t="e">
        <v>#VALUE!</v>
      </c>
      <c r="N162">
        <v>42.938429999999997</v>
      </c>
      <c r="O162">
        <v>-85.675619999999995</v>
      </c>
      <c r="P162" s="9">
        <v>110000411572</v>
      </c>
      <c r="Q162" s="9">
        <v>1320218819757</v>
      </c>
      <c r="R162" t="s">
        <v>1019</v>
      </c>
      <c r="S162" t="s">
        <v>1020</v>
      </c>
      <c r="T162" t="s">
        <v>1037</v>
      </c>
      <c r="U162" s="32" t="s">
        <v>1027</v>
      </c>
      <c r="V162" s="32"/>
      <c r="W162" s="32" t="s">
        <v>426</v>
      </c>
      <c r="X162" s="32"/>
      <c r="Y162">
        <v>0</v>
      </c>
      <c r="Z162">
        <v>0</v>
      </c>
      <c r="AA162">
        <v>250</v>
      </c>
      <c r="AB162">
        <f t="shared" si="3"/>
        <v>250</v>
      </c>
    </row>
    <row r="163" spans="1:28" ht="30" x14ac:dyDescent="0.25">
      <c r="A163" t="s">
        <v>1023</v>
      </c>
      <c r="B163">
        <v>2020</v>
      </c>
      <c r="C163" t="s">
        <v>453</v>
      </c>
      <c r="D163" t="s">
        <v>452</v>
      </c>
      <c r="E163" t="s">
        <v>1158</v>
      </c>
      <c r="F163" t="s">
        <v>448</v>
      </c>
      <c r="G163" t="s">
        <v>1115</v>
      </c>
      <c r="H163" t="s">
        <v>142</v>
      </c>
      <c r="I163">
        <v>24531</v>
      </c>
      <c r="J163" s="2">
        <v>3</v>
      </c>
      <c r="K163">
        <v>325211</v>
      </c>
      <c r="L163" s="32" t="s">
        <v>259</v>
      </c>
      <c r="M163" s="32" t="e">
        <v>#VALUE!</v>
      </c>
      <c r="N163">
        <v>36.781153000000003</v>
      </c>
      <c r="O163">
        <v>-79.411231000000001</v>
      </c>
      <c r="P163" s="9">
        <v>110000343959</v>
      </c>
      <c r="Q163" s="9">
        <v>1320218823680</v>
      </c>
      <c r="R163" t="s">
        <v>1019</v>
      </c>
      <c r="S163" t="s">
        <v>1020</v>
      </c>
      <c r="T163" t="s">
        <v>1032</v>
      </c>
      <c r="U163" s="32" t="s">
        <v>1027</v>
      </c>
      <c r="V163" s="32"/>
      <c r="W163" s="32" t="s">
        <v>426</v>
      </c>
      <c r="X163" s="32"/>
      <c r="Y163">
        <v>0</v>
      </c>
      <c r="Z163">
        <v>0</v>
      </c>
      <c r="AA163">
        <v>0</v>
      </c>
      <c r="AB163">
        <f t="shared" si="3"/>
        <v>0</v>
      </c>
    </row>
    <row r="164" spans="1:28" ht="45" x14ac:dyDescent="0.25">
      <c r="A164" t="s">
        <v>1023</v>
      </c>
      <c r="B164">
        <v>2020</v>
      </c>
      <c r="C164" t="s">
        <v>402</v>
      </c>
      <c r="D164" t="s">
        <v>400</v>
      </c>
      <c r="E164" t="s">
        <v>1085</v>
      </c>
      <c r="F164" t="s">
        <v>401</v>
      </c>
      <c r="G164" t="s">
        <v>1086</v>
      </c>
      <c r="H164" t="s">
        <v>171</v>
      </c>
      <c r="I164">
        <v>29201</v>
      </c>
      <c r="J164" s="2">
        <v>4</v>
      </c>
      <c r="K164">
        <v>325199</v>
      </c>
      <c r="L164" s="32" t="s">
        <v>68</v>
      </c>
      <c r="M164" s="32" t="e">
        <v>#VALUE!</v>
      </c>
      <c r="N164">
        <v>33.972163000000002</v>
      </c>
      <c r="O164">
        <v>-81.031547000000003</v>
      </c>
      <c r="P164" s="9">
        <v>110000352467</v>
      </c>
      <c r="Q164" s="9">
        <v>1320218836676</v>
      </c>
      <c r="R164" t="s">
        <v>1019</v>
      </c>
      <c r="S164" t="s">
        <v>1020</v>
      </c>
      <c r="T164" s="9" t="s">
        <v>1032</v>
      </c>
      <c r="U164" s="32" t="s">
        <v>1087</v>
      </c>
      <c r="V164" s="32"/>
      <c r="W164" s="32" t="s">
        <v>388</v>
      </c>
      <c r="X164" s="32"/>
      <c r="Y164">
        <v>0</v>
      </c>
      <c r="Z164">
        <v>0</v>
      </c>
      <c r="AA164">
        <v>0</v>
      </c>
      <c r="AB164">
        <f t="shared" si="3"/>
        <v>0</v>
      </c>
    </row>
    <row r="165" spans="1:28" ht="30" x14ac:dyDescent="0.25">
      <c r="A165" t="s">
        <v>1023</v>
      </c>
      <c r="B165">
        <v>2020</v>
      </c>
      <c r="C165" t="s">
        <v>265</v>
      </c>
      <c r="D165" t="s">
        <v>261</v>
      </c>
      <c r="E165" t="s">
        <v>1126</v>
      </c>
      <c r="F165" t="s">
        <v>262</v>
      </c>
      <c r="G165" t="s">
        <v>1079</v>
      </c>
      <c r="H165" t="s">
        <v>263</v>
      </c>
      <c r="I165" s="34" t="s">
        <v>264</v>
      </c>
      <c r="J165" s="2">
        <v>2</v>
      </c>
      <c r="K165">
        <v>325199</v>
      </c>
      <c r="L165" s="32" t="s">
        <v>68</v>
      </c>
      <c r="M165" s="32" t="e">
        <v>#VALUE!</v>
      </c>
      <c r="N165">
        <v>39.80142</v>
      </c>
      <c r="O165">
        <v>-75.354990000000001</v>
      </c>
      <c r="P165" s="9">
        <v>110000582003</v>
      </c>
      <c r="Q165" s="9">
        <v>1320218876821</v>
      </c>
      <c r="R165" t="s">
        <v>1019</v>
      </c>
      <c r="S165" t="s">
        <v>1020</v>
      </c>
      <c r="T165" s="9" t="s">
        <v>1037</v>
      </c>
      <c r="U165" s="32" t="s">
        <v>1027</v>
      </c>
      <c r="V165" s="32"/>
      <c r="W165" s="32" t="s">
        <v>114</v>
      </c>
      <c r="X165" s="32"/>
      <c r="Y165">
        <v>0</v>
      </c>
      <c r="Z165">
        <v>0</v>
      </c>
      <c r="AA165">
        <v>0</v>
      </c>
      <c r="AB165">
        <f t="shared" si="3"/>
        <v>0</v>
      </c>
    </row>
    <row r="166" spans="1:28" ht="45" x14ac:dyDescent="0.25">
      <c r="A166" t="s">
        <v>1023</v>
      </c>
      <c r="B166">
        <v>2020</v>
      </c>
      <c r="C166" t="s">
        <v>618</v>
      </c>
      <c r="D166" t="s">
        <v>615</v>
      </c>
      <c r="E166" t="s">
        <v>1089</v>
      </c>
      <c r="F166" t="s">
        <v>616</v>
      </c>
      <c r="G166" t="s">
        <v>1090</v>
      </c>
      <c r="H166" t="s">
        <v>391</v>
      </c>
      <c r="I166" s="34" t="s">
        <v>617</v>
      </c>
      <c r="J166" s="2">
        <v>1</v>
      </c>
      <c r="K166">
        <v>325211</v>
      </c>
      <c r="L166" s="32" t="s">
        <v>259</v>
      </c>
      <c r="M166" s="32" t="e">
        <v>#VALUE!</v>
      </c>
      <c r="N166">
        <v>41.435000000000002</v>
      </c>
      <c r="O166">
        <v>-72.836388999999997</v>
      </c>
      <c r="P166" s="9">
        <v>110050813978</v>
      </c>
      <c r="Q166" s="9">
        <v>1320218879308</v>
      </c>
      <c r="R166" t="s">
        <v>1019</v>
      </c>
      <c r="S166" t="s">
        <v>1020</v>
      </c>
      <c r="T166" s="9" t="s">
        <v>1037</v>
      </c>
      <c r="U166" s="32" t="s">
        <v>1091</v>
      </c>
      <c r="V166" s="32"/>
      <c r="W166" s="32" t="s">
        <v>426</v>
      </c>
      <c r="X166" s="32"/>
      <c r="Y166">
        <v>0</v>
      </c>
      <c r="Z166">
        <v>0</v>
      </c>
      <c r="AA166">
        <v>0</v>
      </c>
      <c r="AB166">
        <f t="shared" si="3"/>
        <v>0</v>
      </c>
    </row>
    <row r="167" spans="1:28" ht="30" x14ac:dyDescent="0.25">
      <c r="A167" t="s">
        <v>1023</v>
      </c>
      <c r="B167">
        <v>2020</v>
      </c>
      <c r="C167" t="s">
        <v>1147</v>
      </c>
      <c r="D167" t="s">
        <v>1148</v>
      </c>
      <c r="E167" t="s">
        <v>1149</v>
      </c>
      <c r="F167" t="s">
        <v>1150</v>
      </c>
      <c r="G167" t="s">
        <v>1151</v>
      </c>
      <c r="H167" t="s">
        <v>356</v>
      </c>
      <c r="I167" s="34" t="s">
        <v>1152</v>
      </c>
      <c r="J167" s="2">
        <v>2</v>
      </c>
      <c r="K167">
        <v>325412</v>
      </c>
      <c r="L167" s="32" t="s">
        <v>773</v>
      </c>
      <c r="M167" s="32" t="e">
        <v>#VALUE!</v>
      </c>
      <c r="N167">
        <v>18.432818999999999</v>
      </c>
      <c r="O167">
        <v>-66.571055000000001</v>
      </c>
      <c r="P167" s="9">
        <v>110008472063</v>
      </c>
      <c r="Q167" s="9">
        <v>1320218887533</v>
      </c>
      <c r="R167" t="s">
        <v>1019</v>
      </c>
      <c r="S167" t="s">
        <v>1020</v>
      </c>
      <c r="T167" t="s">
        <v>1032</v>
      </c>
      <c r="U167" s="32" t="s">
        <v>1027</v>
      </c>
      <c r="V167" s="32"/>
      <c r="W167" s="32" t="s">
        <v>1153</v>
      </c>
      <c r="X167" s="32"/>
      <c r="Y167">
        <v>0</v>
      </c>
      <c r="Z167">
        <v>0</v>
      </c>
      <c r="AA167">
        <v>0</v>
      </c>
      <c r="AB167">
        <f t="shared" si="3"/>
        <v>0</v>
      </c>
    </row>
    <row r="168" spans="1:28" ht="30" x14ac:dyDescent="0.25">
      <c r="A168" t="s">
        <v>1023</v>
      </c>
      <c r="B168">
        <v>2020</v>
      </c>
      <c r="C168" t="s">
        <v>520</v>
      </c>
      <c r="D168" t="s">
        <v>447</v>
      </c>
      <c r="E168" t="s">
        <v>1226</v>
      </c>
      <c r="F168" t="s">
        <v>519</v>
      </c>
      <c r="G168" t="s">
        <v>1227</v>
      </c>
      <c r="H168" t="s">
        <v>230</v>
      </c>
      <c r="I168">
        <v>63088</v>
      </c>
      <c r="J168" s="2">
        <v>7</v>
      </c>
      <c r="K168">
        <v>325211</v>
      </c>
      <c r="L168" s="32" t="s">
        <v>259</v>
      </c>
      <c r="M168" s="32" t="e">
        <v>#VALUE!</v>
      </c>
      <c r="N168">
        <v>38.550111000000001</v>
      </c>
      <c r="O168">
        <v>-90.487471999999997</v>
      </c>
      <c r="P168" s="9">
        <v>110000440620</v>
      </c>
      <c r="Q168" s="9">
        <v>1320218922110</v>
      </c>
      <c r="R168" t="s">
        <v>1019</v>
      </c>
      <c r="S168" t="s">
        <v>1020</v>
      </c>
      <c r="T168" t="s">
        <v>1037</v>
      </c>
      <c r="U168" s="32" t="s">
        <v>1027</v>
      </c>
      <c r="V168" s="32"/>
      <c r="W168" s="32" t="s">
        <v>426</v>
      </c>
      <c r="X168" s="32"/>
      <c r="Y168">
        <v>0</v>
      </c>
      <c r="Z168">
        <v>0</v>
      </c>
      <c r="AA168">
        <v>0</v>
      </c>
      <c r="AB168">
        <f t="shared" si="3"/>
        <v>0</v>
      </c>
    </row>
    <row r="169" spans="1:28" ht="30" x14ac:dyDescent="0.25">
      <c r="A169" t="s">
        <v>1023</v>
      </c>
      <c r="B169">
        <v>2020</v>
      </c>
      <c r="C169" t="s">
        <v>449</v>
      </c>
      <c r="D169" t="s">
        <v>447</v>
      </c>
      <c r="E169" t="s">
        <v>1114</v>
      </c>
      <c r="F169" t="s">
        <v>448</v>
      </c>
      <c r="G169" t="s">
        <v>1115</v>
      </c>
      <c r="H169" t="s">
        <v>142</v>
      </c>
      <c r="I169">
        <v>24531</v>
      </c>
      <c r="J169" s="2">
        <v>3</v>
      </c>
      <c r="K169">
        <v>325211</v>
      </c>
      <c r="L169" s="32" t="s">
        <v>259</v>
      </c>
      <c r="M169" s="32" t="e">
        <v>#VALUE!</v>
      </c>
      <c r="N169">
        <v>36.777790000000003</v>
      </c>
      <c r="O169">
        <v>-79.40889</v>
      </c>
      <c r="P169" s="9">
        <v>110000343940</v>
      </c>
      <c r="Q169" s="9">
        <v>1320218929545</v>
      </c>
      <c r="R169" t="s">
        <v>1019</v>
      </c>
      <c r="S169" t="s">
        <v>1020</v>
      </c>
      <c r="T169" t="s">
        <v>1037</v>
      </c>
      <c r="U169" s="32" t="s">
        <v>1027</v>
      </c>
      <c r="V169" s="32"/>
      <c r="W169" s="32" t="s">
        <v>426</v>
      </c>
      <c r="X169" s="32"/>
      <c r="Y169">
        <v>0</v>
      </c>
      <c r="Z169">
        <v>0</v>
      </c>
      <c r="AA169">
        <v>0</v>
      </c>
      <c r="AB169">
        <f t="shared" si="3"/>
        <v>0</v>
      </c>
    </row>
    <row r="170" spans="1:28" ht="30" x14ac:dyDescent="0.25">
      <c r="A170" t="s">
        <v>1023</v>
      </c>
      <c r="B170">
        <v>2020</v>
      </c>
      <c r="C170" t="s">
        <v>436</v>
      </c>
      <c r="D170" t="s">
        <v>435</v>
      </c>
      <c r="E170" t="s">
        <v>1260</v>
      </c>
      <c r="F170" t="s">
        <v>124</v>
      </c>
      <c r="G170" t="s">
        <v>1113</v>
      </c>
      <c r="H170" t="s">
        <v>125</v>
      </c>
      <c r="I170">
        <v>15225</v>
      </c>
      <c r="J170" s="2">
        <v>3</v>
      </c>
      <c r="K170">
        <v>325211</v>
      </c>
      <c r="L170" s="32" t="s">
        <v>259</v>
      </c>
      <c r="M170" s="32" t="e">
        <v>#VALUE!</v>
      </c>
      <c r="N170">
        <v>40.497610000000002</v>
      </c>
      <c r="O170">
        <v>-80.091269999999994</v>
      </c>
      <c r="P170" s="9">
        <v>110000329653</v>
      </c>
      <c r="Q170" s="9">
        <v>1320218936870</v>
      </c>
      <c r="R170" t="s">
        <v>1019</v>
      </c>
      <c r="S170" t="s">
        <v>1020</v>
      </c>
      <c r="T170" t="s">
        <v>1037</v>
      </c>
      <c r="U170" s="32" t="s">
        <v>1027</v>
      </c>
      <c r="V170" s="32"/>
      <c r="W170" s="32" t="s">
        <v>426</v>
      </c>
      <c r="X170" s="32"/>
      <c r="Y170">
        <v>0</v>
      </c>
      <c r="Z170">
        <v>0</v>
      </c>
      <c r="AA170">
        <v>0</v>
      </c>
      <c r="AB170">
        <f t="shared" si="3"/>
        <v>0</v>
      </c>
    </row>
    <row r="171" spans="1:28" ht="45" x14ac:dyDescent="0.25">
      <c r="A171" t="s">
        <v>1023</v>
      </c>
      <c r="B171">
        <v>2020</v>
      </c>
      <c r="C171" t="s">
        <v>350</v>
      </c>
      <c r="D171" t="s">
        <v>349</v>
      </c>
      <c r="E171" t="s">
        <v>1246</v>
      </c>
      <c r="F171" t="s">
        <v>322</v>
      </c>
      <c r="G171" t="s">
        <v>1017</v>
      </c>
      <c r="H171" t="s">
        <v>103</v>
      </c>
      <c r="I171">
        <v>45232</v>
      </c>
      <c r="J171" s="2">
        <v>5</v>
      </c>
      <c r="K171">
        <v>325199</v>
      </c>
      <c r="L171" s="32" t="s">
        <v>68</v>
      </c>
      <c r="M171" s="32" t="e">
        <v>#VALUE!</v>
      </c>
      <c r="N171">
        <v>39.178199999999997</v>
      </c>
      <c r="O171">
        <v>-84.504099999999994</v>
      </c>
      <c r="P171" s="9">
        <v>110066942321</v>
      </c>
      <c r="Q171" s="9">
        <v>1320218945513</v>
      </c>
      <c r="R171" t="s">
        <v>1019</v>
      </c>
      <c r="S171" t="s">
        <v>1020</v>
      </c>
      <c r="T171" t="s">
        <v>1067</v>
      </c>
      <c r="U171" s="32" t="s">
        <v>1247</v>
      </c>
      <c r="V171" s="32"/>
      <c r="W171" s="32" t="s">
        <v>114</v>
      </c>
      <c r="X171" s="32" t="s">
        <v>1248</v>
      </c>
      <c r="Y171">
        <v>0</v>
      </c>
      <c r="Z171">
        <v>0</v>
      </c>
      <c r="AA171">
        <v>0</v>
      </c>
      <c r="AB171">
        <f t="shared" si="3"/>
        <v>0</v>
      </c>
    </row>
    <row r="172" spans="1:28" ht="60" x14ac:dyDescent="0.25">
      <c r="A172" t="s">
        <v>1023</v>
      </c>
      <c r="B172">
        <v>2020</v>
      </c>
      <c r="C172" t="s">
        <v>253</v>
      </c>
      <c r="D172" t="s">
        <v>252</v>
      </c>
      <c r="E172" t="s">
        <v>1101</v>
      </c>
      <c r="F172" t="s">
        <v>151</v>
      </c>
      <c r="G172" t="s">
        <v>1034</v>
      </c>
      <c r="H172" t="s">
        <v>107</v>
      </c>
      <c r="I172">
        <v>27262</v>
      </c>
      <c r="J172" s="2">
        <v>4</v>
      </c>
      <c r="K172">
        <v>325611</v>
      </c>
      <c r="L172" s="32" t="s">
        <v>157</v>
      </c>
      <c r="M172" s="32" t="e">
        <v>#VALUE!</v>
      </c>
      <c r="N172">
        <v>35.937130000000003</v>
      </c>
      <c r="O172">
        <v>-80.033690000000007</v>
      </c>
      <c r="P172" s="9">
        <v>110000496491</v>
      </c>
      <c r="Q172" s="9">
        <v>1320218951301</v>
      </c>
      <c r="R172" t="s">
        <v>1019</v>
      </c>
      <c r="S172" t="s">
        <v>1020</v>
      </c>
      <c r="T172" s="9" t="s">
        <v>1037</v>
      </c>
      <c r="U172" s="32" t="s">
        <v>1315</v>
      </c>
      <c r="V172" s="32"/>
      <c r="W172" s="32" t="s">
        <v>114</v>
      </c>
      <c r="X172" s="32"/>
      <c r="Y172">
        <v>0</v>
      </c>
      <c r="Z172">
        <v>0</v>
      </c>
      <c r="AA172">
        <v>0</v>
      </c>
      <c r="AB172">
        <f t="shared" si="3"/>
        <v>0</v>
      </c>
    </row>
    <row r="173" spans="1:28" ht="45" x14ac:dyDescent="0.25">
      <c r="A173" t="s">
        <v>1023</v>
      </c>
      <c r="B173">
        <v>2020</v>
      </c>
      <c r="C173" t="s">
        <v>421</v>
      </c>
      <c r="D173" t="s">
        <v>419</v>
      </c>
      <c r="E173" t="s">
        <v>1207</v>
      </c>
      <c r="F173" t="s">
        <v>420</v>
      </c>
      <c r="G173" t="s">
        <v>1208</v>
      </c>
      <c r="H173" t="s">
        <v>347</v>
      </c>
      <c r="I173">
        <v>25143</v>
      </c>
      <c r="J173" s="2">
        <v>3</v>
      </c>
      <c r="K173">
        <v>325199</v>
      </c>
      <c r="L173" s="32" t="s">
        <v>68</v>
      </c>
      <c r="M173" s="32" t="e">
        <v>#VALUE!</v>
      </c>
      <c r="N173">
        <v>38.423499999999997</v>
      </c>
      <c r="O173">
        <v>-81.844800000000006</v>
      </c>
      <c r="P173" s="9">
        <v>110013694038</v>
      </c>
      <c r="Q173" s="9">
        <v>1320218952543</v>
      </c>
      <c r="R173" t="s">
        <v>1019</v>
      </c>
      <c r="S173" t="s">
        <v>1020</v>
      </c>
      <c r="T173" t="s">
        <v>1032</v>
      </c>
      <c r="U173" s="32" t="s">
        <v>1209</v>
      </c>
      <c r="V173" s="32"/>
      <c r="W173" s="32" t="s">
        <v>388</v>
      </c>
      <c r="X173" s="32"/>
      <c r="Y173">
        <v>0</v>
      </c>
      <c r="Z173">
        <v>0</v>
      </c>
      <c r="AA173">
        <v>0</v>
      </c>
      <c r="AB173">
        <f t="shared" si="3"/>
        <v>0</v>
      </c>
    </row>
    <row r="174" spans="1:28" ht="45" x14ac:dyDescent="0.25">
      <c r="A174" t="s">
        <v>1023</v>
      </c>
      <c r="B174">
        <v>2020</v>
      </c>
      <c r="C174" t="s">
        <v>658</v>
      </c>
      <c r="D174" t="s">
        <v>656</v>
      </c>
      <c r="E174" t="s">
        <v>1214</v>
      </c>
      <c r="F174" t="s">
        <v>657</v>
      </c>
      <c r="G174" t="s">
        <v>1215</v>
      </c>
      <c r="H174" t="s">
        <v>234</v>
      </c>
      <c r="I174">
        <v>72653</v>
      </c>
      <c r="J174" s="2">
        <v>6</v>
      </c>
      <c r="K174">
        <v>337127</v>
      </c>
      <c r="L174" s="32" t="s">
        <v>659</v>
      </c>
      <c r="M174" s="32" t="e">
        <v>#VALUE!</v>
      </c>
      <c r="N174">
        <v>36.321666999999998</v>
      </c>
      <c r="O174">
        <v>-92.379971999999995</v>
      </c>
      <c r="P174" s="9">
        <v>110000452803</v>
      </c>
      <c r="Q174" s="9">
        <v>1320218975009</v>
      </c>
      <c r="R174" t="s">
        <v>1019</v>
      </c>
      <c r="S174" t="s">
        <v>1020</v>
      </c>
      <c r="T174" t="s">
        <v>1037</v>
      </c>
      <c r="U174" s="32" t="s">
        <v>1027</v>
      </c>
      <c r="V174" s="32"/>
      <c r="W174" s="32" t="s">
        <v>655</v>
      </c>
      <c r="X174" s="32"/>
      <c r="Y174">
        <v>0</v>
      </c>
      <c r="Z174">
        <v>0</v>
      </c>
      <c r="AA174">
        <v>0</v>
      </c>
      <c r="AB174">
        <f t="shared" si="3"/>
        <v>0</v>
      </c>
    </row>
    <row r="175" spans="1:28" ht="30" x14ac:dyDescent="0.25">
      <c r="A175" t="s">
        <v>1023</v>
      </c>
      <c r="B175">
        <v>2020</v>
      </c>
      <c r="C175" t="s">
        <v>589</v>
      </c>
      <c r="D175" t="s">
        <v>587</v>
      </c>
      <c r="E175" t="s">
        <v>1267</v>
      </c>
      <c r="F175" t="s">
        <v>588</v>
      </c>
      <c r="G175" t="s">
        <v>1268</v>
      </c>
      <c r="H175" t="s">
        <v>103</v>
      </c>
      <c r="I175">
        <v>43113</v>
      </c>
      <c r="J175" s="2">
        <v>5</v>
      </c>
      <c r="K175">
        <v>325211</v>
      </c>
      <c r="L175" s="32" t="s">
        <v>259</v>
      </c>
      <c r="M175" s="32" t="e">
        <v>#VALUE!</v>
      </c>
      <c r="N175">
        <v>39.557130000000001</v>
      </c>
      <c r="O175">
        <v>-82.945260000000005</v>
      </c>
      <c r="P175" s="9">
        <v>110007158128</v>
      </c>
      <c r="Q175" s="9">
        <v>1320218988638</v>
      </c>
      <c r="R175" t="s">
        <v>1019</v>
      </c>
      <c r="S175" t="s">
        <v>1020</v>
      </c>
      <c r="T175" t="s">
        <v>1032</v>
      </c>
      <c r="U175" s="32" t="s">
        <v>1027</v>
      </c>
      <c r="V175" s="32"/>
      <c r="W175" s="32" t="s">
        <v>426</v>
      </c>
      <c r="X175" s="32"/>
      <c r="Y175">
        <v>0</v>
      </c>
      <c r="Z175">
        <v>0</v>
      </c>
      <c r="AA175">
        <v>0</v>
      </c>
      <c r="AB175">
        <f t="shared" si="3"/>
        <v>0</v>
      </c>
    </row>
    <row r="176" spans="1:28" ht="30" x14ac:dyDescent="0.25">
      <c r="A176" t="s">
        <v>1023</v>
      </c>
      <c r="B176">
        <v>2020</v>
      </c>
      <c r="C176" t="s">
        <v>821</v>
      </c>
      <c r="D176" t="s">
        <v>819</v>
      </c>
      <c r="E176" t="s">
        <v>1107</v>
      </c>
      <c r="F176" t="s">
        <v>820</v>
      </c>
      <c r="G176" t="s">
        <v>1108</v>
      </c>
      <c r="H176" t="s">
        <v>103</v>
      </c>
      <c r="I176">
        <v>43920</v>
      </c>
      <c r="J176" s="2">
        <v>5</v>
      </c>
      <c r="K176">
        <v>562213</v>
      </c>
      <c r="L176" s="32" t="s">
        <v>822</v>
      </c>
      <c r="M176" s="32" t="e">
        <v>#VALUE!</v>
      </c>
      <c r="N176">
        <v>40.631622</v>
      </c>
      <c r="O176">
        <v>-80.546319999999994</v>
      </c>
      <c r="P176" s="9">
        <v>110027242320</v>
      </c>
      <c r="Q176" s="9">
        <v>1320218995177</v>
      </c>
      <c r="R176" t="s">
        <v>1019</v>
      </c>
      <c r="S176" t="s">
        <v>1020</v>
      </c>
      <c r="T176" t="s">
        <v>1067</v>
      </c>
      <c r="U176" s="32" t="s">
        <v>1109</v>
      </c>
      <c r="V176" s="32"/>
      <c r="W176" s="32" t="s">
        <v>777</v>
      </c>
      <c r="X176" s="32"/>
      <c r="Y176">
        <v>0</v>
      </c>
      <c r="Z176">
        <v>0</v>
      </c>
      <c r="AA176">
        <v>0</v>
      </c>
      <c r="AB176">
        <f t="shared" si="3"/>
        <v>0</v>
      </c>
    </row>
    <row r="177" spans="1:28" ht="30" x14ac:dyDescent="0.25">
      <c r="A177" t="s">
        <v>1023</v>
      </c>
      <c r="B177">
        <v>2020</v>
      </c>
      <c r="C177" t="s">
        <v>488</v>
      </c>
      <c r="D177" t="s">
        <v>486</v>
      </c>
      <c r="E177" t="s">
        <v>1187</v>
      </c>
      <c r="F177" t="s">
        <v>487</v>
      </c>
      <c r="G177" t="s">
        <v>1188</v>
      </c>
      <c r="H177" t="s">
        <v>103</v>
      </c>
      <c r="I177">
        <v>45331</v>
      </c>
      <c r="J177" s="2">
        <v>5</v>
      </c>
      <c r="K177">
        <v>325211</v>
      </c>
      <c r="L177" s="32" t="s">
        <v>259</v>
      </c>
      <c r="M177" s="32" t="e">
        <v>#VALUE!</v>
      </c>
      <c r="N177">
        <v>40.098610999999998</v>
      </c>
      <c r="O177">
        <v>-84.610556000000003</v>
      </c>
      <c r="P177" s="9">
        <v>110000394074</v>
      </c>
      <c r="Q177" s="9">
        <v>1320218998615</v>
      </c>
      <c r="R177" t="s">
        <v>1019</v>
      </c>
      <c r="S177" t="s">
        <v>1020</v>
      </c>
      <c r="T177" t="s">
        <v>1032</v>
      </c>
      <c r="U177" s="32" t="s">
        <v>1064</v>
      </c>
      <c r="V177" s="32"/>
      <c r="W177" s="32" t="s">
        <v>426</v>
      </c>
      <c r="X177" s="32"/>
      <c r="Y177">
        <v>0</v>
      </c>
      <c r="Z177">
        <v>0</v>
      </c>
      <c r="AA177">
        <v>0</v>
      </c>
      <c r="AB177">
        <f t="shared" si="3"/>
        <v>0</v>
      </c>
    </row>
    <row r="178" spans="1:28" x14ac:dyDescent="0.25">
      <c r="A178" t="s">
        <v>1015</v>
      </c>
      <c r="B178">
        <v>2020</v>
      </c>
      <c r="C178" t="s">
        <v>446</v>
      </c>
      <c r="D178" t="s">
        <v>444</v>
      </c>
      <c r="E178" t="s">
        <v>1168</v>
      </c>
      <c r="F178" t="s">
        <v>445</v>
      </c>
      <c r="G178" t="s">
        <v>1169</v>
      </c>
      <c r="H178" t="s">
        <v>125</v>
      </c>
      <c r="I178">
        <v>19382</v>
      </c>
      <c r="J178" s="2">
        <v>3</v>
      </c>
      <c r="K178">
        <v>325211</v>
      </c>
      <c r="L178" s="32" t="s">
        <v>259</v>
      </c>
      <c r="M178" s="32" t="e">
        <v>#VALUE!</v>
      </c>
      <c r="N178">
        <v>39.959601999999997</v>
      </c>
      <c r="O178">
        <v>-75.589957999999996</v>
      </c>
      <c r="P178" s="9">
        <v>110000337476</v>
      </c>
      <c r="Q178" s="9">
        <v>1320219001029</v>
      </c>
      <c r="R178" t="s">
        <v>1019</v>
      </c>
      <c r="S178" t="s">
        <v>1020</v>
      </c>
      <c r="T178" t="e">
        <v>#N/A</v>
      </c>
      <c r="U178" s="32" t="s">
        <v>370</v>
      </c>
      <c r="V178" s="32"/>
      <c r="W178" s="32" t="s">
        <v>426</v>
      </c>
      <c r="X178" s="32"/>
      <c r="Y178">
        <v>0</v>
      </c>
      <c r="Z178">
        <v>0</v>
      </c>
      <c r="AA178">
        <v>0</v>
      </c>
      <c r="AB178">
        <f t="shared" si="3"/>
        <v>0</v>
      </c>
    </row>
    <row r="179" spans="1:28" ht="45" x14ac:dyDescent="0.25">
      <c r="A179" t="s">
        <v>1023</v>
      </c>
      <c r="B179">
        <v>2020</v>
      </c>
      <c r="C179" t="s">
        <v>393</v>
      </c>
      <c r="D179" t="s">
        <v>389</v>
      </c>
      <c r="E179" t="s">
        <v>1189</v>
      </c>
      <c r="F179" t="s">
        <v>390</v>
      </c>
      <c r="G179" t="s">
        <v>1190</v>
      </c>
      <c r="H179" t="s">
        <v>391</v>
      </c>
      <c r="I179" s="34" t="s">
        <v>392</v>
      </c>
      <c r="J179" s="2">
        <v>1</v>
      </c>
      <c r="K179">
        <v>326299</v>
      </c>
      <c r="L179" s="32" t="s">
        <v>394</v>
      </c>
      <c r="M179" s="32" t="e">
        <v>#VALUE!</v>
      </c>
      <c r="N179">
        <v>41.713999999999999</v>
      </c>
      <c r="O179">
        <v>-71.879000000000005</v>
      </c>
      <c r="P179" s="9">
        <v>110000315926</v>
      </c>
      <c r="Q179" s="9">
        <v>1320219011451</v>
      </c>
      <c r="R179" t="s">
        <v>1019</v>
      </c>
      <c r="S179" t="s">
        <v>1020</v>
      </c>
      <c r="T179" t="s">
        <v>1067</v>
      </c>
      <c r="U179" s="32" t="s">
        <v>1027</v>
      </c>
      <c r="V179" s="32"/>
      <c r="W179" s="32" t="s">
        <v>388</v>
      </c>
      <c r="X179" s="32"/>
      <c r="Y179">
        <v>0</v>
      </c>
      <c r="Z179">
        <v>0</v>
      </c>
      <c r="AA179">
        <v>0</v>
      </c>
      <c r="AB179">
        <f t="shared" si="3"/>
        <v>0</v>
      </c>
    </row>
    <row r="180" spans="1:28" ht="30" x14ac:dyDescent="0.25">
      <c r="A180" t="s">
        <v>1023</v>
      </c>
      <c r="B180">
        <v>2020</v>
      </c>
      <c r="C180" t="s">
        <v>191</v>
      </c>
      <c r="D180" t="s">
        <v>189</v>
      </c>
      <c r="E180" t="s">
        <v>1231</v>
      </c>
      <c r="F180" t="s">
        <v>190</v>
      </c>
      <c r="G180" t="s">
        <v>1232</v>
      </c>
      <c r="H180" t="s">
        <v>103</v>
      </c>
      <c r="I180">
        <v>43219</v>
      </c>
      <c r="J180" s="2">
        <v>5</v>
      </c>
      <c r="K180">
        <v>325510</v>
      </c>
      <c r="L180" s="32" t="s">
        <v>120</v>
      </c>
      <c r="M180" s="32" t="e">
        <v>#VALUE!</v>
      </c>
      <c r="N180">
        <v>39.986440000000002</v>
      </c>
      <c r="O180">
        <v>-82.952849999999998</v>
      </c>
      <c r="P180" s="9">
        <v>110000382586</v>
      </c>
      <c r="Q180" s="9">
        <v>1320219012693</v>
      </c>
      <c r="R180" t="s">
        <v>1019</v>
      </c>
      <c r="S180" t="s">
        <v>1020</v>
      </c>
      <c r="T180" t="s">
        <v>1037</v>
      </c>
      <c r="U180" s="32" t="s">
        <v>1027</v>
      </c>
      <c r="V180" s="32"/>
      <c r="W180" s="32" t="s">
        <v>114</v>
      </c>
      <c r="X180" s="32"/>
      <c r="Y180">
        <v>0</v>
      </c>
      <c r="Z180">
        <v>0</v>
      </c>
      <c r="AA180">
        <v>0</v>
      </c>
      <c r="AB180">
        <f t="shared" si="3"/>
        <v>0</v>
      </c>
    </row>
    <row r="181" spans="1:28" ht="45" x14ac:dyDescent="0.25">
      <c r="A181" t="s">
        <v>1023</v>
      </c>
      <c r="B181">
        <v>2020</v>
      </c>
      <c r="C181" t="s">
        <v>258</v>
      </c>
      <c r="D181" t="s">
        <v>255</v>
      </c>
      <c r="E181" t="s">
        <v>1144</v>
      </c>
      <c r="F181" t="s">
        <v>256</v>
      </c>
      <c r="G181" t="s">
        <v>1145</v>
      </c>
      <c r="H181" t="s">
        <v>257</v>
      </c>
      <c r="I181">
        <v>37660</v>
      </c>
      <c r="J181" s="2">
        <v>4</v>
      </c>
      <c r="K181">
        <v>325211</v>
      </c>
      <c r="L181" s="32" t="s">
        <v>259</v>
      </c>
      <c r="M181" s="32" t="e">
        <v>#VALUE!</v>
      </c>
      <c r="N181">
        <v>36.527054999999997</v>
      </c>
      <c r="O181">
        <v>-82.538579999999996</v>
      </c>
      <c r="P181" s="9">
        <v>110000574423</v>
      </c>
      <c r="Q181" s="9">
        <v>1320219017656</v>
      </c>
      <c r="R181" t="s">
        <v>1019</v>
      </c>
      <c r="S181" t="s">
        <v>1020</v>
      </c>
      <c r="T181" t="s">
        <v>1026</v>
      </c>
      <c r="U181" s="32" t="s">
        <v>1146</v>
      </c>
      <c r="V181" s="32"/>
      <c r="W181" s="32" t="s">
        <v>114</v>
      </c>
      <c r="X181" s="32"/>
      <c r="Y181">
        <v>21</v>
      </c>
      <c r="Z181">
        <v>0</v>
      </c>
      <c r="AA181">
        <v>0</v>
      </c>
      <c r="AB181">
        <f t="shared" si="3"/>
        <v>21</v>
      </c>
    </row>
    <row r="182" spans="1:28" ht="45" x14ac:dyDescent="0.25">
      <c r="A182" t="s">
        <v>1023</v>
      </c>
      <c r="B182">
        <v>2020</v>
      </c>
      <c r="C182" t="s">
        <v>526</v>
      </c>
      <c r="D182" t="s">
        <v>524</v>
      </c>
      <c r="E182" t="s">
        <v>1304</v>
      </c>
      <c r="F182" t="s">
        <v>525</v>
      </c>
      <c r="G182" t="s">
        <v>1305</v>
      </c>
      <c r="H182" t="s">
        <v>234</v>
      </c>
      <c r="I182">
        <v>72076</v>
      </c>
      <c r="J182" s="2">
        <v>6</v>
      </c>
      <c r="K182">
        <v>325211</v>
      </c>
      <c r="L182" s="32" t="s">
        <v>259</v>
      </c>
      <c r="M182" s="32" t="e">
        <v>#VALUE!</v>
      </c>
      <c r="N182">
        <v>34.882638</v>
      </c>
      <c r="O182">
        <v>-92.138830999999996</v>
      </c>
      <c r="P182" s="9">
        <v>110000451626</v>
      </c>
      <c r="Q182" s="9">
        <v>1320219022062</v>
      </c>
      <c r="R182" t="s">
        <v>1019</v>
      </c>
      <c r="S182" t="s">
        <v>1020</v>
      </c>
      <c r="T182" t="s">
        <v>1026</v>
      </c>
      <c r="U182" s="32" t="s">
        <v>1073</v>
      </c>
      <c r="V182" s="32"/>
      <c r="W182" s="32" t="s">
        <v>426</v>
      </c>
      <c r="X182" s="32"/>
      <c r="Y182">
        <v>0</v>
      </c>
      <c r="Z182">
        <v>0</v>
      </c>
      <c r="AA182">
        <v>0</v>
      </c>
      <c r="AB182">
        <f t="shared" si="3"/>
        <v>0</v>
      </c>
    </row>
    <row r="183" spans="1:28" ht="30" x14ac:dyDescent="0.25">
      <c r="A183" t="s">
        <v>1023</v>
      </c>
      <c r="B183">
        <v>2020</v>
      </c>
      <c r="C183" t="s">
        <v>558</v>
      </c>
      <c r="D183" t="s">
        <v>556</v>
      </c>
      <c r="E183" t="s">
        <v>1156</v>
      </c>
      <c r="F183" t="s">
        <v>557</v>
      </c>
      <c r="G183" t="s">
        <v>1157</v>
      </c>
      <c r="H183" t="s">
        <v>347</v>
      </c>
      <c r="I183">
        <v>26181</v>
      </c>
      <c r="J183" s="2">
        <v>3</v>
      </c>
      <c r="K183">
        <v>325211</v>
      </c>
      <c r="L183" s="32" t="s">
        <v>259</v>
      </c>
      <c r="M183" s="32" t="e">
        <v>#VALUE!</v>
      </c>
      <c r="N183">
        <v>39.269440000000003</v>
      </c>
      <c r="O183">
        <v>-81.669989999999999</v>
      </c>
      <c r="P183" s="9">
        <v>110000586081</v>
      </c>
      <c r="Q183" s="9">
        <v>1320219031299</v>
      </c>
      <c r="R183" t="s">
        <v>1019</v>
      </c>
      <c r="S183" t="s">
        <v>1020</v>
      </c>
      <c r="T183" t="s">
        <v>1067</v>
      </c>
      <c r="U183" s="32" t="s">
        <v>1106</v>
      </c>
      <c r="V183" s="32"/>
      <c r="W183" s="32" t="s">
        <v>426</v>
      </c>
      <c r="X183" s="32"/>
      <c r="Y183">
        <v>0</v>
      </c>
      <c r="Z183">
        <v>0</v>
      </c>
      <c r="AA183">
        <v>0</v>
      </c>
      <c r="AB183">
        <f t="shared" si="3"/>
        <v>0</v>
      </c>
    </row>
    <row r="184" spans="1:28" ht="30" x14ac:dyDescent="0.25">
      <c r="A184" t="s">
        <v>1023</v>
      </c>
      <c r="B184">
        <v>2020</v>
      </c>
      <c r="C184" t="s">
        <v>460</v>
      </c>
      <c r="D184" t="s">
        <v>447</v>
      </c>
      <c r="E184" t="s">
        <v>1137</v>
      </c>
      <c r="F184" t="s">
        <v>459</v>
      </c>
      <c r="G184" t="s">
        <v>1138</v>
      </c>
      <c r="H184" t="s">
        <v>187</v>
      </c>
      <c r="I184">
        <v>30297</v>
      </c>
      <c r="J184" s="2">
        <v>4</v>
      </c>
      <c r="K184">
        <v>325211</v>
      </c>
      <c r="L184" s="32" t="s">
        <v>259</v>
      </c>
      <c r="M184" s="32" t="e">
        <v>#VALUE!</v>
      </c>
      <c r="N184">
        <v>33.614443999999999</v>
      </c>
      <c r="O184">
        <v>-84.386388999999994</v>
      </c>
      <c r="P184" s="9">
        <v>110000355749</v>
      </c>
      <c r="Q184" s="9">
        <v>1320219036086</v>
      </c>
      <c r="R184" t="s">
        <v>1019</v>
      </c>
      <c r="S184" t="s">
        <v>1020</v>
      </c>
      <c r="T184" t="s">
        <v>1026</v>
      </c>
      <c r="U184" s="32" t="s">
        <v>1139</v>
      </c>
      <c r="V184" s="32"/>
      <c r="W184" s="32" t="s">
        <v>426</v>
      </c>
      <c r="X184" s="32"/>
      <c r="Y184">
        <v>0</v>
      </c>
      <c r="Z184">
        <v>0</v>
      </c>
      <c r="AA184">
        <v>0</v>
      </c>
      <c r="AB184">
        <f t="shared" si="3"/>
        <v>0</v>
      </c>
    </row>
    <row r="185" spans="1:28" ht="45" x14ac:dyDescent="0.25">
      <c r="A185" t="s">
        <v>1023</v>
      </c>
      <c r="B185">
        <v>2020</v>
      </c>
      <c r="C185" t="s">
        <v>538</v>
      </c>
      <c r="D185" t="s">
        <v>537</v>
      </c>
      <c r="E185" t="s">
        <v>1277</v>
      </c>
      <c r="F185" t="s">
        <v>61</v>
      </c>
      <c r="G185" t="s">
        <v>1036</v>
      </c>
      <c r="H185" t="s">
        <v>62</v>
      </c>
      <c r="I185">
        <v>77051</v>
      </c>
      <c r="J185" s="2">
        <v>6</v>
      </c>
      <c r="K185">
        <v>325211</v>
      </c>
      <c r="L185" s="32" t="s">
        <v>259</v>
      </c>
      <c r="M185" s="32" t="e">
        <v>#VALUE!</v>
      </c>
      <c r="N185">
        <v>29.672039999999999</v>
      </c>
      <c r="O185">
        <v>-95.391620000000003</v>
      </c>
      <c r="P185" s="9">
        <v>110000461857</v>
      </c>
      <c r="Q185" s="9">
        <v>1320219036884</v>
      </c>
      <c r="R185" t="s">
        <v>1019</v>
      </c>
      <c r="S185" t="s">
        <v>1020</v>
      </c>
      <c r="T185" t="s">
        <v>1026</v>
      </c>
      <c r="U185" s="32" t="s">
        <v>1239</v>
      </c>
      <c r="V185" s="32"/>
      <c r="W185" s="32" t="s">
        <v>426</v>
      </c>
      <c r="X185" s="32"/>
      <c r="Y185">
        <v>0</v>
      </c>
      <c r="Z185">
        <v>0</v>
      </c>
      <c r="AA185">
        <v>0</v>
      </c>
      <c r="AB185">
        <f t="shared" si="3"/>
        <v>0</v>
      </c>
    </row>
    <row r="186" spans="1:28" ht="30" x14ac:dyDescent="0.25">
      <c r="A186" t="s">
        <v>1023</v>
      </c>
      <c r="B186">
        <v>2020</v>
      </c>
      <c r="C186" t="s">
        <v>573</v>
      </c>
      <c r="D186" t="s">
        <v>571</v>
      </c>
      <c r="E186" t="s">
        <v>1074</v>
      </c>
      <c r="F186" t="s">
        <v>572</v>
      </c>
      <c r="G186" t="s">
        <v>1075</v>
      </c>
      <c r="H186" t="s">
        <v>257</v>
      </c>
      <c r="I186">
        <v>38017</v>
      </c>
      <c r="J186" s="2">
        <v>4</v>
      </c>
      <c r="K186">
        <v>325211</v>
      </c>
      <c r="L186" s="32" t="s">
        <v>259</v>
      </c>
      <c r="M186" s="32" t="e">
        <v>#VALUE!</v>
      </c>
      <c r="N186">
        <v>35.041758000000002</v>
      </c>
      <c r="O186">
        <v>-89.625080999999994</v>
      </c>
      <c r="P186" s="9">
        <v>110000911737</v>
      </c>
      <c r="Q186" s="9">
        <v>1320219039587</v>
      </c>
      <c r="R186" t="s">
        <v>1019</v>
      </c>
      <c r="S186" t="s">
        <v>1020</v>
      </c>
      <c r="T186" s="9" t="s">
        <v>1026</v>
      </c>
      <c r="U186" s="32" t="s">
        <v>1027</v>
      </c>
      <c r="V186" s="32"/>
      <c r="W186" s="32" t="s">
        <v>426</v>
      </c>
      <c r="X186" s="32"/>
      <c r="Y186">
        <v>0</v>
      </c>
      <c r="Z186">
        <v>0</v>
      </c>
      <c r="AA186">
        <v>0</v>
      </c>
      <c r="AB186">
        <f t="shared" si="3"/>
        <v>0</v>
      </c>
    </row>
    <row r="187" spans="1:28" ht="30" x14ac:dyDescent="0.25">
      <c r="A187" t="s">
        <v>1023</v>
      </c>
      <c r="B187">
        <v>2020</v>
      </c>
      <c r="C187" t="s">
        <v>199</v>
      </c>
      <c r="D187" t="s">
        <v>197</v>
      </c>
      <c r="E187" t="s">
        <v>1273</v>
      </c>
      <c r="F187" t="s">
        <v>198</v>
      </c>
      <c r="G187" t="s">
        <v>1274</v>
      </c>
      <c r="H187" t="s">
        <v>103</v>
      </c>
      <c r="I187">
        <v>44224</v>
      </c>
      <c r="J187" s="2">
        <v>5</v>
      </c>
      <c r="K187">
        <v>325998</v>
      </c>
      <c r="L187" s="32" t="s">
        <v>51</v>
      </c>
      <c r="M187" s="32" t="e">
        <v>#VALUE!</v>
      </c>
      <c r="N187">
        <v>41.180999999999997</v>
      </c>
      <c r="O187">
        <v>-81.500600000000006</v>
      </c>
      <c r="P187" s="9">
        <v>110000388633</v>
      </c>
      <c r="Q187" s="9">
        <v>1320219063005</v>
      </c>
      <c r="R187" t="s">
        <v>1019</v>
      </c>
      <c r="S187" t="s">
        <v>1020</v>
      </c>
      <c r="T187" s="9" t="s">
        <v>1067</v>
      </c>
      <c r="U187" s="32" t="s">
        <v>1027</v>
      </c>
      <c r="V187" s="32"/>
      <c r="W187" s="32" t="s">
        <v>114</v>
      </c>
      <c r="X187" s="32"/>
      <c r="Y187">
        <v>5</v>
      </c>
      <c r="Z187">
        <v>10</v>
      </c>
      <c r="AA187">
        <v>0</v>
      </c>
      <c r="AB187">
        <f t="shared" si="3"/>
        <v>15</v>
      </c>
    </row>
    <row r="188" spans="1:28" x14ac:dyDescent="0.25">
      <c r="A188" t="s">
        <v>1015</v>
      </c>
      <c r="B188">
        <v>2020</v>
      </c>
      <c r="C188" t="s">
        <v>143</v>
      </c>
      <c r="D188" t="s">
        <v>140</v>
      </c>
      <c r="E188" t="s">
        <v>1129</v>
      </c>
      <c r="F188" t="s">
        <v>141</v>
      </c>
      <c r="G188" t="s">
        <v>1130</v>
      </c>
      <c r="H188" t="s">
        <v>142</v>
      </c>
      <c r="I188">
        <v>22153</v>
      </c>
      <c r="J188" s="2">
        <v>3</v>
      </c>
      <c r="K188">
        <v>325910</v>
      </c>
      <c r="L188" s="32" t="s">
        <v>144</v>
      </c>
      <c r="M188" s="32" t="e">
        <v>#VALUE!</v>
      </c>
      <c r="N188">
        <v>38.739806000000002</v>
      </c>
      <c r="O188">
        <v>-77.205083000000002</v>
      </c>
      <c r="P188" s="9">
        <v>110000340881</v>
      </c>
      <c r="Q188" s="9">
        <v>1320219075809</v>
      </c>
      <c r="R188" t="s">
        <v>1019</v>
      </c>
      <c r="S188" t="s">
        <v>1020</v>
      </c>
      <c r="T188" s="9" t="e">
        <v>#N/A</v>
      </c>
      <c r="U188" s="32" t="s">
        <v>370</v>
      </c>
      <c r="V188" s="32"/>
      <c r="W188" s="32" t="s">
        <v>114</v>
      </c>
      <c r="X188" s="32"/>
      <c r="Y188">
        <v>0</v>
      </c>
      <c r="Z188">
        <v>0</v>
      </c>
      <c r="AA188">
        <v>0</v>
      </c>
      <c r="AB188">
        <f t="shared" si="3"/>
        <v>0</v>
      </c>
    </row>
    <row r="189" spans="1:28" ht="30" x14ac:dyDescent="0.25">
      <c r="A189" t="s">
        <v>1023</v>
      </c>
      <c r="B189">
        <v>2020</v>
      </c>
      <c r="C189" t="s">
        <v>510</v>
      </c>
      <c r="D189" t="s">
        <v>507</v>
      </c>
      <c r="E189" t="s">
        <v>1127</v>
      </c>
      <c r="F189" t="s">
        <v>508</v>
      </c>
      <c r="G189" t="s">
        <v>1128</v>
      </c>
      <c r="H189" t="s">
        <v>509</v>
      </c>
      <c r="I189">
        <v>55413</v>
      </c>
      <c r="J189" s="2">
        <v>5</v>
      </c>
      <c r="K189">
        <v>325211</v>
      </c>
      <c r="L189" s="32" t="s">
        <v>259</v>
      </c>
      <c r="M189" s="32" t="e">
        <v>#VALUE!</v>
      </c>
      <c r="N189">
        <v>44.85371</v>
      </c>
      <c r="O189">
        <v>-93.240430000000003</v>
      </c>
      <c r="P189" s="9">
        <v>110000425451</v>
      </c>
      <c r="Q189" s="9">
        <v>1320219087867</v>
      </c>
      <c r="R189" t="s">
        <v>1019</v>
      </c>
      <c r="S189" t="s">
        <v>1020</v>
      </c>
      <c r="T189" t="s">
        <v>1037</v>
      </c>
      <c r="U189" s="32" t="s">
        <v>1027</v>
      </c>
      <c r="V189" s="32"/>
      <c r="W189" s="32" t="s">
        <v>426</v>
      </c>
      <c r="X189" s="32"/>
      <c r="Y189">
        <v>0</v>
      </c>
      <c r="Z189">
        <v>0</v>
      </c>
      <c r="AA189">
        <v>0</v>
      </c>
      <c r="AB189">
        <f t="shared" si="3"/>
        <v>0</v>
      </c>
    </row>
    <row r="190" spans="1:28" ht="30" x14ac:dyDescent="0.25">
      <c r="A190" t="s">
        <v>1023</v>
      </c>
      <c r="B190">
        <v>2020</v>
      </c>
      <c r="C190" t="s">
        <v>78</v>
      </c>
      <c r="D190" t="s">
        <v>76</v>
      </c>
      <c r="E190" t="s">
        <v>1178</v>
      </c>
      <c r="F190" t="s">
        <v>77</v>
      </c>
      <c r="G190" t="s">
        <v>1179</v>
      </c>
      <c r="H190" t="s">
        <v>44</v>
      </c>
      <c r="I190">
        <v>60804</v>
      </c>
      <c r="J190" s="2">
        <v>5</v>
      </c>
      <c r="K190">
        <v>325194</v>
      </c>
      <c r="L190" s="32" t="s">
        <v>79</v>
      </c>
      <c r="M190" s="32" t="e">
        <v>#VALUE!</v>
      </c>
      <c r="N190">
        <v>41.821483999999998</v>
      </c>
      <c r="O190">
        <v>-87.750206000000006</v>
      </c>
      <c r="P190" s="9">
        <v>110011828068</v>
      </c>
      <c r="Q190" s="9">
        <v>1320219089808</v>
      </c>
      <c r="R190" t="s">
        <v>1019</v>
      </c>
      <c r="S190" t="s">
        <v>1020</v>
      </c>
      <c r="T190" s="9" t="s">
        <v>1026</v>
      </c>
      <c r="U190" s="32" t="s">
        <v>1180</v>
      </c>
      <c r="V190" s="32"/>
      <c r="W190" s="32" t="s">
        <v>22</v>
      </c>
      <c r="X190" s="32"/>
      <c r="Y190">
        <v>0</v>
      </c>
      <c r="Z190">
        <v>0</v>
      </c>
      <c r="AA190">
        <v>0</v>
      </c>
      <c r="AB190">
        <f t="shared" si="3"/>
        <v>0</v>
      </c>
    </row>
    <row r="191" spans="1:28" ht="30" x14ac:dyDescent="0.25">
      <c r="A191" t="s">
        <v>1023</v>
      </c>
      <c r="B191">
        <v>2020</v>
      </c>
      <c r="C191" t="s">
        <v>181</v>
      </c>
      <c r="D191" t="s">
        <v>179</v>
      </c>
      <c r="E191" t="s">
        <v>1316</v>
      </c>
      <c r="F191" t="s">
        <v>180</v>
      </c>
      <c r="G191" t="s">
        <v>1317</v>
      </c>
      <c r="H191" t="s">
        <v>171</v>
      </c>
      <c r="I191">
        <v>29715</v>
      </c>
      <c r="J191" s="2">
        <v>4</v>
      </c>
      <c r="K191">
        <v>325130</v>
      </c>
      <c r="L191" s="32" t="s">
        <v>83</v>
      </c>
      <c r="M191" s="32" t="e">
        <v>#VALUE!</v>
      </c>
      <c r="N191">
        <v>34.964292</v>
      </c>
      <c r="O191">
        <v>-80.956406999999999</v>
      </c>
      <c r="P191" s="9">
        <v>110000355151</v>
      </c>
      <c r="Q191" s="9">
        <v>1320219096308</v>
      </c>
      <c r="R191" t="s">
        <v>1019</v>
      </c>
      <c r="S191" t="s">
        <v>1020</v>
      </c>
      <c r="T191" t="s">
        <v>1032</v>
      </c>
      <c r="U191" s="32" t="s">
        <v>1027</v>
      </c>
      <c r="V191" s="32"/>
      <c r="W191" s="32" t="s">
        <v>114</v>
      </c>
      <c r="X191" s="32"/>
      <c r="Y191">
        <v>0</v>
      </c>
      <c r="Z191">
        <v>0</v>
      </c>
      <c r="AA191">
        <v>0</v>
      </c>
      <c r="AB191">
        <f t="shared" si="3"/>
        <v>0</v>
      </c>
    </row>
    <row r="192" spans="1:28" ht="45" x14ac:dyDescent="0.25">
      <c r="A192" t="s">
        <v>1023</v>
      </c>
      <c r="B192">
        <v>2020</v>
      </c>
      <c r="C192" t="s">
        <v>531</v>
      </c>
      <c r="D192" t="s">
        <v>529</v>
      </c>
      <c r="E192" t="s">
        <v>1237</v>
      </c>
      <c r="F192" t="s">
        <v>530</v>
      </c>
      <c r="G192" t="s">
        <v>1238</v>
      </c>
      <c r="H192" t="s">
        <v>62</v>
      </c>
      <c r="I192">
        <v>75672</v>
      </c>
      <c r="J192" s="2">
        <v>6</v>
      </c>
      <c r="K192">
        <v>325211</v>
      </c>
      <c r="L192" s="32" t="s">
        <v>259</v>
      </c>
      <c r="M192" s="32" t="e">
        <v>#VALUE!</v>
      </c>
      <c r="N192">
        <v>32.544809999999998</v>
      </c>
      <c r="O192">
        <v>-94.289190000000005</v>
      </c>
      <c r="P192" s="9">
        <v>110000458380</v>
      </c>
      <c r="Q192" s="9">
        <v>1320219099076</v>
      </c>
      <c r="R192" t="s">
        <v>1019</v>
      </c>
      <c r="S192" t="s">
        <v>1020</v>
      </c>
      <c r="T192" t="s">
        <v>1037</v>
      </c>
      <c r="U192" s="32" t="s">
        <v>1239</v>
      </c>
      <c r="V192" s="32"/>
      <c r="W192" s="32" t="s">
        <v>426</v>
      </c>
      <c r="X192" s="32"/>
      <c r="Y192">
        <v>0</v>
      </c>
      <c r="Z192">
        <v>0</v>
      </c>
      <c r="AA192">
        <v>0</v>
      </c>
      <c r="AB192">
        <f t="shared" si="3"/>
        <v>0</v>
      </c>
    </row>
    <row r="193" spans="1:28" ht="45" x14ac:dyDescent="0.25">
      <c r="A193" t="s">
        <v>1023</v>
      </c>
      <c r="B193">
        <v>2020</v>
      </c>
      <c r="C193" t="s">
        <v>343</v>
      </c>
      <c r="D193" t="s">
        <v>342</v>
      </c>
      <c r="E193" t="s">
        <v>1263</v>
      </c>
      <c r="F193" t="s">
        <v>54</v>
      </c>
      <c r="G193" t="s">
        <v>1257</v>
      </c>
      <c r="H193" t="s">
        <v>55</v>
      </c>
      <c r="I193">
        <v>70805</v>
      </c>
      <c r="J193" s="2">
        <v>6</v>
      </c>
      <c r="K193">
        <v>325180</v>
      </c>
      <c r="L193" s="32" t="s">
        <v>236</v>
      </c>
      <c r="M193" s="32" t="e">
        <v>#VALUE!</v>
      </c>
      <c r="N193">
        <v>30.507912000000001</v>
      </c>
      <c r="O193">
        <v>-91.181782999999996</v>
      </c>
      <c r="P193" s="9">
        <v>110063234940</v>
      </c>
      <c r="Q193" s="9">
        <v>1320219102605</v>
      </c>
      <c r="R193" t="s">
        <v>1019</v>
      </c>
      <c r="S193" t="s">
        <v>1020</v>
      </c>
      <c r="T193" t="s">
        <v>1037</v>
      </c>
      <c r="U193" s="32" t="s">
        <v>1175</v>
      </c>
      <c r="V193" s="32"/>
      <c r="W193" s="33" t="s">
        <v>777</v>
      </c>
      <c r="X193" s="32" t="s">
        <v>4042</v>
      </c>
      <c r="Y193">
        <v>0</v>
      </c>
      <c r="Z193">
        <v>0</v>
      </c>
      <c r="AA193">
        <v>0</v>
      </c>
      <c r="AB193">
        <f t="shared" si="3"/>
        <v>0</v>
      </c>
    </row>
    <row r="194" spans="1:28" ht="45" x14ac:dyDescent="0.25">
      <c r="A194" t="s">
        <v>1023</v>
      </c>
      <c r="B194">
        <v>2020</v>
      </c>
      <c r="C194" t="s">
        <v>67</v>
      </c>
      <c r="D194" t="s">
        <v>65</v>
      </c>
      <c r="E194" t="s">
        <v>1118</v>
      </c>
      <c r="F194" t="s">
        <v>66</v>
      </c>
      <c r="G194" t="s">
        <v>1119</v>
      </c>
      <c r="H194" t="s">
        <v>62</v>
      </c>
      <c r="I194">
        <v>77541</v>
      </c>
      <c r="J194" s="2">
        <v>6</v>
      </c>
      <c r="K194">
        <v>325199</v>
      </c>
      <c r="L194" s="32" t="s">
        <v>68</v>
      </c>
      <c r="M194" s="32" t="e">
        <v>#VALUE!</v>
      </c>
      <c r="N194">
        <v>29.002075000000001</v>
      </c>
      <c r="O194">
        <v>-95.399777</v>
      </c>
      <c r="P194" s="9">
        <v>110000463392</v>
      </c>
      <c r="Q194" s="9">
        <v>1320219104039</v>
      </c>
      <c r="R194" t="s">
        <v>1019</v>
      </c>
      <c r="S194" t="s">
        <v>1020</v>
      </c>
      <c r="T194" t="s">
        <v>1032</v>
      </c>
      <c r="U194" s="32" t="s">
        <v>1087</v>
      </c>
      <c r="V194" s="32"/>
      <c r="W194" s="32" t="s">
        <v>388</v>
      </c>
      <c r="X194" s="32"/>
      <c r="Y194">
        <v>0</v>
      </c>
      <c r="Z194">
        <v>0</v>
      </c>
      <c r="AA194">
        <v>0</v>
      </c>
      <c r="AB194">
        <f t="shared" si="3"/>
        <v>0</v>
      </c>
    </row>
    <row r="195" spans="1:28" ht="75" x14ac:dyDescent="0.25">
      <c r="A195" t="s">
        <v>1015</v>
      </c>
      <c r="B195">
        <v>2020</v>
      </c>
      <c r="C195" t="s">
        <v>154</v>
      </c>
      <c r="D195" t="s">
        <v>153</v>
      </c>
      <c r="E195" t="s">
        <v>1166</v>
      </c>
      <c r="F195" t="s">
        <v>151</v>
      </c>
      <c r="G195" t="s">
        <v>1034</v>
      </c>
      <c r="H195" t="s">
        <v>107</v>
      </c>
      <c r="I195">
        <v>27260</v>
      </c>
      <c r="J195" s="2">
        <v>4</v>
      </c>
      <c r="K195">
        <v>325199</v>
      </c>
      <c r="L195" s="32" t="s">
        <v>68</v>
      </c>
      <c r="M195" s="32" t="e">
        <v>#VALUE!</v>
      </c>
      <c r="N195">
        <v>35.94997</v>
      </c>
      <c r="O195">
        <v>-80.009569999999997</v>
      </c>
      <c r="P195" s="9">
        <v>110000345895</v>
      </c>
      <c r="Q195" s="9">
        <v>1320219116288</v>
      </c>
      <c r="R195" t="s">
        <v>1019</v>
      </c>
      <c r="S195" t="s">
        <v>1020</v>
      </c>
      <c r="T195" s="9" t="e">
        <v>#N/A</v>
      </c>
      <c r="U195" s="32" t="s">
        <v>370</v>
      </c>
      <c r="V195" s="32"/>
      <c r="W195" s="32" t="s">
        <v>114</v>
      </c>
      <c r="X195" s="32" t="s">
        <v>1167</v>
      </c>
      <c r="Y195">
        <v>0</v>
      </c>
      <c r="Z195">
        <v>0</v>
      </c>
      <c r="AA195">
        <v>0</v>
      </c>
      <c r="AB195">
        <f t="shared" si="3"/>
        <v>0</v>
      </c>
    </row>
    <row r="196" spans="1:28" ht="30" x14ac:dyDescent="0.25">
      <c r="A196" t="s">
        <v>1023</v>
      </c>
      <c r="B196">
        <v>2020</v>
      </c>
      <c r="C196" t="s">
        <v>565</v>
      </c>
      <c r="D196" t="s">
        <v>534</v>
      </c>
      <c r="E196" t="s">
        <v>1131</v>
      </c>
      <c r="F196" t="s">
        <v>564</v>
      </c>
      <c r="G196" t="s">
        <v>1132</v>
      </c>
      <c r="H196" t="s">
        <v>44</v>
      </c>
      <c r="I196">
        <v>60450</v>
      </c>
      <c r="J196" s="2">
        <v>5</v>
      </c>
      <c r="K196">
        <v>325211</v>
      </c>
      <c r="L196" s="32" t="s">
        <v>259</v>
      </c>
      <c r="M196" s="32" t="e">
        <v>#VALUE!</v>
      </c>
      <c r="N196">
        <v>41.38888</v>
      </c>
      <c r="O196">
        <v>-88.301159999999996</v>
      </c>
      <c r="P196" s="9">
        <v>110000747210</v>
      </c>
      <c r="Q196" s="9">
        <v>1320219116732</v>
      </c>
      <c r="R196" t="s">
        <v>1019</v>
      </c>
      <c r="S196" t="s">
        <v>1020</v>
      </c>
      <c r="T196" t="s">
        <v>1037</v>
      </c>
      <c r="U196" s="32" t="s">
        <v>1027</v>
      </c>
      <c r="V196" s="32"/>
      <c r="W196" s="32" t="s">
        <v>426</v>
      </c>
      <c r="X196" s="32"/>
      <c r="Y196">
        <v>0</v>
      </c>
      <c r="Z196">
        <v>0</v>
      </c>
      <c r="AA196">
        <v>0</v>
      </c>
      <c r="AB196">
        <f t="shared" ref="AB196:AB259" si="4">SUM(Y196+Z196+AA196)</f>
        <v>0</v>
      </c>
    </row>
    <row r="197" spans="1:28" ht="30" x14ac:dyDescent="0.25">
      <c r="A197" t="s">
        <v>1015</v>
      </c>
      <c r="B197">
        <v>2020</v>
      </c>
      <c r="C197" t="s">
        <v>296</v>
      </c>
      <c r="D197" t="s">
        <v>293</v>
      </c>
      <c r="E197" t="s">
        <v>1219</v>
      </c>
      <c r="F197" t="s">
        <v>294</v>
      </c>
      <c r="G197" t="s">
        <v>1220</v>
      </c>
      <c r="H197" t="s">
        <v>263</v>
      </c>
      <c r="I197" s="34" t="s">
        <v>295</v>
      </c>
      <c r="J197" s="2">
        <v>2</v>
      </c>
      <c r="K197">
        <v>325998</v>
      </c>
      <c r="L197" s="32" t="s">
        <v>51</v>
      </c>
      <c r="M197" s="32" t="e">
        <v>#VALUE!</v>
      </c>
      <c r="N197">
        <v>40.525193999999999</v>
      </c>
      <c r="O197">
        <v>-74.319432000000006</v>
      </c>
      <c r="P197" s="9">
        <v>110005986139</v>
      </c>
      <c r="Q197" s="9">
        <v>1320219118573</v>
      </c>
      <c r="R197" t="s">
        <v>1019</v>
      </c>
      <c r="S197" t="s">
        <v>1020</v>
      </c>
      <c r="T197" s="9" t="e">
        <v>#N/A</v>
      </c>
      <c r="U197" s="32" t="s">
        <v>370</v>
      </c>
      <c r="V197" s="32"/>
      <c r="W197" s="32" t="s">
        <v>114</v>
      </c>
      <c r="X197" s="32" t="s">
        <v>1221</v>
      </c>
      <c r="Y197">
        <v>0</v>
      </c>
      <c r="Z197">
        <v>0</v>
      </c>
      <c r="AA197">
        <v>0</v>
      </c>
      <c r="AB197">
        <f t="shared" si="4"/>
        <v>0</v>
      </c>
    </row>
    <row r="198" spans="1:28" ht="90" x14ac:dyDescent="0.25">
      <c r="A198" t="s">
        <v>1023</v>
      </c>
      <c r="B198">
        <v>2020</v>
      </c>
      <c r="C198" t="s">
        <v>72</v>
      </c>
      <c r="D198" t="s">
        <v>70</v>
      </c>
      <c r="E198" t="s">
        <v>1210</v>
      </c>
      <c r="F198" t="s">
        <v>71</v>
      </c>
      <c r="G198" t="s">
        <v>1211</v>
      </c>
      <c r="H198" t="s">
        <v>55</v>
      </c>
      <c r="I198">
        <v>70057</v>
      </c>
      <c r="J198" s="2">
        <v>6</v>
      </c>
      <c r="K198">
        <v>325199</v>
      </c>
      <c r="L198" s="32" t="s">
        <v>68</v>
      </c>
      <c r="M198" s="32" t="e">
        <v>#VALUE!</v>
      </c>
      <c r="N198">
        <v>29.982900000000001</v>
      </c>
      <c r="O198">
        <v>-90.443700000000007</v>
      </c>
      <c r="P198" s="9">
        <v>110000597104</v>
      </c>
      <c r="Q198" s="9">
        <v>1320219122773</v>
      </c>
      <c r="R198" t="s">
        <v>1019</v>
      </c>
      <c r="S198" t="s">
        <v>1020</v>
      </c>
      <c r="T198" t="s">
        <v>1212</v>
      </c>
      <c r="U198" s="32" t="s">
        <v>1213</v>
      </c>
      <c r="V198" s="32"/>
      <c r="W198" s="32" t="s">
        <v>22</v>
      </c>
      <c r="X198" s="32"/>
      <c r="Y198">
        <v>0</v>
      </c>
      <c r="Z198">
        <v>0</v>
      </c>
      <c r="AA198">
        <v>0</v>
      </c>
      <c r="AB198">
        <f t="shared" si="4"/>
        <v>0</v>
      </c>
    </row>
    <row r="199" spans="1:28" ht="45" x14ac:dyDescent="0.25">
      <c r="A199" t="s">
        <v>1015</v>
      </c>
      <c r="B199">
        <v>2020</v>
      </c>
      <c r="C199" t="s">
        <v>274</v>
      </c>
      <c r="D199" t="s">
        <v>272</v>
      </c>
      <c r="E199" t="s">
        <v>1191</v>
      </c>
      <c r="F199" t="s">
        <v>273</v>
      </c>
      <c r="G199" t="s">
        <v>1192</v>
      </c>
      <c r="H199" t="s">
        <v>55</v>
      </c>
      <c r="I199">
        <v>70734</v>
      </c>
      <c r="J199" s="2">
        <v>6</v>
      </c>
      <c r="K199">
        <v>325194</v>
      </c>
      <c r="L199" s="32" t="s">
        <v>79</v>
      </c>
      <c r="M199" s="32" t="e">
        <v>#VALUE!</v>
      </c>
      <c r="N199">
        <v>30.198899999999998</v>
      </c>
      <c r="O199">
        <v>-91.008499999999998</v>
      </c>
      <c r="P199" s="9">
        <v>110000597373</v>
      </c>
      <c r="Q199" s="9">
        <v>1320219125503</v>
      </c>
      <c r="R199" t="s">
        <v>1019</v>
      </c>
      <c r="S199" t="s">
        <v>1020</v>
      </c>
      <c r="T199" t="e">
        <v>#N/A</v>
      </c>
      <c r="U199" s="32" t="s">
        <v>370</v>
      </c>
      <c r="V199" s="32"/>
      <c r="W199" s="32" t="s">
        <v>114</v>
      </c>
      <c r="X199" s="32" t="s">
        <v>1193</v>
      </c>
      <c r="Y199">
        <v>0</v>
      </c>
      <c r="Z199">
        <v>0</v>
      </c>
      <c r="AA199">
        <v>0</v>
      </c>
      <c r="AB199">
        <f t="shared" si="4"/>
        <v>0</v>
      </c>
    </row>
    <row r="200" spans="1:28" ht="30" x14ac:dyDescent="0.25">
      <c r="A200" t="s">
        <v>1023</v>
      </c>
      <c r="B200">
        <v>2020</v>
      </c>
      <c r="C200" t="s">
        <v>119</v>
      </c>
      <c r="D200" t="s">
        <v>115</v>
      </c>
      <c r="E200" t="s">
        <v>1261</v>
      </c>
      <c r="F200" t="s">
        <v>116</v>
      </c>
      <c r="G200" t="s">
        <v>1262</v>
      </c>
      <c r="H200" t="s">
        <v>117</v>
      </c>
      <c r="I200" s="34" t="s">
        <v>118</v>
      </c>
      <c r="J200" s="2">
        <v>1</v>
      </c>
      <c r="K200">
        <v>325510</v>
      </c>
      <c r="L200" s="32" t="s">
        <v>120</v>
      </c>
      <c r="M200" s="32" t="e">
        <v>#VALUE!</v>
      </c>
      <c r="N200">
        <v>42.552405</v>
      </c>
      <c r="O200">
        <v>-71.869697000000002</v>
      </c>
      <c r="P200" s="9">
        <v>110000308890</v>
      </c>
      <c r="Q200" s="9">
        <v>1320219131327</v>
      </c>
      <c r="R200" t="s">
        <v>1019</v>
      </c>
      <c r="S200" t="s">
        <v>1020</v>
      </c>
      <c r="T200" t="s">
        <v>1032</v>
      </c>
      <c r="U200" s="32" t="s">
        <v>1027</v>
      </c>
      <c r="V200" s="32"/>
      <c r="W200" s="32" t="s">
        <v>114</v>
      </c>
      <c r="X200" s="32"/>
      <c r="Y200">
        <v>0</v>
      </c>
      <c r="Z200">
        <v>0</v>
      </c>
      <c r="AA200">
        <v>0</v>
      </c>
      <c r="AB200">
        <f t="shared" si="4"/>
        <v>0</v>
      </c>
    </row>
    <row r="201" spans="1:28" ht="75" x14ac:dyDescent="0.25">
      <c r="A201" t="s">
        <v>1015</v>
      </c>
      <c r="B201">
        <v>2020</v>
      </c>
      <c r="C201" t="s">
        <v>188</v>
      </c>
      <c r="D201" t="s">
        <v>185</v>
      </c>
      <c r="E201" t="s">
        <v>1234</v>
      </c>
      <c r="F201" t="s">
        <v>186</v>
      </c>
      <c r="G201" t="s">
        <v>1235</v>
      </c>
      <c r="H201" t="s">
        <v>187</v>
      </c>
      <c r="I201">
        <v>30567</v>
      </c>
      <c r="J201" s="2">
        <v>4</v>
      </c>
      <c r="K201">
        <v>325998</v>
      </c>
      <c r="L201" s="32" t="s">
        <v>51</v>
      </c>
      <c r="M201" s="32" t="e">
        <v>#VALUE!</v>
      </c>
      <c r="N201">
        <v>34.150910000000003</v>
      </c>
      <c r="O201">
        <v>-83.661730000000006</v>
      </c>
      <c r="P201" s="9">
        <v>110000358504</v>
      </c>
      <c r="Q201" s="9">
        <v>1320219140934</v>
      </c>
      <c r="R201" t="s">
        <v>1019</v>
      </c>
      <c r="S201" t="s">
        <v>1020</v>
      </c>
      <c r="T201" t="e">
        <v>#N/A</v>
      </c>
      <c r="U201" s="32" t="s">
        <v>370</v>
      </c>
      <c r="V201" s="32"/>
      <c r="W201" s="32" t="s">
        <v>114</v>
      </c>
      <c r="X201" s="32" t="s">
        <v>1236</v>
      </c>
      <c r="Y201">
        <v>0</v>
      </c>
      <c r="Z201">
        <v>0</v>
      </c>
      <c r="AA201">
        <v>0</v>
      </c>
      <c r="AB201">
        <f t="shared" si="4"/>
        <v>0</v>
      </c>
    </row>
    <row r="202" spans="1:28" ht="30" x14ac:dyDescent="0.25">
      <c r="A202" t="s">
        <v>1023</v>
      </c>
      <c r="B202">
        <v>2020</v>
      </c>
      <c r="C202" t="s">
        <v>547</v>
      </c>
      <c r="D202" t="s">
        <v>481</v>
      </c>
      <c r="E202" t="s">
        <v>1083</v>
      </c>
      <c r="F202" t="s">
        <v>546</v>
      </c>
      <c r="G202" t="s">
        <v>1084</v>
      </c>
      <c r="H202" t="s">
        <v>44</v>
      </c>
      <c r="I202">
        <v>62205</v>
      </c>
      <c r="J202" s="2">
        <v>5</v>
      </c>
      <c r="K202">
        <v>325211</v>
      </c>
      <c r="L202" s="32" t="s">
        <v>259</v>
      </c>
      <c r="M202" s="32" t="e">
        <v>#VALUE!</v>
      </c>
      <c r="N202">
        <v>38.601691000000002</v>
      </c>
      <c r="O202">
        <v>-90.132660999999999</v>
      </c>
      <c r="P202" s="9">
        <v>110000497542</v>
      </c>
      <c r="Q202" s="9">
        <v>1320219142205</v>
      </c>
      <c r="R202" t="s">
        <v>1019</v>
      </c>
      <c r="S202" t="s">
        <v>1020</v>
      </c>
      <c r="T202" t="s">
        <v>1037</v>
      </c>
      <c r="U202" s="32" t="s">
        <v>1027</v>
      </c>
      <c r="V202" s="32"/>
      <c r="W202" s="32" t="s">
        <v>426</v>
      </c>
      <c r="X202" s="32"/>
      <c r="Y202">
        <v>0</v>
      </c>
      <c r="Z202">
        <v>0</v>
      </c>
      <c r="AA202">
        <v>0</v>
      </c>
      <c r="AB202">
        <f t="shared" si="4"/>
        <v>0</v>
      </c>
    </row>
    <row r="203" spans="1:28" ht="30" x14ac:dyDescent="0.25">
      <c r="A203" t="s">
        <v>1023</v>
      </c>
      <c r="B203">
        <v>2020</v>
      </c>
      <c r="C203" t="s">
        <v>286</v>
      </c>
      <c r="D203" t="s">
        <v>283</v>
      </c>
      <c r="E203" t="s">
        <v>1206</v>
      </c>
      <c r="F203" t="s">
        <v>284</v>
      </c>
      <c r="G203" t="s">
        <v>287</v>
      </c>
      <c r="H203" t="s">
        <v>285</v>
      </c>
      <c r="I203">
        <v>90040</v>
      </c>
      <c r="J203" s="2">
        <v>9</v>
      </c>
      <c r="K203">
        <v>325510</v>
      </c>
      <c r="L203" s="32" t="s">
        <v>120</v>
      </c>
      <c r="M203" s="32" t="e">
        <v>#VALUE!</v>
      </c>
      <c r="N203">
        <v>33.987110999999999</v>
      </c>
      <c r="O203">
        <v>-118.165944</v>
      </c>
      <c r="P203" s="9">
        <v>110000902621</v>
      </c>
      <c r="Q203" s="9">
        <v>1320219152358</v>
      </c>
      <c r="R203" t="s">
        <v>1019</v>
      </c>
      <c r="S203" t="s">
        <v>1020</v>
      </c>
      <c r="T203" t="s">
        <v>1032</v>
      </c>
      <c r="U203" s="32" t="s">
        <v>1027</v>
      </c>
      <c r="V203" s="32"/>
      <c r="W203" s="32" t="s">
        <v>114</v>
      </c>
      <c r="X203" s="32"/>
      <c r="Y203">
        <v>0</v>
      </c>
      <c r="Z203">
        <v>0</v>
      </c>
      <c r="AA203">
        <v>0</v>
      </c>
      <c r="AB203">
        <f t="shared" si="4"/>
        <v>0</v>
      </c>
    </row>
    <row r="204" spans="1:28" ht="30" x14ac:dyDescent="0.25">
      <c r="A204" t="s">
        <v>1023</v>
      </c>
      <c r="B204">
        <v>2020</v>
      </c>
      <c r="C204" t="s">
        <v>137</v>
      </c>
      <c r="D204" t="s">
        <v>134</v>
      </c>
      <c r="E204" t="s">
        <v>1201</v>
      </c>
      <c r="F204" t="s">
        <v>135</v>
      </c>
      <c r="G204" t="s">
        <v>557</v>
      </c>
      <c r="H204" t="s">
        <v>136</v>
      </c>
      <c r="I204">
        <v>21795</v>
      </c>
      <c r="J204" s="2">
        <v>3</v>
      </c>
      <c r="K204">
        <v>325510</v>
      </c>
      <c r="L204" s="32" t="s">
        <v>120</v>
      </c>
      <c r="M204" s="32" t="e">
        <v>#VALUE!</v>
      </c>
      <c r="N204">
        <v>39.598457000000003</v>
      </c>
      <c r="O204">
        <v>-77.799522999999994</v>
      </c>
      <c r="P204" s="9">
        <v>110000340523</v>
      </c>
      <c r="Q204" s="9">
        <v>1320219153006</v>
      </c>
      <c r="R204" t="s">
        <v>1019</v>
      </c>
      <c r="S204" t="s">
        <v>1020</v>
      </c>
      <c r="T204" t="s">
        <v>1037</v>
      </c>
      <c r="U204" s="32" t="s">
        <v>1027</v>
      </c>
      <c r="V204" s="32"/>
      <c r="W204" s="32" t="s">
        <v>114</v>
      </c>
      <c r="X204" s="32"/>
      <c r="Y204">
        <v>0</v>
      </c>
      <c r="Z204">
        <v>0</v>
      </c>
      <c r="AA204">
        <v>0</v>
      </c>
      <c r="AB204">
        <f t="shared" si="4"/>
        <v>0</v>
      </c>
    </row>
    <row r="205" spans="1:28" ht="30" x14ac:dyDescent="0.25">
      <c r="A205" t="s">
        <v>1023</v>
      </c>
      <c r="B205">
        <v>2020</v>
      </c>
      <c r="C205" t="s">
        <v>290</v>
      </c>
      <c r="D205" t="s">
        <v>222</v>
      </c>
      <c r="E205" t="s">
        <v>1202</v>
      </c>
      <c r="F205" t="s">
        <v>288</v>
      </c>
      <c r="G205" t="s">
        <v>1203</v>
      </c>
      <c r="H205" t="s">
        <v>289</v>
      </c>
      <c r="I205">
        <v>40475</v>
      </c>
      <c r="J205" s="2">
        <v>4</v>
      </c>
      <c r="K205">
        <v>325510</v>
      </c>
      <c r="L205" s="32" t="s">
        <v>120</v>
      </c>
      <c r="M205" s="32" t="e">
        <v>#VALUE!</v>
      </c>
      <c r="N205">
        <v>37.720278</v>
      </c>
      <c r="O205">
        <v>-84.285832999999997</v>
      </c>
      <c r="P205" s="9">
        <v>110002447594</v>
      </c>
      <c r="Q205" s="9">
        <v>1320219153828</v>
      </c>
      <c r="R205" t="s">
        <v>1019</v>
      </c>
      <c r="S205" t="s">
        <v>1020</v>
      </c>
      <c r="T205" t="s">
        <v>1037</v>
      </c>
      <c r="U205" s="32" t="s">
        <v>1027</v>
      </c>
      <c r="V205" s="32"/>
      <c r="W205" s="32" t="s">
        <v>114</v>
      </c>
      <c r="X205" s="32"/>
      <c r="Y205">
        <v>0</v>
      </c>
      <c r="Z205">
        <v>0</v>
      </c>
      <c r="AA205">
        <v>0</v>
      </c>
      <c r="AB205">
        <f t="shared" si="4"/>
        <v>0</v>
      </c>
    </row>
    <row r="206" spans="1:28" ht="30" x14ac:dyDescent="0.25">
      <c r="A206" t="s">
        <v>1015</v>
      </c>
      <c r="B206">
        <v>2020</v>
      </c>
      <c r="C206" t="s">
        <v>239</v>
      </c>
      <c r="D206" t="s">
        <v>222</v>
      </c>
      <c r="E206" t="s">
        <v>1205</v>
      </c>
      <c r="F206" t="s">
        <v>238</v>
      </c>
      <c r="G206" t="s">
        <v>242</v>
      </c>
      <c r="H206" t="s">
        <v>62</v>
      </c>
      <c r="I206">
        <v>75042</v>
      </c>
      <c r="J206" s="2">
        <v>6</v>
      </c>
      <c r="K206">
        <v>325510</v>
      </c>
      <c r="L206" s="32" t="s">
        <v>120</v>
      </c>
      <c r="M206" s="32" t="e">
        <v>#VALUE!</v>
      </c>
      <c r="N206">
        <v>32.905555999999997</v>
      </c>
      <c r="O206">
        <v>-96.666388999999995</v>
      </c>
      <c r="P206" s="9">
        <v>110000456275</v>
      </c>
      <c r="Q206" s="9">
        <v>1320219155405</v>
      </c>
      <c r="R206" t="s">
        <v>1019</v>
      </c>
      <c r="S206" t="s">
        <v>1020</v>
      </c>
      <c r="T206" t="e">
        <v>#N/A</v>
      </c>
      <c r="U206" s="32" t="s">
        <v>370</v>
      </c>
      <c r="V206" s="32"/>
      <c r="W206" s="32" t="s">
        <v>114</v>
      </c>
      <c r="X206" s="32" t="s">
        <v>1318</v>
      </c>
      <c r="Y206">
        <v>0</v>
      </c>
      <c r="Z206">
        <v>0</v>
      </c>
      <c r="AA206">
        <v>0</v>
      </c>
      <c r="AB206">
        <f t="shared" si="4"/>
        <v>0</v>
      </c>
    </row>
    <row r="207" spans="1:28" ht="30" x14ac:dyDescent="0.25">
      <c r="A207" t="s">
        <v>1023</v>
      </c>
      <c r="B207">
        <v>2020</v>
      </c>
      <c r="C207" t="s">
        <v>218</v>
      </c>
      <c r="D207" t="s">
        <v>216</v>
      </c>
      <c r="E207" t="s">
        <v>1240</v>
      </c>
      <c r="F207" t="s">
        <v>217</v>
      </c>
      <c r="G207" t="s">
        <v>1179</v>
      </c>
      <c r="H207" t="s">
        <v>44</v>
      </c>
      <c r="I207">
        <v>60638</v>
      </c>
      <c r="J207" s="2">
        <v>5</v>
      </c>
      <c r="K207">
        <v>325199</v>
      </c>
      <c r="L207" s="32" t="s">
        <v>68</v>
      </c>
      <c r="M207" s="32" t="e">
        <v>#VALUE!</v>
      </c>
      <c r="N207">
        <v>41.758690000000001</v>
      </c>
      <c r="O207">
        <v>-87.767409999999998</v>
      </c>
      <c r="P207" s="9">
        <v>110000435413</v>
      </c>
      <c r="Q207" s="9">
        <v>1320219185016</v>
      </c>
      <c r="R207" t="s">
        <v>1019</v>
      </c>
      <c r="S207" t="s">
        <v>1020</v>
      </c>
      <c r="T207" t="s">
        <v>1032</v>
      </c>
      <c r="U207" s="32" t="s">
        <v>1027</v>
      </c>
      <c r="V207" s="32"/>
      <c r="W207" s="32" t="s">
        <v>114</v>
      </c>
      <c r="X207" s="32"/>
      <c r="Y207">
        <v>0</v>
      </c>
      <c r="Z207">
        <v>2841</v>
      </c>
      <c r="AA207">
        <v>0</v>
      </c>
      <c r="AB207">
        <f t="shared" si="4"/>
        <v>2841</v>
      </c>
    </row>
    <row r="208" spans="1:28" ht="30" x14ac:dyDescent="0.25">
      <c r="A208" t="s">
        <v>1023</v>
      </c>
      <c r="B208">
        <v>2020</v>
      </c>
      <c r="C208" t="s">
        <v>598</v>
      </c>
      <c r="D208" t="s">
        <v>507</v>
      </c>
      <c r="E208" t="s">
        <v>1121</v>
      </c>
      <c r="F208" t="s">
        <v>597</v>
      </c>
      <c r="G208" t="s">
        <v>287</v>
      </c>
      <c r="H208" t="s">
        <v>285</v>
      </c>
      <c r="I208">
        <v>90250</v>
      </c>
      <c r="J208" s="2">
        <v>9</v>
      </c>
      <c r="K208">
        <v>325211</v>
      </c>
      <c r="L208" s="32" t="s">
        <v>259</v>
      </c>
      <c r="M208" s="32" t="e">
        <v>#VALUE!</v>
      </c>
      <c r="N208">
        <v>33.920360000000002</v>
      </c>
      <c r="O208">
        <v>-118.31783</v>
      </c>
      <c r="P208" s="9">
        <v>110012184055</v>
      </c>
      <c r="Q208" s="9">
        <v>1320219185511</v>
      </c>
      <c r="R208" t="s">
        <v>1019</v>
      </c>
      <c r="S208" t="s">
        <v>1020</v>
      </c>
      <c r="T208" t="s">
        <v>1037</v>
      </c>
      <c r="U208" s="32" t="s">
        <v>1027</v>
      </c>
      <c r="V208" s="32"/>
      <c r="W208" s="32" t="s">
        <v>426</v>
      </c>
      <c r="X208" s="32"/>
      <c r="Y208">
        <v>0</v>
      </c>
      <c r="Z208">
        <v>0</v>
      </c>
      <c r="AA208">
        <v>0</v>
      </c>
      <c r="AB208">
        <f t="shared" si="4"/>
        <v>0</v>
      </c>
    </row>
    <row r="209" spans="1:28" ht="30" x14ac:dyDescent="0.25">
      <c r="A209" t="s">
        <v>1023</v>
      </c>
      <c r="B209">
        <v>2020</v>
      </c>
      <c r="C209" t="s">
        <v>846</v>
      </c>
      <c r="D209" t="s">
        <v>844</v>
      </c>
      <c r="E209" t="s">
        <v>1264</v>
      </c>
      <c r="F209" t="s">
        <v>845</v>
      </c>
      <c r="G209" t="s">
        <v>1265</v>
      </c>
      <c r="H209" t="s">
        <v>171</v>
      </c>
      <c r="I209">
        <v>29059</v>
      </c>
      <c r="J209" s="2">
        <v>4</v>
      </c>
      <c r="K209">
        <v>327310</v>
      </c>
      <c r="L209" s="32" t="s">
        <v>794</v>
      </c>
      <c r="M209" s="32" t="e">
        <v>#VALUE!</v>
      </c>
      <c r="N209">
        <v>33.277380000000001</v>
      </c>
      <c r="O209">
        <v>-80.430135000000007</v>
      </c>
      <c r="P209" s="9">
        <v>110056963905</v>
      </c>
      <c r="Q209" s="9">
        <v>1320219192770</v>
      </c>
      <c r="R209" t="s">
        <v>1019</v>
      </c>
      <c r="S209" t="s">
        <v>1020</v>
      </c>
      <c r="T209" t="s">
        <v>1067</v>
      </c>
      <c r="U209" s="32" t="s">
        <v>1266</v>
      </c>
      <c r="V209" s="32"/>
      <c r="W209" s="32" t="s">
        <v>777</v>
      </c>
      <c r="X209" s="32" t="s">
        <v>1224</v>
      </c>
      <c r="Y209">
        <v>0</v>
      </c>
      <c r="Z209">
        <v>0</v>
      </c>
      <c r="AA209">
        <v>0</v>
      </c>
      <c r="AB209">
        <f t="shared" si="4"/>
        <v>0</v>
      </c>
    </row>
    <row r="210" spans="1:28" ht="30" x14ac:dyDescent="0.25">
      <c r="A210" t="s">
        <v>1023</v>
      </c>
      <c r="B210">
        <v>2020</v>
      </c>
      <c r="C210" t="s">
        <v>224</v>
      </c>
      <c r="D210" t="s">
        <v>222</v>
      </c>
      <c r="E210" t="s">
        <v>1204</v>
      </c>
      <c r="F210" t="s">
        <v>223</v>
      </c>
      <c r="G210" t="s">
        <v>223</v>
      </c>
      <c r="H210" t="s">
        <v>44</v>
      </c>
      <c r="I210">
        <v>60901</v>
      </c>
      <c r="J210" s="2">
        <v>5</v>
      </c>
      <c r="K210">
        <v>325510</v>
      </c>
      <c r="L210" s="32" t="s">
        <v>120</v>
      </c>
      <c r="M210" s="32" t="e">
        <v>#VALUE!</v>
      </c>
      <c r="N210">
        <v>41.130319</v>
      </c>
      <c r="O210">
        <v>-87.856402000000003</v>
      </c>
      <c r="P210" s="9">
        <v>110000436225</v>
      </c>
      <c r="Q210" s="9">
        <v>1320219206760</v>
      </c>
      <c r="R210" t="s">
        <v>1019</v>
      </c>
      <c r="S210" t="s">
        <v>1020</v>
      </c>
      <c r="T210" t="s">
        <v>1026</v>
      </c>
      <c r="U210" s="32" t="s">
        <v>1027</v>
      </c>
      <c r="V210" s="32"/>
      <c r="W210" s="32" t="s">
        <v>114</v>
      </c>
      <c r="X210" s="32"/>
      <c r="Y210">
        <v>0</v>
      </c>
      <c r="Z210">
        <v>0</v>
      </c>
      <c r="AA210">
        <v>0</v>
      </c>
      <c r="AB210">
        <f t="shared" si="4"/>
        <v>0</v>
      </c>
    </row>
    <row r="211" spans="1:28" ht="75" x14ac:dyDescent="0.25">
      <c r="A211" t="s">
        <v>1023</v>
      </c>
      <c r="B211">
        <v>2020</v>
      </c>
      <c r="C211" t="s">
        <v>472</v>
      </c>
      <c r="D211" t="s">
        <v>470</v>
      </c>
      <c r="E211" t="s">
        <v>1299</v>
      </c>
      <c r="F211" t="s">
        <v>471</v>
      </c>
      <c r="G211" t="s">
        <v>1300</v>
      </c>
      <c r="H211" t="s">
        <v>312</v>
      </c>
      <c r="I211">
        <v>35601</v>
      </c>
      <c r="J211" s="2">
        <v>4</v>
      </c>
      <c r="K211">
        <v>325998</v>
      </c>
      <c r="L211" s="32" t="s">
        <v>51</v>
      </c>
      <c r="M211" s="32" t="e">
        <v>#VALUE!</v>
      </c>
      <c r="N211">
        <v>34.641666999999998</v>
      </c>
      <c r="O211">
        <v>-87.038611000000003</v>
      </c>
      <c r="P211" s="9">
        <v>110000367567</v>
      </c>
      <c r="Q211" s="9">
        <v>1320219214614</v>
      </c>
      <c r="R211" t="s">
        <v>1019</v>
      </c>
      <c r="S211" t="s">
        <v>1020</v>
      </c>
      <c r="T211" t="s">
        <v>1032</v>
      </c>
      <c r="U211" s="32" t="s">
        <v>1027</v>
      </c>
      <c r="V211" s="32"/>
      <c r="W211" s="32" t="s">
        <v>426</v>
      </c>
      <c r="X211" s="32" t="s">
        <v>1301</v>
      </c>
      <c r="Y211">
        <v>0</v>
      </c>
      <c r="Z211">
        <v>0</v>
      </c>
      <c r="AA211">
        <v>0</v>
      </c>
      <c r="AB211">
        <f t="shared" si="4"/>
        <v>0</v>
      </c>
    </row>
    <row r="212" spans="1:28" ht="45" x14ac:dyDescent="0.25">
      <c r="A212" t="s">
        <v>1023</v>
      </c>
      <c r="B212">
        <v>2020</v>
      </c>
      <c r="C212" t="s">
        <v>496</v>
      </c>
      <c r="D212" t="s">
        <v>494</v>
      </c>
      <c r="E212" t="s">
        <v>1198</v>
      </c>
      <c r="F212" t="s">
        <v>495</v>
      </c>
      <c r="G212" t="s">
        <v>1199</v>
      </c>
      <c r="H212" t="s">
        <v>318</v>
      </c>
      <c r="I212">
        <v>47620</v>
      </c>
      <c r="J212" s="2">
        <v>5</v>
      </c>
      <c r="K212">
        <v>325211</v>
      </c>
      <c r="L212" s="32" t="s">
        <v>259</v>
      </c>
      <c r="M212" s="32" t="e">
        <v>#VALUE!</v>
      </c>
      <c r="N212">
        <v>37.907200000000003</v>
      </c>
      <c r="O212">
        <v>-87.927099999999996</v>
      </c>
      <c r="P212" s="9">
        <v>110000403670</v>
      </c>
      <c r="Q212" s="9">
        <v>1320219227168</v>
      </c>
      <c r="R212" t="s">
        <v>1019</v>
      </c>
      <c r="S212" t="s">
        <v>1020</v>
      </c>
      <c r="T212" s="9" t="s">
        <v>1037</v>
      </c>
      <c r="U212" s="32" t="s">
        <v>1200</v>
      </c>
      <c r="V212" s="32"/>
      <c r="W212" s="32" t="s">
        <v>426</v>
      </c>
      <c r="X212" s="32"/>
      <c r="Y212">
        <v>0</v>
      </c>
      <c r="Z212">
        <v>0</v>
      </c>
      <c r="AA212">
        <v>0</v>
      </c>
      <c r="AB212">
        <f t="shared" si="4"/>
        <v>0</v>
      </c>
    </row>
    <row r="213" spans="1:28" ht="45" x14ac:dyDescent="0.25">
      <c r="A213" t="s">
        <v>1023</v>
      </c>
      <c r="B213">
        <v>2020</v>
      </c>
      <c r="C213" t="s">
        <v>578</v>
      </c>
      <c r="D213" t="s">
        <v>576</v>
      </c>
      <c r="E213" t="s">
        <v>1164</v>
      </c>
      <c r="F213" t="s">
        <v>577</v>
      </c>
      <c r="G213" t="s">
        <v>1165</v>
      </c>
      <c r="H213" t="s">
        <v>289</v>
      </c>
      <c r="I213">
        <v>41015</v>
      </c>
      <c r="J213" s="2">
        <v>4</v>
      </c>
      <c r="K213">
        <v>325211</v>
      </c>
      <c r="L213" s="32" t="s">
        <v>259</v>
      </c>
      <c r="M213" s="32" t="e">
        <v>#VALUE!</v>
      </c>
      <c r="N213">
        <v>39.045000000000002</v>
      </c>
      <c r="O213">
        <v>-84.512</v>
      </c>
      <c r="P213" s="9">
        <v>110001376635</v>
      </c>
      <c r="Q213" s="9">
        <v>1320219241217</v>
      </c>
      <c r="R213" t="s">
        <v>1019</v>
      </c>
      <c r="S213" t="s">
        <v>1020</v>
      </c>
      <c r="T213" s="9" t="s">
        <v>1037</v>
      </c>
      <c r="U213" s="32" t="s">
        <v>1239</v>
      </c>
      <c r="V213" s="32"/>
      <c r="W213" s="32" t="s">
        <v>426</v>
      </c>
      <c r="X213" s="32"/>
      <c r="Y213">
        <v>0</v>
      </c>
      <c r="Z213">
        <v>0</v>
      </c>
      <c r="AA213">
        <v>0</v>
      </c>
      <c r="AB213">
        <f t="shared" si="4"/>
        <v>0</v>
      </c>
    </row>
    <row r="214" spans="1:28" ht="45" x14ac:dyDescent="0.25">
      <c r="A214" t="s">
        <v>1023</v>
      </c>
      <c r="B214">
        <v>2020</v>
      </c>
      <c r="C214" t="s">
        <v>672</v>
      </c>
      <c r="D214" t="s">
        <v>670</v>
      </c>
      <c r="E214" t="s">
        <v>1250</v>
      </c>
      <c r="F214" t="s">
        <v>671</v>
      </c>
      <c r="G214" t="s">
        <v>1251</v>
      </c>
      <c r="H214" t="s">
        <v>62</v>
      </c>
      <c r="I214">
        <v>76574</v>
      </c>
      <c r="J214" s="2">
        <v>6</v>
      </c>
      <c r="K214">
        <v>337127</v>
      </c>
      <c r="L214" s="32" t="s">
        <v>659</v>
      </c>
      <c r="M214" s="32" t="e">
        <v>#VALUE!</v>
      </c>
      <c r="N214">
        <v>30.570270000000001</v>
      </c>
      <c r="O214">
        <v>-97.387219999999999</v>
      </c>
      <c r="P214" s="9">
        <v>110005161500</v>
      </c>
      <c r="Q214" s="9">
        <v>1320219243464</v>
      </c>
      <c r="R214" t="s">
        <v>1019</v>
      </c>
      <c r="S214" t="s">
        <v>1020</v>
      </c>
      <c r="T214" t="s">
        <v>1037</v>
      </c>
      <c r="U214" s="32" t="s">
        <v>1252</v>
      </c>
      <c r="V214" s="32"/>
      <c r="W214" s="32" t="s">
        <v>655</v>
      </c>
      <c r="X214" s="32"/>
      <c r="Y214">
        <v>0</v>
      </c>
      <c r="Z214">
        <v>0</v>
      </c>
      <c r="AA214">
        <v>0</v>
      </c>
      <c r="AB214">
        <f t="shared" si="4"/>
        <v>0</v>
      </c>
    </row>
    <row r="215" spans="1:28" x14ac:dyDescent="0.25">
      <c r="A215" t="s">
        <v>1015</v>
      </c>
      <c r="B215">
        <v>2020</v>
      </c>
      <c r="C215" t="s">
        <v>523</v>
      </c>
      <c r="D215" t="s">
        <v>522</v>
      </c>
      <c r="E215" t="s">
        <v>1110</v>
      </c>
      <c r="F215" t="s">
        <v>229</v>
      </c>
      <c r="G215" t="s">
        <v>1111</v>
      </c>
      <c r="H215" t="s">
        <v>230</v>
      </c>
      <c r="I215">
        <v>63111</v>
      </c>
      <c r="J215" s="2">
        <v>7</v>
      </c>
      <c r="K215">
        <v>325211</v>
      </c>
      <c r="L215" s="32" t="s">
        <v>259</v>
      </c>
      <c r="M215" s="32" t="e">
        <v>#VALUE!</v>
      </c>
      <c r="N215">
        <v>38.543619999999997</v>
      </c>
      <c r="O215">
        <v>-90.258319999999998</v>
      </c>
      <c r="P215" s="9">
        <v>110000441157</v>
      </c>
      <c r="Q215" s="9">
        <v>1320219246687</v>
      </c>
      <c r="R215" t="s">
        <v>1019</v>
      </c>
      <c r="S215" t="s">
        <v>1020</v>
      </c>
      <c r="T215" t="e">
        <v>#N/A</v>
      </c>
      <c r="U215" s="32" t="s">
        <v>370</v>
      </c>
      <c r="V215" s="32"/>
      <c r="W215" s="32" t="s">
        <v>426</v>
      </c>
      <c r="X215" s="32"/>
      <c r="Y215">
        <v>0</v>
      </c>
      <c r="Z215">
        <v>0</v>
      </c>
      <c r="AA215">
        <v>0</v>
      </c>
      <c r="AB215">
        <f t="shared" si="4"/>
        <v>0</v>
      </c>
    </row>
    <row r="216" spans="1:28" ht="30" x14ac:dyDescent="0.25">
      <c r="A216" t="s">
        <v>1023</v>
      </c>
      <c r="B216">
        <v>2020</v>
      </c>
      <c r="C216" t="s">
        <v>92</v>
      </c>
      <c r="D216" t="s">
        <v>90</v>
      </c>
      <c r="E216" t="s">
        <v>1285</v>
      </c>
      <c r="F216" t="s">
        <v>91</v>
      </c>
      <c r="G216" t="s">
        <v>1286</v>
      </c>
      <c r="H216" t="s">
        <v>44</v>
      </c>
      <c r="I216">
        <v>60410</v>
      </c>
      <c r="J216" s="2">
        <v>5</v>
      </c>
      <c r="K216">
        <v>325194</v>
      </c>
      <c r="L216" s="32" t="s">
        <v>79</v>
      </c>
      <c r="M216" s="32" t="e">
        <v>#VALUE!</v>
      </c>
      <c r="N216">
        <v>41.445540999999999</v>
      </c>
      <c r="O216">
        <v>-88.174048999999997</v>
      </c>
      <c r="P216" s="9">
        <v>110038932411</v>
      </c>
      <c r="Q216" s="9">
        <v>1320219247145</v>
      </c>
      <c r="R216" t="s">
        <v>1019</v>
      </c>
      <c r="S216" t="s">
        <v>1020</v>
      </c>
      <c r="T216" t="s">
        <v>1067</v>
      </c>
      <c r="U216" s="32" t="s">
        <v>1120</v>
      </c>
      <c r="V216" s="32"/>
      <c r="W216" s="32" t="s">
        <v>22</v>
      </c>
      <c r="X216" s="32"/>
      <c r="Y216">
        <v>0</v>
      </c>
      <c r="Z216">
        <v>0</v>
      </c>
      <c r="AA216">
        <v>0</v>
      </c>
      <c r="AB216">
        <f t="shared" si="4"/>
        <v>0</v>
      </c>
    </row>
    <row r="217" spans="1:28" ht="30" x14ac:dyDescent="0.25">
      <c r="A217" t="s">
        <v>1023</v>
      </c>
      <c r="B217">
        <v>2020</v>
      </c>
      <c r="C217" t="s">
        <v>205</v>
      </c>
      <c r="D217" t="s">
        <v>203</v>
      </c>
      <c r="E217" t="s">
        <v>1297</v>
      </c>
      <c r="F217" t="s">
        <v>204</v>
      </c>
      <c r="G217" t="s">
        <v>1298</v>
      </c>
      <c r="H217" t="s">
        <v>103</v>
      </c>
      <c r="I217">
        <v>44839</v>
      </c>
      <c r="J217" s="2">
        <v>5</v>
      </c>
      <c r="K217">
        <v>325510</v>
      </c>
      <c r="L217" s="32" t="s">
        <v>120</v>
      </c>
      <c r="M217" s="32" t="e">
        <v>#VALUE!</v>
      </c>
      <c r="N217">
        <v>41.373103999999998</v>
      </c>
      <c r="O217">
        <v>-82.541995999999997</v>
      </c>
      <c r="P217" s="9">
        <v>110000391656</v>
      </c>
      <c r="Q217" s="9">
        <v>1320219249327</v>
      </c>
      <c r="R217" t="s">
        <v>1019</v>
      </c>
      <c r="S217" t="s">
        <v>1020</v>
      </c>
      <c r="T217" t="s">
        <v>1037</v>
      </c>
      <c r="U217" s="32" t="s">
        <v>1027</v>
      </c>
      <c r="V217" s="32"/>
      <c r="W217" s="32" t="s">
        <v>114</v>
      </c>
      <c r="X217" s="32"/>
      <c r="Y217">
        <v>0</v>
      </c>
      <c r="Z217">
        <v>0</v>
      </c>
      <c r="AA217">
        <v>0</v>
      </c>
      <c r="AB217">
        <f t="shared" si="4"/>
        <v>0</v>
      </c>
    </row>
    <row r="218" spans="1:28" ht="30" x14ac:dyDescent="0.25">
      <c r="A218" t="s">
        <v>1023</v>
      </c>
      <c r="B218">
        <v>2020</v>
      </c>
      <c r="C218" t="s">
        <v>503</v>
      </c>
      <c r="D218" t="s">
        <v>501</v>
      </c>
      <c r="E218" t="s">
        <v>1241</v>
      </c>
      <c r="F218" t="s">
        <v>502</v>
      </c>
      <c r="G218" t="s">
        <v>1242</v>
      </c>
      <c r="H218" t="s">
        <v>211</v>
      </c>
      <c r="I218">
        <v>53154</v>
      </c>
      <c r="J218" s="2">
        <v>5</v>
      </c>
      <c r="K218">
        <v>325211</v>
      </c>
      <c r="L218" s="32" t="s">
        <v>259</v>
      </c>
      <c r="M218" s="32" t="e">
        <v>#VALUE!</v>
      </c>
      <c r="N218">
        <v>42.848739999999999</v>
      </c>
      <c r="O218">
        <v>-87.932969999999997</v>
      </c>
      <c r="P218" s="9">
        <v>110000417754</v>
      </c>
      <c r="Q218" s="9">
        <v>1320219253337</v>
      </c>
      <c r="R218" t="s">
        <v>1019</v>
      </c>
      <c r="S218" t="s">
        <v>1020</v>
      </c>
      <c r="T218" t="s">
        <v>1032</v>
      </c>
      <c r="U218" s="32" t="s">
        <v>1243</v>
      </c>
      <c r="V218" s="32"/>
      <c r="W218" s="32" t="s">
        <v>426</v>
      </c>
      <c r="X218" s="32"/>
      <c r="Y218">
        <v>0</v>
      </c>
      <c r="Z218">
        <v>0</v>
      </c>
      <c r="AA218">
        <v>0</v>
      </c>
      <c r="AB218">
        <f t="shared" si="4"/>
        <v>0</v>
      </c>
    </row>
    <row r="219" spans="1:28" x14ac:dyDescent="0.25">
      <c r="A219" t="s">
        <v>1015</v>
      </c>
      <c r="B219">
        <v>2020</v>
      </c>
      <c r="C219" t="s">
        <v>196</v>
      </c>
      <c r="D219" t="s">
        <v>194</v>
      </c>
      <c r="E219" t="s">
        <v>1281</v>
      </c>
      <c r="F219" t="s">
        <v>195</v>
      </c>
      <c r="G219" t="s">
        <v>1274</v>
      </c>
      <c r="H219" t="s">
        <v>103</v>
      </c>
      <c r="I219">
        <v>44087</v>
      </c>
      <c r="J219" s="2">
        <v>5</v>
      </c>
      <c r="K219">
        <v>325130</v>
      </c>
      <c r="L219" s="32" t="s">
        <v>83</v>
      </c>
      <c r="M219" s="32" t="e">
        <v>#VALUE!</v>
      </c>
      <c r="N219">
        <v>41.296111000000003</v>
      </c>
      <c r="O219">
        <v>-81.468333000000001</v>
      </c>
      <c r="P219" s="9">
        <v>110000386029</v>
      </c>
      <c r="Q219" s="9">
        <v>1320219255217</v>
      </c>
      <c r="R219" t="s">
        <v>1019</v>
      </c>
      <c r="S219" t="s">
        <v>1020</v>
      </c>
      <c r="T219" t="e">
        <v>#N/A</v>
      </c>
      <c r="U219" s="32" t="s">
        <v>370</v>
      </c>
      <c r="V219" s="32"/>
      <c r="W219" s="32" t="s">
        <v>114</v>
      </c>
      <c r="X219" s="32"/>
      <c r="Y219">
        <v>0</v>
      </c>
      <c r="Z219">
        <v>0</v>
      </c>
      <c r="AA219">
        <v>0</v>
      </c>
      <c r="AB219">
        <f t="shared" si="4"/>
        <v>0</v>
      </c>
    </row>
    <row r="220" spans="1:28" ht="30" x14ac:dyDescent="0.25">
      <c r="A220" t="s">
        <v>1023</v>
      </c>
      <c r="B220">
        <v>2020</v>
      </c>
      <c r="C220" t="s">
        <v>243</v>
      </c>
      <c r="D220" t="s">
        <v>241</v>
      </c>
      <c r="E220" t="s">
        <v>1254</v>
      </c>
      <c r="F220" t="s">
        <v>242</v>
      </c>
      <c r="G220" t="s">
        <v>242</v>
      </c>
      <c r="H220" t="s">
        <v>62</v>
      </c>
      <c r="I220">
        <v>75235</v>
      </c>
      <c r="J220" s="2">
        <v>6</v>
      </c>
      <c r="K220">
        <v>325510</v>
      </c>
      <c r="L220" s="32" t="s">
        <v>120</v>
      </c>
      <c r="M220" s="32" t="e">
        <v>#VALUE!</v>
      </c>
      <c r="N220">
        <v>32.831944</v>
      </c>
      <c r="O220">
        <v>-96.845832999999999</v>
      </c>
      <c r="P220" s="9">
        <v>110000457568</v>
      </c>
      <c r="Q220" s="9">
        <v>1320219268885</v>
      </c>
      <c r="R220" t="s">
        <v>1019</v>
      </c>
      <c r="S220" t="s">
        <v>1020</v>
      </c>
      <c r="T220" t="s">
        <v>1037</v>
      </c>
      <c r="U220" s="32" t="s">
        <v>1255</v>
      </c>
      <c r="V220" s="32"/>
      <c r="W220" s="32" t="s">
        <v>114</v>
      </c>
      <c r="X220" s="32"/>
      <c r="Y220">
        <v>0</v>
      </c>
      <c r="Z220">
        <v>0</v>
      </c>
      <c r="AA220">
        <v>0</v>
      </c>
      <c r="AB220">
        <f t="shared" si="4"/>
        <v>0</v>
      </c>
    </row>
    <row r="221" spans="1:28" ht="30" x14ac:dyDescent="0.25">
      <c r="A221" t="s">
        <v>1015</v>
      </c>
      <c r="B221">
        <v>2020</v>
      </c>
      <c r="C221" t="s">
        <v>309</v>
      </c>
      <c r="D221" t="s">
        <v>307</v>
      </c>
      <c r="E221" t="s">
        <v>1195</v>
      </c>
      <c r="F221" t="s">
        <v>308</v>
      </c>
      <c r="G221" t="s">
        <v>1196</v>
      </c>
      <c r="H221" t="s">
        <v>107</v>
      </c>
      <c r="I221">
        <v>28273</v>
      </c>
      <c r="J221" s="2">
        <v>4</v>
      </c>
      <c r="K221">
        <v>325998</v>
      </c>
      <c r="L221" s="32" t="s">
        <v>51</v>
      </c>
      <c r="M221" s="32" t="e">
        <v>#VALUE!</v>
      </c>
      <c r="N221">
        <v>35.136111</v>
      </c>
      <c r="O221">
        <v>-80.961111000000002</v>
      </c>
      <c r="P221" s="9">
        <v>110012474740</v>
      </c>
      <c r="Q221" s="9">
        <v>1320219275195</v>
      </c>
      <c r="R221" t="s">
        <v>1019</v>
      </c>
      <c r="S221" t="s">
        <v>1020</v>
      </c>
      <c r="T221" t="e">
        <v>#N/A</v>
      </c>
      <c r="U221" s="32" t="s">
        <v>370</v>
      </c>
      <c r="V221" s="32"/>
      <c r="W221" s="32" t="s">
        <v>114</v>
      </c>
      <c r="X221" s="32" t="s">
        <v>1197</v>
      </c>
      <c r="Y221">
        <v>0</v>
      </c>
      <c r="Z221">
        <v>0</v>
      </c>
      <c r="AA221">
        <v>0</v>
      </c>
      <c r="AB221">
        <f t="shared" si="4"/>
        <v>0</v>
      </c>
    </row>
    <row r="222" spans="1:28" ht="30" x14ac:dyDescent="0.25">
      <c r="A222" t="s">
        <v>1023</v>
      </c>
      <c r="B222">
        <v>2020</v>
      </c>
      <c r="C222" t="s">
        <v>562</v>
      </c>
      <c r="D222" t="s">
        <v>507</v>
      </c>
      <c r="E222" t="s">
        <v>1162</v>
      </c>
      <c r="F222" t="s">
        <v>560</v>
      </c>
      <c r="G222" t="s">
        <v>1163</v>
      </c>
      <c r="H222" t="s">
        <v>561</v>
      </c>
      <c r="I222">
        <v>74361</v>
      </c>
      <c r="J222" s="2">
        <v>6</v>
      </c>
      <c r="K222">
        <v>325211</v>
      </c>
      <c r="L222" s="32" t="s">
        <v>259</v>
      </c>
      <c r="M222" s="32" t="e">
        <v>#VALUE!</v>
      </c>
      <c r="N222">
        <v>36.236510000000003</v>
      </c>
      <c r="O222">
        <v>-95.27664</v>
      </c>
      <c r="P222" s="9">
        <v>110000598540</v>
      </c>
      <c r="Q222" s="9">
        <v>1320219278797</v>
      </c>
      <c r="R222" t="s">
        <v>1019</v>
      </c>
      <c r="S222" t="s">
        <v>1020</v>
      </c>
      <c r="T222" s="9" t="s">
        <v>1037</v>
      </c>
      <c r="U222" s="32" t="s">
        <v>1027</v>
      </c>
      <c r="V222" s="32"/>
      <c r="W222" s="32" t="s">
        <v>426</v>
      </c>
      <c r="X222" s="32"/>
      <c r="Y222">
        <v>0</v>
      </c>
      <c r="Z222">
        <v>0</v>
      </c>
      <c r="AA222">
        <v>0</v>
      </c>
      <c r="AB222">
        <f t="shared" si="4"/>
        <v>0</v>
      </c>
    </row>
    <row r="223" spans="1:28" ht="30" x14ac:dyDescent="0.25">
      <c r="A223" t="s">
        <v>1023</v>
      </c>
      <c r="B223">
        <v>2020</v>
      </c>
      <c r="C223" t="s">
        <v>63</v>
      </c>
      <c r="D223" t="s">
        <v>60</v>
      </c>
      <c r="E223" t="s">
        <v>1271</v>
      </c>
      <c r="F223" t="s">
        <v>61</v>
      </c>
      <c r="G223" t="s">
        <v>1036</v>
      </c>
      <c r="H223" t="s">
        <v>62</v>
      </c>
      <c r="I223">
        <v>77012</v>
      </c>
      <c r="J223" s="2">
        <v>6</v>
      </c>
      <c r="K223">
        <v>325110</v>
      </c>
      <c r="L223" s="32" t="s">
        <v>57</v>
      </c>
      <c r="M223" s="32" t="e">
        <v>#VALUE!</v>
      </c>
      <c r="N223">
        <v>29.720610000000001</v>
      </c>
      <c r="O223">
        <v>-95.270169999999993</v>
      </c>
      <c r="P223" s="9">
        <v>110000460910</v>
      </c>
      <c r="Q223" s="9">
        <v>1320219280056</v>
      </c>
      <c r="R223" t="s">
        <v>1019</v>
      </c>
      <c r="S223" t="s">
        <v>1020</v>
      </c>
      <c r="T223" t="s">
        <v>1037</v>
      </c>
      <c r="U223" s="32" t="s">
        <v>1027</v>
      </c>
      <c r="V223" s="32"/>
      <c r="W223" s="32" t="s">
        <v>114</v>
      </c>
      <c r="X223" s="32"/>
      <c r="Y223">
        <v>0</v>
      </c>
      <c r="Z223">
        <v>0</v>
      </c>
      <c r="AA223">
        <v>0</v>
      </c>
      <c r="AB223">
        <f t="shared" si="4"/>
        <v>0</v>
      </c>
    </row>
    <row r="224" spans="1:28" ht="60" x14ac:dyDescent="0.25">
      <c r="A224" t="s">
        <v>1023</v>
      </c>
      <c r="B224">
        <v>2020</v>
      </c>
      <c r="C224" t="s">
        <v>45</v>
      </c>
      <c r="D224" t="s">
        <v>41</v>
      </c>
      <c r="E224" t="s">
        <v>1302</v>
      </c>
      <c r="F224" t="s">
        <v>43</v>
      </c>
      <c r="G224" t="s">
        <v>1286</v>
      </c>
      <c r="H224" t="s">
        <v>44</v>
      </c>
      <c r="I224">
        <v>60421</v>
      </c>
      <c r="J224" s="2">
        <v>5</v>
      </c>
      <c r="K224">
        <v>325613</v>
      </c>
      <c r="L224" s="32" t="s">
        <v>46</v>
      </c>
      <c r="M224" s="32" t="e">
        <v>#VALUE!</v>
      </c>
      <c r="N224">
        <v>41.441667000000002</v>
      </c>
      <c r="O224">
        <v>-88.159719999999993</v>
      </c>
      <c r="P224" s="9">
        <v>110000432504</v>
      </c>
      <c r="Q224" s="9">
        <v>1320219280892</v>
      </c>
      <c r="R224" t="s">
        <v>1019</v>
      </c>
      <c r="S224" t="s">
        <v>1020</v>
      </c>
      <c r="T224" t="s">
        <v>1026</v>
      </c>
      <c r="U224" s="32" t="s">
        <v>1303</v>
      </c>
      <c r="V224" s="32"/>
      <c r="W224" s="32" t="s">
        <v>22</v>
      </c>
      <c r="X224" s="32"/>
      <c r="Y224">
        <v>0</v>
      </c>
      <c r="Z224">
        <v>0</v>
      </c>
      <c r="AA224">
        <v>0</v>
      </c>
      <c r="AB224">
        <f t="shared" si="4"/>
        <v>0</v>
      </c>
    </row>
    <row r="225" spans="1:28" ht="30" x14ac:dyDescent="0.25">
      <c r="A225" t="s">
        <v>1023</v>
      </c>
      <c r="B225">
        <v>2020</v>
      </c>
      <c r="C225" t="s">
        <v>835</v>
      </c>
      <c r="D225" t="s">
        <v>832</v>
      </c>
      <c r="E225" t="s">
        <v>1225</v>
      </c>
      <c r="F225" t="s">
        <v>833</v>
      </c>
      <c r="G225" t="s">
        <v>833</v>
      </c>
      <c r="H225" t="s">
        <v>834</v>
      </c>
      <c r="I225">
        <v>69145</v>
      </c>
      <c r="J225" s="2">
        <v>7</v>
      </c>
      <c r="K225">
        <v>562211</v>
      </c>
      <c r="L225" s="32" t="s">
        <v>781</v>
      </c>
      <c r="M225" s="32" t="e">
        <v>#VALUE!</v>
      </c>
      <c r="N225">
        <v>41.154423999999999</v>
      </c>
      <c r="O225">
        <v>-103.65900000000001</v>
      </c>
      <c r="P225" s="9">
        <v>110041638458</v>
      </c>
      <c r="Q225" s="9">
        <v>1320219282973</v>
      </c>
      <c r="R225" t="s">
        <v>1019</v>
      </c>
      <c r="S225" t="s">
        <v>1020</v>
      </c>
      <c r="T225" t="s">
        <v>1032</v>
      </c>
      <c r="U225" s="32" t="s">
        <v>1109</v>
      </c>
      <c r="V225" s="32"/>
      <c r="W225" s="32" t="s">
        <v>777</v>
      </c>
      <c r="X225" s="32"/>
      <c r="Y225">
        <v>0</v>
      </c>
      <c r="Z225">
        <v>0</v>
      </c>
      <c r="AA225">
        <v>0</v>
      </c>
      <c r="AB225">
        <f t="shared" si="4"/>
        <v>0</v>
      </c>
    </row>
    <row r="226" spans="1:28" ht="30" x14ac:dyDescent="0.25">
      <c r="A226" t="s">
        <v>1023</v>
      </c>
      <c r="B226">
        <v>2020</v>
      </c>
      <c r="C226" t="s">
        <v>629</v>
      </c>
      <c r="D226" t="s">
        <v>627</v>
      </c>
      <c r="E226" t="s">
        <v>1278</v>
      </c>
      <c r="F226" t="s">
        <v>628</v>
      </c>
      <c r="G226" t="s">
        <v>1227</v>
      </c>
      <c r="H226" t="s">
        <v>230</v>
      </c>
      <c r="I226">
        <v>63045</v>
      </c>
      <c r="J226" s="2">
        <v>7</v>
      </c>
      <c r="K226">
        <v>325991</v>
      </c>
      <c r="L226" s="32" t="s">
        <v>478</v>
      </c>
      <c r="M226" s="32" t="e">
        <v>#VALUE!</v>
      </c>
      <c r="N226">
        <v>38.771419999999999</v>
      </c>
      <c r="O226">
        <v>-90.47139</v>
      </c>
      <c r="P226" s="9">
        <v>110067672067</v>
      </c>
      <c r="Q226" s="9">
        <v>1320219284763</v>
      </c>
      <c r="R226" t="s">
        <v>1019</v>
      </c>
      <c r="S226" t="s">
        <v>1020</v>
      </c>
      <c r="T226" t="s">
        <v>1032</v>
      </c>
      <c r="U226" s="32" t="s">
        <v>1106</v>
      </c>
      <c r="V226" s="32"/>
      <c r="W226" s="32" t="s">
        <v>426</v>
      </c>
      <c r="X226" s="32"/>
      <c r="Y226">
        <v>0</v>
      </c>
      <c r="Z226">
        <v>0</v>
      </c>
      <c r="AA226">
        <v>0</v>
      </c>
      <c r="AB226">
        <f t="shared" si="4"/>
        <v>0</v>
      </c>
    </row>
    <row r="227" spans="1:28" ht="30" x14ac:dyDescent="0.25">
      <c r="A227" t="s">
        <v>1023</v>
      </c>
      <c r="B227">
        <v>2020</v>
      </c>
      <c r="C227" t="s">
        <v>606</v>
      </c>
      <c r="D227" t="s">
        <v>604</v>
      </c>
      <c r="E227" t="s">
        <v>1228</v>
      </c>
      <c r="F227" t="s">
        <v>605</v>
      </c>
      <c r="G227" t="s">
        <v>1229</v>
      </c>
      <c r="H227" t="s">
        <v>62</v>
      </c>
      <c r="I227">
        <v>75119</v>
      </c>
      <c r="J227" s="2">
        <v>6</v>
      </c>
      <c r="K227">
        <v>325211</v>
      </c>
      <c r="L227" s="32" t="s">
        <v>259</v>
      </c>
      <c r="M227" s="32" t="e">
        <v>#VALUE!</v>
      </c>
      <c r="N227">
        <v>32.355490000000003</v>
      </c>
      <c r="O227">
        <v>-96.643330000000006</v>
      </c>
      <c r="P227" s="9">
        <v>110022532918</v>
      </c>
      <c r="Q227" s="9">
        <v>1320219285172</v>
      </c>
      <c r="R227" t="s">
        <v>1019</v>
      </c>
      <c r="S227" t="s">
        <v>1020</v>
      </c>
      <c r="T227" t="s">
        <v>1037</v>
      </c>
      <c r="U227" s="32" t="s">
        <v>1230</v>
      </c>
      <c r="V227" s="32"/>
      <c r="W227" s="32" t="s">
        <v>426</v>
      </c>
      <c r="X227" s="32"/>
      <c r="Y227">
        <v>0</v>
      </c>
      <c r="Z227">
        <v>0</v>
      </c>
      <c r="AA227">
        <v>0</v>
      </c>
      <c r="AB227">
        <f t="shared" si="4"/>
        <v>0</v>
      </c>
    </row>
    <row r="228" spans="1:28" ht="30" x14ac:dyDescent="0.25">
      <c r="A228" t="s">
        <v>1023</v>
      </c>
      <c r="B228">
        <v>2020</v>
      </c>
      <c r="C228" t="s">
        <v>784</v>
      </c>
      <c r="D228" t="s">
        <v>782</v>
      </c>
      <c r="E228" t="s">
        <v>1170</v>
      </c>
      <c r="F228" t="s">
        <v>783</v>
      </c>
      <c r="G228" t="s">
        <v>1171</v>
      </c>
      <c r="H228" t="s">
        <v>103</v>
      </c>
      <c r="I228">
        <v>44044</v>
      </c>
      <c r="J228" s="2">
        <v>5</v>
      </c>
      <c r="K228">
        <v>562211</v>
      </c>
      <c r="L228" s="32" t="s">
        <v>781</v>
      </c>
      <c r="M228" s="32" t="e">
        <v>#VALUE!</v>
      </c>
      <c r="N228">
        <v>41.324167000000003</v>
      </c>
      <c r="O228">
        <v>-82.034722000000002</v>
      </c>
      <c r="P228" s="9">
        <v>110000385592</v>
      </c>
      <c r="Q228" s="9">
        <v>1320219288863</v>
      </c>
      <c r="R228" t="s">
        <v>1019</v>
      </c>
      <c r="S228" t="s">
        <v>1020</v>
      </c>
      <c r="T228" s="9" t="s">
        <v>1067</v>
      </c>
      <c r="U228" s="32" t="s">
        <v>1172</v>
      </c>
      <c r="V228" s="32"/>
      <c r="W228" s="32" t="s">
        <v>777</v>
      </c>
      <c r="X228" s="32"/>
      <c r="Y228">
        <v>0</v>
      </c>
      <c r="Z228">
        <v>0</v>
      </c>
      <c r="AA228">
        <v>0</v>
      </c>
      <c r="AB228">
        <f t="shared" si="4"/>
        <v>0</v>
      </c>
    </row>
    <row r="229" spans="1:28" ht="75" x14ac:dyDescent="0.25">
      <c r="A229" t="s">
        <v>1023</v>
      </c>
      <c r="B229">
        <v>2020</v>
      </c>
      <c r="C229" t="s">
        <v>56</v>
      </c>
      <c r="D229" t="s">
        <v>53</v>
      </c>
      <c r="E229" t="s">
        <v>1256</v>
      </c>
      <c r="F229" t="s">
        <v>54</v>
      </c>
      <c r="G229" t="s">
        <v>1257</v>
      </c>
      <c r="H229" t="s">
        <v>55</v>
      </c>
      <c r="I229">
        <v>70805</v>
      </c>
      <c r="J229" s="2">
        <v>6</v>
      </c>
      <c r="K229">
        <v>325110</v>
      </c>
      <c r="L229" s="32" t="s">
        <v>57</v>
      </c>
      <c r="M229" s="32" t="e">
        <v>#VALUE!</v>
      </c>
      <c r="N229">
        <v>30.495768999999999</v>
      </c>
      <c r="O229">
        <v>-91.173111000000006</v>
      </c>
      <c r="P229" s="9">
        <v>110000449970</v>
      </c>
      <c r="Q229" s="9">
        <v>1320219299500</v>
      </c>
      <c r="R229" t="s">
        <v>1019</v>
      </c>
      <c r="S229" t="s">
        <v>1020</v>
      </c>
      <c r="T229" s="9" t="s">
        <v>1319</v>
      </c>
      <c r="U229" s="32" t="s">
        <v>1259</v>
      </c>
      <c r="V229" s="32"/>
      <c r="W229" s="32" t="s">
        <v>22</v>
      </c>
      <c r="X229" s="32"/>
      <c r="Y229">
        <v>0</v>
      </c>
      <c r="Z229">
        <v>0</v>
      </c>
      <c r="AA229">
        <v>0</v>
      </c>
      <c r="AB229">
        <f t="shared" si="4"/>
        <v>0</v>
      </c>
    </row>
    <row r="230" spans="1:28" ht="75" x14ac:dyDescent="0.25">
      <c r="A230" t="s">
        <v>1023</v>
      </c>
      <c r="B230">
        <v>2020</v>
      </c>
      <c r="C230" t="s">
        <v>299</v>
      </c>
      <c r="D230" t="s">
        <v>298</v>
      </c>
      <c r="E230" t="s">
        <v>1173</v>
      </c>
      <c r="F230" t="s">
        <v>66</v>
      </c>
      <c r="G230" t="s">
        <v>1119</v>
      </c>
      <c r="H230" t="s">
        <v>62</v>
      </c>
      <c r="I230">
        <v>775413257</v>
      </c>
      <c r="J230" s="2">
        <v>6</v>
      </c>
      <c r="K230">
        <v>325199</v>
      </c>
      <c r="L230" s="32" t="s">
        <v>68</v>
      </c>
      <c r="M230" s="32" t="e">
        <v>#VALUE!</v>
      </c>
      <c r="N230">
        <v>28.980146999999999</v>
      </c>
      <c r="O230">
        <v>-95.342271999999994</v>
      </c>
      <c r="P230" s="9">
        <v>110008170237</v>
      </c>
      <c r="Q230" s="9">
        <v>1320219312396</v>
      </c>
      <c r="R230" t="s">
        <v>1019</v>
      </c>
      <c r="S230" t="s">
        <v>1020</v>
      </c>
      <c r="T230" t="s">
        <v>1174</v>
      </c>
      <c r="U230" s="32" t="s">
        <v>1175</v>
      </c>
      <c r="V230" s="32"/>
      <c r="W230" s="32" t="s">
        <v>114</v>
      </c>
      <c r="X230" s="32" t="s">
        <v>1176</v>
      </c>
      <c r="Y230">
        <v>0</v>
      </c>
      <c r="Z230">
        <v>0</v>
      </c>
      <c r="AA230">
        <v>0</v>
      </c>
      <c r="AB230">
        <f t="shared" si="4"/>
        <v>0</v>
      </c>
    </row>
    <row r="231" spans="1:28" ht="30" x14ac:dyDescent="0.25">
      <c r="A231" t="s">
        <v>1023</v>
      </c>
      <c r="B231">
        <v>2020</v>
      </c>
      <c r="C231" t="s">
        <v>829</v>
      </c>
      <c r="D231" t="s">
        <v>827</v>
      </c>
      <c r="E231" t="s">
        <v>1320</v>
      </c>
      <c r="F231" t="s">
        <v>828</v>
      </c>
      <c r="G231" t="s">
        <v>1050</v>
      </c>
      <c r="H231" t="s">
        <v>62</v>
      </c>
      <c r="I231">
        <v>77705</v>
      </c>
      <c r="J231" s="2">
        <v>6</v>
      </c>
      <c r="K231">
        <v>562211</v>
      </c>
      <c r="L231" s="32" t="s">
        <v>781</v>
      </c>
      <c r="M231" s="32" t="e">
        <v>#VALUE!</v>
      </c>
      <c r="N231">
        <v>29.853055999999999</v>
      </c>
      <c r="O231">
        <v>-94.095277999999993</v>
      </c>
      <c r="P231" s="9">
        <v>110035783658</v>
      </c>
      <c r="Q231" s="9">
        <v>1320219315330</v>
      </c>
      <c r="R231" t="s">
        <v>1019</v>
      </c>
      <c r="S231" t="s">
        <v>1020</v>
      </c>
      <c r="T231" t="s">
        <v>1067</v>
      </c>
      <c r="U231" s="32" t="s">
        <v>1175</v>
      </c>
      <c r="V231" s="32"/>
      <c r="W231" s="32" t="s">
        <v>777</v>
      </c>
      <c r="X231" s="32"/>
      <c r="Y231">
        <v>0</v>
      </c>
      <c r="Z231">
        <v>0</v>
      </c>
      <c r="AA231">
        <v>0</v>
      </c>
      <c r="AB231">
        <f t="shared" si="4"/>
        <v>0</v>
      </c>
    </row>
    <row r="232" spans="1:28" ht="45" x14ac:dyDescent="0.25">
      <c r="A232" t="s">
        <v>1023</v>
      </c>
      <c r="B232">
        <v>2020</v>
      </c>
      <c r="C232" t="s">
        <v>407</v>
      </c>
      <c r="D232" t="s">
        <v>405</v>
      </c>
      <c r="E232" t="s">
        <v>1123</v>
      </c>
      <c r="F232" t="s">
        <v>406</v>
      </c>
      <c r="G232" t="s">
        <v>1124</v>
      </c>
      <c r="H232" t="s">
        <v>364</v>
      </c>
      <c r="I232">
        <v>49120</v>
      </c>
      <c r="J232" s="2">
        <v>5</v>
      </c>
      <c r="K232">
        <v>325510</v>
      </c>
      <c r="L232" s="32" t="s">
        <v>120</v>
      </c>
      <c r="M232" s="32" t="e">
        <v>#VALUE!</v>
      </c>
      <c r="N232">
        <v>41.812399999999997</v>
      </c>
      <c r="O232">
        <v>-86.253600000000006</v>
      </c>
      <c r="P232" s="9">
        <v>110000409638</v>
      </c>
      <c r="Q232" s="9">
        <v>1320219319163</v>
      </c>
      <c r="R232" t="s">
        <v>1019</v>
      </c>
      <c r="S232" t="s">
        <v>1020</v>
      </c>
      <c r="T232" t="s">
        <v>1067</v>
      </c>
      <c r="U232" s="32" t="s">
        <v>1321</v>
      </c>
      <c r="V232" s="32"/>
      <c r="W232" s="32" t="s">
        <v>388</v>
      </c>
      <c r="X232" s="32"/>
      <c r="Y232">
        <v>0</v>
      </c>
      <c r="Z232">
        <v>0</v>
      </c>
      <c r="AA232">
        <v>0</v>
      </c>
      <c r="AB232">
        <f t="shared" si="4"/>
        <v>0</v>
      </c>
    </row>
    <row r="233" spans="1:28" ht="30" x14ac:dyDescent="0.25">
      <c r="A233" t="s">
        <v>1023</v>
      </c>
      <c r="B233">
        <v>2020</v>
      </c>
      <c r="C233" t="s">
        <v>602</v>
      </c>
      <c r="D233" t="s">
        <v>599</v>
      </c>
      <c r="E233" t="s">
        <v>1289</v>
      </c>
      <c r="F233" t="s">
        <v>600</v>
      </c>
      <c r="G233" t="s">
        <v>1290</v>
      </c>
      <c r="H233" t="s">
        <v>601</v>
      </c>
      <c r="I233">
        <v>39730</v>
      </c>
      <c r="J233" s="2">
        <v>4</v>
      </c>
      <c r="K233">
        <v>325211</v>
      </c>
      <c r="L233" s="32" t="s">
        <v>259</v>
      </c>
      <c r="M233" s="32" t="e">
        <v>#VALUE!</v>
      </c>
      <c r="N233">
        <v>33.813471999999997</v>
      </c>
      <c r="O233">
        <v>-88.559443999999999</v>
      </c>
      <c r="P233" s="9">
        <v>110012665990</v>
      </c>
      <c r="Q233" s="9">
        <v>1320219320924</v>
      </c>
      <c r="R233" t="s">
        <v>1019</v>
      </c>
      <c r="S233" t="s">
        <v>1020</v>
      </c>
      <c r="T233" t="s">
        <v>1026</v>
      </c>
      <c r="U233" s="32" t="s">
        <v>1027</v>
      </c>
      <c r="V233" s="32"/>
      <c r="W233" s="32" t="s">
        <v>426</v>
      </c>
      <c r="X233" s="32"/>
      <c r="Y233">
        <v>0</v>
      </c>
      <c r="Z233">
        <v>0</v>
      </c>
      <c r="AA233">
        <v>0</v>
      </c>
      <c r="AB233">
        <f t="shared" si="4"/>
        <v>0</v>
      </c>
    </row>
    <row r="234" spans="1:28" ht="30" x14ac:dyDescent="0.25">
      <c r="A234" t="s">
        <v>1023</v>
      </c>
      <c r="B234">
        <v>2020</v>
      </c>
      <c r="C234" t="s">
        <v>235</v>
      </c>
      <c r="D234" t="s">
        <v>232</v>
      </c>
      <c r="E234" t="s">
        <v>1291</v>
      </c>
      <c r="F234" t="s">
        <v>233</v>
      </c>
      <c r="G234" t="s">
        <v>1155</v>
      </c>
      <c r="H234" t="s">
        <v>234</v>
      </c>
      <c r="I234">
        <v>71730</v>
      </c>
      <c r="J234" s="2">
        <v>6</v>
      </c>
      <c r="K234">
        <v>325180</v>
      </c>
      <c r="L234" s="32" t="s">
        <v>236</v>
      </c>
      <c r="M234" s="32" t="e">
        <v>#VALUE!</v>
      </c>
      <c r="N234">
        <v>33.110306000000001</v>
      </c>
      <c r="O234">
        <v>-92.672944000000001</v>
      </c>
      <c r="P234" s="9">
        <v>110000451038</v>
      </c>
      <c r="Q234" s="9">
        <v>1320219322462</v>
      </c>
      <c r="R234" t="s">
        <v>1019</v>
      </c>
      <c r="S234" t="s">
        <v>1020</v>
      </c>
      <c r="T234" s="9" t="s">
        <v>1026</v>
      </c>
      <c r="U234" s="32" t="s">
        <v>1027</v>
      </c>
      <c r="V234" s="32"/>
      <c r="W234" s="32" t="s">
        <v>114</v>
      </c>
      <c r="X234" s="32"/>
      <c r="Y234">
        <v>0</v>
      </c>
      <c r="Z234">
        <v>0</v>
      </c>
      <c r="AA234">
        <v>0</v>
      </c>
      <c r="AB234">
        <f t="shared" si="4"/>
        <v>0</v>
      </c>
    </row>
    <row r="235" spans="1:28" ht="30" x14ac:dyDescent="0.25">
      <c r="A235" t="s">
        <v>1023</v>
      </c>
      <c r="B235">
        <v>2020</v>
      </c>
      <c r="C235" t="s">
        <v>841</v>
      </c>
      <c r="D235" t="s">
        <v>839</v>
      </c>
      <c r="E235" t="s">
        <v>1222</v>
      </c>
      <c r="F235" t="s">
        <v>840</v>
      </c>
      <c r="G235" t="s">
        <v>1208</v>
      </c>
      <c r="H235" t="s">
        <v>318</v>
      </c>
      <c r="I235">
        <v>46135</v>
      </c>
      <c r="J235" s="2">
        <v>5</v>
      </c>
      <c r="K235">
        <v>327310</v>
      </c>
      <c r="L235" s="32" t="s">
        <v>794</v>
      </c>
      <c r="M235" s="32" t="e">
        <v>#VALUE!</v>
      </c>
      <c r="N235">
        <v>39.616615000000003</v>
      </c>
      <c r="O235">
        <v>-86.868632000000005</v>
      </c>
      <c r="P235" s="9">
        <v>110056963451</v>
      </c>
      <c r="Q235" s="9">
        <v>1320219323920</v>
      </c>
      <c r="R235" t="s">
        <v>1019</v>
      </c>
      <c r="S235" t="s">
        <v>1020</v>
      </c>
      <c r="T235" s="9" t="s">
        <v>1067</v>
      </c>
      <c r="U235" s="32" t="s">
        <v>1223</v>
      </c>
      <c r="V235" s="32"/>
      <c r="W235" s="32" t="s">
        <v>777</v>
      </c>
      <c r="X235" s="32" t="s">
        <v>1224</v>
      </c>
      <c r="Y235">
        <v>0</v>
      </c>
      <c r="Z235">
        <v>0</v>
      </c>
      <c r="AA235">
        <v>0</v>
      </c>
      <c r="AB235">
        <f t="shared" si="4"/>
        <v>0</v>
      </c>
    </row>
    <row r="236" spans="1:28" ht="45" x14ac:dyDescent="0.25">
      <c r="A236" t="s">
        <v>1023</v>
      </c>
      <c r="B236">
        <v>2020</v>
      </c>
      <c r="C236" t="s">
        <v>813</v>
      </c>
      <c r="D236" t="s">
        <v>810</v>
      </c>
      <c r="E236" t="s">
        <v>1322</v>
      </c>
      <c r="F236" t="s">
        <v>811</v>
      </c>
      <c r="G236" t="s">
        <v>1323</v>
      </c>
      <c r="H236" t="s">
        <v>812</v>
      </c>
      <c r="I236">
        <v>84029</v>
      </c>
      <c r="J236" s="2">
        <v>8</v>
      </c>
      <c r="K236">
        <v>562211</v>
      </c>
      <c r="L236" s="32" t="s">
        <v>781</v>
      </c>
      <c r="M236" s="32" t="e">
        <v>#VALUE!</v>
      </c>
      <c r="N236">
        <v>40.734400000000001</v>
      </c>
      <c r="O236">
        <v>-112.96810000000001</v>
      </c>
      <c r="P236" s="9">
        <v>110000906985</v>
      </c>
      <c r="Q236" s="9">
        <v>1320219326598</v>
      </c>
      <c r="R236" t="s">
        <v>1019</v>
      </c>
      <c r="S236" t="s">
        <v>1020</v>
      </c>
      <c r="T236" t="s">
        <v>1067</v>
      </c>
      <c r="U236" s="32" t="s">
        <v>1324</v>
      </c>
      <c r="V236" s="32"/>
      <c r="W236" s="32" t="s">
        <v>777</v>
      </c>
      <c r="X236" s="32"/>
      <c r="Y236">
        <v>0</v>
      </c>
      <c r="Z236">
        <v>0</v>
      </c>
      <c r="AA236">
        <v>0</v>
      </c>
      <c r="AB236">
        <f t="shared" si="4"/>
        <v>0</v>
      </c>
    </row>
    <row r="237" spans="1:28" ht="30" x14ac:dyDescent="0.25">
      <c r="A237" t="s">
        <v>1023</v>
      </c>
      <c r="B237">
        <v>2020</v>
      </c>
      <c r="C237" t="s">
        <v>133</v>
      </c>
      <c r="D237" t="s">
        <v>131</v>
      </c>
      <c r="E237" t="s">
        <v>1177</v>
      </c>
      <c r="F237" t="s">
        <v>132</v>
      </c>
      <c r="G237" t="s">
        <v>327</v>
      </c>
      <c r="H237" t="s">
        <v>125</v>
      </c>
      <c r="I237">
        <v>19486</v>
      </c>
      <c r="J237" s="2">
        <v>3</v>
      </c>
      <c r="K237">
        <v>325130</v>
      </c>
      <c r="L237" s="32" t="s">
        <v>83</v>
      </c>
      <c r="M237" s="32" t="e">
        <v>#VALUE!</v>
      </c>
      <c r="N237">
        <v>40.206328999999997</v>
      </c>
      <c r="O237">
        <v>-75.296104</v>
      </c>
      <c r="P237" s="9">
        <v>110000338019</v>
      </c>
      <c r="Q237" s="9">
        <v>1320219331865</v>
      </c>
      <c r="R237" t="s">
        <v>1019</v>
      </c>
      <c r="S237" t="s">
        <v>1020</v>
      </c>
      <c r="T237" s="9" t="s">
        <v>1032</v>
      </c>
      <c r="U237" s="32" t="s">
        <v>1027</v>
      </c>
      <c r="V237" s="32"/>
      <c r="W237" s="32" t="s">
        <v>114</v>
      </c>
      <c r="X237" s="32"/>
      <c r="Y237">
        <v>0</v>
      </c>
      <c r="Z237">
        <v>20624</v>
      </c>
      <c r="AA237">
        <v>0</v>
      </c>
      <c r="AB237">
        <f t="shared" si="4"/>
        <v>20624</v>
      </c>
    </row>
    <row r="238" spans="1:28" ht="30" x14ac:dyDescent="0.25">
      <c r="A238" t="s">
        <v>1015</v>
      </c>
      <c r="B238">
        <v>2020</v>
      </c>
      <c r="C238" t="s">
        <v>231</v>
      </c>
      <c r="D238" t="s">
        <v>228</v>
      </c>
      <c r="E238" t="s">
        <v>1269</v>
      </c>
      <c r="F238" t="s">
        <v>229</v>
      </c>
      <c r="G238" t="s">
        <v>1111</v>
      </c>
      <c r="H238" t="s">
        <v>230</v>
      </c>
      <c r="I238">
        <v>63147</v>
      </c>
      <c r="J238" s="2">
        <v>7</v>
      </c>
      <c r="K238">
        <v>325510</v>
      </c>
      <c r="L238" s="32" t="s">
        <v>120</v>
      </c>
      <c r="M238" s="32" t="e">
        <v>#VALUE!</v>
      </c>
      <c r="N238">
        <v>38.679450000000003</v>
      </c>
      <c r="O238">
        <v>-90.204970000000003</v>
      </c>
      <c r="P238" s="9">
        <v>110000441889</v>
      </c>
      <c r="Q238" s="9">
        <v>1320219343555</v>
      </c>
      <c r="R238" t="s">
        <v>1019</v>
      </c>
      <c r="S238" t="s">
        <v>1020</v>
      </c>
      <c r="T238" t="e">
        <v>#N/A</v>
      </c>
      <c r="U238" s="32" t="s">
        <v>370</v>
      </c>
      <c r="V238" s="32"/>
      <c r="W238" s="32" t="s">
        <v>114</v>
      </c>
      <c r="X238" s="32" t="s">
        <v>1270</v>
      </c>
      <c r="Y238">
        <v>0</v>
      </c>
      <c r="Z238">
        <v>0</v>
      </c>
      <c r="AA238">
        <v>0</v>
      </c>
      <c r="AB238">
        <f t="shared" si="4"/>
        <v>0</v>
      </c>
    </row>
    <row r="239" spans="1:28" ht="30" x14ac:dyDescent="0.25">
      <c r="A239" t="s">
        <v>1023</v>
      </c>
      <c r="B239">
        <v>2020</v>
      </c>
      <c r="C239" t="s">
        <v>802</v>
      </c>
      <c r="D239" t="s">
        <v>801</v>
      </c>
      <c r="E239" t="s">
        <v>1253</v>
      </c>
      <c r="F239" t="s">
        <v>233</v>
      </c>
      <c r="G239" t="s">
        <v>1155</v>
      </c>
      <c r="H239" t="s">
        <v>234</v>
      </c>
      <c r="I239">
        <v>71730</v>
      </c>
      <c r="J239" s="2">
        <v>6</v>
      </c>
      <c r="K239">
        <v>562211</v>
      </c>
      <c r="L239" s="32" t="s">
        <v>781</v>
      </c>
      <c r="M239" s="32" t="e">
        <v>#VALUE!</v>
      </c>
      <c r="N239">
        <v>33.2044</v>
      </c>
      <c r="O239">
        <v>-92.630799999999994</v>
      </c>
      <c r="P239" s="9">
        <v>110000521221</v>
      </c>
      <c r="Q239" s="9">
        <v>1320219351754</v>
      </c>
      <c r="R239" t="s">
        <v>1019</v>
      </c>
      <c r="S239" t="s">
        <v>1020</v>
      </c>
      <c r="T239" t="s">
        <v>1032</v>
      </c>
      <c r="U239" s="32" t="s">
        <v>1109</v>
      </c>
      <c r="V239" s="32"/>
      <c r="W239" s="32" t="s">
        <v>777</v>
      </c>
      <c r="X239" s="32"/>
      <c r="Y239">
        <v>0</v>
      </c>
      <c r="Z239">
        <v>0</v>
      </c>
      <c r="AA239">
        <v>0</v>
      </c>
      <c r="AB239">
        <f t="shared" si="4"/>
        <v>0</v>
      </c>
    </row>
    <row r="240" spans="1:28" ht="75" x14ac:dyDescent="0.25">
      <c r="A240" t="s">
        <v>1015</v>
      </c>
      <c r="B240">
        <v>2020</v>
      </c>
      <c r="C240" t="s">
        <v>250</v>
      </c>
      <c r="D240" t="s">
        <v>249</v>
      </c>
      <c r="E240" t="s">
        <v>1244</v>
      </c>
      <c r="F240" t="s">
        <v>246</v>
      </c>
      <c r="G240" t="s">
        <v>1036</v>
      </c>
      <c r="H240" t="s">
        <v>62</v>
      </c>
      <c r="I240">
        <v>77507</v>
      </c>
      <c r="J240" s="2">
        <v>6</v>
      </c>
      <c r="K240">
        <v>325199</v>
      </c>
      <c r="L240" s="32" t="s">
        <v>68</v>
      </c>
      <c r="M240" s="32" t="e">
        <v>#VALUE!</v>
      </c>
      <c r="N240">
        <v>29.636859999999999</v>
      </c>
      <c r="O240">
        <v>-95.046980000000005</v>
      </c>
      <c r="P240" s="9">
        <v>110000462990</v>
      </c>
      <c r="Q240" s="9">
        <v>1320219358722</v>
      </c>
      <c r="R240" t="s">
        <v>1019</v>
      </c>
      <c r="S240" t="s">
        <v>1020</v>
      </c>
      <c r="T240" t="e">
        <v>#N/A</v>
      </c>
      <c r="U240" s="32" t="s">
        <v>370</v>
      </c>
      <c r="V240" s="32"/>
      <c r="W240" s="32" t="s">
        <v>114</v>
      </c>
      <c r="X240" s="32" t="s">
        <v>1245</v>
      </c>
      <c r="Y240">
        <v>0</v>
      </c>
      <c r="Z240">
        <v>0</v>
      </c>
      <c r="AA240">
        <v>0</v>
      </c>
      <c r="AB240">
        <f t="shared" si="4"/>
        <v>0</v>
      </c>
    </row>
    <row r="241" spans="1:28" ht="30" x14ac:dyDescent="0.25">
      <c r="A241" t="s">
        <v>1023</v>
      </c>
      <c r="B241">
        <v>2020</v>
      </c>
      <c r="C241" t="s">
        <v>798</v>
      </c>
      <c r="D241" t="s">
        <v>796</v>
      </c>
      <c r="E241" t="s">
        <v>1233</v>
      </c>
      <c r="F241" t="s">
        <v>797</v>
      </c>
      <c r="G241" t="s">
        <v>1036</v>
      </c>
      <c r="H241" t="s">
        <v>62</v>
      </c>
      <c r="I241">
        <v>77571</v>
      </c>
      <c r="J241" s="2">
        <v>6</v>
      </c>
      <c r="K241">
        <v>562211</v>
      </c>
      <c r="L241" s="32" t="s">
        <v>781</v>
      </c>
      <c r="M241" s="32" t="e">
        <v>#VALUE!</v>
      </c>
      <c r="N241">
        <v>29.73028</v>
      </c>
      <c r="O241">
        <v>-95.08981</v>
      </c>
      <c r="P241" s="9">
        <v>110000463365</v>
      </c>
      <c r="Q241" s="9">
        <v>1320219366337</v>
      </c>
      <c r="R241" t="s">
        <v>1019</v>
      </c>
      <c r="S241" t="s">
        <v>1020</v>
      </c>
      <c r="T241" s="9" t="s">
        <v>1032</v>
      </c>
      <c r="U241" s="32" t="s">
        <v>1109</v>
      </c>
      <c r="V241" s="32"/>
      <c r="W241" s="32" t="s">
        <v>777</v>
      </c>
      <c r="X241" s="32"/>
      <c r="Y241">
        <v>0</v>
      </c>
      <c r="Z241">
        <v>0</v>
      </c>
      <c r="AA241">
        <v>0</v>
      </c>
      <c r="AB241">
        <f t="shared" si="4"/>
        <v>0</v>
      </c>
    </row>
    <row r="242" spans="1:28" ht="45" x14ac:dyDescent="0.25">
      <c r="A242" t="s">
        <v>1015</v>
      </c>
      <c r="B242">
        <v>2020</v>
      </c>
      <c r="C242" t="s">
        <v>172</v>
      </c>
      <c r="D242" t="s">
        <v>169</v>
      </c>
      <c r="E242" t="s">
        <v>1325</v>
      </c>
      <c r="F242" t="s">
        <v>170</v>
      </c>
      <c r="G242" t="s">
        <v>1326</v>
      </c>
      <c r="H242" t="s">
        <v>171</v>
      </c>
      <c r="I242">
        <v>29045</v>
      </c>
      <c r="J242" s="2">
        <v>4</v>
      </c>
      <c r="K242">
        <v>325199</v>
      </c>
      <c r="L242" s="32" t="s">
        <v>68</v>
      </c>
      <c r="M242" s="32" t="e">
        <v>#VALUE!</v>
      </c>
      <c r="N242">
        <v>34.136389000000001</v>
      </c>
      <c r="O242">
        <v>-80.764722000000006</v>
      </c>
      <c r="P242" s="9">
        <v>110000351930</v>
      </c>
      <c r="Q242" s="9">
        <v>1320219368139</v>
      </c>
      <c r="R242" t="s">
        <v>1019</v>
      </c>
      <c r="S242" t="s">
        <v>1020</v>
      </c>
      <c r="T242" t="e">
        <v>#N/A</v>
      </c>
      <c r="U242" s="32" t="s">
        <v>370</v>
      </c>
      <c r="V242" s="32"/>
      <c r="W242" s="32" t="s">
        <v>114</v>
      </c>
      <c r="X242" s="32" t="s">
        <v>1327</v>
      </c>
      <c r="Y242">
        <v>0</v>
      </c>
      <c r="Z242">
        <v>0</v>
      </c>
      <c r="AA242">
        <v>0</v>
      </c>
      <c r="AB242">
        <f t="shared" si="4"/>
        <v>0</v>
      </c>
    </row>
    <row r="243" spans="1:28" ht="30" x14ac:dyDescent="0.25">
      <c r="A243" t="s">
        <v>1023</v>
      </c>
      <c r="B243">
        <v>2020</v>
      </c>
      <c r="C243" t="s">
        <v>112</v>
      </c>
      <c r="D243" t="s">
        <v>109</v>
      </c>
      <c r="E243" t="s">
        <v>1328</v>
      </c>
      <c r="F243" t="s">
        <v>110</v>
      </c>
      <c r="G243" t="s">
        <v>1329</v>
      </c>
      <c r="H243" t="s">
        <v>111</v>
      </c>
      <c r="I243">
        <v>98101</v>
      </c>
      <c r="J243" s="2">
        <v>10</v>
      </c>
      <c r="K243">
        <v>424690</v>
      </c>
      <c r="L243" s="32" t="s">
        <v>113</v>
      </c>
      <c r="M243" s="32" t="e">
        <v>#VALUE!</v>
      </c>
      <c r="N243">
        <v>47.613779999999998</v>
      </c>
      <c r="O243">
        <v>-122.33681</v>
      </c>
      <c r="P243" s="9">
        <v>110056961195</v>
      </c>
      <c r="Q243" s="9">
        <v>1320219379385</v>
      </c>
      <c r="R243" t="s">
        <v>1019</v>
      </c>
      <c r="S243" t="s">
        <v>1020</v>
      </c>
      <c r="T243" t="s">
        <v>1174</v>
      </c>
      <c r="U243" s="32" t="s">
        <v>1330</v>
      </c>
      <c r="V243" s="32"/>
      <c r="W243" s="32" t="s">
        <v>96</v>
      </c>
      <c r="X243" s="32"/>
      <c r="Y243">
        <v>0</v>
      </c>
      <c r="Z243">
        <v>0</v>
      </c>
      <c r="AA243">
        <v>0</v>
      </c>
      <c r="AB243">
        <f t="shared" si="4"/>
        <v>0</v>
      </c>
    </row>
    <row r="244" spans="1:28" ht="30" x14ac:dyDescent="0.25">
      <c r="A244" t="s">
        <v>1023</v>
      </c>
      <c r="B244">
        <v>2020</v>
      </c>
      <c r="C244" t="s">
        <v>818</v>
      </c>
      <c r="D244" t="s">
        <v>816</v>
      </c>
      <c r="E244" t="s">
        <v>1292</v>
      </c>
      <c r="F244" t="s">
        <v>817</v>
      </c>
      <c r="G244" t="s">
        <v>1036</v>
      </c>
      <c r="H244" t="s">
        <v>62</v>
      </c>
      <c r="I244">
        <v>77536</v>
      </c>
      <c r="J244" s="2">
        <v>6</v>
      </c>
      <c r="K244">
        <v>325199</v>
      </c>
      <c r="L244" s="32" t="s">
        <v>68</v>
      </c>
      <c r="M244" s="32" t="e">
        <v>#VALUE!</v>
      </c>
      <c r="N244">
        <v>29.734269999999999</v>
      </c>
      <c r="O244">
        <v>-95.089860000000002</v>
      </c>
      <c r="P244" s="9">
        <v>110017743281</v>
      </c>
      <c r="Q244" s="9">
        <v>1320219384979</v>
      </c>
      <c r="R244" t="s">
        <v>1019</v>
      </c>
      <c r="S244" t="s">
        <v>1020</v>
      </c>
      <c r="T244" t="s">
        <v>1067</v>
      </c>
      <c r="U244" s="32" t="s">
        <v>1175</v>
      </c>
      <c r="V244" s="32"/>
      <c r="W244" s="32" t="s">
        <v>777</v>
      </c>
      <c r="X244" s="32" t="s">
        <v>1293</v>
      </c>
      <c r="Y244">
        <v>0</v>
      </c>
      <c r="Z244">
        <v>0</v>
      </c>
      <c r="AA244">
        <v>0</v>
      </c>
      <c r="AB244">
        <f t="shared" si="4"/>
        <v>0</v>
      </c>
    </row>
    <row r="245" spans="1:28" ht="30" x14ac:dyDescent="0.25">
      <c r="A245" t="s">
        <v>1023</v>
      </c>
      <c r="B245">
        <v>2020</v>
      </c>
      <c r="C245" t="s">
        <v>328</v>
      </c>
      <c r="D245" t="s">
        <v>326</v>
      </c>
      <c r="E245" t="s">
        <v>1331</v>
      </c>
      <c r="F245" t="s">
        <v>327</v>
      </c>
      <c r="G245" t="s">
        <v>327</v>
      </c>
      <c r="H245" t="s">
        <v>312</v>
      </c>
      <c r="I245">
        <v>36105</v>
      </c>
      <c r="J245" s="2">
        <v>4</v>
      </c>
      <c r="K245">
        <v>335311</v>
      </c>
      <c r="L245" s="32" t="s">
        <v>329</v>
      </c>
      <c r="M245" s="32" t="e">
        <v>#VALUE!</v>
      </c>
      <c r="N245">
        <v>32.260480000000001</v>
      </c>
      <c r="O245">
        <v>-86.36842</v>
      </c>
      <c r="P245" s="9">
        <v>110044251528</v>
      </c>
      <c r="Q245" s="9">
        <v>1320219409861</v>
      </c>
      <c r="R245" t="s">
        <v>1019</v>
      </c>
      <c r="S245" t="s">
        <v>1020</v>
      </c>
      <c r="T245" s="9" t="s">
        <v>1067</v>
      </c>
      <c r="U245" s="32" t="s">
        <v>1332</v>
      </c>
      <c r="V245" s="32"/>
      <c r="W245" s="32" t="s">
        <v>114</v>
      </c>
      <c r="X245" s="32"/>
      <c r="Y245">
        <v>0</v>
      </c>
      <c r="Z245">
        <v>0</v>
      </c>
      <c r="AA245">
        <v>0</v>
      </c>
      <c r="AB245">
        <f t="shared" si="4"/>
        <v>0</v>
      </c>
    </row>
    <row r="246" spans="1:28" ht="30" x14ac:dyDescent="0.25">
      <c r="A246" t="s">
        <v>1023</v>
      </c>
      <c r="B246">
        <v>2020</v>
      </c>
      <c r="C246" t="s">
        <v>440</v>
      </c>
      <c r="D246" t="s">
        <v>439</v>
      </c>
      <c r="E246" t="s">
        <v>1194</v>
      </c>
      <c r="F246" t="s">
        <v>129</v>
      </c>
      <c r="G246" t="s">
        <v>129</v>
      </c>
      <c r="H246" t="s">
        <v>125</v>
      </c>
      <c r="I246">
        <v>19148</v>
      </c>
      <c r="J246" s="2">
        <v>3</v>
      </c>
      <c r="K246">
        <v>325211</v>
      </c>
      <c r="L246" s="32" t="s">
        <v>259</v>
      </c>
      <c r="M246" s="32" t="e">
        <v>#VALUE!</v>
      </c>
      <c r="N246">
        <v>39.909557</v>
      </c>
      <c r="O246">
        <v>-75.130454</v>
      </c>
      <c r="P246" s="9">
        <v>110000337047</v>
      </c>
      <c r="Q246" s="9">
        <v>1320219433442</v>
      </c>
      <c r="R246" t="s">
        <v>1019</v>
      </c>
      <c r="S246" t="s">
        <v>1020</v>
      </c>
      <c r="T246" t="s">
        <v>1037</v>
      </c>
      <c r="U246" s="32" t="s">
        <v>1027</v>
      </c>
      <c r="V246" s="32"/>
      <c r="W246" s="32" t="s">
        <v>426</v>
      </c>
      <c r="X246" s="32"/>
      <c r="Y246">
        <v>0</v>
      </c>
      <c r="Z246">
        <v>0</v>
      </c>
      <c r="AA246">
        <v>0</v>
      </c>
      <c r="AB246">
        <f t="shared" si="4"/>
        <v>0</v>
      </c>
    </row>
    <row r="247" spans="1:28" ht="30" x14ac:dyDescent="0.25">
      <c r="A247" t="s">
        <v>1023</v>
      </c>
      <c r="B247">
        <v>2020</v>
      </c>
      <c r="C247" t="s">
        <v>365</v>
      </c>
      <c r="D247" t="s">
        <v>362</v>
      </c>
      <c r="E247" t="s">
        <v>1333</v>
      </c>
      <c r="F247" t="s">
        <v>363</v>
      </c>
      <c r="G247" t="s">
        <v>363</v>
      </c>
      <c r="H247" t="s">
        <v>364</v>
      </c>
      <c r="I247">
        <v>49444</v>
      </c>
      <c r="J247" s="2">
        <v>5</v>
      </c>
      <c r="K247">
        <v>325130</v>
      </c>
      <c r="L247" s="32" t="s">
        <v>83</v>
      </c>
      <c r="M247" s="32" t="e">
        <v>#VALUE!</v>
      </c>
      <c r="N247">
        <v>43.209800000000001</v>
      </c>
      <c r="O247">
        <v>-86.213899999999995</v>
      </c>
      <c r="P247" s="9" t="s">
        <v>366</v>
      </c>
      <c r="Q247" s="9">
        <v>1320220351340</v>
      </c>
      <c r="R247" t="s">
        <v>1019</v>
      </c>
      <c r="S247" t="s">
        <v>1020</v>
      </c>
      <c r="T247" t="s">
        <v>1037</v>
      </c>
      <c r="U247" s="32" t="s">
        <v>1027</v>
      </c>
      <c r="V247" s="32"/>
      <c r="W247" s="32" t="s">
        <v>114</v>
      </c>
      <c r="X247" s="32"/>
      <c r="Y247">
        <v>0</v>
      </c>
      <c r="Z247">
        <v>100</v>
      </c>
      <c r="AA247">
        <v>0</v>
      </c>
      <c r="AB247">
        <f t="shared" si="4"/>
        <v>100</v>
      </c>
    </row>
    <row r="248" spans="1:28" ht="30" x14ac:dyDescent="0.25">
      <c r="A248" t="s">
        <v>1023</v>
      </c>
      <c r="B248">
        <v>2020</v>
      </c>
      <c r="C248" t="s">
        <v>780</v>
      </c>
      <c r="D248" t="s">
        <v>778</v>
      </c>
      <c r="E248" t="s">
        <v>1294</v>
      </c>
      <c r="F248" t="s">
        <v>779</v>
      </c>
      <c r="G248" t="s">
        <v>1171</v>
      </c>
      <c r="H248" t="s">
        <v>103</v>
      </c>
      <c r="I248">
        <v>44011</v>
      </c>
      <c r="J248" s="2">
        <v>5</v>
      </c>
      <c r="K248">
        <v>562211</v>
      </c>
      <c r="L248" s="32" t="s">
        <v>781</v>
      </c>
      <c r="M248" s="32" t="e">
        <v>#VALUE!</v>
      </c>
      <c r="N248">
        <v>41.471539999999997</v>
      </c>
      <c r="O248">
        <v>-82.016769999999994</v>
      </c>
      <c r="P248" s="9">
        <v>110000385137</v>
      </c>
      <c r="Q248" s="9">
        <v>1320220620710</v>
      </c>
      <c r="R248" t="s">
        <v>1019</v>
      </c>
      <c r="S248" t="s">
        <v>1020</v>
      </c>
      <c r="T248" t="s">
        <v>1067</v>
      </c>
      <c r="U248" s="32" t="s">
        <v>1175</v>
      </c>
      <c r="V248" s="32"/>
      <c r="W248" s="32" t="s">
        <v>777</v>
      </c>
      <c r="X248" s="32"/>
      <c r="Y248">
        <v>0</v>
      </c>
      <c r="Z248">
        <v>0</v>
      </c>
      <c r="AA248">
        <v>0</v>
      </c>
      <c r="AB248">
        <f t="shared" si="4"/>
        <v>0</v>
      </c>
    </row>
    <row r="249" spans="1:28" ht="45" x14ac:dyDescent="0.25">
      <c r="A249" t="s">
        <v>1023</v>
      </c>
      <c r="B249">
        <v>2020</v>
      </c>
      <c r="C249" t="s">
        <v>418</v>
      </c>
      <c r="D249" t="s">
        <v>416</v>
      </c>
      <c r="E249" t="s">
        <v>1307</v>
      </c>
      <c r="F249" t="s">
        <v>417</v>
      </c>
      <c r="G249" t="s">
        <v>238</v>
      </c>
      <c r="H249" t="s">
        <v>234</v>
      </c>
      <c r="I249">
        <v>71901</v>
      </c>
      <c r="J249" s="2">
        <v>6</v>
      </c>
      <c r="K249">
        <v>326291</v>
      </c>
      <c r="L249" s="32" t="s">
        <v>412</v>
      </c>
      <c r="M249" s="32" t="e">
        <v>#VALUE!</v>
      </c>
      <c r="N249">
        <v>34.467660000000002</v>
      </c>
      <c r="O249">
        <v>-93.020750000000007</v>
      </c>
      <c r="P249" s="9">
        <v>110001709045</v>
      </c>
      <c r="Q249" s="9">
        <v>1320221487287</v>
      </c>
      <c r="R249" t="s">
        <v>1019</v>
      </c>
      <c r="S249" t="s">
        <v>1020</v>
      </c>
      <c r="T249" t="s">
        <v>1067</v>
      </c>
      <c r="U249" s="32" t="s">
        <v>1308</v>
      </c>
      <c r="V249" s="32"/>
      <c r="W249" s="32" t="s">
        <v>388</v>
      </c>
      <c r="X249" s="32"/>
      <c r="Y249">
        <v>0</v>
      </c>
      <c r="Z249">
        <v>0</v>
      </c>
      <c r="AA249">
        <v>0</v>
      </c>
      <c r="AB249">
        <f t="shared" si="4"/>
        <v>0</v>
      </c>
    </row>
    <row r="250" spans="1:28" ht="75" x14ac:dyDescent="0.25">
      <c r="A250" t="s">
        <v>1023</v>
      </c>
      <c r="B250">
        <v>2021</v>
      </c>
      <c r="C250" t="s">
        <v>431</v>
      </c>
      <c r="D250" t="s">
        <v>427</v>
      </c>
      <c r="E250" t="s">
        <v>1051</v>
      </c>
      <c r="F250" t="s">
        <v>428</v>
      </c>
      <c r="G250" t="s">
        <v>1052</v>
      </c>
      <c r="H250" t="s">
        <v>429</v>
      </c>
      <c r="I250" s="34" t="s">
        <v>430</v>
      </c>
      <c r="J250" s="2">
        <v>1</v>
      </c>
      <c r="K250">
        <v>322220</v>
      </c>
      <c r="L250" s="32" t="s">
        <v>432</v>
      </c>
      <c r="M250" s="32" t="e">
        <v>#VALUE!</v>
      </c>
      <c r="N250">
        <v>44.068055999999999</v>
      </c>
      <c r="O250">
        <v>-70.258332999999993</v>
      </c>
      <c r="P250" s="9">
        <v>110000314437</v>
      </c>
      <c r="Q250" s="9">
        <v>1321219516477</v>
      </c>
      <c r="R250" t="s">
        <v>1019</v>
      </c>
      <c r="S250" t="s">
        <v>1020</v>
      </c>
      <c r="T250" t="s">
        <v>1037</v>
      </c>
      <c r="U250" s="32" t="s">
        <v>1027</v>
      </c>
      <c r="V250" s="32"/>
      <c r="W250" s="32" t="s">
        <v>426</v>
      </c>
      <c r="X250" s="32" t="s">
        <v>1053</v>
      </c>
      <c r="Y250">
        <v>0</v>
      </c>
      <c r="Z250">
        <v>0</v>
      </c>
      <c r="AA250">
        <v>0</v>
      </c>
      <c r="AB250">
        <f t="shared" si="4"/>
        <v>0</v>
      </c>
    </row>
    <row r="251" spans="1:28" ht="30" x14ac:dyDescent="0.25">
      <c r="A251" t="s">
        <v>1023</v>
      </c>
      <c r="B251">
        <v>2021</v>
      </c>
      <c r="C251" t="s">
        <v>542</v>
      </c>
      <c r="D251" t="s">
        <v>540</v>
      </c>
      <c r="E251" t="s">
        <v>1040</v>
      </c>
      <c r="F251" t="s">
        <v>541</v>
      </c>
      <c r="G251" t="s">
        <v>1041</v>
      </c>
      <c r="H251" t="s">
        <v>285</v>
      </c>
      <c r="I251">
        <v>92570</v>
      </c>
      <c r="J251" s="2">
        <v>9</v>
      </c>
      <c r="K251">
        <v>325211</v>
      </c>
      <c r="L251" s="32" t="s">
        <v>259</v>
      </c>
      <c r="M251" s="32" t="e">
        <v>#VALUE!</v>
      </c>
      <c r="N251">
        <v>33.831099999999999</v>
      </c>
      <c r="O251">
        <v>-117.26157000000001</v>
      </c>
      <c r="P251" s="9">
        <v>110000479385</v>
      </c>
      <c r="Q251" s="9">
        <v>1321219569670</v>
      </c>
      <c r="R251" t="s">
        <v>1019</v>
      </c>
      <c r="S251" t="s">
        <v>1020</v>
      </c>
      <c r="T251" t="s">
        <v>1037</v>
      </c>
      <c r="U251" s="32" t="s">
        <v>1027</v>
      </c>
      <c r="V251" s="32"/>
      <c r="W251" s="32" t="s">
        <v>426</v>
      </c>
      <c r="X251" s="32"/>
      <c r="Y251">
        <v>0</v>
      </c>
      <c r="Z251">
        <v>0</v>
      </c>
      <c r="AA251">
        <v>0</v>
      </c>
      <c r="AB251">
        <f t="shared" si="4"/>
        <v>0</v>
      </c>
    </row>
    <row r="252" spans="1:28" ht="30" x14ac:dyDescent="0.25">
      <c r="A252" t="s">
        <v>1023</v>
      </c>
      <c r="B252">
        <v>2021</v>
      </c>
      <c r="C252" t="s">
        <v>467</v>
      </c>
      <c r="D252" t="s">
        <v>465</v>
      </c>
      <c r="E252" t="s">
        <v>1024</v>
      </c>
      <c r="F252" t="s">
        <v>466</v>
      </c>
      <c r="G252" t="s">
        <v>1025</v>
      </c>
      <c r="H252" t="s">
        <v>86</v>
      </c>
      <c r="I252">
        <v>33810</v>
      </c>
      <c r="J252" s="2">
        <v>4</v>
      </c>
      <c r="K252">
        <v>325211</v>
      </c>
      <c r="L252" s="32" t="s">
        <v>259</v>
      </c>
      <c r="M252" s="32" t="e">
        <v>#VALUE!</v>
      </c>
      <c r="N252">
        <v>28.100830999999999</v>
      </c>
      <c r="O252">
        <v>-82.009719000000004</v>
      </c>
      <c r="P252" s="9">
        <v>110000364891</v>
      </c>
      <c r="Q252" s="9">
        <v>1321219603723</v>
      </c>
      <c r="R252" t="s">
        <v>1019</v>
      </c>
      <c r="S252" t="s">
        <v>1020</v>
      </c>
      <c r="T252" t="s">
        <v>1037</v>
      </c>
      <c r="U252" s="32" t="s">
        <v>1027</v>
      </c>
      <c r="V252" s="32"/>
      <c r="W252" s="32" t="s">
        <v>426</v>
      </c>
      <c r="X252" s="32"/>
      <c r="Y252">
        <v>0</v>
      </c>
      <c r="Z252">
        <v>0</v>
      </c>
      <c r="AA252">
        <v>0</v>
      </c>
      <c r="AB252">
        <f t="shared" si="4"/>
        <v>0</v>
      </c>
    </row>
    <row r="253" spans="1:28" ht="45" x14ac:dyDescent="0.25">
      <c r="A253" t="s">
        <v>1023</v>
      </c>
      <c r="B253">
        <v>2021</v>
      </c>
      <c r="C253" t="s">
        <v>415</v>
      </c>
      <c r="D253" t="s">
        <v>413</v>
      </c>
      <c r="E253" t="s">
        <v>1334</v>
      </c>
      <c r="F253" t="s">
        <v>414</v>
      </c>
      <c r="G253" t="s">
        <v>238</v>
      </c>
      <c r="H253" t="s">
        <v>234</v>
      </c>
      <c r="I253">
        <v>71913</v>
      </c>
      <c r="J253" s="2">
        <v>6</v>
      </c>
      <c r="K253">
        <v>325998</v>
      </c>
      <c r="L253" s="32" t="s">
        <v>51</v>
      </c>
      <c r="M253" s="32" t="e">
        <v>#VALUE!</v>
      </c>
      <c r="N253">
        <v>34.523916999999997</v>
      </c>
      <c r="O253">
        <v>-93.125056000000001</v>
      </c>
      <c r="P253" s="9">
        <v>110000830575</v>
      </c>
      <c r="Q253" s="9">
        <v>1321219608092</v>
      </c>
      <c r="R253" t="s">
        <v>1019</v>
      </c>
      <c r="S253" t="s">
        <v>1020</v>
      </c>
      <c r="T253" t="s">
        <v>1032</v>
      </c>
      <c r="U253" s="32" t="s">
        <v>1103</v>
      </c>
      <c r="V253" s="32"/>
      <c r="W253" s="32" t="s">
        <v>388</v>
      </c>
      <c r="X253" s="32" t="s">
        <v>1335</v>
      </c>
      <c r="Y253">
        <v>0</v>
      </c>
      <c r="Z253">
        <v>0</v>
      </c>
      <c r="AA253">
        <v>0</v>
      </c>
      <c r="AB253">
        <f t="shared" si="4"/>
        <v>0</v>
      </c>
    </row>
    <row r="254" spans="1:28" x14ac:dyDescent="0.25">
      <c r="A254" t="s">
        <v>1015</v>
      </c>
      <c r="B254">
        <v>2021</v>
      </c>
      <c r="C254" t="s">
        <v>457</v>
      </c>
      <c r="D254" t="s">
        <v>455</v>
      </c>
      <c r="E254" t="s">
        <v>1081</v>
      </c>
      <c r="F254" t="s">
        <v>456</v>
      </c>
      <c r="G254" t="s">
        <v>1082</v>
      </c>
      <c r="H254" t="s">
        <v>171</v>
      </c>
      <c r="I254">
        <v>29842</v>
      </c>
      <c r="J254" s="2">
        <v>4</v>
      </c>
      <c r="K254">
        <v>325211</v>
      </c>
      <c r="L254" s="32" t="s">
        <v>259</v>
      </c>
      <c r="M254" s="32" t="e">
        <v>#VALUE!</v>
      </c>
      <c r="N254">
        <v>33.480440000000002</v>
      </c>
      <c r="O254">
        <v>-81.922470000000004</v>
      </c>
      <c r="P254" s="9">
        <v>110000355516</v>
      </c>
      <c r="Q254" s="9">
        <v>1321219613294</v>
      </c>
      <c r="R254" t="s">
        <v>1019</v>
      </c>
      <c r="S254" t="s">
        <v>1020</v>
      </c>
      <c r="T254" t="e">
        <v>#N/A</v>
      </c>
      <c r="U254" s="32" t="s">
        <v>370</v>
      </c>
      <c r="V254" s="32"/>
      <c r="W254" s="32" t="s">
        <v>426</v>
      </c>
      <c r="X254" s="32"/>
      <c r="Y254">
        <v>0</v>
      </c>
      <c r="Z254">
        <v>0</v>
      </c>
      <c r="AA254">
        <v>0</v>
      </c>
      <c r="AB254">
        <f t="shared" si="4"/>
        <v>0</v>
      </c>
    </row>
    <row r="255" spans="1:28" x14ac:dyDescent="0.25">
      <c r="A255" t="s">
        <v>1015</v>
      </c>
      <c r="B255">
        <v>2021</v>
      </c>
      <c r="C255" t="s">
        <v>632</v>
      </c>
      <c r="D255" t="s">
        <v>630</v>
      </c>
      <c r="E255" t="s">
        <v>1309</v>
      </c>
      <c r="F255" t="s">
        <v>631</v>
      </c>
      <c r="G255" t="s">
        <v>1310</v>
      </c>
      <c r="H255" t="s">
        <v>44</v>
      </c>
      <c r="I255">
        <v>60135</v>
      </c>
      <c r="J255" s="2">
        <v>5</v>
      </c>
      <c r="K255">
        <v>325211</v>
      </c>
      <c r="L255" s="32" t="s">
        <v>259</v>
      </c>
      <c r="M255" s="32" t="e">
        <v>#VALUE!</v>
      </c>
      <c r="N255">
        <v>42.083449999999999</v>
      </c>
      <c r="O255">
        <v>-88.686490000000006</v>
      </c>
      <c r="P255" s="9">
        <v>110070158512</v>
      </c>
      <c r="Q255" s="9">
        <v>1321219616986</v>
      </c>
      <c r="R255" t="s">
        <v>1019</v>
      </c>
      <c r="S255" t="s">
        <v>1020</v>
      </c>
      <c r="T255" t="e">
        <v>#N/A</v>
      </c>
      <c r="U255" s="32" t="s">
        <v>370</v>
      </c>
      <c r="V255" s="32"/>
      <c r="W255" s="32" t="s">
        <v>426</v>
      </c>
      <c r="X255" s="32"/>
      <c r="Y255">
        <v>0</v>
      </c>
      <c r="Z255">
        <v>0</v>
      </c>
      <c r="AA255">
        <v>0</v>
      </c>
      <c r="AB255">
        <f t="shared" si="4"/>
        <v>0</v>
      </c>
    </row>
    <row r="256" spans="1:28" ht="30" x14ac:dyDescent="0.25">
      <c r="A256" t="s">
        <v>1015</v>
      </c>
      <c r="B256">
        <v>2021</v>
      </c>
      <c r="C256" t="s">
        <v>247</v>
      </c>
      <c r="D256" t="s">
        <v>245</v>
      </c>
      <c r="E256" t="s">
        <v>1122</v>
      </c>
      <c r="F256" t="s">
        <v>246</v>
      </c>
      <c r="G256" t="s">
        <v>1036</v>
      </c>
      <c r="H256" t="s">
        <v>62</v>
      </c>
      <c r="I256">
        <v>77507</v>
      </c>
      <c r="J256" s="2">
        <v>6</v>
      </c>
      <c r="K256">
        <v>325180</v>
      </c>
      <c r="L256" s="32" t="s">
        <v>236</v>
      </c>
      <c r="M256" s="32" t="e">
        <v>#VALUE!</v>
      </c>
      <c r="N256">
        <v>29.616458000000002</v>
      </c>
      <c r="O256">
        <v>-95.052192000000005</v>
      </c>
      <c r="P256" s="9">
        <v>110000462801</v>
      </c>
      <c r="Q256" s="9">
        <v>1321219635240</v>
      </c>
      <c r="R256" t="s">
        <v>1019</v>
      </c>
      <c r="S256" t="s">
        <v>1020</v>
      </c>
      <c r="T256" t="e">
        <v>#N/A</v>
      </c>
      <c r="U256" s="32" t="s">
        <v>370</v>
      </c>
      <c r="V256" s="32"/>
      <c r="W256" s="32" t="s">
        <v>114</v>
      </c>
      <c r="X256" s="32"/>
      <c r="Y256">
        <v>0</v>
      </c>
      <c r="Z256">
        <v>0</v>
      </c>
      <c r="AA256">
        <v>0</v>
      </c>
      <c r="AB256">
        <f t="shared" si="4"/>
        <v>0</v>
      </c>
    </row>
    <row r="257" spans="1:28" ht="45" x14ac:dyDescent="0.25">
      <c r="A257" t="s">
        <v>1015</v>
      </c>
      <c r="B257">
        <v>2021</v>
      </c>
      <c r="C257" t="s">
        <v>304</v>
      </c>
      <c r="D257" t="s">
        <v>302</v>
      </c>
      <c r="E257" t="s">
        <v>1311</v>
      </c>
      <c r="F257" t="s">
        <v>303</v>
      </c>
      <c r="G257" t="s">
        <v>1312</v>
      </c>
      <c r="H257" t="s">
        <v>107</v>
      </c>
      <c r="I257">
        <v>27320</v>
      </c>
      <c r="J257" s="2">
        <v>4</v>
      </c>
      <c r="K257">
        <v>325613</v>
      </c>
      <c r="L257" s="32" t="s">
        <v>46</v>
      </c>
      <c r="M257" s="32" t="e">
        <v>#VALUE!</v>
      </c>
      <c r="N257">
        <v>36.320929999999997</v>
      </c>
      <c r="O257">
        <v>-79.649069999999995</v>
      </c>
      <c r="P257" s="9">
        <v>110009856165</v>
      </c>
      <c r="Q257" s="9">
        <v>1321219648983</v>
      </c>
      <c r="R257" t="s">
        <v>1019</v>
      </c>
      <c r="S257" t="s">
        <v>1020</v>
      </c>
      <c r="T257" t="e">
        <v>#N/A</v>
      </c>
      <c r="U257" s="32" t="s">
        <v>370</v>
      </c>
      <c r="V257" s="32"/>
      <c r="W257" s="32" t="s">
        <v>114</v>
      </c>
      <c r="X257" s="32" t="s">
        <v>1313</v>
      </c>
      <c r="Y257">
        <v>0</v>
      </c>
      <c r="Z257">
        <v>0</v>
      </c>
      <c r="AA257">
        <v>0</v>
      </c>
      <c r="AB257">
        <f t="shared" si="4"/>
        <v>0</v>
      </c>
    </row>
    <row r="258" spans="1:28" ht="30" x14ac:dyDescent="0.25">
      <c r="A258" t="s">
        <v>1023</v>
      </c>
      <c r="B258">
        <v>2021</v>
      </c>
      <c r="C258" t="s">
        <v>570</v>
      </c>
      <c r="D258" t="s">
        <v>568</v>
      </c>
      <c r="E258" t="s">
        <v>1140</v>
      </c>
      <c r="F258" t="s">
        <v>569</v>
      </c>
      <c r="G258" t="s">
        <v>287</v>
      </c>
      <c r="H258" t="s">
        <v>285</v>
      </c>
      <c r="I258">
        <v>91702</v>
      </c>
      <c r="J258" s="2">
        <v>9</v>
      </c>
      <c r="K258">
        <v>325211</v>
      </c>
      <c r="L258" s="32" t="s">
        <v>259</v>
      </c>
      <c r="M258" s="32" t="e">
        <v>#VALUE!</v>
      </c>
      <c r="N258">
        <v>34.118560000000002</v>
      </c>
      <c r="O258">
        <v>-117.9349</v>
      </c>
      <c r="P258" s="9">
        <v>110000862193</v>
      </c>
      <c r="Q258" s="9">
        <v>1321219651395</v>
      </c>
      <c r="R258" t="s">
        <v>1019</v>
      </c>
      <c r="S258" t="s">
        <v>1020</v>
      </c>
      <c r="T258" s="9" t="s">
        <v>1037</v>
      </c>
      <c r="U258" s="32" t="s">
        <v>1027</v>
      </c>
      <c r="V258" s="32"/>
      <c r="W258" s="32" t="s">
        <v>426</v>
      </c>
      <c r="X258" s="32"/>
      <c r="Y258">
        <v>0</v>
      </c>
      <c r="Z258">
        <v>0</v>
      </c>
      <c r="AA258">
        <v>0</v>
      </c>
      <c r="AB258">
        <f t="shared" si="4"/>
        <v>0</v>
      </c>
    </row>
    <row r="259" spans="1:28" ht="30" x14ac:dyDescent="0.25">
      <c r="A259" t="s">
        <v>1023</v>
      </c>
      <c r="B259">
        <v>2021</v>
      </c>
      <c r="C259" t="s">
        <v>164</v>
      </c>
      <c r="D259" t="s">
        <v>163</v>
      </c>
      <c r="E259" t="s">
        <v>1033</v>
      </c>
      <c r="F259" t="s">
        <v>159</v>
      </c>
      <c r="G259" t="s">
        <v>1034</v>
      </c>
      <c r="H259" t="s">
        <v>107</v>
      </c>
      <c r="I259">
        <v>27406</v>
      </c>
      <c r="J259" s="2">
        <v>4</v>
      </c>
      <c r="K259">
        <v>325199</v>
      </c>
      <c r="L259" s="32" t="s">
        <v>68</v>
      </c>
      <c r="M259" s="32" t="e">
        <v>#VALUE!</v>
      </c>
      <c r="N259">
        <v>36.040230000000001</v>
      </c>
      <c r="O259">
        <v>-79.778630000000007</v>
      </c>
      <c r="P259" s="9">
        <v>110000346581</v>
      </c>
      <c r="Q259" s="9">
        <v>1321219653817</v>
      </c>
      <c r="R259" t="s">
        <v>1019</v>
      </c>
      <c r="S259" t="s">
        <v>1020</v>
      </c>
      <c r="T259" t="s">
        <v>1032</v>
      </c>
      <c r="U259" s="32" t="s">
        <v>1027</v>
      </c>
      <c r="V259" s="32"/>
      <c r="W259" s="32" t="s">
        <v>114</v>
      </c>
      <c r="X259" s="32"/>
      <c r="Y259">
        <v>0</v>
      </c>
      <c r="Z259">
        <v>0</v>
      </c>
      <c r="AA259">
        <v>0</v>
      </c>
      <c r="AB259">
        <f t="shared" si="4"/>
        <v>0</v>
      </c>
    </row>
    <row r="260" spans="1:28" x14ac:dyDescent="0.25">
      <c r="A260" t="s">
        <v>1015</v>
      </c>
      <c r="B260">
        <v>2021</v>
      </c>
      <c r="C260" t="s">
        <v>196</v>
      </c>
      <c r="D260" t="s">
        <v>194</v>
      </c>
      <c r="E260" t="s">
        <v>1281</v>
      </c>
      <c r="F260" t="s">
        <v>195</v>
      </c>
      <c r="G260" t="s">
        <v>1274</v>
      </c>
      <c r="H260" t="s">
        <v>103</v>
      </c>
      <c r="I260">
        <v>44087</v>
      </c>
      <c r="J260" s="2">
        <v>5</v>
      </c>
      <c r="K260">
        <v>325130</v>
      </c>
      <c r="L260" s="32" t="s">
        <v>83</v>
      </c>
      <c r="M260" s="32" t="e">
        <v>#VALUE!</v>
      </c>
      <c r="N260">
        <v>41.296111000000003</v>
      </c>
      <c r="O260">
        <v>-81.468333000000001</v>
      </c>
      <c r="P260" s="9">
        <v>110000386029</v>
      </c>
      <c r="Q260" s="9">
        <v>1321219654454</v>
      </c>
      <c r="R260" t="s">
        <v>1019</v>
      </c>
      <c r="S260" t="s">
        <v>1020</v>
      </c>
      <c r="T260" t="e">
        <v>#N/A</v>
      </c>
      <c r="U260" s="32" t="s">
        <v>370</v>
      </c>
      <c r="V260" s="32"/>
      <c r="W260" s="32" t="s">
        <v>114</v>
      </c>
      <c r="X260" s="32"/>
      <c r="Y260">
        <v>0</v>
      </c>
      <c r="Z260">
        <v>0</v>
      </c>
      <c r="AA260">
        <v>0</v>
      </c>
      <c r="AB260">
        <f t="shared" ref="AB260:AB323" si="5">SUM(Y260+Z260+AA260)</f>
        <v>0</v>
      </c>
    </row>
    <row r="261" spans="1:28" ht="30" x14ac:dyDescent="0.25">
      <c r="A261" t="s">
        <v>1023</v>
      </c>
      <c r="B261">
        <v>2021</v>
      </c>
      <c r="C261" t="s">
        <v>629</v>
      </c>
      <c r="D261" t="s">
        <v>627</v>
      </c>
      <c r="E261" t="s">
        <v>1278</v>
      </c>
      <c r="F261" t="s">
        <v>628</v>
      </c>
      <c r="G261" t="s">
        <v>1227</v>
      </c>
      <c r="H261" t="s">
        <v>230</v>
      </c>
      <c r="I261">
        <v>63045</v>
      </c>
      <c r="J261" s="2">
        <v>7</v>
      </c>
      <c r="K261">
        <v>325991</v>
      </c>
      <c r="L261" s="32" t="s">
        <v>478</v>
      </c>
      <c r="M261" s="32" t="e">
        <v>#VALUE!</v>
      </c>
      <c r="N261">
        <v>38.771419999999999</v>
      </c>
      <c r="O261">
        <v>-90.47139</v>
      </c>
      <c r="P261" s="9">
        <v>110067672067</v>
      </c>
      <c r="Q261" s="9">
        <v>1321219665054</v>
      </c>
      <c r="R261" t="s">
        <v>1019</v>
      </c>
      <c r="S261" t="s">
        <v>1020</v>
      </c>
      <c r="T261" t="s">
        <v>1032</v>
      </c>
      <c r="U261" s="32" t="s">
        <v>1106</v>
      </c>
      <c r="V261" s="32"/>
      <c r="W261" s="32" t="s">
        <v>426</v>
      </c>
      <c r="X261" s="32"/>
      <c r="Y261">
        <v>0</v>
      </c>
      <c r="Z261">
        <v>0</v>
      </c>
      <c r="AA261">
        <v>0</v>
      </c>
      <c r="AB261">
        <f t="shared" si="5"/>
        <v>0</v>
      </c>
    </row>
    <row r="262" spans="1:28" ht="45" x14ac:dyDescent="0.25">
      <c r="A262" t="s">
        <v>1023</v>
      </c>
      <c r="B262">
        <v>2021</v>
      </c>
      <c r="C262" t="s">
        <v>658</v>
      </c>
      <c r="D262" t="s">
        <v>656</v>
      </c>
      <c r="E262" t="s">
        <v>1214</v>
      </c>
      <c r="F262" t="s">
        <v>657</v>
      </c>
      <c r="G262" t="s">
        <v>1215</v>
      </c>
      <c r="H262" t="s">
        <v>234</v>
      </c>
      <c r="I262">
        <v>72653</v>
      </c>
      <c r="J262" s="2">
        <v>6</v>
      </c>
      <c r="K262">
        <v>337127</v>
      </c>
      <c r="L262" s="32" t="s">
        <v>659</v>
      </c>
      <c r="M262" s="32" t="e">
        <v>#VALUE!</v>
      </c>
      <c r="N262">
        <v>36.321666999999998</v>
      </c>
      <c r="O262">
        <v>-92.379971999999995</v>
      </c>
      <c r="P262" s="9">
        <v>110000452803</v>
      </c>
      <c r="Q262" s="9">
        <v>1321219674924</v>
      </c>
      <c r="R262" t="s">
        <v>1019</v>
      </c>
      <c r="S262" t="s">
        <v>1020</v>
      </c>
      <c r="T262" t="s">
        <v>1037</v>
      </c>
      <c r="U262" s="32" t="s">
        <v>1027</v>
      </c>
      <c r="V262" s="32"/>
      <c r="W262" s="32" t="s">
        <v>655</v>
      </c>
      <c r="X262" s="32"/>
      <c r="Y262">
        <v>0</v>
      </c>
      <c r="Z262">
        <v>0</v>
      </c>
      <c r="AA262">
        <v>0</v>
      </c>
      <c r="AB262">
        <f t="shared" si="5"/>
        <v>0</v>
      </c>
    </row>
    <row r="263" spans="1:28" ht="30" x14ac:dyDescent="0.25">
      <c r="A263" t="s">
        <v>1023</v>
      </c>
      <c r="B263">
        <v>2021</v>
      </c>
      <c r="C263" t="s">
        <v>253</v>
      </c>
      <c r="D263" t="s">
        <v>252</v>
      </c>
      <c r="E263" t="s">
        <v>1101</v>
      </c>
      <c r="F263" t="s">
        <v>151</v>
      </c>
      <c r="G263" t="s">
        <v>1034</v>
      </c>
      <c r="H263" t="s">
        <v>107</v>
      </c>
      <c r="I263">
        <v>27262</v>
      </c>
      <c r="J263" s="2">
        <v>4</v>
      </c>
      <c r="K263">
        <v>325611</v>
      </c>
      <c r="L263" s="32" t="s">
        <v>157</v>
      </c>
      <c r="M263" s="32" t="e">
        <v>#VALUE!</v>
      </c>
      <c r="N263">
        <v>35.937130000000003</v>
      </c>
      <c r="O263">
        <v>-80.033690000000007</v>
      </c>
      <c r="P263" s="9">
        <v>110000496491</v>
      </c>
      <c r="Q263" s="9">
        <v>1321219678125</v>
      </c>
      <c r="R263" t="s">
        <v>1019</v>
      </c>
      <c r="S263" t="s">
        <v>1020</v>
      </c>
      <c r="T263" t="s">
        <v>1032</v>
      </c>
      <c r="U263" s="32" t="s">
        <v>1102</v>
      </c>
      <c r="V263" s="32"/>
      <c r="W263" s="32" t="s">
        <v>114</v>
      </c>
      <c r="X263" s="32"/>
      <c r="Y263">
        <v>0</v>
      </c>
      <c r="Z263">
        <v>0</v>
      </c>
      <c r="AA263">
        <v>0</v>
      </c>
      <c r="AB263">
        <f t="shared" si="5"/>
        <v>0</v>
      </c>
    </row>
    <row r="264" spans="1:28" ht="30" x14ac:dyDescent="0.25">
      <c r="A264" t="s">
        <v>1023</v>
      </c>
      <c r="B264">
        <v>2021</v>
      </c>
      <c r="C264" t="s">
        <v>1147</v>
      </c>
      <c r="D264" t="s">
        <v>1148</v>
      </c>
      <c r="E264" t="s">
        <v>1149</v>
      </c>
      <c r="F264" t="s">
        <v>1150</v>
      </c>
      <c r="G264" t="s">
        <v>1151</v>
      </c>
      <c r="H264" t="s">
        <v>356</v>
      </c>
      <c r="I264" s="34" t="s">
        <v>1152</v>
      </c>
      <c r="J264" s="2">
        <v>2</v>
      </c>
      <c r="K264">
        <v>325412</v>
      </c>
      <c r="L264" s="32" t="s">
        <v>773</v>
      </c>
      <c r="M264" s="32" t="e">
        <v>#VALUE!</v>
      </c>
      <c r="N264">
        <v>18.432818999999999</v>
      </c>
      <c r="O264">
        <v>-66.571055000000001</v>
      </c>
      <c r="P264" s="9">
        <v>110008472063</v>
      </c>
      <c r="Q264" s="9">
        <v>1321219684457</v>
      </c>
      <c r="R264" t="s">
        <v>1019</v>
      </c>
      <c r="S264" t="s">
        <v>1020</v>
      </c>
      <c r="T264" t="s">
        <v>1032</v>
      </c>
      <c r="U264" s="32" t="s">
        <v>1027</v>
      </c>
      <c r="V264" s="32"/>
      <c r="W264" s="32" t="s">
        <v>1153</v>
      </c>
      <c r="X264" s="32"/>
      <c r="Y264">
        <v>0</v>
      </c>
      <c r="Z264">
        <v>0</v>
      </c>
      <c r="AA264">
        <v>0</v>
      </c>
      <c r="AB264">
        <f t="shared" si="5"/>
        <v>0</v>
      </c>
    </row>
    <row r="265" spans="1:28" ht="30" x14ac:dyDescent="0.25">
      <c r="A265" t="s">
        <v>1023</v>
      </c>
      <c r="B265">
        <v>2021</v>
      </c>
      <c r="C265" t="s">
        <v>624</v>
      </c>
      <c r="D265" t="s">
        <v>622</v>
      </c>
      <c r="E265" t="s">
        <v>1057</v>
      </c>
      <c r="F265" t="s">
        <v>623</v>
      </c>
      <c r="G265" t="s">
        <v>557</v>
      </c>
      <c r="H265" t="s">
        <v>312</v>
      </c>
      <c r="I265">
        <v>36553</v>
      </c>
      <c r="J265" s="2">
        <v>4</v>
      </c>
      <c r="K265">
        <v>325211</v>
      </c>
      <c r="L265" s="32" t="s">
        <v>259</v>
      </c>
      <c r="M265" s="32" t="e">
        <v>#VALUE!</v>
      </c>
      <c r="N265">
        <v>31.278055999999999</v>
      </c>
      <c r="O265">
        <v>-88.001666999999998</v>
      </c>
      <c r="P265" s="9">
        <v>110067041007</v>
      </c>
      <c r="Q265" s="9">
        <v>1321219688886</v>
      </c>
      <c r="R265" t="s">
        <v>1019</v>
      </c>
      <c r="S265" t="s">
        <v>1020</v>
      </c>
      <c r="T265" t="s">
        <v>1037</v>
      </c>
      <c r="U265" s="32" t="s">
        <v>1027</v>
      </c>
      <c r="V265" s="32"/>
      <c r="W265" s="32" t="s">
        <v>426</v>
      </c>
      <c r="X265" s="32"/>
      <c r="Y265">
        <v>0</v>
      </c>
      <c r="Z265">
        <v>0</v>
      </c>
      <c r="AA265">
        <v>0</v>
      </c>
      <c r="AB265">
        <f t="shared" si="5"/>
        <v>0</v>
      </c>
    </row>
    <row r="266" spans="1:28" ht="30" x14ac:dyDescent="0.25">
      <c r="A266" t="s">
        <v>1015</v>
      </c>
      <c r="B266">
        <v>2021</v>
      </c>
      <c r="C266" t="s">
        <v>208</v>
      </c>
      <c r="D266" t="s">
        <v>206</v>
      </c>
      <c r="E266" t="s">
        <v>1100</v>
      </c>
      <c r="F266" t="s">
        <v>207</v>
      </c>
      <c r="G266" t="s">
        <v>1017</v>
      </c>
      <c r="H266" t="s">
        <v>103</v>
      </c>
      <c r="I266">
        <v>45215</v>
      </c>
      <c r="J266" s="2">
        <v>5</v>
      </c>
      <c r="K266">
        <v>325613</v>
      </c>
      <c r="L266" s="32" t="s">
        <v>46</v>
      </c>
      <c r="M266" s="32" t="e">
        <v>#VALUE!</v>
      </c>
      <c r="N266">
        <v>39.236111000000001</v>
      </c>
      <c r="O266">
        <v>-84.461667000000006</v>
      </c>
      <c r="P266" s="9">
        <v>110000393244</v>
      </c>
      <c r="Q266" s="9">
        <v>1321219692744</v>
      </c>
      <c r="R266" t="s">
        <v>1019</v>
      </c>
      <c r="S266" t="s">
        <v>1020</v>
      </c>
      <c r="T266" t="e">
        <v>#N/A</v>
      </c>
      <c r="U266" s="32" t="s">
        <v>370</v>
      </c>
      <c r="V266" s="32"/>
      <c r="W266" s="32" t="s">
        <v>114</v>
      </c>
      <c r="X266" s="32" t="s">
        <v>1336</v>
      </c>
      <c r="Y266">
        <v>0</v>
      </c>
      <c r="Z266">
        <v>0</v>
      </c>
      <c r="AA266">
        <v>0</v>
      </c>
      <c r="AB266">
        <f t="shared" si="5"/>
        <v>0</v>
      </c>
    </row>
    <row r="267" spans="1:28" ht="30" x14ac:dyDescent="0.25">
      <c r="A267" t="s">
        <v>1023</v>
      </c>
      <c r="B267">
        <v>2021</v>
      </c>
      <c r="C267" t="s">
        <v>463</v>
      </c>
      <c r="D267" t="s">
        <v>450</v>
      </c>
      <c r="E267" t="s">
        <v>1058</v>
      </c>
      <c r="F267" t="s">
        <v>462</v>
      </c>
      <c r="G267" t="s">
        <v>1059</v>
      </c>
      <c r="H267" t="s">
        <v>86</v>
      </c>
      <c r="I267">
        <v>32502</v>
      </c>
      <c r="J267" s="2">
        <v>4</v>
      </c>
      <c r="K267">
        <v>325211</v>
      </c>
      <c r="L267" s="32" t="s">
        <v>259</v>
      </c>
      <c r="M267" s="32" t="e">
        <v>#VALUE!</v>
      </c>
      <c r="N267">
        <v>30.407230999999999</v>
      </c>
      <c r="O267">
        <v>-87.241979000000001</v>
      </c>
      <c r="P267" s="9">
        <v>110000362385</v>
      </c>
      <c r="Q267" s="9">
        <v>1321219694217</v>
      </c>
      <c r="R267" t="s">
        <v>1019</v>
      </c>
      <c r="S267" t="s">
        <v>1020</v>
      </c>
      <c r="T267" s="9" t="s">
        <v>1026</v>
      </c>
      <c r="U267" s="32" t="s">
        <v>1027</v>
      </c>
      <c r="V267" s="32"/>
      <c r="W267" s="32" t="s">
        <v>426</v>
      </c>
      <c r="X267" s="32"/>
      <c r="Y267">
        <v>0</v>
      </c>
      <c r="Z267">
        <v>0</v>
      </c>
      <c r="AA267">
        <v>0</v>
      </c>
      <c r="AB267">
        <f t="shared" si="5"/>
        <v>0</v>
      </c>
    </row>
    <row r="268" spans="1:28" ht="45" x14ac:dyDescent="0.25">
      <c r="A268" t="s">
        <v>1015</v>
      </c>
      <c r="B268">
        <v>2021</v>
      </c>
      <c r="C268" t="s">
        <v>100</v>
      </c>
      <c r="D268" t="s">
        <v>97</v>
      </c>
      <c r="E268" t="s">
        <v>1042</v>
      </c>
      <c r="F268" t="s">
        <v>98</v>
      </c>
      <c r="G268" t="s">
        <v>1043</v>
      </c>
      <c r="H268" t="s">
        <v>99</v>
      </c>
      <c r="I268">
        <v>14094</v>
      </c>
      <c r="J268" s="2">
        <v>2</v>
      </c>
      <c r="K268">
        <v>325199</v>
      </c>
      <c r="L268" s="32" t="s">
        <v>68</v>
      </c>
      <c r="M268" s="32" t="e">
        <v>#VALUE!</v>
      </c>
      <c r="N268">
        <v>43.184167000000002</v>
      </c>
      <c r="O268">
        <v>-78.699721999999994</v>
      </c>
      <c r="P268" s="9">
        <v>110000326576</v>
      </c>
      <c r="Q268" s="9">
        <v>1321219703345</v>
      </c>
      <c r="R268" t="s">
        <v>1019</v>
      </c>
      <c r="S268" t="s">
        <v>1020</v>
      </c>
      <c r="T268" t="e">
        <v>#N/A</v>
      </c>
      <c r="U268" s="32" t="s">
        <v>370</v>
      </c>
      <c r="V268" s="32"/>
      <c r="W268" s="32" t="s">
        <v>96</v>
      </c>
      <c r="X268" s="32" t="s">
        <v>1314</v>
      </c>
      <c r="Y268">
        <v>0</v>
      </c>
      <c r="Z268">
        <v>0</v>
      </c>
      <c r="AA268">
        <v>0</v>
      </c>
      <c r="AB268">
        <f t="shared" si="5"/>
        <v>0</v>
      </c>
    </row>
    <row r="269" spans="1:28" ht="30" x14ac:dyDescent="0.25">
      <c r="A269" t="s">
        <v>1023</v>
      </c>
      <c r="B269">
        <v>2021</v>
      </c>
      <c r="C269" t="s">
        <v>515</v>
      </c>
      <c r="D269" t="s">
        <v>513</v>
      </c>
      <c r="E269" t="s">
        <v>1295</v>
      </c>
      <c r="F269" t="s">
        <v>514</v>
      </c>
      <c r="G269" t="s">
        <v>1296</v>
      </c>
      <c r="H269" t="s">
        <v>44</v>
      </c>
      <c r="I269">
        <v>60110</v>
      </c>
      <c r="J269" s="2">
        <v>5</v>
      </c>
      <c r="K269">
        <v>325211</v>
      </c>
      <c r="L269" s="32" t="s">
        <v>259</v>
      </c>
      <c r="M269" s="32" t="e">
        <v>#VALUE!</v>
      </c>
      <c r="N269">
        <v>42.117975999999999</v>
      </c>
      <c r="O269">
        <v>-88.288060999999999</v>
      </c>
      <c r="P269" s="9">
        <v>110000430784</v>
      </c>
      <c r="Q269" s="9">
        <v>1321219707371</v>
      </c>
      <c r="R269" t="s">
        <v>1019</v>
      </c>
      <c r="S269" t="s">
        <v>1020</v>
      </c>
      <c r="T269" t="s">
        <v>1037</v>
      </c>
      <c r="U269" s="32" t="s">
        <v>1027</v>
      </c>
      <c r="V269" s="32"/>
      <c r="W269" s="32" t="s">
        <v>426</v>
      </c>
      <c r="X269" s="32"/>
      <c r="Y269">
        <v>0</v>
      </c>
      <c r="Z269">
        <v>0</v>
      </c>
      <c r="AA269">
        <v>0</v>
      </c>
      <c r="AB269">
        <f t="shared" si="5"/>
        <v>0</v>
      </c>
    </row>
    <row r="270" spans="1:28" ht="30" x14ac:dyDescent="0.25">
      <c r="A270" t="s">
        <v>1023</v>
      </c>
      <c r="B270">
        <v>2021</v>
      </c>
      <c r="C270" t="s">
        <v>218</v>
      </c>
      <c r="D270" t="s">
        <v>216</v>
      </c>
      <c r="E270" t="s">
        <v>1240</v>
      </c>
      <c r="F270" t="s">
        <v>217</v>
      </c>
      <c r="G270" t="s">
        <v>1179</v>
      </c>
      <c r="H270" t="s">
        <v>44</v>
      </c>
      <c r="I270">
        <v>60638</v>
      </c>
      <c r="J270" s="2">
        <v>5</v>
      </c>
      <c r="K270">
        <v>325199</v>
      </c>
      <c r="L270" s="32" t="s">
        <v>68</v>
      </c>
      <c r="M270" s="32" t="e">
        <v>#VALUE!</v>
      </c>
      <c r="N270">
        <v>41.758690000000001</v>
      </c>
      <c r="O270">
        <v>-87.767409999999998</v>
      </c>
      <c r="P270" s="9">
        <v>110000435413</v>
      </c>
      <c r="Q270" s="9">
        <v>1321219709540</v>
      </c>
      <c r="R270" t="s">
        <v>1019</v>
      </c>
      <c r="S270" t="s">
        <v>1020</v>
      </c>
      <c r="T270" t="s">
        <v>1032</v>
      </c>
      <c r="U270" s="32" t="s">
        <v>1027</v>
      </c>
      <c r="V270" s="32"/>
      <c r="W270" s="32" t="s">
        <v>114</v>
      </c>
      <c r="X270" s="32"/>
      <c r="Y270">
        <v>0</v>
      </c>
      <c r="Z270">
        <v>4477</v>
      </c>
      <c r="AA270">
        <v>0</v>
      </c>
      <c r="AB270">
        <f t="shared" si="5"/>
        <v>4477</v>
      </c>
    </row>
    <row r="271" spans="1:28" ht="30" x14ac:dyDescent="0.25">
      <c r="A271" t="s">
        <v>1023</v>
      </c>
      <c r="B271">
        <v>2021</v>
      </c>
      <c r="C271" t="s">
        <v>147</v>
      </c>
      <c r="D271" t="s">
        <v>145</v>
      </c>
      <c r="E271" t="s">
        <v>1133</v>
      </c>
      <c r="F271" t="s">
        <v>146</v>
      </c>
      <c r="G271" t="s">
        <v>1134</v>
      </c>
      <c r="H271" t="s">
        <v>142</v>
      </c>
      <c r="I271">
        <v>22630</v>
      </c>
      <c r="J271" s="2">
        <v>3</v>
      </c>
      <c r="K271">
        <v>325510</v>
      </c>
      <c r="L271" s="32" t="s">
        <v>120</v>
      </c>
      <c r="M271" s="32" t="e">
        <v>#VALUE!</v>
      </c>
      <c r="N271">
        <v>38.984667000000002</v>
      </c>
      <c r="O271">
        <v>-78.181659999999994</v>
      </c>
      <c r="P271" s="9">
        <v>110000341149</v>
      </c>
      <c r="Q271" s="9">
        <v>1321219723398</v>
      </c>
      <c r="R271" t="s">
        <v>1019</v>
      </c>
      <c r="S271" t="s">
        <v>1020</v>
      </c>
      <c r="T271" s="9" t="s">
        <v>1032</v>
      </c>
      <c r="U271" s="32" t="s">
        <v>1027</v>
      </c>
      <c r="V271" s="32"/>
      <c r="W271" s="32" t="s">
        <v>114</v>
      </c>
      <c r="X271" s="32"/>
      <c r="Y271">
        <v>0</v>
      </c>
      <c r="Z271">
        <v>0</v>
      </c>
      <c r="AA271">
        <v>879</v>
      </c>
      <c r="AB271">
        <f t="shared" si="5"/>
        <v>879</v>
      </c>
    </row>
    <row r="272" spans="1:28" x14ac:dyDescent="0.25">
      <c r="A272" t="s">
        <v>1015</v>
      </c>
      <c r="B272">
        <v>2021</v>
      </c>
      <c r="C272" t="s">
        <v>614</v>
      </c>
      <c r="D272" t="s">
        <v>612</v>
      </c>
      <c r="E272" t="s">
        <v>1337</v>
      </c>
      <c r="F272" t="s">
        <v>613</v>
      </c>
      <c r="G272" t="s">
        <v>1317</v>
      </c>
      <c r="H272" t="s">
        <v>171</v>
      </c>
      <c r="I272">
        <v>29730</v>
      </c>
      <c r="J272" s="2">
        <v>4</v>
      </c>
      <c r="K272">
        <v>325211</v>
      </c>
      <c r="L272" s="32" t="s">
        <v>259</v>
      </c>
      <c r="M272" s="32" t="e">
        <v>#VALUE!</v>
      </c>
      <c r="N272">
        <v>34.972270999999999</v>
      </c>
      <c r="O272">
        <v>-80.980204999999998</v>
      </c>
      <c r="P272" s="9">
        <v>110050813958</v>
      </c>
      <c r="Q272" s="9">
        <v>1321219733437</v>
      </c>
      <c r="R272" t="s">
        <v>1019</v>
      </c>
      <c r="S272" t="s">
        <v>1020</v>
      </c>
      <c r="T272" s="9" t="e">
        <v>#N/A</v>
      </c>
      <c r="U272" s="32" t="s">
        <v>370</v>
      </c>
      <c r="V272" s="32"/>
      <c r="W272" s="32" t="s">
        <v>426</v>
      </c>
      <c r="X272" s="32"/>
      <c r="Y272">
        <v>0</v>
      </c>
      <c r="Z272">
        <v>0</v>
      </c>
      <c r="AA272">
        <v>0</v>
      </c>
      <c r="AB272">
        <f t="shared" si="5"/>
        <v>0</v>
      </c>
    </row>
    <row r="273" spans="1:28" x14ac:dyDescent="0.25">
      <c r="A273" t="s">
        <v>1015</v>
      </c>
      <c r="B273">
        <v>2021</v>
      </c>
      <c r="C273" t="s">
        <v>611</v>
      </c>
      <c r="D273" t="s">
        <v>609</v>
      </c>
      <c r="E273" t="s">
        <v>1038</v>
      </c>
      <c r="F273" t="s">
        <v>610</v>
      </c>
      <c r="G273" t="s">
        <v>1039</v>
      </c>
      <c r="H273" t="s">
        <v>230</v>
      </c>
      <c r="I273">
        <v>64116</v>
      </c>
      <c r="J273" s="2">
        <v>7</v>
      </c>
      <c r="K273">
        <v>325211</v>
      </c>
      <c r="L273" s="32" t="s">
        <v>259</v>
      </c>
      <c r="M273" s="32" t="e">
        <v>#VALUE!</v>
      </c>
      <c r="N273">
        <v>39.132289999999998</v>
      </c>
      <c r="O273">
        <v>-94.56953</v>
      </c>
      <c r="P273" s="9">
        <v>110046122986</v>
      </c>
      <c r="Q273" s="9">
        <v>1321219735988</v>
      </c>
      <c r="R273" t="s">
        <v>1019</v>
      </c>
      <c r="S273" t="s">
        <v>1020</v>
      </c>
      <c r="T273" t="e">
        <v>#N/A</v>
      </c>
      <c r="U273" s="32" t="s">
        <v>370</v>
      </c>
      <c r="V273" s="32"/>
      <c r="W273" s="32" t="s">
        <v>426</v>
      </c>
      <c r="X273" s="32"/>
      <c r="Y273">
        <v>0</v>
      </c>
      <c r="Z273">
        <v>0</v>
      </c>
      <c r="AA273">
        <v>0</v>
      </c>
      <c r="AB273">
        <f t="shared" si="5"/>
        <v>0</v>
      </c>
    </row>
    <row r="274" spans="1:28" ht="30" x14ac:dyDescent="0.25">
      <c r="A274" t="s">
        <v>1023</v>
      </c>
      <c r="B274">
        <v>2021</v>
      </c>
      <c r="C274" t="s">
        <v>483</v>
      </c>
      <c r="D274" t="s">
        <v>481</v>
      </c>
      <c r="E274" t="s">
        <v>1049</v>
      </c>
      <c r="F274" t="s">
        <v>482</v>
      </c>
      <c r="G274" t="s">
        <v>1050</v>
      </c>
      <c r="H274" t="s">
        <v>289</v>
      </c>
      <c r="I274">
        <v>40209</v>
      </c>
      <c r="J274" s="2">
        <v>4</v>
      </c>
      <c r="K274">
        <v>325211</v>
      </c>
      <c r="L274" s="32" t="s">
        <v>259</v>
      </c>
      <c r="M274" s="32" t="e">
        <v>#VALUE!</v>
      </c>
      <c r="N274">
        <v>38.180278000000001</v>
      </c>
      <c r="O274">
        <v>-85.753611000000006</v>
      </c>
      <c r="P274" s="9">
        <v>110000378172</v>
      </c>
      <c r="Q274" s="9">
        <v>1321219736954</v>
      </c>
      <c r="R274" t="s">
        <v>1019</v>
      </c>
      <c r="S274" t="s">
        <v>1020</v>
      </c>
      <c r="T274" t="s">
        <v>1037</v>
      </c>
      <c r="U274" s="32" t="s">
        <v>1027</v>
      </c>
      <c r="V274" s="32"/>
      <c r="W274" s="32" t="s">
        <v>426</v>
      </c>
      <c r="X274" s="32"/>
      <c r="Y274">
        <v>0</v>
      </c>
      <c r="Z274">
        <v>0</v>
      </c>
      <c r="AA274">
        <v>0</v>
      </c>
      <c r="AB274">
        <f t="shared" si="5"/>
        <v>0</v>
      </c>
    </row>
    <row r="275" spans="1:28" ht="30" x14ac:dyDescent="0.25">
      <c r="A275" t="s">
        <v>1023</v>
      </c>
      <c r="B275">
        <v>2021</v>
      </c>
      <c r="C275" t="s">
        <v>551</v>
      </c>
      <c r="D275" t="s">
        <v>447</v>
      </c>
      <c r="E275" t="s">
        <v>1098</v>
      </c>
      <c r="F275" t="s">
        <v>525</v>
      </c>
      <c r="G275" t="s">
        <v>1099</v>
      </c>
      <c r="H275" t="s">
        <v>86</v>
      </c>
      <c r="I275">
        <v>32254</v>
      </c>
      <c r="J275" s="2">
        <v>4</v>
      </c>
      <c r="K275">
        <v>325211</v>
      </c>
      <c r="L275" s="32" t="s">
        <v>259</v>
      </c>
      <c r="M275" s="32" t="e">
        <v>#VALUE!</v>
      </c>
      <c r="N275">
        <v>30.326643000000001</v>
      </c>
      <c r="O275">
        <v>-81.745958000000002</v>
      </c>
      <c r="P275" s="9">
        <v>110000498612</v>
      </c>
      <c r="Q275" s="9">
        <v>1321219746411</v>
      </c>
      <c r="R275" t="s">
        <v>1019</v>
      </c>
      <c r="S275" t="s">
        <v>1020</v>
      </c>
      <c r="T275" s="9" t="s">
        <v>1026</v>
      </c>
      <c r="U275" s="32" t="s">
        <v>1027</v>
      </c>
      <c r="V275" s="32"/>
      <c r="W275" s="32" t="s">
        <v>426</v>
      </c>
      <c r="X275" s="32"/>
      <c r="Y275">
        <v>0</v>
      </c>
      <c r="Z275">
        <v>0</v>
      </c>
      <c r="AA275">
        <v>0</v>
      </c>
      <c r="AB275">
        <f t="shared" si="5"/>
        <v>0</v>
      </c>
    </row>
    <row r="276" spans="1:28" ht="30" x14ac:dyDescent="0.25">
      <c r="A276" t="s">
        <v>1023</v>
      </c>
      <c r="B276">
        <v>2021</v>
      </c>
      <c r="C276" t="s">
        <v>269</v>
      </c>
      <c r="D276" t="s">
        <v>267</v>
      </c>
      <c r="E276" t="s">
        <v>1216</v>
      </c>
      <c r="F276" t="s">
        <v>268</v>
      </c>
      <c r="G276" t="s">
        <v>1217</v>
      </c>
      <c r="H276" t="s">
        <v>125</v>
      </c>
      <c r="I276">
        <v>15636</v>
      </c>
      <c r="J276" s="2">
        <v>3</v>
      </c>
      <c r="K276">
        <v>325510</v>
      </c>
      <c r="L276" s="32" t="s">
        <v>120</v>
      </c>
      <c r="M276" s="32" t="e">
        <v>#VALUE!</v>
      </c>
      <c r="N276">
        <v>40.34395</v>
      </c>
      <c r="O276">
        <v>-79.660079999999994</v>
      </c>
      <c r="P276" s="9">
        <v>110000583280</v>
      </c>
      <c r="Q276" s="9">
        <v>1321219755776</v>
      </c>
      <c r="R276" t="s">
        <v>1019</v>
      </c>
      <c r="S276" t="s">
        <v>1020</v>
      </c>
      <c r="T276" s="9" t="s">
        <v>1026</v>
      </c>
      <c r="U276" s="32" t="s">
        <v>1027</v>
      </c>
      <c r="V276" s="32"/>
      <c r="W276" s="32" t="s">
        <v>114</v>
      </c>
      <c r="X276" s="32"/>
      <c r="Y276">
        <v>0</v>
      </c>
      <c r="Z276">
        <v>0</v>
      </c>
      <c r="AA276">
        <v>0</v>
      </c>
      <c r="AB276">
        <f t="shared" si="5"/>
        <v>0</v>
      </c>
    </row>
    <row r="277" spans="1:28" x14ac:dyDescent="0.25">
      <c r="A277" t="s">
        <v>1015</v>
      </c>
      <c r="B277">
        <v>2021</v>
      </c>
      <c r="C277" t="s">
        <v>130</v>
      </c>
      <c r="D277" t="s">
        <v>128</v>
      </c>
      <c r="E277" t="s">
        <v>1088</v>
      </c>
      <c r="F277" t="s">
        <v>129</v>
      </c>
      <c r="G277" t="s">
        <v>129</v>
      </c>
      <c r="H277" t="s">
        <v>125</v>
      </c>
      <c r="I277">
        <v>19134</v>
      </c>
      <c r="J277" s="2">
        <v>3</v>
      </c>
      <c r="K277">
        <v>325130</v>
      </c>
      <c r="L277" s="32" t="s">
        <v>83</v>
      </c>
      <c r="M277" s="32" t="e">
        <v>#VALUE!</v>
      </c>
      <c r="N277">
        <v>40.002360000000003</v>
      </c>
      <c r="O277">
        <v>-75.121790000000004</v>
      </c>
      <c r="P277" s="9">
        <v>110000336823</v>
      </c>
      <c r="Q277" s="9">
        <v>1321219757871</v>
      </c>
      <c r="R277" t="s">
        <v>1019</v>
      </c>
      <c r="S277" t="s">
        <v>1020</v>
      </c>
      <c r="T277" s="9" t="e">
        <v>#N/A</v>
      </c>
      <c r="U277" s="32" t="s">
        <v>370</v>
      </c>
      <c r="V277" s="32"/>
      <c r="W277" s="32" t="s">
        <v>114</v>
      </c>
      <c r="X277" s="32"/>
      <c r="Y277">
        <v>0</v>
      </c>
      <c r="Z277">
        <v>0</v>
      </c>
      <c r="AA277">
        <v>0</v>
      </c>
      <c r="AB277">
        <f t="shared" si="5"/>
        <v>0</v>
      </c>
    </row>
    <row r="278" spans="1:28" ht="30" x14ac:dyDescent="0.25">
      <c r="A278" t="s">
        <v>1023</v>
      </c>
      <c r="B278">
        <v>2021</v>
      </c>
      <c r="C278" t="s">
        <v>126</v>
      </c>
      <c r="D278" t="s">
        <v>123</v>
      </c>
      <c r="E278" t="s">
        <v>1112</v>
      </c>
      <c r="F278" t="s">
        <v>124</v>
      </c>
      <c r="G278" t="s">
        <v>1113</v>
      </c>
      <c r="H278" t="s">
        <v>125</v>
      </c>
      <c r="I278">
        <v>15201</v>
      </c>
      <c r="J278" s="2">
        <v>3</v>
      </c>
      <c r="K278">
        <v>325199</v>
      </c>
      <c r="L278" s="32" t="s">
        <v>68</v>
      </c>
      <c r="M278" s="32" t="e">
        <v>#VALUE!</v>
      </c>
      <c r="N278">
        <v>40.463749999999997</v>
      </c>
      <c r="O278">
        <v>-79.968170000000001</v>
      </c>
      <c r="P278" s="9">
        <v>110000329467</v>
      </c>
      <c r="Q278" s="9">
        <v>1321219757907</v>
      </c>
      <c r="R278" t="s">
        <v>1019</v>
      </c>
      <c r="S278" t="s">
        <v>1020</v>
      </c>
      <c r="T278" t="s">
        <v>1067</v>
      </c>
      <c r="U278" s="32" t="s">
        <v>1027</v>
      </c>
      <c r="V278" s="32"/>
      <c r="W278" s="32" t="s">
        <v>114</v>
      </c>
      <c r="X278" s="32"/>
      <c r="Y278">
        <v>0</v>
      </c>
      <c r="Z278">
        <v>0</v>
      </c>
      <c r="AA278">
        <v>0</v>
      </c>
      <c r="AB278">
        <f t="shared" si="5"/>
        <v>0</v>
      </c>
    </row>
    <row r="279" spans="1:28" ht="30" x14ac:dyDescent="0.25">
      <c r="A279" t="s">
        <v>1023</v>
      </c>
      <c r="B279">
        <v>2021</v>
      </c>
      <c r="C279" t="s">
        <v>499</v>
      </c>
      <c r="D279" t="s">
        <v>452</v>
      </c>
      <c r="E279" t="s">
        <v>1135</v>
      </c>
      <c r="F279" t="s">
        <v>384</v>
      </c>
      <c r="G279" t="s">
        <v>1136</v>
      </c>
      <c r="H279" t="s">
        <v>364</v>
      </c>
      <c r="I279">
        <v>49507</v>
      </c>
      <c r="J279" s="2">
        <v>5</v>
      </c>
      <c r="K279">
        <v>325211</v>
      </c>
      <c r="L279" s="32" t="s">
        <v>259</v>
      </c>
      <c r="M279" s="32" t="e">
        <v>#VALUE!</v>
      </c>
      <c r="N279">
        <v>42.938429999999997</v>
      </c>
      <c r="O279">
        <v>-85.675619999999995</v>
      </c>
      <c r="P279" s="9">
        <v>110000411572</v>
      </c>
      <c r="Q279" s="9">
        <v>1321219764812</v>
      </c>
      <c r="R279" t="s">
        <v>1019</v>
      </c>
      <c r="S279" t="s">
        <v>1020</v>
      </c>
      <c r="T279" t="s">
        <v>1037</v>
      </c>
      <c r="U279" s="32" t="s">
        <v>1027</v>
      </c>
      <c r="V279" s="32"/>
      <c r="W279" s="32" t="s">
        <v>426</v>
      </c>
      <c r="X279" s="32"/>
      <c r="Y279">
        <v>0</v>
      </c>
      <c r="Z279">
        <v>0</v>
      </c>
      <c r="AA279">
        <v>250</v>
      </c>
      <c r="AB279">
        <f t="shared" si="5"/>
        <v>250</v>
      </c>
    </row>
    <row r="280" spans="1:28" ht="30" x14ac:dyDescent="0.25">
      <c r="A280" t="s">
        <v>1023</v>
      </c>
      <c r="B280">
        <v>2021</v>
      </c>
      <c r="C280" t="s">
        <v>573</v>
      </c>
      <c r="D280" t="s">
        <v>571</v>
      </c>
      <c r="E280" t="s">
        <v>1074</v>
      </c>
      <c r="F280" t="s">
        <v>572</v>
      </c>
      <c r="G280" t="s">
        <v>1075</v>
      </c>
      <c r="H280" t="s">
        <v>257</v>
      </c>
      <c r="I280">
        <v>38017</v>
      </c>
      <c r="J280" s="2">
        <v>4</v>
      </c>
      <c r="K280">
        <v>325211</v>
      </c>
      <c r="L280" s="32" t="s">
        <v>259</v>
      </c>
      <c r="M280" s="32" t="e">
        <v>#VALUE!</v>
      </c>
      <c r="N280">
        <v>35.041758000000002</v>
      </c>
      <c r="O280">
        <v>-89.625080999999994</v>
      </c>
      <c r="P280" s="9">
        <v>110000911737</v>
      </c>
      <c r="Q280" s="9">
        <v>1321219782620</v>
      </c>
      <c r="R280" t="s">
        <v>1019</v>
      </c>
      <c r="S280" t="s">
        <v>1020</v>
      </c>
      <c r="T280" s="9" t="s">
        <v>1037</v>
      </c>
      <c r="U280" s="32" t="s">
        <v>1027</v>
      </c>
      <c r="V280" s="32"/>
      <c r="W280" s="32" t="s">
        <v>426</v>
      </c>
      <c r="X280" s="32"/>
      <c r="Y280">
        <v>0</v>
      </c>
      <c r="Z280">
        <v>0</v>
      </c>
      <c r="AA280">
        <v>0</v>
      </c>
      <c r="AB280">
        <f t="shared" si="5"/>
        <v>0</v>
      </c>
    </row>
    <row r="281" spans="1:28" ht="45" x14ac:dyDescent="0.25">
      <c r="A281" t="s">
        <v>1023</v>
      </c>
      <c r="B281">
        <v>2021</v>
      </c>
      <c r="C281" t="s">
        <v>398</v>
      </c>
      <c r="D281" t="s">
        <v>395</v>
      </c>
      <c r="E281" t="s">
        <v>1078</v>
      </c>
      <c r="F281" t="s">
        <v>396</v>
      </c>
      <c r="G281" t="s">
        <v>1079</v>
      </c>
      <c r="H281" t="s">
        <v>263</v>
      </c>
      <c r="I281" s="34" t="s">
        <v>397</v>
      </c>
      <c r="J281" s="2">
        <v>2</v>
      </c>
      <c r="K281">
        <v>325520</v>
      </c>
      <c r="L281" s="32" t="s">
        <v>385</v>
      </c>
      <c r="M281" s="32" t="e">
        <v>#VALUE!</v>
      </c>
      <c r="N281">
        <v>39.820003</v>
      </c>
      <c r="O281">
        <v>-75.216459</v>
      </c>
      <c r="P281" s="9">
        <v>110000321107</v>
      </c>
      <c r="Q281" s="9">
        <v>1321219791201</v>
      </c>
      <c r="R281" t="s">
        <v>1019</v>
      </c>
      <c r="S281" t="s">
        <v>1020</v>
      </c>
      <c r="T281" t="s">
        <v>1026</v>
      </c>
      <c r="U281" s="32" t="s">
        <v>1027</v>
      </c>
      <c r="V281" s="32"/>
      <c r="W281" s="32" t="s">
        <v>388</v>
      </c>
      <c r="X281" s="32" t="s">
        <v>1080</v>
      </c>
      <c r="Y281">
        <v>0</v>
      </c>
      <c r="Z281">
        <v>0</v>
      </c>
      <c r="AA281">
        <v>0</v>
      </c>
      <c r="AB281">
        <f t="shared" si="5"/>
        <v>0</v>
      </c>
    </row>
    <row r="282" spans="1:28" ht="45" x14ac:dyDescent="0.25">
      <c r="A282" t="s">
        <v>1023</v>
      </c>
      <c r="B282">
        <v>2021</v>
      </c>
      <c r="C282" t="s">
        <v>663</v>
      </c>
      <c r="D282" t="s">
        <v>661</v>
      </c>
      <c r="E282" t="s">
        <v>1104</v>
      </c>
      <c r="F282" t="s">
        <v>662</v>
      </c>
      <c r="G282" t="s">
        <v>1105</v>
      </c>
      <c r="H282" t="s">
        <v>107</v>
      </c>
      <c r="I282">
        <v>28677</v>
      </c>
      <c r="J282" s="2">
        <v>4</v>
      </c>
      <c r="K282">
        <v>337127</v>
      </c>
      <c r="L282" s="32" t="s">
        <v>659</v>
      </c>
      <c r="M282" s="32" t="e">
        <v>#VALUE!</v>
      </c>
      <c r="N282">
        <v>35.792020000000001</v>
      </c>
      <c r="O282">
        <v>-80.931759999999997</v>
      </c>
      <c r="P282" s="9">
        <v>110000861648</v>
      </c>
      <c r="Q282" s="9">
        <v>1321219793066</v>
      </c>
      <c r="R282" t="s">
        <v>1019</v>
      </c>
      <c r="S282" t="s">
        <v>1020</v>
      </c>
      <c r="T282" t="s">
        <v>1032</v>
      </c>
      <c r="U282" s="32" t="s">
        <v>1106</v>
      </c>
      <c r="V282" s="32"/>
      <c r="W282" s="32" t="s">
        <v>655</v>
      </c>
      <c r="X282" s="32"/>
      <c r="Y282">
        <v>0</v>
      </c>
      <c r="Z282">
        <v>0</v>
      </c>
      <c r="AA282">
        <v>0</v>
      </c>
      <c r="AB282">
        <f t="shared" si="5"/>
        <v>0</v>
      </c>
    </row>
    <row r="283" spans="1:28" x14ac:dyDescent="0.25">
      <c r="A283" t="s">
        <v>1015</v>
      </c>
      <c r="B283">
        <v>2021</v>
      </c>
      <c r="C283" t="s">
        <v>143</v>
      </c>
      <c r="D283" t="s">
        <v>140</v>
      </c>
      <c r="E283" t="s">
        <v>1129</v>
      </c>
      <c r="F283" t="s">
        <v>141</v>
      </c>
      <c r="G283" t="s">
        <v>1130</v>
      </c>
      <c r="H283" t="s">
        <v>142</v>
      </c>
      <c r="I283">
        <v>22153</v>
      </c>
      <c r="J283" s="2">
        <v>3</v>
      </c>
      <c r="K283">
        <v>325910</v>
      </c>
      <c r="L283" s="32" t="s">
        <v>144</v>
      </c>
      <c r="M283" s="32" t="e">
        <v>#VALUE!</v>
      </c>
      <c r="N283">
        <v>38.739806000000002</v>
      </c>
      <c r="O283">
        <v>-77.205083000000002</v>
      </c>
      <c r="P283" s="9">
        <v>110000340881</v>
      </c>
      <c r="Q283" s="9">
        <v>1321219796101</v>
      </c>
      <c r="R283" t="s">
        <v>1019</v>
      </c>
      <c r="S283" t="s">
        <v>1020</v>
      </c>
      <c r="T283" t="e">
        <v>#N/A</v>
      </c>
      <c r="U283" s="32" t="s">
        <v>370</v>
      </c>
      <c r="V283" s="32"/>
      <c r="W283" s="32" t="s">
        <v>114</v>
      </c>
      <c r="X283" s="32"/>
      <c r="Y283">
        <v>0</v>
      </c>
      <c r="Z283">
        <v>0</v>
      </c>
      <c r="AA283">
        <v>0</v>
      </c>
      <c r="AB283">
        <f t="shared" si="5"/>
        <v>0</v>
      </c>
    </row>
    <row r="284" spans="1:28" ht="45" x14ac:dyDescent="0.25">
      <c r="A284" t="s">
        <v>1023</v>
      </c>
      <c r="B284">
        <v>2021</v>
      </c>
      <c r="C284" t="s">
        <v>402</v>
      </c>
      <c r="D284" t="s">
        <v>400</v>
      </c>
      <c r="E284" t="s">
        <v>1085</v>
      </c>
      <c r="F284" t="s">
        <v>401</v>
      </c>
      <c r="G284" t="s">
        <v>1086</v>
      </c>
      <c r="H284" t="s">
        <v>171</v>
      </c>
      <c r="I284">
        <v>29201</v>
      </c>
      <c r="J284" s="2">
        <v>4</v>
      </c>
      <c r="K284">
        <v>325199</v>
      </c>
      <c r="L284" s="32" t="s">
        <v>68</v>
      </c>
      <c r="M284" s="32" t="e">
        <v>#VALUE!</v>
      </c>
      <c r="N284">
        <v>33.972163000000002</v>
      </c>
      <c r="O284">
        <v>-81.031547000000003</v>
      </c>
      <c r="P284" s="9">
        <v>110000352467</v>
      </c>
      <c r="Q284" s="9">
        <v>1321219806270</v>
      </c>
      <c r="R284" t="s">
        <v>1019</v>
      </c>
      <c r="S284" t="s">
        <v>1020</v>
      </c>
      <c r="T284" s="9" t="s">
        <v>1037</v>
      </c>
      <c r="U284" s="32" t="s">
        <v>1087</v>
      </c>
      <c r="V284" s="32"/>
      <c r="W284" s="32" t="s">
        <v>388</v>
      </c>
      <c r="X284" s="32"/>
      <c r="Y284">
        <v>0</v>
      </c>
      <c r="Z284">
        <v>0</v>
      </c>
      <c r="AA284">
        <v>0</v>
      </c>
      <c r="AB284">
        <f t="shared" si="5"/>
        <v>0</v>
      </c>
    </row>
    <row r="285" spans="1:28" ht="45" x14ac:dyDescent="0.25">
      <c r="A285" t="s">
        <v>1015</v>
      </c>
      <c r="B285">
        <v>2021</v>
      </c>
      <c r="C285" t="s">
        <v>425</v>
      </c>
      <c r="D285" t="s">
        <v>423</v>
      </c>
      <c r="E285" t="s">
        <v>1060</v>
      </c>
      <c r="F285" t="s">
        <v>424</v>
      </c>
      <c r="G285" t="s">
        <v>1061</v>
      </c>
      <c r="H285" t="s">
        <v>125</v>
      </c>
      <c r="I285">
        <v>16433</v>
      </c>
      <c r="J285" s="2">
        <v>3</v>
      </c>
      <c r="K285">
        <v>325520</v>
      </c>
      <c r="L285" s="32" t="s">
        <v>385</v>
      </c>
      <c r="M285" s="32" t="e">
        <v>#VALUE!</v>
      </c>
      <c r="N285">
        <v>41.713056000000002</v>
      </c>
      <c r="O285">
        <v>-80.141943999999995</v>
      </c>
      <c r="P285" s="9">
        <v>110064193947</v>
      </c>
      <c r="Q285" s="9">
        <v>1321219820444</v>
      </c>
      <c r="R285" t="s">
        <v>1019</v>
      </c>
      <c r="S285" t="s">
        <v>1020</v>
      </c>
      <c r="T285" t="e">
        <v>#N/A</v>
      </c>
      <c r="U285" s="32" t="s">
        <v>370</v>
      </c>
      <c r="V285" s="32"/>
      <c r="W285" s="32" t="s">
        <v>388</v>
      </c>
      <c r="X285" s="32"/>
      <c r="Y285">
        <v>0</v>
      </c>
      <c r="Z285">
        <v>0</v>
      </c>
      <c r="AA285">
        <v>0</v>
      </c>
      <c r="AB285">
        <f t="shared" si="5"/>
        <v>0</v>
      </c>
    </row>
    <row r="286" spans="1:28" ht="45" x14ac:dyDescent="0.25">
      <c r="A286" t="s">
        <v>1023</v>
      </c>
      <c r="B286">
        <v>2021</v>
      </c>
      <c r="C286" t="s">
        <v>393</v>
      </c>
      <c r="D286" t="s">
        <v>389</v>
      </c>
      <c r="E286" t="s">
        <v>1189</v>
      </c>
      <c r="F286" t="s">
        <v>390</v>
      </c>
      <c r="G286" t="s">
        <v>1190</v>
      </c>
      <c r="H286" t="s">
        <v>391</v>
      </c>
      <c r="I286" s="34" t="s">
        <v>392</v>
      </c>
      <c r="J286" s="2">
        <v>1</v>
      </c>
      <c r="K286">
        <v>326299</v>
      </c>
      <c r="L286" s="32" t="s">
        <v>394</v>
      </c>
      <c r="M286" s="32" t="e">
        <v>#VALUE!</v>
      </c>
      <c r="N286">
        <v>41.713999999999999</v>
      </c>
      <c r="O286">
        <v>-71.879000000000005</v>
      </c>
      <c r="P286" s="9">
        <v>110000315926</v>
      </c>
      <c r="Q286" s="9">
        <v>1321219833389</v>
      </c>
      <c r="R286" t="s">
        <v>1019</v>
      </c>
      <c r="S286" t="s">
        <v>1020</v>
      </c>
      <c r="T286" t="s">
        <v>1032</v>
      </c>
      <c r="U286" s="32" t="s">
        <v>1027</v>
      </c>
      <c r="V286" s="32"/>
      <c r="W286" s="32" t="s">
        <v>388</v>
      </c>
      <c r="X286" s="32"/>
      <c r="Y286">
        <v>0</v>
      </c>
      <c r="Z286">
        <v>0</v>
      </c>
      <c r="AA286">
        <v>0</v>
      </c>
      <c r="AB286">
        <f t="shared" si="5"/>
        <v>0</v>
      </c>
    </row>
    <row r="287" spans="1:28" ht="30" x14ac:dyDescent="0.25">
      <c r="A287" t="s">
        <v>1023</v>
      </c>
      <c r="B287">
        <v>2021</v>
      </c>
      <c r="C287" t="s">
        <v>491</v>
      </c>
      <c r="D287" t="s">
        <v>465</v>
      </c>
      <c r="E287" t="s">
        <v>1062</v>
      </c>
      <c r="F287" t="s">
        <v>490</v>
      </c>
      <c r="G287" t="s">
        <v>1063</v>
      </c>
      <c r="H287" t="s">
        <v>318</v>
      </c>
      <c r="I287">
        <v>46383</v>
      </c>
      <c r="J287" s="2">
        <v>5</v>
      </c>
      <c r="K287">
        <v>325211</v>
      </c>
      <c r="L287" s="32" t="s">
        <v>259</v>
      </c>
      <c r="M287" s="32" t="e">
        <v>#VALUE!</v>
      </c>
      <c r="N287">
        <v>41.445790000000002</v>
      </c>
      <c r="O287">
        <v>-87.017309999999995</v>
      </c>
      <c r="P287" s="9">
        <v>110000398310</v>
      </c>
      <c r="Q287" s="9">
        <v>1321219846286</v>
      </c>
      <c r="R287" t="s">
        <v>1019</v>
      </c>
      <c r="S287" t="s">
        <v>1020</v>
      </c>
      <c r="T287" t="s">
        <v>1037</v>
      </c>
      <c r="U287" s="32" t="s">
        <v>1064</v>
      </c>
      <c r="V287" s="32"/>
      <c r="W287" s="32" t="s">
        <v>426</v>
      </c>
      <c r="X287" s="32"/>
      <c r="Y287">
        <v>0</v>
      </c>
      <c r="Z287">
        <v>0</v>
      </c>
      <c r="AA287">
        <v>0</v>
      </c>
      <c r="AB287">
        <f t="shared" si="5"/>
        <v>0</v>
      </c>
    </row>
    <row r="288" spans="1:28" ht="30" x14ac:dyDescent="0.25">
      <c r="A288" t="s">
        <v>1023</v>
      </c>
      <c r="B288">
        <v>2021</v>
      </c>
      <c r="C288" t="s">
        <v>565</v>
      </c>
      <c r="D288" t="s">
        <v>534</v>
      </c>
      <c r="E288" t="s">
        <v>1131</v>
      </c>
      <c r="F288" t="s">
        <v>564</v>
      </c>
      <c r="G288" t="s">
        <v>1132</v>
      </c>
      <c r="H288" t="s">
        <v>44</v>
      </c>
      <c r="I288">
        <v>60450</v>
      </c>
      <c r="J288" s="2">
        <v>5</v>
      </c>
      <c r="K288">
        <v>325211</v>
      </c>
      <c r="L288" s="32" t="s">
        <v>259</v>
      </c>
      <c r="M288" s="32" t="e">
        <v>#VALUE!</v>
      </c>
      <c r="N288">
        <v>41.38888</v>
      </c>
      <c r="O288">
        <v>-88.301159999999996</v>
      </c>
      <c r="P288" s="9">
        <v>110000747210</v>
      </c>
      <c r="Q288" s="9">
        <v>1321219851957</v>
      </c>
      <c r="R288" t="s">
        <v>1019</v>
      </c>
      <c r="S288" t="s">
        <v>1020</v>
      </c>
      <c r="T288" t="s">
        <v>1026</v>
      </c>
      <c r="U288" s="32" t="s">
        <v>1027</v>
      </c>
      <c r="V288" s="32"/>
      <c r="W288" s="32" t="s">
        <v>426</v>
      </c>
      <c r="X288" s="32"/>
      <c r="Y288">
        <v>0</v>
      </c>
      <c r="Z288">
        <v>0</v>
      </c>
      <c r="AA288">
        <v>0</v>
      </c>
      <c r="AB288">
        <f t="shared" si="5"/>
        <v>0</v>
      </c>
    </row>
    <row r="289" spans="1:28" ht="45" x14ac:dyDescent="0.25">
      <c r="A289" t="s">
        <v>1023</v>
      </c>
      <c r="B289">
        <v>2021</v>
      </c>
      <c r="C289" t="s">
        <v>258</v>
      </c>
      <c r="D289" t="s">
        <v>255</v>
      </c>
      <c r="E289" t="s">
        <v>1144</v>
      </c>
      <c r="F289" t="s">
        <v>256</v>
      </c>
      <c r="G289" t="s">
        <v>1145</v>
      </c>
      <c r="H289" t="s">
        <v>257</v>
      </c>
      <c r="I289">
        <v>37660</v>
      </c>
      <c r="J289" s="2">
        <v>4</v>
      </c>
      <c r="K289">
        <v>325211</v>
      </c>
      <c r="L289" s="32" t="s">
        <v>259</v>
      </c>
      <c r="M289" s="32" t="e">
        <v>#VALUE!</v>
      </c>
      <c r="N289">
        <v>36.527054999999997</v>
      </c>
      <c r="O289">
        <v>-82.538579999999996</v>
      </c>
      <c r="P289" s="9">
        <v>110000574423</v>
      </c>
      <c r="Q289" s="9">
        <v>1321219873546</v>
      </c>
      <c r="R289" t="s">
        <v>1019</v>
      </c>
      <c r="S289" t="s">
        <v>1020</v>
      </c>
      <c r="T289" t="s">
        <v>1026</v>
      </c>
      <c r="U289" s="32" t="s">
        <v>1146</v>
      </c>
      <c r="V289" s="32"/>
      <c r="W289" s="32" t="s">
        <v>114</v>
      </c>
      <c r="X289" s="32"/>
      <c r="Y289">
        <v>22</v>
      </c>
      <c r="Z289">
        <v>0</v>
      </c>
      <c r="AA289">
        <v>0</v>
      </c>
      <c r="AB289">
        <f t="shared" si="5"/>
        <v>22</v>
      </c>
    </row>
    <row r="290" spans="1:28" ht="30" x14ac:dyDescent="0.25">
      <c r="A290" t="s">
        <v>1023</v>
      </c>
      <c r="B290">
        <v>2021</v>
      </c>
      <c r="C290" t="s">
        <v>243</v>
      </c>
      <c r="D290" t="s">
        <v>241</v>
      </c>
      <c r="E290" t="s">
        <v>1254</v>
      </c>
      <c r="F290" t="s">
        <v>242</v>
      </c>
      <c r="G290" t="s">
        <v>242</v>
      </c>
      <c r="H290" t="s">
        <v>62</v>
      </c>
      <c r="I290">
        <v>75235</v>
      </c>
      <c r="J290" s="2">
        <v>6</v>
      </c>
      <c r="K290">
        <v>325510</v>
      </c>
      <c r="L290" s="32" t="s">
        <v>120</v>
      </c>
      <c r="M290" s="32" t="e">
        <v>#VALUE!</v>
      </c>
      <c r="N290">
        <v>32.831944</v>
      </c>
      <c r="O290">
        <v>-96.845832999999999</v>
      </c>
      <c r="P290" s="9">
        <v>110000457568</v>
      </c>
      <c r="Q290" s="9">
        <v>1321219947443</v>
      </c>
      <c r="R290" t="s">
        <v>1019</v>
      </c>
      <c r="S290" t="s">
        <v>1020</v>
      </c>
      <c r="T290" t="s">
        <v>1032</v>
      </c>
      <c r="U290" s="32" t="s">
        <v>1255</v>
      </c>
      <c r="V290" s="32"/>
      <c r="W290" s="32" t="s">
        <v>114</v>
      </c>
      <c r="X290" s="32"/>
      <c r="Y290">
        <v>0</v>
      </c>
      <c r="Z290">
        <v>0</v>
      </c>
      <c r="AA290">
        <v>0</v>
      </c>
      <c r="AB290">
        <f t="shared" si="5"/>
        <v>0</v>
      </c>
    </row>
    <row r="291" spans="1:28" ht="75" x14ac:dyDescent="0.25">
      <c r="A291" t="s">
        <v>1015</v>
      </c>
      <c r="B291">
        <v>2021</v>
      </c>
      <c r="C291" t="s">
        <v>154</v>
      </c>
      <c r="D291" t="s">
        <v>153</v>
      </c>
      <c r="E291" t="s">
        <v>1166</v>
      </c>
      <c r="F291" t="s">
        <v>151</v>
      </c>
      <c r="G291" t="s">
        <v>1034</v>
      </c>
      <c r="H291" t="s">
        <v>107</v>
      </c>
      <c r="I291">
        <v>27260</v>
      </c>
      <c r="J291" s="2">
        <v>4</v>
      </c>
      <c r="K291">
        <v>325199</v>
      </c>
      <c r="L291" s="32" t="s">
        <v>68</v>
      </c>
      <c r="M291" s="32" t="e">
        <v>#VALUE!</v>
      </c>
      <c r="N291">
        <v>35.94997</v>
      </c>
      <c r="O291">
        <v>-80.009569999999997</v>
      </c>
      <c r="P291" s="9">
        <v>110000345895</v>
      </c>
      <c r="Q291" s="9">
        <v>1321219950211</v>
      </c>
      <c r="R291" t="s">
        <v>1019</v>
      </c>
      <c r="S291" t="s">
        <v>1020</v>
      </c>
      <c r="T291" t="e">
        <v>#N/A</v>
      </c>
      <c r="U291" s="32" t="s">
        <v>370</v>
      </c>
      <c r="V291" s="32"/>
      <c r="W291" s="32" t="s">
        <v>114</v>
      </c>
      <c r="X291" s="32" t="s">
        <v>1167</v>
      </c>
      <c r="Y291">
        <v>0</v>
      </c>
      <c r="Z291">
        <v>0</v>
      </c>
      <c r="AA291">
        <v>0</v>
      </c>
      <c r="AB291">
        <f t="shared" si="5"/>
        <v>0</v>
      </c>
    </row>
    <row r="292" spans="1:28" ht="30" x14ac:dyDescent="0.25">
      <c r="A292" t="s">
        <v>1023</v>
      </c>
      <c r="B292">
        <v>2021</v>
      </c>
      <c r="C292" t="s">
        <v>584</v>
      </c>
      <c r="D292" t="s">
        <v>582</v>
      </c>
      <c r="E292" t="s">
        <v>1047</v>
      </c>
      <c r="F292" t="s">
        <v>583</v>
      </c>
      <c r="G292" t="s">
        <v>1048</v>
      </c>
      <c r="H292" t="s">
        <v>107</v>
      </c>
      <c r="I292">
        <v>28401</v>
      </c>
      <c r="J292" s="2">
        <v>4</v>
      </c>
      <c r="K292">
        <v>325211</v>
      </c>
      <c r="L292" s="32" t="s">
        <v>259</v>
      </c>
      <c r="M292" s="32" t="e">
        <v>#VALUE!</v>
      </c>
      <c r="N292">
        <v>34.310650000000003</v>
      </c>
      <c r="O292">
        <v>-77.984610000000004</v>
      </c>
      <c r="P292" s="9">
        <v>110007116101</v>
      </c>
      <c r="Q292" s="9">
        <v>1321219979743</v>
      </c>
      <c r="R292" t="s">
        <v>1019</v>
      </c>
      <c r="S292" t="s">
        <v>1020</v>
      </c>
      <c r="T292" t="s">
        <v>1037</v>
      </c>
      <c r="U292" s="32" t="s">
        <v>1027</v>
      </c>
      <c r="V292" s="32"/>
      <c r="W292" s="32" t="s">
        <v>426</v>
      </c>
      <c r="X292" s="32"/>
      <c r="Y292">
        <v>0</v>
      </c>
      <c r="Z292">
        <v>0</v>
      </c>
      <c r="AA292">
        <v>0</v>
      </c>
      <c r="AB292">
        <f t="shared" si="5"/>
        <v>0</v>
      </c>
    </row>
    <row r="293" spans="1:28" ht="45" x14ac:dyDescent="0.25">
      <c r="A293" t="s">
        <v>1023</v>
      </c>
      <c r="B293">
        <v>2021</v>
      </c>
      <c r="C293" t="s">
        <v>348</v>
      </c>
      <c r="D293" t="s">
        <v>345</v>
      </c>
      <c r="E293" t="s">
        <v>1182</v>
      </c>
      <c r="F293" t="s">
        <v>346</v>
      </c>
      <c r="G293" t="s">
        <v>1183</v>
      </c>
      <c r="H293" t="s">
        <v>347</v>
      </c>
      <c r="I293">
        <v>26146</v>
      </c>
      <c r="J293" s="2">
        <v>3</v>
      </c>
      <c r="K293">
        <v>325199</v>
      </c>
      <c r="L293" s="32" t="s">
        <v>68</v>
      </c>
      <c r="M293" s="32" t="e">
        <v>#VALUE!</v>
      </c>
      <c r="N293">
        <v>39.475889000000002</v>
      </c>
      <c r="O293">
        <v>-81.101222000000007</v>
      </c>
      <c r="P293" s="9">
        <v>110064454674</v>
      </c>
      <c r="Q293" s="9">
        <v>1321219981329</v>
      </c>
      <c r="R293" t="s">
        <v>1019</v>
      </c>
      <c r="S293" t="s">
        <v>1020</v>
      </c>
      <c r="T293" t="s">
        <v>1174</v>
      </c>
      <c r="U293" s="32" t="s">
        <v>1184</v>
      </c>
      <c r="V293" s="32"/>
      <c r="W293" s="32" t="s">
        <v>114</v>
      </c>
      <c r="X293" s="32" t="s">
        <v>1185</v>
      </c>
      <c r="Y293">
        <v>0</v>
      </c>
      <c r="Z293">
        <v>0</v>
      </c>
      <c r="AA293">
        <v>0</v>
      </c>
      <c r="AB293">
        <f t="shared" si="5"/>
        <v>0</v>
      </c>
    </row>
    <row r="294" spans="1:28" ht="30" x14ac:dyDescent="0.25">
      <c r="A294" t="s">
        <v>1023</v>
      </c>
      <c r="B294">
        <v>2021</v>
      </c>
      <c r="C294" t="s">
        <v>440</v>
      </c>
      <c r="D294" t="s">
        <v>439</v>
      </c>
      <c r="E294" t="s">
        <v>1194</v>
      </c>
      <c r="F294" t="s">
        <v>129</v>
      </c>
      <c r="G294" t="s">
        <v>129</v>
      </c>
      <c r="H294" t="s">
        <v>125</v>
      </c>
      <c r="I294">
        <v>19148</v>
      </c>
      <c r="J294" s="2">
        <v>3</v>
      </c>
      <c r="K294">
        <v>325211</v>
      </c>
      <c r="L294" s="32" t="s">
        <v>259</v>
      </c>
      <c r="M294" s="32" t="e">
        <v>#VALUE!</v>
      </c>
      <c r="N294">
        <v>39.909557</v>
      </c>
      <c r="O294">
        <v>-75.130454</v>
      </c>
      <c r="P294" s="9">
        <v>110000337047</v>
      </c>
      <c r="Q294" s="9">
        <v>1321220008419</v>
      </c>
      <c r="R294" t="s">
        <v>1019</v>
      </c>
      <c r="S294" t="s">
        <v>1020</v>
      </c>
      <c r="T294" t="s">
        <v>1037</v>
      </c>
      <c r="U294" s="32" t="s">
        <v>1027</v>
      </c>
      <c r="V294" s="32"/>
      <c r="W294" s="32" t="s">
        <v>426</v>
      </c>
      <c r="X294" s="32"/>
      <c r="Y294">
        <v>0</v>
      </c>
      <c r="Z294">
        <v>0</v>
      </c>
      <c r="AA294">
        <v>0</v>
      </c>
      <c r="AB294">
        <f t="shared" si="5"/>
        <v>0</v>
      </c>
    </row>
    <row r="295" spans="1:28" ht="30" x14ac:dyDescent="0.25">
      <c r="A295" t="s">
        <v>1023</v>
      </c>
      <c r="B295">
        <v>2021</v>
      </c>
      <c r="C295" t="s">
        <v>453</v>
      </c>
      <c r="D295" t="s">
        <v>452</v>
      </c>
      <c r="E295" t="s">
        <v>1158</v>
      </c>
      <c r="F295" t="s">
        <v>448</v>
      </c>
      <c r="G295" t="s">
        <v>1115</v>
      </c>
      <c r="H295" t="s">
        <v>142</v>
      </c>
      <c r="I295">
        <v>24531</v>
      </c>
      <c r="J295" s="2">
        <v>3</v>
      </c>
      <c r="K295">
        <v>325211</v>
      </c>
      <c r="L295" s="32" t="s">
        <v>259</v>
      </c>
      <c r="M295" s="32" t="e">
        <v>#VALUE!</v>
      </c>
      <c r="N295">
        <v>36.781153000000003</v>
      </c>
      <c r="O295">
        <v>-79.411231000000001</v>
      </c>
      <c r="P295" s="9">
        <v>110000343959</v>
      </c>
      <c r="Q295" s="9">
        <v>1321220014029</v>
      </c>
      <c r="R295" t="s">
        <v>1019</v>
      </c>
      <c r="S295" t="s">
        <v>1020</v>
      </c>
      <c r="T295" t="s">
        <v>1032</v>
      </c>
      <c r="U295" s="32" t="s">
        <v>1027</v>
      </c>
      <c r="V295" s="32"/>
      <c r="W295" s="32" t="s">
        <v>426</v>
      </c>
      <c r="X295" s="32"/>
      <c r="Y295">
        <v>0</v>
      </c>
      <c r="Z295">
        <v>0</v>
      </c>
      <c r="AA295">
        <v>0</v>
      </c>
      <c r="AB295">
        <f t="shared" si="5"/>
        <v>0</v>
      </c>
    </row>
    <row r="296" spans="1:28" ht="30" x14ac:dyDescent="0.25">
      <c r="A296" t="s">
        <v>1023</v>
      </c>
      <c r="B296">
        <v>2021</v>
      </c>
      <c r="C296" t="s">
        <v>265</v>
      </c>
      <c r="D296" t="s">
        <v>261</v>
      </c>
      <c r="E296" t="s">
        <v>1126</v>
      </c>
      <c r="F296" t="s">
        <v>262</v>
      </c>
      <c r="G296" t="s">
        <v>1079</v>
      </c>
      <c r="H296" t="s">
        <v>263</v>
      </c>
      <c r="I296" s="34" t="s">
        <v>264</v>
      </c>
      <c r="J296" s="2">
        <v>2</v>
      </c>
      <c r="K296">
        <v>325199</v>
      </c>
      <c r="L296" s="32" t="s">
        <v>68</v>
      </c>
      <c r="M296" s="32" t="e">
        <v>#VALUE!</v>
      </c>
      <c r="N296">
        <v>39.80142</v>
      </c>
      <c r="O296">
        <v>-75.354990000000001</v>
      </c>
      <c r="P296" s="9">
        <v>110000582003</v>
      </c>
      <c r="Q296" s="9">
        <v>1321220016265</v>
      </c>
      <c r="R296" t="s">
        <v>1019</v>
      </c>
      <c r="S296" t="s">
        <v>1020</v>
      </c>
      <c r="T296" t="s">
        <v>1037</v>
      </c>
      <c r="U296" s="32" t="s">
        <v>1027</v>
      </c>
      <c r="V296" s="32"/>
      <c r="W296" s="32" t="s">
        <v>114</v>
      </c>
      <c r="X296" s="32"/>
      <c r="Y296">
        <v>0</v>
      </c>
      <c r="Z296">
        <v>0</v>
      </c>
      <c r="AA296">
        <v>0</v>
      </c>
      <c r="AB296">
        <f t="shared" si="5"/>
        <v>0</v>
      </c>
    </row>
    <row r="297" spans="1:28" ht="30" x14ac:dyDescent="0.25">
      <c r="A297" t="s">
        <v>1023</v>
      </c>
      <c r="B297">
        <v>2021</v>
      </c>
      <c r="C297" t="s">
        <v>477</v>
      </c>
      <c r="D297" t="s">
        <v>475</v>
      </c>
      <c r="E297" t="s">
        <v>1076</v>
      </c>
      <c r="F297" t="s">
        <v>476</v>
      </c>
      <c r="G297" t="s">
        <v>1077</v>
      </c>
      <c r="H297" t="s">
        <v>257</v>
      </c>
      <c r="I297">
        <v>38012</v>
      </c>
      <c r="J297" s="2">
        <v>4</v>
      </c>
      <c r="K297">
        <v>325991</v>
      </c>
      <c r="L297" s="32" t="s">
        <v>478</v>
      </c>
      <c r="M297" s="32" t="e">
        <v>#VALUE!</v>
      </c>
      <c r="N297">
        <v>35.607599999999998</v>
      </c>
      <c r="O297">
        <v>-89.237700000000004</v>
      </c>
      <c r="P297" s="9">
        <v>110000373621</v>
      </c>
      <c r="Q297" s="9">
        <v>1321220020426</v>
      </c>
      <c r="R297" t="s">
        <v>1019</v>
      </c>
      <c r="S297" t="s">
        <v>1020</v>
      </c>
      <c r="T297" s="9" t="s">
        <v>1037</v>
      </c>
      <c r="U297" s="32" t="s">
        <v>1027</v>
      </c>
      <c r="V297" s="32"/>
      <c r="W297" s="32" t="s">
        <v>426</v>
      </c>
      <c r="X297" s="32"/>
      <c r="Y297">
        <v>0</v>
      </c>
      <c r="Z297">
        <v>0</v>
      </c>
      <c r="AA297">
        <v>0</v>
      </c>
      <c r="AB297">
        <f t="shared" si="5"/>
        <v>0</v>
      </c>
    </row>
    <row r="298" spans="1:28" ht="30" x14ac:dyDescent="0.25">
      <c r="A298" t="s">
        <v>1023</v>
      </c>
      <c r="B298">
        <v>2021</v>
      </c>
      <c r="C298" t="s">
        <v>449</v>
      </c>
      <c r="D298" t="s">
        <v>447</v>
      </c>
      <c r="E298" t="s">
        <v>1114</v>
      </c>
      <c r="F298" t="s">
        <v>448</v>
      </c>
      <c r="G298" t="s">
        <v>1115</v>
      </c>
      <c r="H298" t="s">
        <v>142</v>
      </c>
      <c r="I298">
        <v>24531</v>
      </c>
      <c r="J298" s="2">
        <v>3</v>
      </c>
      <c r="K298">
        <v>325211</v>
      </c>
      <c r="L298" s="32" t="s">
        <v>259</v>
      </c>
      <c r="M298" s="32" t="e">
        <v>#VALUE!</v>
      </c>
      <c r="N298">
        <v>36.777790000000003</v>
      </c>
      <c r="O298">
        <v>-79.40889</v>
      </c>
      <c r="P298" s="9">
        <v>110000343940</v>
      </c>
      <c r="Q298" s="9">
        <v>1321220021238</v>
      </c>
      <c r="R298" t="s">
        <v>1019</v>
      </c>
      <c r="S298" t="s">
        <v>1020</v>
      </c>
      <c r="T298" s="9" t="s">
        <v>1037</v>
      </c>
      <c r="U298" s="32" t="s">
        <v>1027</v>
      </c>
      <c r="V298" s="32"/>
      <c r="W298" s="32" t="s">
        <v>426</v>
      </c>
      <c r="X298" s="32"/>
      <c r="Y298">
        <v>0</v>
      </c>
      <c r="Z298">
        <v>0</v>
      </c>
      <c r="AA298">
        <v>0</v>
      </c>
      <c r="AB298">
        <f t="shared" si="5"/>
        <v>0</v>
      </c>
    </row>
    <row r="299" spans="1:28" ht="30" x14ac:dyDescent="0.25">
      <c r="A299" t="s">
        <v>1023</v>
      </c>
      <c r="B299">
        <v>2021</v>
      </c>
      <c r="C299" t="s">
        <v>595</v>
      </c>
      <c r="D299" t="s">
        <v>592</v>
      </c>
      <c r="E299" t="s">
        <v>1154</v>
      </c>
      <c r="F299" t="s">
        <v>593</v>
      </c>
      <c r="G299" t="s">
        <v>1155</v>
      </c>
      <c r="H299" t="s">
        <v>263</v>
      </c>
      <c r="I299" s="34" t="s">
        <v>594</v>
      </c>
      <c r="J299" s="2">
        <v>2</v>
      </c>
      <c r="K299">
        <v>325211</v>
      </c>
      <c r="L299" s="32" t="s">
        <v>259</v>
      </c>
      <c r="M299" s="32" t="e">
        <v>#VALUE!</v>
      </c>
      <c r="N299">
        <v>40.680909999999997</v>
      </c>
      <c r="O299">
        <v>-74.288353999999998</v>
      </c>
      <c r="P299" s="9">
        <v>110007393766</v>
      </c>
      <c r="Q299" s="9">
        <v>1321220028726</v>
      </c>
      <c r="R299" t="s">
        <v>1019</v>
      </c>
      <c r="S299" t="s">
        <v>1020</v>
      </c>
      <c r="T299" s="9" t="s">
        <v>1037</v>
      </c>
      <c r="U299" s="32" t="s">
        <v>1027</v>
      </c>
      <c r="V299" s="32"/>
      <c r="W299" s="32" t="s">
        <v>426</v>
      </c>
      <c r="X299" s="32"/>
      <c r="Y299">
        <v>0</v>
      </c>
      <c r="Z299">
        <v>0</v>
      </c>
      <c r="AA299">
        <v>0</v>
      </c>
      <c r="AB299">
        <f t="shared" si="5"/>
        <v>0</v>
      </c>
    </row>
    <row r="300" spans="1:28" ht="30" x14ac:dyDescent="0.25">
      <c r="A300" t="s">
        <v>1023</v>
      </c>
      <c r="B300">
        <v>2021</v>
      </c>
      <c r="C300" t="s">
        <v>199</v>
      </c>
      <c r="D300" t="s">
        <v>197</v>
      </c>
      <c r="E300" t="s">
        <v>1273</v>
      </c>
      <c r="F300" t="s">
        <v>198</v>
      </c>
      <c r="G300" t="s">
        <v>1274</v>
      </c>
      <c r="H300" t="s">
        <v>103</v>
      </c>
      <c r="I300">
        <v>44224</v>
      </c>
      <c r="J300" s="2">
        <v>5</v>
      </c>
      <c r="K300">
        <v>325998</v>
      </c>
      <c r="L300" s="32" t="s">
        <v>51</v>
      </c>
      <c r="M300" s="32" t="e">
        <v>#VALUE!</v>
      </c>
      <c r="N300">
        <v>41.180999999999997</v>
      </c>
      <c r="O300">
        <v>-81.500600000000006</v>
      </c>
      <c r="P300" s="9">
        <v>110000388633</v>
      </c>
      <c r="Q300" s="9">
        <v>1321220034096</v>
      </c>
      <c r="R300" t="s">
        <v>1019</v>
      </c>
      <c r="S300" t="s">
        <v>1020</v>
      </c>
      <c r="T300" t="s">
        <v>1067</v>
      </c>
      <c r="U300" s="32" t="s">
        <v>1027</v>
      </c>
      <c r="V300" s="32"/>
      <c r="W300" s="32" t="s">
        <v>114</v>
      </c>
      <c r="X300" s="32"/>
      <c r="Y300">
        <v>5</v>
      </c>
      <c r="Z300">
        <v>10</v>
      </c>
      <c r="AA300">
        <v>0</v>
      </c>
      <c r="AB300">
        <f t="shared" si="5"/>
        <v>15</v>
      </c>
    </row>
    <row r="301" spans="1:28" ht="30" x14ac:dyDescent="0.25">
      <c r="A301" t="s">
        <v>1023</v>
      </c>
      <c r="B301">
        <v>2021</v>
      </c>
      <c r="C301" t="s">
        <v>554</v>
      </c>
      <c r="D301" t="s">
        <v>435</v>
      </c>
      <c r="E301" t="s">
        <v>1125</v>
      </c>
      <c r="F301" t="s">
        <v>553</v>
      </c>
      <c r="G301" t="s">
        <v>287</v>
      </c>
      <c r="H301" t="s">
        <v>285</v>
      </c>
      <c r="I301">
        <v>90040</v>
      </c>
      <c r="J301" s="2">
        <v>9</v>
      </c>
      <c r="K301">
        <v>325211</v>
      </c>
      <c r="L301" s="32" t="s">
        <v>259</v>
      </c>
      <c r="M301" s="32" t="e">
        <v>#VALUE!</v>
      </c>
      <c r="N301">
        <v>33.983333000000002</v>
      </c>
      <c r="O301">
        <v>-118.13333299999999</v>
      </c>
      <c r="P301" s="9">
        <v>110000510830</v>
      </c>
      <c r="Q301" s="9">
        <v>1321220080980</v>
      </c>
      <c r="R301" t="s">
        <v>1019</v>
      </c>
      <c r="S301" t="s">
        <v>1020</v>
      </c>
      <c r="T301" t="s">
        <v>1037</v>
      </c>
      <c r="U301" s="32" t="s">
        <v>1027</v>
      </c>
      <c r="V301" s="32"/>
      <c r="W301" s="32" t="s">
        <v>426</v>
      </c>
      <c r="X301" s="32"/>
      <c r="Y301">
        <v>0</v>
      </c>
      <c r="Z301">
        <v>0</v>
      </c>
      <c r="AA301">
        <v>0</v>
      </c>
      <c r="AB301">
        <f t="shared" si="5"/>
        <v>0</v>
      </c>
    </row>
    <row r="302" spans="1:28" ht="45" x14ac:dyDescent="0.25">
      <c r="A302" t="s">
        <v>1023</v>
      </c>
      <c r="B302">
        <v>2021</v>
      </c>
      <c r="C302" t="s">
        <v>681</v>
      </c>
      <c r="D302" t="s">
        <v>679</v>
      </c>
      <c r="E302" t="s">
        <v>1279</v>
      </c>
      <c r="F302" t="s">
        <v>680</v>
      </c>
      <c r="G302" t="s">
        <v>680</v>
      </c>
      <c r="H302" t="s">
        <v>99</v>
      </c>
      <c r="I302">
        <v>12306</v>
      </c>
      <c r="J302" s="2">
        <v>2</v>
      </c>
      <c r="K302">
        <v>327999</v>
      </c>
      <c r="L302" s="32" t="s">
        <v>682</v>
      </c>
      <c r="M302" s="32" t="e">
        <v>#VALUE!</v>
      </c>
      <c r="N302">
        <v>42.804257999999997</v>
      </c>
      <c r="O302">
        <v>-73.985332999999997</v>
      </c>
      <c r="P302" s="9">
        <v>110041168562</v>
      </c>
      <c r="Q302" s="9">
        <v>1321220097277</v>
      </c>
      <c r="R302" t="s">
        <v>1019</v>
      </c>
      <c r="S302" t="s">
        <v>1020</v>
      </c>
      <c r="T302" t="s">
        <v>1067</v>
      </c>
      <c r="U302" s="32" t="s">
        <v>1027</v>
      </c>
      <c r="V302" s="32"/>
      <c r="W302" s="32" t="s">
        <v>655</v>
      </c>
      <c r="X302" s="32" t="s">
        <v>1280</v>
      </c>
      <c r="Y302">
        <v>0</v>
      </c>
      <c r="Z302">
        <v>0</v>
      </c>
      <c r="AA302">
        <v>0</v>
      </c>
      <c r="AB302">
        <f t="shared" si="5"/>
        <v>0</v>
      </c>
    </row>
    <row r="303" spans="1:28" ht="30" x14ac:dyDescent="0.25">
      <c r="A303" t="s">
        <v>1023</v>
      </c>
      <c r="B303">
        <v>2021</v>
      </c>
      <c r="C303" t="s">
        <v>793</v>
      </c>
      <c r="D303" t="s">
        <v>791</v>
      </c>
      <c r="E303" t="s">
        <v>1338</v>
      </c>
      <c r="F303" t="s">
        <v>792</v>
      </c>
      <c r="G303" t="s">
        <v>792</v>
      </c>
      <c r="H303" t="s">
        <v>230</v>
      </c>
      <c r="I303">
        <v>63703</v>
      </c>
      <c r="J303" s="2">
        <v>7</v>
      </c>
      <c r="K303">
        <v>327310</v>
      </c>
      <c r="L303" s="32" t="s">
        <v>794</v>
      </c>
      <c r="M303" s="32" t="e">
        <v>#VALUE!</v>
      </c>
      <c r="N303">
        <v>37.267600000000002</v>
      </c>
      <c r="O303">
        <v>-89.538499999999999</v>
      </c>
      <c r="P303" s="9">
        <v>110000442423</v>
      </c>
      <c r="Q303" s="9">
        <v>1321220098394</v>
      </c>
      <c r="R303" t="s">
        <v>1019</v>
      </c>
      <c r="S303" t="s">
        <v>1020</v>
      </c>
      <c r="T303" t="s">
        <v>1212</v>
      </c>
      <c r="U303" s="32" t="s">
        <v>1266</v>
      </c>
      <c r="V303" s="32"/>
      <c r="W303" s="32" t="s">
        <v>777</v>
      </c>
      <c r="X303" s="32" t="s">
        <v>1224</v>
      </c>
      <c r="Y303">
        <v>0</v>
      </c>
      <c r="Z303">
        <v>0</v>
      </c>
      <c r="AA303">
        <v>0</v>
      </c>
      <c r="AB303">
        <f t="shared" si="5"/>
        <v>0</v>
      </c>
    </row>
    <row r="304" spans="1:28" ht="30" x14ac:dyDescent="0.25">
      <c r="A304" t="s">
        <v>1023</v>
      </c>
      <c r="B304">
        <v>2021</v>
      </c>
      <c r="C304" t="s">
        <v>436</v>
      </c>
      <c r="D304" t="s">
        <v>435</v>
      </c>
      <c r="E304" t="s">
        <v>1260</v>
      </c>
      <c r="F304" t="s">
        <v>124</v>
      </c>
      <c r="G304" t="s">
        <v>1113</v>
      </c>
      <c r="H304" t="s">
        <v>125</v>
      </c>
      <c r="I304">
        <v>15225</v>
      </c>
      <c r="J304" s="2">
        <v>3</v>
      </c>
      <c r="K304">
        <v>325211</v>
      </c>
      <c r="L304" s="32" t="s">
        <v>259</v>
      </c>
      <c r="M304" s="32" t="e">
        <v>#VALUE!</v>
      </c>
      <c r="N304">
        <v>40.497610000000002</v>
      </c>
      <c r="O304">
        <v>-80.091269999999994</v>
      </c>
      <c r="P304" s="9">
        <v>110000329653</v>
      </c>
      <c r="Q304" s="9">
        <v>1321220119453</v>
      </c>
      <c r="R304" t="s">
        <v>1019</v>
      </c>
      <c r="S304" t="s">
        <v>1020</v>
      </c>
      <c r="T304" t="s">
        <v>1037</v>
      </c>
      <c r="U304" s="32" t="s">
        <v>1027</v>
      </c>
      <c r="V304" s="32"/>
      <c r="W304" s="32" t="s">
        <v>426</v>
      </c>
      <c r="X304" s="32"/>
      <c r="Y304">
        <v>0</v>
      </c>
      <c r="Z304">
        <v>0</v>
      </c>
      <c r="AA304">
        <v>0</v>
      </c>
      <c r="AB304">
        <f t="shared" si="5"/>
        <v>0</v>
      </c>
    </row>
    <row r="305" spans="1:28" ht="30" x14ac:dyDescent="0.25">
      <c r="A305" t="s">
        <v>1023</v>
      </c>
      <c r="B305">
        <v>2021</v>
      </c>
      <c r="C305" t="s">
        <v>520</v>
      </c>
      <c r="D305" t="s">
        <v>447</v>
      </c>
      <c r="E305" t="s">
        <v>1226</v>
      </c>
      <c r="F305" t="s">
        <v>519</v>
      </c>
      <c r="G305" t="s">
        <v>1227</v>
      </c>
      <c r="H305" t="s">
        <v>230</v>
      </c>
      <c r="I305">
        <v>63088</v>
      </c>
      <c r="J305" s="2">
        <v>7</v>
      </c>
      <c r="K305">
        <v>325211</v>
      </c>
      <c r="L305" s="32" t="s">
        <v>259</v>
      </c>
      <c r="M305" s="32" t="e">
        <v>#VALUE!</v>
      </c>
      <c r="N305">
        <v>38.550111000000001</v>
      </c>
      <c r="O305">
        <v>-90.487471999999997</v>
      </c>
      <c r="P305" s="9">
        <v>110000440620</v>
      </c>
      <c r="Q305" s="9">
        <v>1321220123350</v>
      </c>
      <c r="R305" t="s">
        <v>1019</v>
      </c>
      <c r="S305" t="s">
        <v>1020</v>
      </c>
      <c r="T305" t="s">
        <v>1037</v>
      </c>
      <c r="U305" s="32" t="s">
        <v>1027</v>
      </c>
      <c r="V305" s="32"/>
      <c r="W305" s="32" t="s">
        <v>426</v>
      </c>
      <c r="X305" s="32"/>
      <c r="Y305">
        <v>0</v>
      </c>
      <c r="Z305">
        <v>0</v>
      </c>
      <c r="AA305">
        <v>0</v>
      </c>
      <c r="AB305">
        <f t="shared" si="5"/>
        <v>0</v>
      </c>
    </row>
    <row r="306" spans="1:28" ht="30" x14ac:dyDescent="0.25">
      <c r="A306" t="s">
        <v>1023</v>
      </c>
      <c r="B306">
        <v>2021</v>
      </c>
      <c r="C306" t="s">
        <v>602</v>
      </c>
      <c r="D306" t="s">
        <v>599</v>
      </c>
      <c r="E306" t="s">
        <v>1289</v>
      </c>
      <c r="F306" t="s">
        <v>600</v>
      </c>
      <c r="G306" t="s">
        <v>1290</v>
      </c>
      <c r="H306" t="s">
        <v>601</v>
      </c>
      <c r="I306">
        <v>39730</v>
      </c>
      <c r="J306" s="2">
        <v>4</v>
      </c>
      <c r="K306">
        <v>325211</v>
      </c>
      <c r="L306" s="32" t="s">
        <v>259</v>
      </c>
      <c r="M306" s="32" t="e">
        <v>#VALUE!</v>
      </c>
      <c r="N306">
        <v>33.813471999999997</v>
      </c>
      <c r="O306">
        <v>-88.559443999999999</v>
      </c>
      <c r="P306" s="9">
        <v>110012665990</v>
      </c>
      <c r="Q306" s="9">
        <v>1321220125381</v>
      </c>
      <c r="R306" t="s">
        <v>1019</v>
      </c>
      <c r="S306" t="s">
        <v>1020</v>
      </c>
      <c r="T306" s="9" t="s">
        <v>1026</v>
      </c>
      <c r="U306" s="32" t="s">
        <v>1027</v>
      </c>
      <c r="V306" s="32"/>
      <c r="W306" s="32" t="s">
        <v>426</v>
      </c>
      <c r="X306" s="32"/>
      <c r="Y306">
        <v>0</v>
      </c>
      <c r="Z306">
        <v>0</v>
      </c>
      <c r="AA306">
        <v>0</v>
      </c>
      <c r="AB306">
        <f t="shared" si="5"/>
        <v>0</v>
      </c>
    </row>
    <row r="307" spans="1:28" ht="30" x14ac:dyDescent="0.25">
      <c r="A307" t="s">
        <v>1023</v>
      </c>
      <c r="B307">
        <v>2021</v>
      </c>
      <c r="C307" t="s">
        <v>191</v>
      </c>
      <c r="D307" t="s">
        <v>189</v>
      </c>
      <c r="E307" t="s">
        <v>1231</v>
      </c>
      <c r="F307" t="s">
        <v>190</v>
      </c>
      <c r="G307" t="s">
        <v>1232</v>
      </c>
      <c r="H307" t="s">
        <v>103</v>
      </c>
      <c r="I307">
        <v>43219</v>
      </c>
      <c r="J307" s="2">
        <v>5</v>
      </c>
      <c r="K307">
        <v>325510</v>
      </c>
      <c r="L307" s="32" t="s">
        <v>120</v>
      </c>
      <c r="M307" s="32" t="e">
        <v>#VALUE!</v>
      </c>
      <c r="N307">
        <v>39.986440000000002</v>
      </c>
      <c r="O307">
        <v>-82.952849999999998</v>
      </c>
      <c r="P307" s="9">
        <v>110000382586</v>
      </c>
      <c r="Q307" s="9">
        <v>1321220125886</v>
      </c>
      <c r="R307" t="s">
        <v>1019</v>
      </c>
      <c r="S307" t="s">
        <v>1020</v>
      </c>
      <c r="T307" t="s">
        <v>1037</v>
      </c>
      <c r="U307" s="32" t="s">
        <v>1027</v>
      </c>
      <c r="V307" s="32"/>
      <c r="W307" s="32" t="s">
        <v>114</v>
      </c>
      <c r="X307" s="32"/>
      <c r="Y307">
        <v>0</v>
      </c>
      <c r="Z307">
        <v>0</v>
      </c>
      <c r="AA307">
        <v>0</v>
      </c>
      <c r="AB307">
        <f t="shared" si="5"/>
        <v>0</v>
      </c>
    </row>
    <row r="308" spans="1:28" ht="30" x14ac:dyDescent="0.25">
      <c r="A308" t="s">
        <v>1023</v>
      </c>
      <c r="B308">
        <v>2021</v>
      </c>
      <c r="C308" t="s">
        <v>63</v>
      </c>
      <c r="D308" t="s">
        <v>60</v>
      </c>
      <c r="E308" t="s">
        <v>1271</v>
      </c>
      <c r="F308" t="s">
        <v>61</v>
      </c>
      <c r="G308" t="s">
        <v>1036</v>
      </c>
      <c r="H308" t="s">
        <v>62</v>
      </c>
      <c r="I308">
        <v>77012</v>
      </c>
      <c r="J308" s="2">
        <v>6</v>
      </c>
      <c r="K308">
        <v>325110</v>
      </c>
      <c r="L308" s="32" t="s">
        <v>57</v>
      </c>
      <c r="M308" s="32" t="e">
        <v>#VALUE!</v>
      </c>
      <c r="N308">
        <v>29.720610000000001</v>
      </c>
      <c r="O308">
        <v>-95.270169999999993</v>
      </c>
      <c r="P308" s="9">
        <v>110000460910</v>
      </c>
      <c r="Q308" s="9">
        <v>1321220134365</v>
      </c>
      <c r="R308" t="s">
        <v>1019</v>
      </c>
      <c r="S308" t="s">
        <v>1020</v>
      </c>
      <c r="T308" t="s">
        <v>1037</v>
      </c>
      <c r="U308" s="32" t="s">
        <v>1027</v>
      </c>
      <c r="V308" s="32"/>
      <c r="W308" s="32" t="s">
        <v>114</v>
      </c>
      <c r="X308" s="32"/>
      <c r="Y308">
        <v>0</v>
      </c>
      <c r="Z308">
        <v>0</v>
      </c>
      <c r="AA308">
        <v>0</v>
      </c>
      <c r="AB308">
        <f t="shared" si="5"/>
        <v>0</v>
      </c>
    </row>
    <row r="309" spans="1:28" ht="30" x14ac:dyDescent="0.25">
      <c r="A309" t="s">
        <v>1015</v>
      </c>
      <c r="B309">
        <v>2021</v>
      </c>
      <c r="C309" t="s">
        <v>296</v>
      </c>
      <c r="D309" t="s">
        <v>293</v>
      </c>
      <c r="E309" t="s">
        <v>1219</v>
      </c>
      <c r="F309" t="s">
        <v>294</v>
      </c>
      <c r="G309" t="s">
        <v>1220</v>
      </c>
      <c r="H309" t="s">
        <v>263</v>
      </c>
      <c r="I309" s="34" t="s">
        <v>295</v>
      </c>
      <c r="J309" s="2">
        <v>2</v>
      </c>
      <c r="K309">
        <v>325998</v>
      </c>
      <c r="L309" s="32" t="s">
        <v>51</v>
      </c>
      <c r="M309" s="32" t="e">
        <v>#VALUE!</v>
      </c>
      <c r="N309">
        <v>40.525193999999999</v>
      </c>
      <c r="O309">
        <v>-74.319432000000006</v>
      </c>
      <c r="P309" s="9">
        <v>110005986139</v>
      </c>
      <c r="Q309" s="9">
        <v>1321220145965</v>
      </c>
      <c r="R309" t="s">
        <v>1019</v>
      </c>
      <c r="S309" t="s">
        <v>1020</v>
      </c>
      <c r="T309" t="e">
        <v>#N/A</v>
      </c>
      <c r="U309" s="32" t="s">
        <v>370</v>
      </c>
      <c r="V309" s="32"/>
      <c r="W309" s="32" t="s">
        <v>114</v>
      </c>
      <c r="X309" s="32" t="s">
        <v>1221</v>
      </c>
      <c r="Y309">
        <v>0</v>
      </c>
      <c r="Z309">
        <v>0</v>
      </c>
      <c r="AA309">
        <v>0</v>
      </c>
      <c r="AB309">
        <f t="shared" si="5"/>
        <v>0</v>
      </c>
    </row>
    <row r="310" spans="1:28" ht="30" x14ac:dyDescent="0.25">
      <c r="A310" t="s">
        <v>1023</v>
      </c>
      <c r="B310">
        <v>2021</v>
      </c>
      <c r="C310" t="s">
        <v>78</v>
      </c>
      <c r="D310" t="s">
        <v>76</v>
      </c>
      <c r="E310" t="s">
        <v>1178</v>
      </c>
      <c r="F310" t="s">
        <v>77</v>
      </c>
      <c r="G310" t="s">
        <v>1179</v>
      </c>
      <c r="H310" t="s">
        <v>44</v>
      </c>
      <c r="I310">
        <v>60804</v>
      </c>
      <c r="J310" s="2">
        <v>5</v>
      </c>
      <c r="K310">
        <v>325194</v>
      </c>
      <c r="L310" s="32" t="s">
        <v>79</v>
      </c>
      <c r="M310" s="32" t="e">
        <v>#VALUE!</v>
      </c>
      <c r="N310">
        <v>41.821483999999998</v>
      </c>
      <c r="O310">
        <v>-87.750206000000006</v>
      </c>
      <c r="P310" s="9">
        <v>110011828068</v>
      </c>
      <c r="Q310" s="9">
        <v>1321220152603</v>
      </c>
      <c r="R310" t="s">
        <v>1019</v>
      </c>
      <c r="S310" t="s">
        <v>1020</v>
      </c>
      <c r="T310" t="s">
        <v>1026</v>
      </c>
      <c r="U310" s="32" t="s">
        <v>1180</v>
      </c>
      <c r="V310" s="32"/>
      <c r="W310" s="32" t="s">
        <v>22</v>
      </c>
      <c r="X310" s="32"/>
      <c r="Y310">
        <v>0</v>
      </c>
      <c r="Z310">
        <v>0</v>
      </c>
      <c r="AA310">
        <v>0</v>
      </c>
      <c r="AB310">
        <f t="shared" si="5"/>
        <v>0</v>
      </c>
    </row>
    <row r="311" spans="1:28" ht="30" x14ac:dyDescent="0.25">
      <c r="A311" t="s">
        <v>1015</v>
      </c>
      <c r="B311">
        <v>2021</v>
      </c>
      <c r="C311" t="s">
        <v>361</v>
      </c>
      <c r="D311" t="s">
        <v>359</v>
      </c>
      <c r="E311" t="s">
        <v>1339</v>
      </c>
      <c r="F311" t="s">
        <v>360</v>
      </c>
      <c r="G311" t="s">
        <v>1340</v>
      </c>
      <c r="H311" t="s">
        <v>62</v>
      </c>
      <c r="I311">
        <v>76010</v>
      </c>
      <c r="J311" s="2">
        <v>6</v>
      </c>
      <c r="K311">
        <v>325510</v>
      </c>
      <c r="L311" s="32" t="s">
        <v>120</v>
      </c>
      <c r="M311" s="32" t="e">
        <v>#VALUE!</v>
      </c>
      <c r="N311">
        <v>32.712986000000001</v>
      </c>
      <c r="O311">
        <v>-97.056126000000006</v>
      </c>
      <c r="P311" s="9">
        <v>110071045224</v>
      </c>
      <c r="Q311" s="9">
        <v>1321220153100</v>
      </c>
      <c r="R311" t="s">
        <v>1019</v>
      </c>
      <c r="S311" t="s">
        <v>1020</v>
      </c>
      <c r="T311" t="e">
        <v>#N/A</v>
      </c>
      <c r="U311" s="32" t="s">
        <v>370</v>
      </c>
      <c r="V311" s="32"/>
      <c r="W311" s="32" t="s">
        <v>114</v>
      </c>
      <c r="X311" s="32" t="s">
        <v>1341</v>
      </c>
      <c r="Y311">
        <v>0</v>
      </c>
      <c r="Z311">
        <v>0</v>
      </c>
      <c r="AA311">
        <v>0</v>
      </c>
      <c r="AB311">
        <f t="shared" si="5"/>
        <v>0</v>
      </c>
    </row>
    <row r="312" spans="1:28" ht="30" x14ac:dyDescent="0.25">
      <c r="A312" t="s">
        <v>1023</v>
      </c>
      <c r="B312">
        <v>2021</v>
      </c>
      <c r="C312" t="s">
        <v>503</v>
      </c>
      <c r="D312" t="s">
        <v>501</v>
      </c>
      <c r="E312" t="s">
        <v>1241</v>
      </c>
      <c r="F312" t="s">
        <v>502</v>
      </c>
      <c r="G312" t="s">
        <v>1242</v>
      </c>
      <c r="H312" t="s">
        <v>211</v>
      </c>
      <c r="I312">
        <v>53154</v>
      </c>
      <c r="J312" s="2">
        <v>5</v>
      </c>
      <c r="K312">
        <v>325211</v>
      </c>
      <c r="L312" s="32" t="s">
        <v>259</v>
      </c>
      <c r="M312" s="32" t="e">
        <v>#VALUE!</v>
      </c>
      <c r="N312">
        <v>42.848739999999999</v>
      </c>
      <c r="O312">
        <v>-87.932969999999997</v>
      </c>
      <c r="P312" s="9">
        <v>110000417754</v>
      </c>
      <c r="Q312" s="9">
        <v>1321220172922</v>
      </c>
      <c r="R312" t="s">
        <v>1019</v>
      </c>
      <c r="S312" t="s">
        <v>1020</v>
      </c>
      <c r="T312" t="s">
        <v>1032</v>
      </c>
      <c r="U312" s="32" t="s">
        <v>1243</v>
      </c>
      <c r="V312" s="32"/>
      <c r="W312" s="32" t="s">
        <v>426</v>
      </c>
      <c r="X312" s="32"/>
      <c r="Y312">
        <v>0</v>
      </c>
      <c r="Z312">
        <v>0</v>
      </c>
      <c r="AA312">
        <v>0</v>
      </c>
      <c r="AB312">
        <f t="shared" si="5"/>
        <v>0</v>
      </c>
    </row>
    <row r="313" spans="1:28" ht="30" x14ac:dyDescent="0.25">
      <c r="A313" t="s">
        <v>1023</v>
      </c>
      <c r="B313">
        <v>2021</v>
      </c>
      <c r="C313" t="s">
        <v>558</v>
      </c>
      <c r="D313" t="s">
        <v>556</v>
      </c>
      <c r="E313" t="s">
        <v>1156</v>
      </c>
      <c r="F313" t="s">
        <v>557</v>
      </c>
      <c r="G313" t="s">
        <v>1157</v>
      </c>
      <c r="H313" t="s">
        <v>347</v>
      </c>
      <c r="I313">
        <v>26181</v>
      </c>
      <c r="J313" s="2">
        <v>3</v>
      </c>
      <c r="K313">
        <v>325211</v>
      </c>
      <c r="L313" s="32" t="s">
        <v>259</v>
      </c>
      <c r="M313" s="32" t="e">
        <v>#VALUE!</v>
      </c>
      <c r="N313">
        <v>39.269440000000003</v>
      </c>
      <c r="O313">
        <v>-81.669989999999999</v>
      </c>
      <c r="P313" s="9">
        <v>110000586081</v>
      </c>
      <c r="Q313" s="9">
        <v>1321220184574</v>
      </c>
      <c r="R313" t="s">
        <v>1019</v>
      </c>
      <c r="S313" t="s">
        <v>1020</v>
      </c>
      <c r="T313" t="s">
        <v>1067</v>
      </c>
      <c r="U313" s="32" t="s">
        <v>1106</v>
      </c>
      <c r="V313" s="32"/>
      <c r="W313" s="32" t="s">
        <v>426</v>
      </c>
      <c r="X313" s="32"/>
      <c r="Y313">
        <v>0</v>
      </c>
      <c r="Z313">
        <v>0</v>
      </c>
      <c r="AA313">
        <v>0</v>
      </c>
      <c r="AB313">
        <f t="shared" si="5"/>
        <v>0</v>
      </c>
    </row>
    <row r="314" spans="1:28" ht="30" x14ac:dyDescent="0.25">
      <c r="A314" t="s">
        <v>1015</v>
      </c>
      <c r="B314">
        <v>2021</v>
      </c>
      <c r="C314" t="s">
        <v>231</v>
      </c>
      <c r="D314" t="s">
        <v>228</v>
      </c>
      <c r="E314" t="s">
        <v>1269</v>
      </c>
      <c r="F314" t="s">
        <v>229</v>
      </c>
      <c r="G314" t="s">
        <v>1111</v>
      </c>
      <c r="H314" t="s">
        <v>230</v>
      </c>
      <c r="I314">
        <v>63147</v>
      </c>
      <c r="J314" s="2">
        <v>7</v>
      </c>
      <c r="K314">
        <v>325510</v>
      </c>
      <c r="L314" s="32" t="s">
        <v>120</v>
      </c>
      <c r="M314" s="32" t="e">
        <v>#VALUE!</v>
      </c>
      <c r="N314">
        <v>38.679450000000003</v>
      </c>
      <c r="O314">
        <v>-90.204970000000003</v>
      </c>
      <c r="P314" s="9">
        <v>110000441889</v>
      </c>
      <c r="Q314" s="9">
        <v>1321220191528</v>
      </c>
      <c r="R314" t="s">
        <v>1019</v>
      </c>
      <c r="S314" t="s">
        <v>1020</v>
      </c>
      <c r="T314" t="e">
        <v>#N/A</v>
      </c>
      <c r="U314" s="32" t="s">
        <v>370</v>
      </c>
      <c r="V314" s="32"/>
      <c r="W314" s="32" t="s">
        <v>114</v>
      </c>
      <c r="X314" s="32" t="s">
        <v>1270</v>
      </c>
      <c r="Y314">
        <v>0</v>
      </c>
      <c r="Z314">
        <v>0</v>
      </c>
      <c r="AA314">
        <v>0</v>
      </c>
      <c r="AB314">
        <f t="shared" si="5"/>
        <v>0</v>
      </c>
    </row>
    <row r="315" spans="1:28" ht="30" x14ac:dyDescent="0.25">
      <c r="A315" t="s">
        <v>1023</v>
      </c>
      <c r="B315">
        <v>2021</v>
      </c>
      <c r="C315" t="s">
        <v>784</v>
      </c>
      <c r="D315" t="s">
        <v>782</v>
      </c>
      <c r="E315" t="s">
        <v>1170</v>
      </c>
      <c r="F315" t="s">
        <v>783</v>
      </c>
      <c r="G315" t="s">
        <v>1171</v>
      </c>
      <c r="H315" t="s">
        <v>103</v>
      </c>
      <c r="I315">
        <v>44044</v>
      </c>
      <c r="J315" s="2">
        <v>5</v>
      </c>
      <c r="K315">
        <v>562211</v>
      </c>
      <c r="L315" s="32" t="s">
        <v>781</v>
      </c>
      <c r="M315" s="32" t="e">
        <v>#VALUE!</v>
      </c>
      <c r="N315">
        <v>41.324167000000003</v>
      </c>
      <c r="O315">
        <v>-82.034722000000002</v>
      </c>
      <c r="P315" s="9">
        <v>110000385592</v>
      </c>
      <c r="Q315" s="9">
        <v>1321220206371</v>
      </c>
      <c r="R315" t="s">
        <v>1019</v>
      </c>
      <c r="S315" t="s">
        <v>1020</v>
      </c>
      <c r="T315" t="s">
        <v>1067</v>
      </c>
      <c r="U315" s="32" t="s">
        <v>1172</v>
      </c>
      <c r="V315" s="32"/>
      <c r="W315" s="32" t="s">
        <v>777</v>
      </c>
      <c r="X315" s="32"/>
      <c r="Y315">
        <v>0</v>
      </c>
      <c r="Z315">
        <v>0</v>
      </c>
      <c r="AA315">
        <v>0</v>
      </c>
      <c r="AB315">
        <f t="shared" si="5"/>
        <v>0</v>
      </c>
    </row>
    <row r="316" spans="1:28" ht="45" x14ac:dyDescent="0.25">
      <c r="A316" t="s">
        <v>1023</v>
      </c>
      <c r="B316">
        <v>2021</v>
      </c>
      <c r="C316" t="s">
        <v>67</v>
      </c>
      <c r="D316" t="s">
        <v>65</v>
      </c>
      <c r="E316" t="s">
        <v>1118</v>
      </c>
      <c r="F316" t="s">
        <v>66</v>
      </c>
      <c r="G316" t="s">
        <v>1119</v>
      </c>
      <c r="H316" t="s">
        <v>62</v>
      </c>
      <c r="I316">
        <v>77541</v>
      </c>
      <c r="J316" s="2">
        <v>6</v>
      </c>
      <c r="K316">
        <v>325199</v>
      </c>
      <c r="L316" s="32" t="s">
        <v>68</v>
      </c>
      <c r="M316" s="32" t="e">
        <v>#VALUE!</v>
      </c>
      <c r="N316">
        <v>29.002075000000001</v>
      </c>
      <c r="O316">
        <v>-95.399777</v>
      </c>
      <c r="P316" s="9">
        <v>110000463392</v>
      </c>
      <c r="Q316" s="9">
        <v>1321220225054</v>
      </c>
      <c r="R316" t="s">
        <v>1019</v>
      </c>
      <c r="S316" t="s">
        <v>1020</v>
      </c>
      <c r="T316" t="s">
        <v>1032</v>
      </c>
      <c r="U316" s="32" t="s">
        <v>1087</v>
      </c>
      <c r="V316" s="32"/>
      <c r="W316" s="32" t="s">
        <v>388</v>
      </c>
      <c r="X316" s="32"/>
      <c r="Y316">
        <v>0</v>
      </c>
      <c r="Z316">
        <v>0</v>
      </c>
      <c r="AA316">
        <v>0</v>
      </c>
      <c r="AB316">
        <f t="shared" si="5"/>
        <v>0</v>
      </c>
    </row>
    <row r="317" spans="1:28" ht="30" x14ac:dyDescent="0.25">
      <c r="A317" t="s">
        <v>1023</v>
      </c>
      <c r="B317">
        <v>2021</v>
      </c>
      <c r="C317" t="s">
        <v>829</v>
      </c>
      <c r="D317" t="s">
        <v>827</v>
      </c>
      <c r="E317" t="s">
        <v>1320</v>
      </c>
      <c r="F317" t="s">
        <v>828</v>
      </c>
      <c r="G317" t="s">
        <v>1050</v>
      </c>
      <c r="H317" t="s">
        <v>62</v>
      </c>
      <c r="I317">
        <v>77705</v>
      </c>
      <c r="J317" s="2">
        <v>6</v>
      </c>
      <c r="K317">
        <v>562211</v>
      </c>
      <c r="L317" s="32" t="s">
        <v>781</v>
      </c>
      <c r="M317" s="32" t="e">
        <v>#VALUE!</v>
      </c>
      <c r="N317">
        <v>29.853055999999999</v>
      </c>
      <c r="O317">
        <v>-94.095277999999993</v>
      </c>
      <c r="P317" s="9">
        <v>110035783658</v>
      </c>
      <c r="Q317" s="9">
        <v>1321220226738</v>
      </c>
      <c r="R317" t="s">
        <v>1019</v>
      </c>
      <c r="S317" t="s">
        <v>1020</v>
      </c>
      <c r="T317" t="s">
        <v>1067</v>
      </c>
      <c r="U317" s="32" t="s">
        <v>1175</v>
      </c>
      <c r="V317" s="32"/>
      <c r="W317" s="32" t="s">
        <v>777</v>
      </c>
      <c r="X317" s="32"/>
      <c r="Y317">
        <v>0</v>
      </c>
      <c r="Z317">
        <v>0</v>
      </c>
      <c r="AA317">
        <v>0</v>
      </c>
      <c r="AB317">
        <f t="shared" si="5"/>
        <v>0</v>
      </c>
    </row>
    <row r="318" spans="1:28" ht="90" x14ac:dyDescent="0.25">
      <c r="A318" t="s">
        <v>1023</v>
      </c>
      <c r="B318">
        <v>2021</v>
      </c>
      <c r="C318" t="s">
        <v>72</v>
      </c>
      <c r="D318" t="s">
        <v>70</v>
      </c>
      <c r="E318" t="s">
        <v>1210</v>
      </c>
      <c r="F318" t="s">
        <v>71</v>
      </c>
      <c r="G318" t="s">
        <v>1211</v>
      </c>
      <c r="H318" t="s">
        <v>55</v>
      </c>
      <c r="I318">
        <v>70057</v>
      </c>
      <c r="J318" s="2">
        <v>6</v>
      </c>
      <c r="K318">
        <v>325199</v>
      </c>
      <c r="L318" s="32" t="s">
        <v>68</v>
      </c>
      <c r="M318" s="32" t="e">
        <v>#VALUE!</v>
      </c>
      <c r="N318">
        <v>29.982900000000001</v>
      </c>
      <c r="O318">
        <v>-90.443700000000007</v>
      </c>
      <c r="P318" s="9">
        <v>110000597104</v>
      </c>
      <c r="Q318" s="9">
        <v>1321220240598</v>
      </c>
      <c r="R318" t="s">
        <v>1019</v>
      </c>
      <c r="S318" t="s">
        <v>1020</v>
      </c>
      <c r="T318" t="s">
        <v>1212</v>
      </c>
      <c r="U318" s="32" t="s">
        <v>1213</v>
      </c>
      <c r="V318" s="32"/>
      <c r="W318" s="32" t="s">
        <v>22</v>
      </c>
      <c r="X318" s="32"/>
      <c r="Y318">
        <v>0</v>
      </c>
      <c r="Z318">
        <v>0</v>
      </c>
      <c r="AA318">
        <v>0</v>
      </c>
      <c r="AB318">
        <f t="shared" si="5"/>
        <v>0</v>
      </c>
    </row>
    <row r="319" spans="1:28" ht="60" x14ac:dyDescent="0.25">
      <c r="A319" t="s">
        <v>1023</v>
      </c>
      <c r="B319">
        <v>2021</v>
      </c>
      <c r="C319" t="s">
        <v>45</v>
      </c>
      <c r="D319" t="s">
        <v>41</v>
      </c>
      <c r="E319" t="s">
        <v>1302</v>
      </c>
      <c r="F319" t="s">
        <v>43</v>
      </c>
      <c r="G319" t="s">
        <v>1286</v>
      </c>
      <c r="H319" t="s">
        <v>44</v>
      </c>
      <c r="I319">
        <v>60421</v>
      </c>
      <c r="J319" s="2">
        <v>5</v>
      </c>
      <c r="K319">
        <v>325613</v>
      </c>
      <c r="L319" s="32" t="s">
        <v>46</v>
      </c>
      <c r="M319" s="32" t="e">
        <v>#VALUE!</v>
      </c>
      <c r="N319">
        <v>41.441667000000002</v>
      </c>
      <c r="O319">
        <v>-88.159719999999993</v>
      </c>
      <c r="P319" s="9">
        <v>110000432504</v>
      </c>
      <c r="Q319" s="9">
        <v>1321220243125</v>
      </c>
      <c r="R319" t="s">
        <v>1019</v>
      </c>
      <c r="S319" t="s">
        <v>1020</v>
      </c>
      <c r="T319" t="s">
        <v>1026</v>
      </c>
      <c r="U319" s="32" t="s">
        <v>1303</v>
      </c>
      <c r="V319" s="32"/>
      <c r="W319" s="32" t="s">
        <v>22</v>
      </c>
      <c r="X319" s="32"/>
      <c r="Y319">
        <v>0</v>
      </c>
      <c r="Z319">
        <v>0</v>
      </c>
      <c r="AA319">
        <v>0</v>
      </c>
      <c r="AB319">
        <f t="shared" si="5"/>
        <v>0</v>
      </c>
    </row>
    <row r="320" spans="1:28" ht="30" x14ac:dyDescent="0.25">
      <c r="A320" t="s">
        <v>1023</v>
      </c>
      <c r="B320">
        <v>2021</v>
      </c>
      <c r="C320" t="s">
        <v>621</v>
      </c>
      <c r="D320" t="s">
        <v>620</v>
      </c>
      <c r="E320" t="s">
        <v>1116</v>
      </c>
      <c r="F320" t="s">
        <v>377</v>
      </c>
      <c r="G320" t="s">
        <v>1117</v>
      </c>
      <c r="H320" t="s">
        <v>378</v>
      </c>
      <c r="I320">
        <v>52627</v>
      </c>
      <c r="J320" s="2">
        <v>7</v>
      </c>
      <c r="K320">
        <v>325211</v>
      </c>
      <c r="L320" s="32" t="s">
        <v>259</v>
      </c>
      <c r="M320" s="32" t="e">
        <v>#VALUE!</v>
      </c>
      <c r="N320">
        <v>40.631667</v>
      </c>
      <c r="O320">
        <v>-91.363611000000006</v>
      </c>
      <c r="P320" s="9">
        <v>110055435159</v>
      </c>
      <c r="Q320" s="9">
        <v>1321220244089</v>
      </c>
      <c r="R320" t="s">
        <v>1019</v>
      </c>
      <c r="S320" t="s">
        <v>1020</v>
      </c>
      <c r="T320" t="s">
        <v>1037</v>
      </c>
      <c r="U320" s="32" t="s">
        <v>1027</v>
      </c>
      <c r="V320" s="32"/>
      <c r="W320" s="32" t="s">
        <v>426</v>
      </c>
      <c r="X320" s="32"/>
      <c r="Y320">
        <v>0</v>
      </c>
      <c r="Z320">
        <v>0</v>
      </c>
      <c r="AA320">
        <v>0</v>
      </c>
      <c r="AB320">
        <f t="shared" si="5"/>
        <v>0</v>
      </c>
    </row>
    <row r="321" spans="1:28" ht="45" x14ac:dyDescent="0.25">
      <c r="A321" t="s">
        <v>1015</v>
      </c>
      <c r="B321">
        <v>2021</v>
      </c>
      <c r="C321" t="s">
        <v>274</v>
      </c>
      <c r="D321" t="s">
        <v>272</v>
      </c>
      <c r="E321" t="s">
        <v>1191</v>
      </c>
      <c r="F321" t="s">
        <v>273</v>
      </c>
      <c r="G321" t="s">
        <v>1192</v>
      </c>
      <c r="H321" t="s">
        <v>55</v>
      </c>
      <c r="I321">
        <v>70734</v>
      </c>
      <c r="J321" s="2">
        <v>6</v>
      </c>
      <c r="K321">
        <v>325194</v>
      </c>
      <c r="L321" s="32" t="s">
        <v>79</v>
      </c>
      <c r="M321" s="32" t="e">
        <v>#VALUE!</v>
      </c>
      <c r="N321">
        <v>30.198899999999998</v>
      </c>
      <c r="O321">
        <v>-91.008499999999998</v>
      </c>
      <c r="P321" s="9">
        <v>110000597373</v>
      </c>
      <c r="Q321" s="9">
        <v>1321220245005</v>
      </c>
      <c r="R321" t="s">
        <v>1019</v>
      </c>
      <c r="S321" t="s">
        <v>1020</v>
      </c>
      <c r="T321" t="e">
        <v>#N/A</v>
      </c>
      <c r="U321" s="32" t="s">
        <v>370</v>
      </c>
      <c r="V321" s="32"/>
      <c r="W321" s="32" t="s">
        <v>114</v>
      </c>
      <c r="X321" s="32" t="s">
        <v>1193</v>
      </c>
      <c r="Y321">
        <v>0</v>
      </c>
      <c r="Z321">
        <v>0</v>
      </c>
      <c r="AA321">
        <v>0</v>
      </c>
      <c r="AB321">
        <f t="shared" si="5"/>
        <v>0</v>
      </c>
    </row>
    <row r="322" spans="1:28" ht="30" x14ac:dyDescent="0.25">
      <c r="A322" t="s">
        <v>1023</v>
      </c>
      <c r="B322">
        <v>2021</v>
      </c>
      <c r="C322" t="s">
        <v>137</v>
      </c>
      <c r="D322" t="s">
        <v>134</v>
      </c>
      <c r="E322" t="s">
        <v>1201</v>
      </c>
      <c r="F322" t="s">
        <v>135</v>
      </c>
      <c r="G322" t="s">
        <v>557</v>
      </c>
      <c r="H322" t="s">
        <v>136</v>
      </c>
      <c r="I322">
        <v>21795</v>
      </c>
      <c r="J322" s="2">
        <v>3</v>
      </c>
      <c r="K322">
        <v>325510</v>
      </c>
      <c r="L322" s="32" t="s">
        <v>120</v>
      </c>
      <c r="M322" s="32" t="e">
        <v>#VALUE!</v>
      </c>
      <c r="N322">
        <v>39.598457000000003</v>
      </c>
      <c r="O322">
        <v>-77.799522999999994</v>
      </c>
      <c r="P322" s="9">
        <v>110000340523</v>
      </c>
      <c r="Q322" s="9">
        <v>1321220249128</v>
      </c>
      <c r="R322" t="s">
        <v>1019</v>
      </c>
      <c r="S322" t="s">
        <v>1020</v>
      </c>
      <c r="T322" t="s">
        <v>1037</v>
      </c>
      <c r="U322" s="32" t="s">
        <v>1027</v>
      </c>
      <c r="V322" s="32"/>
      <c r="W322" s="32" t="s">
        <v>114</v>
      </c>
      <c r="X322" s="32"/>
      <c r="Y322">
        <v>0</v>
      </c>
      <c r="Z322">
        <v>0</v>
      </c>
      <c r="AA322">
        <v>0</v>
      </c>
      <c r="AB322">
        <f t="shared" si="5"/>
        <v>0</v>
      </c>
    </row>
    <row r="323" spans="1:28" ht="30" x14ac:dyDescent="0.25">
      <c r="A323" t="s">
        <v>1023</v>
      </c>
      <c r="B323">
        <v>2021</v>
      </c>
      <c r="C323" t="s">
        <v>290</v>
      </c>
      <c r="D323" t="s">
        <v>222</v>
      </c>
      <c r="E323" t="s">
        <v>1202</v>
      </c>
      <c r="F323" t="s">
        <v>288</v>
      </c>
      <c r="G323" t="s">
        <v>1203</v>
      </c>
      <c r="H323" t="s">
        <v>289</v>
      </c>
      <c r="I323">
        <v>40475</v>
      </c>
      <c r="J323" s="2">
        <v>4</v>
      </c>
      <c r="K323">
        <v>325510</v>
      </c>
      <c r="L323" s="32" t="s">
        <v>120</v>
      </c>
      <c r="M323" s="32" t="e">
        <v>#VALUE!</v>
      </c>
      <c r="N323">
        <v>37.720278</v>
      </c>
      <c r="O323">
        <v>-84.285832999999997</v>
      </c>
      <c r="P323" s="9">
        <v>110002447594</v>
      </c>
      <c r="Q323" s="9">
        <v>1321220257644</v>
      </c>
      <c r="R323" t="s">
        <v>1019</v>
      </c>
      <c r="S323" t="s">
        <v>1020</v>
      </c>
      <c r="T323" t="s">
        <v>1037</v>
      </c>
      <c r="U323" s="32" t="s">
        <v>1027</v>
      </c>
      <c r="V323" s="32"/>
      <c r="W323" s="32" t="s">
        <v>114</v>
      </c>
      <c r="X323" s="32"/>
      <c r="Y323">
        <v>0</v>
      </c>
      <c r="Z323">
        <v>0</v>
      </c>
      <c r="AA323">
        <v>0</v>
      </c>
      <c r="AB323">
        <f t="shared" si="5"/>
        <v>0</v>
      </c>
    </row>
    <row r="324" spans="1:28" ht="30" x14ac:dyDescent="0.25">
      <c r="A324" t="s">
        <v>1023</v>
      </c>
      <c r="B324">
        <v>2021</v>
      </c>
      <c r="C324" t="s">
        <v>235</v>
      </c>
      <c r="D324" t="s">
        <v>232</v>
      </c>
      <c r="E324" t="s">
        <v>1291</v>
      </c>
      <c r="F324" t="s">
        <v>233</v>
      </c>
      <c r="G324" t="s">
        <v>1155</v>
      </c>
      <c r="H324" t="s">
        <v>234</v>
      </c>
      <c r="I324">
        <v>71730</v>
      </c>
      <c r="J324" s="2">
        <v>6</v>
      </c>
      <c r="K324">
        <v>325180</v>
      </c>
      <c r="L324" s="32" t="s">
        <v>236</v>
      </c>
      <c r="M324" s="32" t="e">
        <v>#VALUE!</v>
      </c>
      <c r="N324">
        <v>33.110306000000001</v>
      </c>
      <c r="O324">
        <v>-92.672944000000001</v>
      </c>
      <c r="P324" s="9">
        <v>110000451038</v>
      </c>
      <c r="Q324" s="9">
        <v>1321220262517</v>
      </c>
      <c r="R324" t="s">
        <v>1019</v>
      </c>
      <c r="S324" t="s">
        <v>1020</v>
      </c>
      <c r="T324" s="9" t="s">
        <v>1026</v>
      </c>
      <c r="U324" s="32" t="s">
        <v>1027</v>
      </c>
      <c r="V324" s="32"/>
      <c r="W324" s="32" t="s">
        <v>114</v>
      </c>
      <c r="X324" s="32"/>
      <c r="Y324">
        <v>0</v>
      </c>
      <c r="Z324">
        <v>0</v>
      </c>
      <c r="AA324">
        <v>0</v>
      </c>
      <c r="AB324">
        <f t="shared" ref="AB324:AB387" si="6">SUM(Y324+Z324+AA324)</f>
        <v>0</v>
      </c>
    </row>
    <row r="325" spans="1:28" ht="30" x14ac:dyDescent="0.25">
      <c r="A325" t="s">
        <v>1023</v>
      </c>
      <c r="B325">
        <v>2021</v>
      </c>
      <c r="C325" t="s">
        <v>224</v>
      </c>
      <c r="D325" t="s">
        <v>222</v>
      </c>
      <c r="E325" t="s">
        <v>1204</v>
      </c>
      <c r="F325" t="s">
        <v>223</v>
      </c>
      <c r="G325" t="s">
        <v>223</v>
      </c>
      <c r="H325" t="s">
        <v>44</v>
      </c>
      <c r="I325">
        <v>60901</v>
      </c>
      <c r="J325" s="2">
        <v>5</v>
      </c>
      <c r="K325">
        <v>325510</v>
      </c>
      <c r="L325" s="32" t="s">
        <v>120</v>
      </c>
      <c r="M325" s="32" t="e">
        <v>#VALUE!</v>
      </c>
      <c r="N325">
        <v>41.130319</v>
      </c>
      <c r="O325">
        <v>-87.856402000000003</v>
      </c>
      <c r="P325" s="9">
        <v>110000436225</v>
      </c>
      <c r="Q325" s="9">
        <v>1321220266353</v>
      </c>
      <c r="R325" t="s">
        <v>1019</v>
      </c>
      <c r="S325" t="s">
        <v>1020</v>
      </c>
      <c r="T325" t="s">
        <v>1037</v>
      </c>
      <c r="U325" s="32" t="s">
        <v>1027</v>
      </c>
      <c r="V325" s="32"/>
      <c r="W325" s="32" t="s">
        <v>114</v>
      </c>
      <c r="X325" s="32"/>
      <c r="Y325">
        <v>0</v>
      </c>
      <c r="Z325">
        <v>0</v>
      </c>
      <c r="AA325">
        <v>0</v>
      </c>
      <c r="AB325">
        <f t="shared" si="6"/>
        <v>0</v>
      </c>
    </row>
    <row r="326" spans="1:28" ht="30" x14ac:dyDescent="0.25">
      <c r="A326" t="s">
        <v>1023</v>
      </c>
      <c r="B326">
        <v>2021</v>
      </c>
      <c r="C326" t="s">
        <v>286</v>
      </c>
      <c r="D326" t="s">
        <v>283</v>
      </c>
      <c r="E326" t="s">
        <v>1206</v>
      </c>
      <c r="F326" t="s">
        <v>284</v>
      </c>
      <c r="G326" t="s">
        <v>287</v>
      </c>
      <c r="H326" t="s">
        <v>285</v>
      </c>
      <c r="I326">
        <v>90040</v>
      </c>
      <c r="J326" s="2">
        <v>9</v>
      </c>
      <c r="K326">
        <v>325510</v>
      </c>
      <c r="L326" s="32" t="s">
        <v>120</v>
      </c>
      <c r="M326" s="32" t="e">
        <v>#VALUE!</v>
      </c>
      <c r="N326">
        <v>33.987110999999999</v>
      </c>
      <c r="O326">
        <v>-118.165944</v>
      </c>
      <c r="P326" s="9">
        <v>110000902621</v>
      </c>
      <c r="Q326" s="9">
        <v>1321220267912</v>
      </c>
      <c r="R326" t="s">
        <v>1019</v>
      </c>
      <c r="S326" t="s">
        <v>1020</v>
      </c>
      <c r="T326" t="s">
        <v>1032</v>
      </c>
      <c r="U326" s="32" t="s">
        <v>1027</v>
      </c>
      <c r="V326" s="32"/>
      <c r="W326" s="32" t="s">
        <v>114</v>
      </c>
      <c r="X326" s="32"/>
      <c r="Y326">
        <v>0</v>
      </c>
      <c r="Z326">
        <v>0</v>
      </c>
      <c r="AA326">
        <v>0</v>
      </c>
      <c r="AB326">
        <f t="shared" si="6"/>
        <v>0</v>
      </c>
    </row>
    <row r="327" spans="1:28" ht="30" x14ac:dyDescent="0.25">
      <c r="A327" t="s">
        <v>1023</v>
      </c>
      <c r="B327">
        <v>2021</v>
      </c>
      <c r="C327" t="s">
        <v>92</v>
      </c>
      <c r="D327" t="s">
        <v>90</v>
      </c>
      <c r="E327" t="s">
        <v>1285</v>
      </c>
      <c r="F327" t="s">
        <v>91</v>
      </c>
      <c r="G327" t="s">
        <v>1286</v>
      </c>
      <c r="H327" t="s">
        <v>44</v>
      </c>
      <c r="I327">
        <v>60410</v>
      </c>
      <c r="J327" s="2">
        <v>5</v>
      </c>
      <c r="K327">
        <v>325194</v>
      </c>
      <c r="L327" s="32" t="s">
        <v>79</v>
      </c>
      <c r="M327" s="32" t="e">
        <v>#VALUE!</v>
      </c>
      <c r="N327">
        <v>41.445540999999999</v>
      </c>
      <c r="O327">
        <v>-88.174048999999997</v>
      </c>
      <c r="P327" s="9">
        <v>110038932411</v>
      </c>
      <c r="Q327" s="9">
        <v>1321220277646</v>
      </c>
      <c r="R327" t="s">
        <v>1019</v>
      </c>
      <c r="S327" t="s">
        <v>1020</v>
      </c>
      <c r="T327" t="s">
        <v>1067</v>
      </c>
      <c r="U327" s="32" t="s">
        <v>1120</v>
      </c>
      <c r="V327" s="32"/>
      <c r="W327" s="32" t="s">
        <v>22</v>
      </c>
      <c r="X327" s="32"/>
      <c r="Y327">
        <v>0</v>
      </c>
      <c r="Z327">
        <v>0</v>
      </c>
      <c r="AA327">
        <v>0</v>
      </c>
      <c r="AB327">
        <f t="shared" si="6"/>
        <v>0</v>
      </c>
    </row>
    <row r="328" spans="1:28" ht="30" x14ac:dyDescent="0.25">
      <c r="A328" t="s">
        <v>1023</v>
      </c>
      <c r="B328">
        <v>2021</v>
      </c>
      <c r="C328" t="s">
        <v>589</v>
      </c>
      <c r="D328" t="s">
        <v>587</v>
      </c>
      <c r="E328" t="s">
        <v>1267</v>
      </c>
      <c r="F328" t="s">
        <v>588</v>
      </c>
      <c r="G328" t="s">
        <v>1268</v>
      </c>
      <c r="H328" t="s">
        <v>103</v>
      </c>
      <c r="I328">
        <v>43113</v>
      </c>
      <c r="J328" s="2">
        <v>5</v>
      </c>
      <c r="K328">
        <v>325211</v>
      </c>
      <c r="L328" s="32" t="s">
        <v>259</v>
      </c>
      <c r="M328" s="32" t="e">
        <v>#VALUE!</v>
      </c>
      <c r="N328">
        <v>39.557130000000001</v>
      </c>
      <c r="O328">
        <v>-82.945260000000005</v>
      </c>
      <c r="P328" s="9">
        <v>110007158128</v>
      </c>
      <c r="Q328" s="9">
        <v>1321220283220</v>
      </c>
      <c r="R328" t="s">
        <v>1019</v>
      </c>
      <c r="S328" t="s">
        <v>1020</v>
      </c>
      <c r="T328" s="9" t="s">
        <v>1037</v>
      </c>
      <c r="U328" s="32" t="s">
        <v>1027</v>
      </c>
      <c r="V328" s="32"/>
      <c r="W328" s="32" t="s">
        <v>426</v>
      </c>
      <c r="X328" s="32"/>
      <c r="Y328">
        <v>0</v>
      </c>
      <c r="Z328">
        <v>0</v>
      </c>
      <c r="AA328">
        <v>0</v>
      </c>
      <c r="AB328">
        <f t="shared" si="6"/>
        <v>0</v>
      </c>
    </row>
    <row r="329" spans="1:28" ht="30" x14ac:dyDescent="0.25">
      <c r="A329" t="s">
        <v>1023</v>
      </c>
      <c r="B329">
        <v>2021</v>
      </c>
      <c r="C329" t="s">
        <v>460</v>
      </c>
      <c r="D329" t="s">
        <v>447</v>
      </c>
      <c r="E329" t="s">
        <v>1137</v>
      </c>
      <c r="F329" t="s">
        <v>459</v>
      </c>
      <c r="G329" t="s">
        <v>1138</v>
      </c>
      <c r="H329" t="s">
        <v>187</v>
      </c>
      <c r="I329">
        <v>30297</v>
      </c>
      <c r="J329" s="2">
        <v>4</v>
      </c>
      <c r="K329">
        <v>325211</v>
      </c>
      <c r="L329" s="32" t="s">
        <v>259</v>
      </c>
      <c r="M329" s="32" t="e">
        <v>#VALUE!</v>
      </c>
      <c r="N329">
        <v>33.614443999999999</v>
      </c>
      <c r="O329">
        <v>-84.386388999999994</v>
      </c>
      <c r="P329" s="9">
        <v>110000355749</v>
      </c>
      <c r="Q329" s="9">
        <v>1321220283838</v>
      </c>
      <c r="R329" t="s">
        <v>1019</v>
      </c>
      <c r="S329" t="s">
        <v>1020</v>
      </c>
      <c r="T329" t="s">
        <v>1026</v>
      </c>
      <c r="U329" s="32" t="s">
        <v>1139</v>
      </c>
      <c r="V329" s="32"/>
      <c r="W329" s="32" t="s">
        <v>426</v>
      </c>
      <c r="X329" s="32"/>
      <c r="Y329">
        <v>0</v>
      </c>
      <c r="Z329">
        <v>0</v>
      </c>
      <c r="AA329">
        <v>0</v>
      </c>
      <c r="AB329">
        <f t="shared" si="6"/>
        <v>0</v>
      </c>
    </row>
    <row r="330" spans="1:28" ht="75" x14ac:dyDescent="0.25">
      <c r="A330" t="s">
        <v>1015</v>
      </c>
      <c r="B330">
        <v>2021</v>
      </c>
      <c r="C330" t="s">
        <v>188</v>
      </c>
      <c r="D330" t="s">
        <v>185</v>
      </c>
      <c r="E330" t="s">
        <v>1234</v>
      </c>
      <c r="F330" t="s">
        <v>186</v>
      </c>
      <c r="G330" t="s">
        <v>1235</v>
      </c>
      <c r="H330" t="s">
        <v>187</v>
      </c>
      <c r="I330">
        <v>30567</v>
      </c>
      <c r="J330" s="2">
        <v>4</v>
      </c>
      <c r="K330">
        <v>325998</v>
      </c>
      <c r="L330" s="32" t="s">
        <v>51</v>
      </c>
      <c r="M330" s="32" t="e">
        <v>#VALUE!</v>
      </c>
      <c r="N330">
        <v>34.150910000000003</v>
      </c>
      <c r="O330">
        <v>-83.661730000000006</v>
      </c>
      <c r="P330" s="9">
        <v>110000358504</v>
      </c>
      <c r="Q330" s="9">
        <v>1321220285783</v>
      </c>
      <c r="R330" t="s">
        <v>1019</v>
      </c>
      <c r="S330" t="s">
        <v>1020</v>
      </c>
      <c r="T330" t="e">
        <v>#N/A</v>
      </c>
      <c r="U330" s="32" t="s">
        <v>370</v>
      </c>
      <c r="V330" s="32"/>
      <c r="W330" s="32" t="s">
        <v>114</v>
      </c>
      <c r="X330" s="32" t="s">
        <v>1236</v>
      </c>
      <c r="Y330">
        <v>0</v>
      </c>
      <c r="Z330">
        <v>0</v>
      </c>
      <c r="AA330">
        <v>0</v>
      </c>
      <c r="AB330">
        <f t="shared" si="6"/>
        <v>0</v>
      </c>
    </row>
    <row r="331" spans="1:28" ht="45" x14ac:dyDescent="0.25">
      <c r="A331" t="s">
        <v>1023</v>
      </c>
      <c r="B331">
        <v>2021</v>
      </c>
      <c r="C331" t="s">
        <v>407</v>
      </c>
      <c r="D331" t="s">
        <v>405</v>
      </c>
      <c r="E331" t="s">
        <v>1123</v>
      </c>
      <c r="F331" t="s">
        <v>406</v>
      </c>
      <c r="G331" t="s">
        <v>1124</v>
      </c>
      <c r="H331" t="s">
        <v>364</v>
      </c>
      <c r="I331">
        <v>49120</v>
      </c>
      <c r="J331" s="2">
        <v>5</v>
      </c>
      <c r="K331">
        <v>325510</v>
      </c>
      <c r="L331" s="32" t="s">
        <v>120</v>
      </c>
      <c r="M331" s="32" t="e">
        <v>#VALUE!</v>
      </c>
      <c r="N331">
        <v>41.812399999999997</v>
      </c>
      <c r="O331">
        <v>-86.253600000000006</v>
      </c>
      <c r="P331" s="9">
        <v>110000409638</v>
      </c>
      <c r="Q331" s="9">
        <v>1321220299275</v>
      </c>
      <c r="R331" t="s">
        <v>1019</v>
      </c>
      <c r="S331" t="s">
        <v>1020</v>
      </c>
      <c r="T331" t="s">
        <v>1067</v>
      </c>
      <c r="U331" s="32" t="s">
        <v>1106</v>
      </c>
      <c r="V331" s="32"/>
      <c r="W331" s="32" t="s">
        <v>388</v>
      </c>
      <c r="X331" s="32"/>
      <c r="Y331">
        <v>0</v>
      </c>
      <c r="Z331">
        <v>0</v>
      </c>
      <c r="AA331">
        <v>0</v>
      </c>
      <c r="AB331">
        <f t="shared" si="6"/>
        <v>0</v>
      </c>
    </row>
    <row r="332" spans="1:28" ht="45" x14ac:dyDescent="0.25">
      <c r="A332" t="s">
        <v>1023</v>
      </c>
      <c r="B332">
        <v>2021</v>
      </c>
      <c r="C332" t="s">
        <v>411</v>
      </c>
      <c r="D332" t="s">
        <v>409</v>
      </c>
      <c r="E332" t="s">
        <v>1342</v>
      </c>
      <c r="F332" t="s">
        <v>410</v>
      </c>
      <c r="G332" t="s">
        <v>1050</v>
      </c>
      <c r="H332" t="s">
        <v>211</v>
      </c>
      <c r="I332">
        <v>53038</v>
      </c>
      <c r="J332" s="2">
        <v>5</v>
      </c>
      <c r="K332">
        <v>326291</v>
      </c>
      <c r="L332" s="32" t="s">
        <v>412</v>
      </c>
      <c r="M332" s="32" t="e">
        <v>#VALUE!</v>
      </c>
      <c r="N332">
        <v>43.07846</v>
      </c>
      <c r="O332">
        <v>-88.775810000000007</v>
      </c>
      <c r="P332" s="9">
        <v>110000416318</v>
      </c>
      <c r="Q332" s="9">
        <v>1321220302513</v>
      </c>
      <c r="R332" t="s">
        <v>1019</v>
      </c>
      <c r="S332" t="s">
        <v>1020</v>
      </c>
      <c r="T332" t="s">
        <v>1067</v>
      </c>
      <c r="U332" s="32" t="s">
        <v>1097</v>
      </c>
      <c r="V332" s="32"/>
      <c r="W332" s="32" t="s">
        <v>388</v>
      </c>
      <c r="X332" s="32"/>
      <c r="Y332">
        <v>0</v>
      </c>
      <c r="Z332">
        <v>0</v>
      </c>
      <c r="AA332">
        <v>0</v>
      </c>
      <c r="AB332">
        <f t="shared" si="6"/>
        <v>0</v>
      </c>
    </row>
    <row r="333" spans="1:28" ht="30" x14ac:dyDescent="0.25">
      <c r="A333" t="s">
        <v>1023</v>
      </c>
      <c r="B333">
        <v>2021</v>
      </c>
      <c r="C333" t="s">
        <v>598</v>
      </c>
      <c r="D333" t="s">
        <v>507</v>
      </c>
      <c r="E333" t="s">
        <v>1121</v>
      </c>
      <c r="F333" t="s">
        <v>597</v>
      </c>
      <c r="G333" t="s">
        <v>287</v>
      </c>
      <c r="H333" t="s">
        <v>285</v>
      </c>
      <c r="I333">
        <v>90250</v>
      </c>
      <c r="J333" s="2">
        <v>9</v>
      </c>
      <c r="K333">
        <v>325211</v>
      </c>
      <c r="L333" s="32" t="s">
        <v>259</v>
      </c>
      <c r="M333" s="32" t="e">
        <v>#VALUE!</v>
      </c>
      <c r="N333">
        <v>33.920360000000002</v>
      </c>
      <c r="O333">
        <v>-118.31783</v>
      </c>
      <c r="P333" s="9">
        <v>110012184055</v>
      </c>
      <c r="Q333" s="9">
        <v>1321220302691</v>
      </c>
      <c r="R333" t="s">
        <v>1019</v>
      </c>
      <c r="S333" t="s">
        <v>1020</v>
      </c>
      <c r="T333" t="s">
        <v>1037</v>
      </c>
      <c r="U333" s="32" t="s">
        <v>1027</v>
      </c>
      <c r="V333" s="32"/>
      <c r="W333" s="32" t="s">
        <v>426</v>
      </c>
      <c r="X333" s="32"/>
      <c r="Y333">
        <v>0</v>
      </c>
      <c r="Z333">
        <v>0</v>
      </c>
      <c r="AA333">
        <v>0</v>
      </c>
      <c r="AB333">
        <f t="shared" si="6"/>
        <v>0</v>
      </c>
    </row>
    <row r="334" spans="1:28" ht="45" x14ac:dyDescent="0.25">
      <c r="A334" t="s">
        <v>1023</v>
      </c>
      <c r="B334">
        <v>2021</v>
      </c>
      <c r="C334" t="s">
        <v>578</v>
      </c>
      <c r="D334" t="s">
        <v>576</v>
      </c>
      <c r="E334" t="s">
        <v>1164</v>
      </c>
      <c r="F334" t="s">
        <v>577</v>
      </c>
      <c r="G334" t="s">
        <v>1165</v>
      </c>
      <c r="H334" t="s">
        <v>289</v>
      </c>
      <c r="I334">
        <v>41015</v>
      </c>
      <c r="J334" s="2">
        <v>4</v>
      </c>
      <c r="K334">
        <v>325211</v>
      </c>
      <c r="L334" s="32" t="s">
        <v>259</v>
      </c>
      <c r="M334" s="32" t="e">
        <v>#VALUE!</v>
      </c>
      <c r="N334">
        <v>39.045000000000002</v>
      </c>
      <c r="O334">
        <v>-84.512</v>
      </c>
      <c r="P334" s="9">
        <v>110001376635</v>
      </c>
      <c r="Q334" s="9">
        <v>1321220303578</v>
      </c>
      <c r="R334" t="s">
        <v>1019</v>
      </c>
      <c r="S334" t="s">
        <v>1020</v>
      </c>
      <c r="T334" s="9" t="s">
        <v>1037</v>
      </c>
      <c r="U334" s="32" t="s">
        <v>1239</v>
      </c>
      <c r="V334" s="32"/>
      <c r="W334" s="32" t="s">
        <v>426</v>
      </c>
      <c r="X334" s="32"/>
      <c r="Y334">
        <v>0</v>
      </c>
      <c r="Z334">
        <v>0</v>
      </c>
      <c r="AA334">
        <v>0</v>
      </c>
      <c r="AB334">
        <f t="shared" si="6"/>
        <v>0</v>
      </c>
    </row>
    <row r="335" spans="1:28" ht="30" x14ac:dyDescent="0.25">
      <c r="A335" t="s">
        <v>1023</v>
      </c>
      <c r="B335">
        <v>2021</v>
      </c>
      <c r="C335" t="s">
        <v>562</v>
      </c>
      <c r="D335" t="s">
        <v>507</v>
      </c>
      <c r="E335" t="s">
        <v>1162</v>
      </c>
      <c r="F335" t="s">
        <v>560</v>
      </c>
      <c r="G335" t="s">
        <v>1163</v>
      </c>
      <c r="H335" t="s">
        <v>561</v>
      </c>
      <c r="I335">
        <v>74361</v>
      </c>
      <c r="J335" s="2">
        <v>6</v>
      </c>
      <c r="K335">
        <v>325211</v>
      </c>
      <c r="L335" s="32" t="s">
        <v>259</v>
      </c>
      <c r="M335" s="32" t="e">
        <v>#VALUE!</v>
      </c>
      <c r="N335">
        <v>36.236510000000003</v>
      </c>
      <c r="O335">
        <v>-95.27664</v>
      </c>
      <c r="P335" s="9">
        <v>110000598540</v>
      </c>
      <c r="Q335" s="9">
        <v>1321220304137</v>
      </c>
      <c r="R335" t="s">
        <v>1019</v>
      </c>
      <c r="S335" t="s">
        <v>1020</v>
      </c>
      <c r="T335" t="s">
        <v>1037</v>
      </c>
      <c r="U335" s="32" t="s">
        <v>1027</v>
      </c>
      <c r="V335" s="32"/>
      <c r="W335" s="32" t="s">
        <v>426</v>
      </c>
      <c r="X335" s="32"/>
      <c r="Y335">
        <v>0</v>
      </c>
      <c r="Z335">
        <v>0</v>
      </c>
      <c r="AA335">
        <v>0</v>
      </c>
      <c r="AB335">
        <f t="shared" si="6"/>
        <v>0</v>
      </c>
    </row>
    <row r="336" spans="1:28" ht="30" x14ac:dyDescent="0.25">
      <c r="A336" t="s">
        <v>1023</v>
      </c>
      <c r="B336">
        <v>2021</v>
      </c>
      <c r="C336" t="s">
        <v>510</v>
      </c>
      <c r="D336" t="s">
        <v>507</v>
      </c>
      <c r="E336" t="s">
        <v>1127</v>
      </c>
      <c r="F336" t="s">
        <v>508</v>
      </c>
      <c r="G336" t="s">
        <v>1128</v>
      </c>
      <c r="H336" t="s">
        <v>509</v>
      </c>
      <c r="I336">
        <v>55413</v>
      </c>
      <c r="J336" s="2">
        <v>5</v>
      </c>
      <c r="K336">
        <v>325211</v>
      </c>
      <c r="L336" s="32" t="s">
        <v>259</v>
      </c>
      <c r="M336" s="32" t="e">
        <v>#VALUE!</v>
      </c>
      <c r="N336">
        <v>44.85371</v>
      </c>
      <c r="O336">
        <v>-93.240430000000003</v>
      </c>
      <c r="P336" s="9">
        <v>110000425451</v>
      </c>
      <c r="Q336" s="9">
        <v>1321220304618</v>
      </c>
      <c r="R336" t="s">
        <v>1019</v>
      </c>
      <c r="S336" t="s">
        <v>1020</v>
      </c>
      <c r="T336" t="s">
        <v>1037</v>
      </c>
      <c r="U336" s="32" t="s">
        <v>1027</v>
      </c>
      <c r="V336" s="32"/>
      <c r="W336" s="32" t="s">
        <v>426</v>
      </c>
      <c r="X336" s="32"/>
      <c r="Y336">
        <v>0</v>
      </c>
      <c r="Z336">
        <v>0</v>
      </c>
      <c r="AA336">
        <v>0</v>
      </c>
      <c r="AB336">
        <f t="shared" si="6"/>
        <v>0</v>
      </c>
    </row>
    <row r="337" spans="1:28" ht="45" x14ac:dyDescent="0.25">
      <c r="A337" t="s">
        <v>1023</v>
      </c>
      <c r="B337">
        <v>2021</v>
      </c>
      <c r="C337" t="s">
        <v>343</v>
      </c>
      <c r="D337" t="s">
        <v>342</v>
      </c>
      <c r="E337" t="s">
        <v>1263</v>
      </c>
      <c r="F337" t="s">
        <v>54</v>
      </c>
      <c r="G337" t="s">
        <v>1257</v>
      </c>
      <c r="H337" t="s">
        <v>55</v>
      </c>
      <c r="I337">
        <v>70805</v>
      </c>
      <c r="J337" s="2">
        <v>6</v>
      </c>
      <c r="K337">
        <v>325180</v>
      </c>
      <c r="L337" s="32" t="s">
        <v>236</v>
      </c>
      <c r="M337" s="32" t="e">
        <v>#VALUE!</v>
      </c>
      <c r="N337">
        <v>30.507912000000001</v>
      </c>
      <c r="O337">
        <v>-91.181782999999996</v>
      </c>
      <c r="P337" s="9">
        <v>110063234940</v>
      </c>
      <c r="Q337" s="9">
        <v>1321220311702</v>
      </c>
      <c r="R337" t="s">
        <v>1019</v>
      </c>
      <c r="S337" t="s">
        <v>1020</v>
      </c>
      <c r="T337" t="s">
        <v>1037</v>
      </c>
      <c r="U337" s="32" t="s">
        <v>1175</v>
      </c>
      <c r="V337" s="32"/>
      <c r="W337" s="33" t="s">
        <v>777</v>
      </c>
      <c r="X337" s="32" t="s">
        <v>4042</v>
      </c>
      <c r="Y337">
        <v>0</v>
      </c>
      <c r="Z337">
        <v>0</v>
      </c>
      <c r="AA337">
        <v>0</v>
      </c>
      <c r="AB337">
        <f t="shared" si="6"/>
        <v>0</v>
      </c>
    </row>
    <row r="338" spans="1:28" ht="45" x14ac:dyDescent="0.25">
      <c r="A338" t="s">
        <v>1023</v>
      </c>
      <c r="B338">
        <v>2021</v>
      </c>
      <c r="C338" t="s">
        <v>531</v>
      </c>
      <c r="D338" t="s">
        <v>529</v>
      </c>
      <c r="E338" t="s">
        <v>1237</v>
      </c>
      <c r="F338" t="s">
        <v>530</v>
      </c>
      <c r="G338" t="s">
        <v>1238</v>
      </c>
      <c r="H338" t="s">
        <v>62</v>
      </c>
      <c r="I338">
        <v>75672</v>
      </c>
      <c r="J338" s="2">
        <v>6</v>
      </c>
      <c r="K338">
        <v>325211</v>
      </c>
      <c r="L338" s="32" t="s">
        <v>259</v>
      </c>
      <c r="M338" s="32" t="e">
        <v>#VALUE!</v>
      </c>
      <c r="N338">
        <v>32.544809999999998</v>
      </c>
      <c r="O338">
        <v>-94.289190000000005</v>
      </c>
      <c r="P338" s="9">
        <v>110000458380</v>
      </c>
      <c r="Q338" s="9">
        <v>1321220318392</v>
      </c>
      <c r="R338" t="s">
        <v>1019</v>
      </c>
      <c r="S338" t="s">
        <v>1020</v>
      </c>
      <c r="T338" t="s">
        <v>1037</v>
      </c>
      <c r="U338" s="32" t="s">
        <v>1239</v>
      </c>
      <c r="V338" s="32"/>
      <c r="W338" s="32" t="s">
        <v>426</v>
      </c>
      <c r="X338" s="32"/>
      <c r="Y338">
        <v>0</v>
      </c>
      <c r="Z338">
        <v>0</v>
      </c>
      <c r="AA338">
        <v>0</v>
      </c>
      <c r="AB338">
        <f t="shared" si="6"/>
        <v>0</v>
      </c>
    </row>
    <row r="339" spans="1:28" ht="30" x14ac:dyDescent="0.25">
      <c r="A339" t="s">
        <v>1023</v>
      </c>
      <c r="B339">
        <v>2021</v>
      </c>
      <c r="C339" t="s">
        <v>606</v>
      </c>
      <c r="D339" t="s">
        <v>604</v>
      </c>
      <c r="E339" t="s">
        <v>1228</v>
      </c>
      <c r="F339" t="s">
        <v>605</v>
      </c>
      <c r="G339" t="s">
        <v>1229</v>
      </c>
      <c r="H339" t="s">
        <v>62</v>
      </c>
      <c r="I339">
        <v>75119</v>
      </c>
      <c r="J339" s="2">
        <v>6</v>
      </c>
      <c r="K339">
        <v>325211</v>
      </c>
      <c r="L339" s="32" t="s">
        <v>259</v>
      </c>
      <c r="M339" s="32" t="e">
        <v>#VALUE!</v>
      </c>
      <c r="N339">
        <v>32.355490000000003</v>
      </c>
      <c r="O339">
        <v>-96.643330000000006</v>
      </c>
      <c r="P339" s="9">
        <v>110022532918</v>
      </c>
      <c r="Q339" s="9">
        <v>1321220318861</v>
      </c>
      <c r="R339" t="s">
        <v>1019</v>
      </c>
      <c r="S339" t="s">
        <v>1020</v>
      </c>
      <c r="T339" t="s">
        <v>1037</v>
      </c>
      <c r="U339" s="32" t="s">
        <v>1027</v>
      </c>
      <c r="V339" s="32"/>
      <c r="W339" s="32" t="s">
        <v>426</v>
      </c>
      <c r="X339" s="32"/>
      <c r="Y339">
        <v>0</v>
      </c>
      <c r="Z339">
        <v>0</v>
      </c>
      <c r="AA339">
        <v>0</v>
      </c>
      <c r="AB339">
        <f t="shared" si="6"/>
        <v>0</v>
      </c>
    </row>
    <row r="340" spans="1:28" ht="30" x14ac:dyDescent="0.25">
      <c r="A340" t="s">
        <v>1015</v>
      </c>
      <c r="B340">
        <v>2021</v>
      </c>
      <c r="C340" t="s">
        <v>332</v>
      </c>
      <c r="D340" t="s">
        <v>330</v>
      </c>
      <c r="E340" t="s">
        <v>1072</v>
      </c>
      <c r="F340" t="s">
        <v>331</v>
      </c>
      <c r="G340" t="s">
        <v>331</v>
      </c>
      <c r="H340" t="s">
        <v>285</v>
      </c>
      <c r="I340">
        <v>93725</v>
      </c>
      <c r="J340" s="2">
        <v>9</v>
      </c>
      <c r="K340">
        <v>325510</v>
      </c>
      <c r="L340" s="32" t="s">
        <v>120</v>
      </c>
      <c r="M340" s="32" t="e">
        <v>#VALUE!</v>
      </c>
      <c r="N340">
        <v>36.693359999999998</v>
      </c>
      <c r="O340">
        <v>-119.76767</v>
      </c>
      <c r="P340" s="9">
        <v>110055055826</v>
      </c>
      <c r="Q340" s="9">
        <v>1321220321905</v>
      </c>
      <c r="R340" t="s">
        <v>1019</v>
      </c>
      <c r="S340" t="s">
        <v>1020</v>
      </c>
      <c r="T340" t="e">
        <v>#N/A</v>
      </c>
      <c r="U340" s="32" t="s">
        <v>370</v>
      </c>
      <c r="V340" s="32"/>
      <c r="W340" s="32" t="s">
        <v>114</v>
      </c>
      <c r="X340" s="32" t="s">
        <v>1343</v>
      </c>
      <c r="Y340">
        <v>0</v>
      </c>
      <c r="Z340">
        <v>0</v>
      </c>
      <c r="AA340">
        <v>0</v>
      </c>
      <c r="AB340">
        <f t="shared" si="6"/>
        <v>0</v>
      </c>
    </row>
    <row r="341" spans="1:28" ht="30" x14ac:dyDescent="0.25">
      <c r="A341" t="s">
        <v>1023</v>
      </c>
      <c r="B341">
        <v>2021</v>
      </c>
      <c r="C341" t="s">
        <v>280</v>
      </c>
      <c r="D341" t="s">
        <v>278</v>
      </c>
      <c r="E341" t="s">
        <v>1065</v>
      </c>
      <c r="F341" t="s">
        <v>279</v>
      </c>
      <c r="G341" t="s">
        <v>401</v>
      </c>
      <c r="H341" t="s">
        <v>234</v>
      </c>
      <c r="I341">
        <v>71753</v>
      </c>
      <c r="J341" s="2">
        <v>6</v>
      </c>
      <c r="K341">
        <v>325180</v>
      </c>
      <c r="L341" s="32" t="s">
        <v>236</v>
      </c>
      <c r="M341" s="32" t="e">
        <v>#VALUE!</v>
      </c>
      <c r="N341">
        <v>33.175600000000003</v>
      </c>
      <c r="O341">
        <v>-93.216899999999995</v>
      </c>
      <c r="P341" s="9">
        <v>110000743508</v>
      </c>
      <c r="Q341" s="9">
        <v>1321220362913</v>
      </c>
      <c r="R341" t="s">
        <v>1019</v>
      </c>
      <c r="S341" t="s">
        <v>1020</v>
      </c>
      <c r="T341" s="9" t="s">
        <v>1037</v>
      </c>
      <c r="U341" s="32" t="s">
        <v>1027</v>
      </c>
      <c r="V341" s="32"/>
      <c r="W341" s="32" t="s">
        <v>114</v>
      </c>
      <c r="X341" s="32"/>
      <c r="Y341">
        <v>0</v>
      </c>
      <c r="Z341">
        <v>0</v>
      </c>
      <c r="AA341">
        <v>0</v>
      </c>
      <c r="AB341">
        <f t="shared" si="6"/>
        <v>0</v>
      </c>
    </row>
    <row r="342" spans="1:28" ht="30" x14ac:dyDescent="0.25">
      <c r="A342" t="s">
        <v>1015</v>
      </c>
      <c r="B342">
        <v>2021</v>
      </c>
      <c r="C342" t="s">
        <v>309</v>
      </c>
      <c r="D342" t="s">
        <v>307</v>
      </c>
      <c r="E342" t="s">
        <v>1195</v>
      </c>
      <c r="F342" t="s">
        <v>308</v>
      </c>
      <c r="G342" t="s">
        <v>1196</v>
      </c>
      <c r="H342" t="s">
        <v>107</v>
      </c>
      <c r="I342">
        <v>28273</v>
      </c>
      <c r="J342" s="2">
        <v>4</v>
      </c>
      <c r="K342">
        <v>325998</v>
      </c>
      <c r="L342" s="32" t="s">
        <v>51</v>
      </c>
      <c r="M342" s="32" t="e">
        <v>#VALUE!</v>
      </c>
      <c r="N342">
        <v>35.136111</v>
      </c>
      <c r="O342">
        <v>-80.961111000000002</v>
      </c>
      <c r="P342" s="9">
        <v>110012474740</v>
      </c>
      <c r="Q342" s="9">
        <v>1321220365819</v>
      </c>
      <c r="R342" t="s">
        <v>1019</v>
      </c>
      <c r="S342" t="s">
        <v>1020</v>
      </c>
      <c r="T342" s="9" t="e">
        <v>#N/A</v>
      </c>
      <c r="U342" s="32" t="s">
        <v>370</v>
      </c>
      <c r="V342" s="32"/>
      <c r="W342" s="32" t="s">
        <v>114</v>
      </c>
      <c r="X342" s="32" t="s">
        <v>1197</v>
      </c>
      <c r="Y342">
        <v>0</v>
      </c>
      <c r="Z342">
        <v>0</v>
      </c>
      <c r="AA342">
        <v>0</v>
      </c>
      <c r="AB342">
        <f t="shared" si="6"/>
        <v>0</v>
      </c>
    </row>
    <row r="343" spans="1:28" x14ac:dyDescent="0.25">
      <c r="A343" t="s">
        <v>1015</v>
      </c>
      <c r="B343">
        <v>2021</v>
      </c>
      <c r="C343" t="s">
        <v>205</v>
      </c>
      <c r="D343" t="s">
        <v>203</v>
      </c>
      <c r="E343" t="s">
        <v>1297</v>
      </c>
      <c r="F343" t="s">
        <v>204</v>
      </c>
      <c r="G343" t="s">
        <v>1298</v>
      </c>
      <c r="H343" t="s">
        <v>103</v>
      </c>
      <c r="I343">
        <v>44839</v>
      </c>
      <c r="J343" s="2">
        <v>5</v>
      </c>
      <c r="K343">
        <v>325211</v>
      </c>
      <c r="L343" s="32" t="s">
        <v>259</v>
      </c>
      <c r="M343" s="32" t="e">
        <v>#VALUE!</v>
      </c>
      <c r="N343">
        <v>41.373103999999998</v>
      </c>
      <c r="O343">
        <v>-82.541995999999997</v>
      </c>
      <c r="P343" s="9">
        <v>110000391656</v>
      </c>
      <c r="Q343" s="9">
        <v>1321220367128</v>
      </c>
      <c r="R343" t="s">
        <v>1019</v>
      </c>
      <c r="S343" t="s">
        <v>1020</v>
      </c>
      <c r="T343" t="e">
        <v>#N/A</v>
      </c>
      <c r="U343" s="32" t="s">
        <v>370</v>
      </c>
      <c r="V343" s="32"/>
      <c r="W343" s="32" t="s">
        <v>426</v>
      </c>
      <c r="X343" s="32"/>
      <c r="Y343">
        <v>0</v>
      </c>
      <c r="Z343">
        <v>0</v>
      </c>
      <c r="AA343">
        <v>0</v>
      </c>
      <c r="AB343">
        <f t="shared" si="6"/>
        <v>0</v>
      </c>
    </row>
    <row r="344" spans="1:28" ht="75" x14ac:dyDescent="0.25">
      <c r="A344" t="s">
        <v>1015</v>
      </c>
      <c r="B344">
        <v>2021</v>
      </c>
      <c r="C344" t="s">
        <v>250</v>
      </c>
      <c r="D344" t="s">
        <v>249</v>
      </c>
      <c r="E344" t="s">
        <v>1244</v>
      </c>
      <c r="F344" t="s">
        <v>246</v>
      </c>
      <c r="G344" t="s">
        <v>1036</v>
      </c>
      <c r="H344" t="s">
        <v>62</v>
      </c>
      <c r="I344">
        <v>77507</v>
      </c>
      <c r="J344" s="2">
        <v>6</v>
      </c>
      <c r="K344">
        <v>325199</v>
      </c>
      <c r="L344" s="32" t="s">
        <v>68</v>
      </c>
      <c r="M344" s="32" t="e">
        <v>#VALUE!</v>
      </c>
      <c r="N344">
        <v>29.636859999999999</v>
      </c>
      <c r="O344">
        <v>-95.046980000000005</v>
      </c>
      <c r="P344" s="9">
        <v>110000462990</v>
      </c>
      <c r="Q344" s="9">
        <v>1321220385203</v>
      </c>
      <c r="R344" t="s">
        <v>1019</v>
      </c>
      <c r="S344" t="s">
        <v>1020</v>
      </c>
      <c r="T344" t="e">
        <v>#N/A</v>
      </c>
      <c r="U344" s="32" t="s">
        <v>370</v>
      </c>
      <c r="V344" s="32"/>
      <c r="W344" s="32" t="s">
        <v>114</v>
      </c>
      <c r="X344" s="32" t="s">
        <v>1245</v>
      </c>
      <c r="Y344">
        <v>0</v>
      </c>
      <c r="Z344">
        <v>0</v>
      </c>
      <c r="AA344">
        <v>0</v>
      </c>
      <c r="AB344">
        <f t="shared" si="6"/>
        <v>0</v>
      </c>
    </row>
    <row r="345" spans="1:28" ht="45" x14ac:dyDescent="0.25">
      <c r="A345" t="s">
        <v>1023</v>
      </c>
      <c r="B345">
        <v>2021</v>
      </c>
      <c r="C345" t="s">
        <v>526</v>
      </c>
      <c r="D345" t="s">
        <v>524</v>
      </c>
      <c r="E345" t="s">
        <v>1304</v>
      </c>
      <c r="F345" t="s">
        <v>525</v>
      </c>
      <c r="G345" t="s">
        <v>1305</v>
      </c>
      <c r="H345" t="s">
        <v>234</v>
      </c>
      <c r="I345">
        <v>72076</v>
      </c>
      <c r="J345" s="2">
        <v>6</v>
      </c>
      <c r="K345">
        <v>325211</v>
      </c>
      <c r="L345" s="32" t="s">
        <v>259</v>
      </c>
      <c r="M345" s="32" t="e">
        <v>#VALUE!</v>
      </c>
      <c r="N345">
        <v>34.882638</v>
      </c>
      <c r="O345">
        <v>-92.138830999999996</v>
      </c>
      <c r="P345" s="9">
        <v>110000451626</v>
      </c>
      <c r="Q345" s="9">
        <v>1321220388019</v>
      </c>
      <c r="R345" t="s">
        <v>1019</v>
      </c>
      <c r="S345" t="s">
        <v>1020</v>
      </c>
      <c r="T345" t="s">
        <v>1026</v>
      </c>
      <c r="U345" s="32" t="s">
        <v>1073</v>
      </c>
      <c r="V345" s="32"/>
      <c r="W345" s="32" t="s">
        <v>426</v>
      </c>
      <c r="X345" s="32"/>
      <c r="Y345">
        <v>0</v>
      </c>
      <c r="Z345">
        <v>0</v>
      </c>
      <c r="AA345">
        <v>0</v>
      </c>
      <c r="AB345">
        <f t="shared" si="6"/>
        <v>0</v>
      </c>
    </row>
    <row r="346" spans="1:28" ht="45" x14ac:dyDescent="0.25">
      <c r="A346" t="s">
        <v>1023</v>
      </c>
      <c r="B346">
        <v>2021</v>
      </c>
      <c r="C346" t="s">
        <v>496</v>
      </c>
      <c r="D346" t="s">
        <v>494</v>
      </c>
      <c r="E346" t="s">
        <v>1198</v>
      </c>
      <c r="F346" t="s">
        <v>495</v>
      </c>
      <c r="G346" t="s">
        <v>1199</v>
      </c>
      <c r="H346" t="s">
        <v>318</v>
      </c>
      <c r="I346">
        <v>47620</v>
      </c>
      <c r="J346" s="2">
        <v>5</v>
      </c>
      <c r="K346">
        <v>325211</v>
      </c>
      <c r="L346" s="32" t="s">
        <v>259</v>
      </c>
      <c r="M346" s="32" t="e">
        <v>#VALUE!</v>
      </c>
      <c r="N346">
        <v>37.907200000000003</v>
      </c>
      <c r="O346">
        <v>-87.927099999999996</v>
      </c>
      <c r="P346" s="9">
        <v>110000403670</v>
      </c>
      <c r="Q346" s="9">
        <v>1321220394643</v>
      </c>
      <c r="R346" t="s">
        <v>1019</v>
      </c>
      <c r="S346" t="s">
        <v>1020</v>
      </c>
      <c r="T346" t="s">
        <v>1037</v>
      </c>
      <c r="U346" s="32" t="s">
        <v>1200</v>
      </c>
      <c r="V346" s="32"/>
      <c r="W346" s="32" t="s">
        <v>426</v>
      </c>
      <c r="X346" s="32"/>
      <c r="Y346">
        <v>0</v>
      </c>
      <c r="Z346">
        <v>0</v>
      </c>
      <c r="AA346">
        <v>0</v>
      </c>
      <c r="AB346">
        <f t="shared" si="6"/>
        <v>0</v>
      </c>
    </row>
    <row r="347" spans="1:28" ht="45" x14ac:dyDescent="0.25">
      <c r="A347" t="s">
        <v>1023</v>
      </c>
      <c r="B347">
        <v>2021</v>
      </c>
      <c r="C347" t="s">
        <v>672</v>
      </c>
      <c r="D347" t="s">
        <v>670</v>
      </c>
      <c r="E347" t="s">
        <v>1250</v>
      </c>
      <c r="F347" t="s">
        <v>671</v>
      </c>
      <c r="G347" t="s">
        <v>1251</v>
      </c>
      <c r="H347" t="s">
        <v>62</v>
      </c>
      <c r="I347">
        <v>76574</v>
      </c>
      <c r="J347" s="2">
        <v>6</v>
      </c>
      <c r="K347">
        <v>337127</v>
      </c>
      <c r="L347" s="32" t="s">
        <v>659</v>
      </c>
      <c r="M347" s="32" t="e">
        <v>#VALUE!</v>
      </c>
      <c r="N347">
        <v>30.570270000000001</v>
      </c>
      <c r="O347">
        <v>-97.387219999999999</v>
      </c>
      <c r="P347" s="9">
        <v>110005161500</v>
      </c>
      <c r="Q347" s="9">
        <v>1321220396434</v>
      </c>
      <c r="R347" t="s">
        <v>1019</v>
      </c>
      <c r="S347" t="s">
        <v>1020</v>
      </c>
      <c r="T347" s="9" t="s">
        <v>1037</v>
      </c>
      <c r="U347" s="32" t="s">
        <v>1252</v>
      </c>
      <c r="V347" s="32"/>
      <c r="W347" s="32" t="s">
        <v>655</v>
      </c>
      <c r="X347" s="32"/>
      <c r="Y347">
        <v>0</v>
      </c>
      <c r="Z347">
        <v>0</v>
      </c>
      <c r="AA347">
        <v>0</v>
      </c>
      <c r="AB347">
        <f t="shared" si="6"/>
        <v>0</v>
      </c>
    </row>
    <row r="348" spans="1:28" ht="30" x14ac:dyDescent="0.25">
      <c r="A348" t="s">
        <v>1023</v>
      </c>
      <c r="B348">
        <v>2021</v>
      </c>
      <c r="C348" t="s">
        <v>112</v>
      </c>
      <c r="D348" t="s">
        <v>109</v>
      </c>
      <c r="E348" t="s">
        <v>1328</v>
      </c>
      <c r="F348" t="s">
        <v>110</v>
      </c>
      <c r="G348" t="s">
        <v>1329</v>
      </c>
      <c r="H348" t="s">
        <v>111</v>
      </c>
      <c r="I348">
        <v>98101</v>
      </c>
      <c r="J348" s="2">
        <v>10</v>
      </c>
      <c r="K348">
        <v>424690</v>
      </c>
      <c r="L348" s="32" t="s">
        <v>113</v>
      </c>
      <c r="M348" s="32" t="e">
        <v>#VALUE!</v>
      </c>
      <c r="N348">
        <v>47.613779999999998</v>
      </c>
      <c r="O348">
        <v>-122.33681</v>
      </c>
      <c r="P348" s="9">
        <v>110056961195</v>
      </c>
      <c r="Q348" s="9">
        <v>1321220396687</v>
      </c>
      <c r="R348" t="s">
        <v>1019</v>
      </c>
      <c r="S348" t="s">
        <v>1020</v>
      </c>
      <c r="T348" s="9" t="s">
        <v>1174</v>
      </c>
      <c r="U348" s="32" t="s">
        <v>1330</v>
      </c>
      <c r="V348" s="32"/>
      <c r="W348" s="32" t="s">
        <v>96</v>
      </c>
      <c r="X348" s="32"/>
      <c r="Y348">
        <v>0</v>
      </c>
      <c r="Z348">
        <v>0</v>
      </c>
      <c r="AA348">
        <v>0</v>
      </c>
      <c r="AB348">
        <f t="shared" si="6"/>
        <v>0</v>
      </c>
    </row>
    <row r="349" spans="1:28" ht="30" x14ac:dyDescent="0.25">
      <c r="A349" t="s">
        <v>1015</v>
      </c>
      <c r="B349">
        <v>2021</v>
      </c>
      <c r="C349" t="s">
        <v>277</v>
      </c>
      <c r="D349" t="s">
        <v>275</v>
      </c>
      <c r="E349" t="s">
        <v>1344</v>
      </c>
      <c r="F349" t="s">
        <v>276</v>
      </c>
      <c r="G349" t="s">
        <v>1345</v>
      </c>
      <c r="H349" t="s">
        <v>62</v>
      </c>
      <c r="I349">
        <v>75109</v>
      </c>
      <c r="J349" s="2">
        <v>6</v>
      </c>
      <c r="K349">
        <v>325199</v>
      </c>
      <c r="L349" s="32" t="s">
        <v>68</v>
      </c>
      <c r="M349" s="32" t="e">
        <v>#VALUE!</v>
      </c>
      <c r="N349">
        <v>32.098827</v>
      </c>
      <c r="O349">
        <v>-96.423140000000004</v>
      </c>
      <c r="P349" s="9">
        <v>110000606835</v>
      </c>
      <c r="Q349" s="9">
        <v>1321220397158</v>
      </c>
      <c r="R349" t="s">
        <v>1019</v>
      </c>
      <c r="S349" t="s">
        <v>1020</v>
      </c>
      <c r="T349" t="e">
        <v>#N/A</v>
      </c>
      <c r="U349" s="32" t="s">
        <v>370</v>
      </c>
      <c r="V349" s="32"/>
      <c r="W349" s="32" t="s">
        <v>114</v>
      </c>
      <c r="X349" s="32" t="s">
        <v>1346</v>
      </c>
      <c r="Y349">
        <v>0</v>
      </c>
      <c r="Z349">
        <v>0</v>
      </c>
      <c r="AA349">
        <v>0</v>
      </c>
      <c r="AB349">
        <f t="shared" si="6"/>
        <v>0</v>
      </c>
    </row>
    <row r="350" spans="1:28" ht="30" x14ac:dyDescent="0.25">
      <c r="A350" t="s">
        <v>1023</v>
      </c>
      <c r="B350">
        <v>2021</v>
      </c>
      <c r="C350" t="s">
        <v>488</v>
      </c>
      <c r="D350" t="s">
        <v>486</v>
      </c>
      <c r="E350" t="s">
        <v>1187</v>
      </c>
      <c r="F350" t="s">
        <v>487</v>
      </c>
      <c r="G350" t="s">
        <v>1188</v>
      </c>
      <c r="H350" t="s">
        <v>103</v>
      </c>
      <c r="I350">
        <v>45331</v>
      </c>
      <c r="J350" s="2">
        <v>5</v>
      </c>
      <c r="K350">
        <v>325211</v>
      </c>
      <c r="L350" s="32" t="s">
        <v>259</v>
      </c>
      <c r="M350" s="32" t="e">
        <v>#VALUE!</v>
      </c>
      <c r="N350">
        <v>40.098610999999998</v>
      </c>
      <c r="O350">
        <v>-84.610556000000003</v>
      </c>
      <c r="P350" s="9">
        <v>110000394074</v>
      </c>
      <c r="Q350" s="9">
        <v>1321220400586</v>
      </c>
      <c r="R350" t="s">
        <v>1019</v>
      </c>
      <c r="S350" t="s">
        <v>1020</v>
      </c>
      <c r="T350" s="9" t="s">
        <v>1032</v>
      </c>
      <c r="U350" s="32" t="s">
        <v>1064</v>
      </c>
      <c r="V350" s="32"/>
      <c r="W350" s="32" t="s">
        <v>426</v>
      </c>
      <c r="X350" s="32"/>
      <c r="Y350">
        <v>0</v>
      </c>
      <c r="Z350">
        <v>0</v>
      </c>
      <c r="AA350">
        <v>0</v>
      </c>
      <c r="AB350">
        <f t="shared" si="6"/>
        <v>0</v>
      </c>
    </row>
    <row r="351" spans="1:28" ht="30" x14ac:dyDescent="0.25">
      <c r="A351" t="s">
        <v>1023</v>
      </c>
      <c r="B351">
        <v>2021</v>
      </c>
      <c r="C351" t="s">
        <v>365</v>
      </c>
      <c r="D351" t="s">
        <v>362</v>
      </c>
      <c r="E351" t="s">
        <v>1333</v>
      </c>
      <c r="F351" t="s">
        <v>363</v>
      </c>
      <c r="G351" t="s">
        <v>363</v>
      </c>
      <c r="H351" t="s">
        <v>364</v>
      </c>
      <c r="I351">
        <v>49444</v>
      </c>
      <c r="J351" s="2">
        <v>5</v>
      </c>
      <c r="K351">
        <v>325130</v>
      </c>
      <c r="L351" s="32" t="s">
        <v>83</v>
      </c>
      <c r="M351" s="32" t="e">
        <v>#VALUE!</v>
      </c>
      <c r="N351">
        <v>43.209800000000001</v>
      </c>
      <c r="O351">
        <v>-86.213899999999995</v>
      </c>
      <c r="P351" s="9" t="s">
        <v>366</v>
      </c>
      <c r="Q351" s="9">
        <v>1321220420032</v>
      </c>
      <c r="R351" t="s">
        <v>1019</v>
      </c>
      <c r="S351" t="s">
        <v>1020</v>
      </c>
      <c r="T351" t="s">
        <v>1037</v>
      </c>
      <c r="U351" s="32" t="s">
        <v>1027</v>
      </c>
      <c r="V351" s="32"/>
      <c r="W351" s="32" t="s">
        <v>114</v>
      </c>
      <c r="X351" s="32"/>
      <c r="Y351">
        <v>0</v>
      </c>
      <c r="Z351">
        <v>100</v>
      </c>
      <c r="AA351">
        <v>0</v>
      </c>
      <c r="AB351">
        <f t="shared" si="6"/>
        <v>100</v>
      </c>
    </row>
    <row r="352" spans="1:28" ht="45" x14ac:dyDescent="0.25">
      <c r="A352" t="s">
        <v>1023</v>
      </c>
      <c r="B352">
        <v>2021</v>
      </c>
      <c r="C352" t="s">
        <v>350</v>
      </c>
      <c r="D352" t="s">
        <v>349</v>
      </c>
      <c r="E352" t="s">
        <v>1246</v>
      </c>
      <c r="F352" t="s">
        <v>322</v>
      </c>
      <c r="G352" t="s">
        <v>1017</v>
      </c>
      <c r="H352" t="s">
        <v>103</v>
      </c>
      <c r="I352">
        <v>45232</v>
      </c>
      <c r="J352" s="2">
        <v>5</v>
      </c>
      <c r="K352">
        <v>325199</v>
      </c>
      <c r="L352" s="32" t="s">
        <v>68</v>
      </c>
      <c r="M352" s="32" t="e">
        <v>#VALUE!</v>
      </c>
      <c r="N352">
        <v>39.178199999999997</v>
      </c>
      <c r="O352">
        <v>-84.504099999999994</v>
      </c>
      <c r="P352" s="9">
        <v>110066942321</v>
      </c>
      <c r="Q352" s="9">
        <v>1321220422265</v>
      </c>
      <c r="R352" t="s">
        <v>1019</v>
      </c>
      <c r="S352" t="s">
        <v>1020</v>
      </c>
      <c r="T352" t="s">
        <v>1032</v>
      </c>
      <c r="U352" s="32" t="s">
        <v>1247</v>
      </c>
      <c r="V352" s="32"/>
      <c r="W352" s="32" t="s">
        <v>114</v>
      </c>
      <c r="X352" s="32" t="s">
        <v>1248</v>
      </c>
      <c r="Y352">
        <v>0</v>
      </c>
      <c r="Z352">
        <v>0</v>
      </c>
      <c r="AA352">
        <v>0</v>
      </c>
      <c r="AB352">
        <f t="shared" si="6"/>
        <v>0</v>
      </c>
    </row>
    <row r="353" spans="1:28" ht="75" x14ac:dyDescent="0.25">
      <c r="A353" t="s">
        <v>1023</v>
      </c>
      <c r="B353">
        <v>2021</v>
      </c>
      <c r="C353" t="s">
        <v>56</v>
      </c>
      <c r="D353" t="s">
        <v>53</v>
      </c>
      <c r="E353" t="s">
        <v>1256</v>
      </c>
      <c r="F353" t="s">
        <v>54</v>
      </c>
      <c r="G353" t="s">
        <v>1257</v>
      </c>
      <c r="H353" t="s">
        <v>55</v>
      </c>
      <c r="I353">
        <v>70805</v>
      </c>
      <c r="J353" s="2">
        <v>6</v>
      </c>
      <c r="K353">
        <v>325211</v>
      </c>
      <c r="L353" s="32" t="s">
        <v>259</v>
      </c>
      <c r="M353" s="32" t="e">
        <v>#VALUE!</v>
      </c>
      <c r="N353">
        <v>30.495768999999999</v>
      </c>
      <c r="O353">
        <v>-91.173111000000006</v>
      </c>
      <c r="P353" s="9">
        <v>110000449970</v>
      </c>
      <c r="Q353" s="9">
        <v>1321220425856</v>
      </c>
      <c r="R353" t="s">
        <v>1019</v>
      </c>
      <c r="S353" t="s">
        <v>1020</v>
      </c>
      <c r="T353" t="s">
        <v>1347</v>
      </c>
      <c r="U353" s="32" t="s">
        <v>1259</v>
      </c>
      <c r="V353" s="32"/>
      <c r="W353" s="32" t="s">
        <v>22</v>
      </c>
      <c r="X353" s="32" t="s">
        <v>1348</v>
      </c>
      <c r="Y353">
        <v>0</v>
      </c>
      <c r="Z353">
        <v>0</v>
      </c>
      <c r="AA353">
        <v>0</v>
      </c>
      <c r="AB353">
        <f t="shared" si="6"/>
        <v>0</v>
      </c>
    </row>
    <row r="354" spans="1:28" ht="75" x14ac:dyDescent="0.25">
      <c r="A354" t="s">
        <v>1023</v>
      </c>
      <c r="B354">
        <v>2021</v>
      </c>
      <c r="C354" t="s">
        <v>472</v>
      </c>
      <c r="D354" t="s">
        <v>470</v>
      </c>
      <c r="E354" t="s">
        <v>1299</v>
      </c>
      <c r="F354" t="s">
        <v>471</v>
      </c>
      <c r="G354" t="s">
        <v>1300</v>
      </c>
      <c r="H354" t="s">
        <v>312</v>
      </c>
      <c r="I354">
        <v>35601</v>
      </c>
      <c r="J354" s="2">
        <v>4</v>
      </c>
      <c r="K354">
        <v>325998</v>
      </c>
      <c r="L354" s="32" t="s">
        <v>51</v>
      </c>
      <c r="M354" s="32" t="e">
        <v>#VALUE!</v>
      </c>
      <c r="N354">
        <v>34.641666999999998</v>
      </c>
      <c r="O354">
        <v>-87.038611000000003</v>
      </c>
      <c r="P354" s="9">
        <v>110000367567</v>
      </c>
      <c r="Q354" s="9">
        <v>1321220426365</v>
      </c>
      <c r="R354" t="s">
        <v>1019</v>
      </c>
      <c r="S354" t="s">
        <v>1020</v>
      </c>
      <c r="T354" s="9" t="s">
        <v>1032</v>
      </c>
      <c r="U354" s="32" t="s">
        <v>1027</v>
      </c>
      <c r="V354" s="32"/>
      <c r="W354" s="32" t="s">
        <v>426</v>
      </c>
      <c r="X354" s="32" t="s">
        <v>1301</v>
      </c>
      <c r="Y354">
        <v>0</v>
      </c>
      <c r="Z354">
        <v>0</v>
      </c>
      <c r="AA354">
        <v>0</v>
      </c>
      <c r="AB354">
        <f t="shared" si="6"/>
        <v>0</v>
      </c>
    </row>
    <row r="355" spans="1:28" ht="45" x14ac:dyDescent="0.25">
      <c r="A355" t="s">
        <v>1023</v>
      </c>
      <c r="B355">
        <v>2021</v>
      </c>
      <c r="C355" t="s">
        <v>421</v>
      </c>
      <c r="D355" t="s">
        <v>419</v>
      </c>
      <c r="E355" t="s">
        <v>1207</v>
      </c>
      <c r="F355" t="s">
        <v>420</v>
      </c>
      <c r="G355" t="s">
        <v>1208</v>
      </c>
      <c r="H355" t="s">
        <v>347</v>
      </c>
      <c r="I355">
        <v>25143</v>
      </c>
      <c r="J355" s="2">
        <v>3</v>
      </c>
      <c r="K355">
        <v>325199</v>
      </c>
      <c r="L355" s="32" t="s">
        <v>68</v>
      </c>
      <c r="M355" s="32" t="e">
        <v>#VALUE!</v>
      </c>
      <c r="N355">
        <v>38.423499999999997</v>
      </c>
      <c r="O355">
        <v>-81.844800000000006</v>
      </c>
      <c r="P355" s="9">
        <v>110013694038</v>
      </c>
      <c r="Q355" s="9">
        <v>1321220449767</v>
      </c>
      <c r="R355" t="s">
        <v>1019</v>
      </c>
      <c r="S355" t="s">
        <v>1020</v>
      </c>
      <c r="T355" t="s">
        <v>1032</v>
      </c>
      <c r="U355" s="32" t="s">
        <v>1209</v>
      </c>
      <c r="V355" s="32"/>
      <c r="W355" s="32" t="s">
        <v>388</v>
      </c>
      <c r="X355" s="32"/>
      <c r="Y355">
        <v>0</v>
      </c>
      <c r="Z355">
        <v>0</v>
      </c>
      <c r="AA355">
        <v>0</v>
      </c>
      <c r="AB355">
        <f t="shared" si="6"/>
        <v>0</v>
      </c>
    </row>
    <row r="356" spans="1:28" ht="45" x14ac:dyDescent="0.25">
      <c r="A356" t="s">
        <v>1023</v>
      </c>
      <c r="B356">
        <v>2021</v>
      </c>
      <c r="C356" t="s">
        <v>538</v>
      </c>
      <c r="D356" t="s">
        <v>537</v>
      </c>
      <c r="E356" t="s">
        <v>1277</v>
      </c>
      <c r="F356" t="s">
        <v>61</v>
      </c>
      <c r="G356" t="s">
        <v>1036</v>
      </c>
      <c r="H356" t="s">
        <v>62</v>
      </c>
      <c r="I356">
        <v>77051</v>
      </c>
      <c r="J356" s="2">
        <v>6</v>
      </c>
      <c r="K356">
        <v>325211</v>
      </c>
      <c r="L356" s="32" t="s">
        <v>259</v>
      </c>
      <c r="M356" s="32" t="e">
        <v>#VALUE!</v>
      </c>
      <c r="N356">
        <v>29.672039999999999</v>
      </c>
      <c r="O356">
        <v>-95.391620000000003</v>
      </c>
      <c r="P356" s="9">
        <v>110000461857</v>
      </c>
      <c r="Q356" s="9">
        <v>1321220462396</v>
      </c>
      <c r="R356" t="s">
        <v>1019</v>
      </c>
      <c r="S356" t="s">
        <v>1020</v>
      </c>
      <c r="T356" t="s">
        <v>1026</v>
      </c>
      <c r="U356" s="32" t="s">
        <v>1239</v>
      </c>
      <c r="V356" s="32"/>
      <c r="W356" s="32" t="s">
        <v>426</v>
      </c>
      <c r="X356" s="32"/>
      <c r="Y356">
        <v>0</v>
      </c>
      <c r="Z356">
        <v>0</v>
      </c>
      <c r="AA356">
        <v>0</v>
      </c>
      <c r="AB356">
        <f t="shared" si="6"/>
        <v>0</v>
      </c>
    </row>
    <row r="357" spans="1:28" x14ac:dyDescent="0.25">
      <c r="A357" t="s">
        <v>1015</v>
      </c>
      <c r="B357">
        <v>2021</v>
      </c>
      <c r="C357" t="s">
        <v>523</v>
      </c>
      <c r="D357" t="s">
        <v>522</v>
      </c>
      <c r="E357" t="s">
        <v>1110</v>
      </c>
      <c r="F357" t="s">
        <v>229</v>
      </c>
      <c r="G357" t="s">
        <v>1111</v>
      </c>
      <c r="H357" t="s">
        <v>230</v>
      </c>
      <c r="I357">
        <v>63111</v>
      </c>
      <c r="J357" s="2">
        <v>7</v>
      </c>
      <c r="K357">
        <v>325211</v>
      </c>
      <c r="L357" s="32" t="s">
        <v>259</v>
      </c>
      <c r="M357" s="32" t="e">
        <v>#VALUE!</v>
      </c>
      <c r="N357">
        <v>38.543619999999997</v>
      </c>
      <c r="O357">
        <v>-90.258319999999998</v>
      </c>
      <c r="P357" s="9">
        <v>110000441157</v>
      </c>
      <c r="Q357" s="9">
        <v>1321220479606</v>
      </c>
      <c r="R357" t="s">
        <v>1019</v>
      </c>
      <c r="S357" t="s">
        <v>1020</v>
      </c>
      <c r="T357" s="9" t="e">
        <v>#N/A</v>
      </c>
      <c r="U357" s="32" t="s">
        <v>370</v>
      </c>
      <c r="V357" s="32"/>
      <c r="W357" s="32" t="s">
        <v>426</v>
      </c>
      <c r="X357" s="32"/>
      <c r="Y357">
        <v>0</v>
      </c>
      <c r="Z357">
        <v>0</v>
      </c>
      <c r="AA357">
        <v>0</v>
      </c>
      <c r="AB357">
        <f t="shared" si="6"/>
        <v>0</v>
      </c>
    </row>
    <row r="358" spans="1:28" ht="30" x14ac:dyDescent="0.25">
      <c r="A358" t="s">
        <v>1023</v>
      </c>
      <c r="B358">
        <v>2021</v>
      </c>
      <c r="C358" t="s">
        <v>119</v>
      </c>
      <c r="D358" t="s">
        <v>115</v>
      </c>
      <c r="E358" t="s">
        <v>1261</v>
      </c>
      <c r="F358" t="s">
        <v>116</v>
      </c>
      <c r="G358" t="s">
        <v>1262</v>
      </c>
      <c r="H358" t="s">
        <v>117</v>
      </c>
      <c r="I358" s="34" t="s">
        <v>118</v>
      </c>
      <c r="J358" s="2">
        <v>1</v>
      </c>
      <c r="K358">
        <v>325510</v>
      </c>
      <c r="L358" s="32" t="s">
        <v>120</v>
      </c>
      <c r="M358" s="32" t="e">
        <v>#VALUE!</v>
      </c>
      <c r="N358">
        <v>42.552405</v>
      </c>
      <c r="O358">
        <v>-71.869697000000002</v>
      </c>
      <c r="P358" s="9">
        <v>110000308890</v>
      </c>
      <c r="Q358" s="9">
        <v>1321220480901</v>
      </c>
      <c r="R358" t="s">
        <v>1019</v>
      </c>
      <c r="S358" t="s">
        <v>1020</v>
      </c>
      <c r="T358" t="s">
        <v>1032</v>
      </c>
      <c r="U358" s="32" t="s">
        <v>1027</v>
      </c>
      <c r="V358" s="32"/>
      <c r="W358" s="32" t="s">
        <v>114</v>
      </c>
      <c r="X358" s="32"/>
      <c r="Y358">
        <v>0</v>
      </c>
      <c r="Z358">
        <v>0</v>
      </c>
      <c r="AA358">
        <v>0</v>
      </c>
      <c r="AB358">
        <f t="shared" si="6"/>
        <v>0</v>
      </c>
    </row>
    <row r="359" spans="1:28" ht="30" x14ac:dyDescent="0.25">
      <c r="A359" t="s">
        <v>1023</v>
      </c>
      <c r="B359">
        <v>2021</v>
      </c>
      <c r="C359" t="s">
        <v>212</v>
      </c>
      <c r="D359" t="s">
        <v>209</v>
      </c>
      <c r="E359" t="s">
        <v>1045</v>
      </c>
      <c r="F359" t="s">
        <v>210</v>
      </c>
      <c r="G359" t="s">
        <v>1046</v>
      </c>
      <c r="H359" t="s">
        <v>211</v>
      </c>
      <c r="I359">
        <v>53527</v>
      </c>
      <c r="J359" s="2">
        <v>5</v>
      </c>
      <c r="K359">
        <v>325199</v>
      </c>
      <c r="L359" s="32" t="s">
        <v>68</v>
      </c>
      <c r="M359" s="32" t="e">
        <v>#VALUE!</v>
      </c>
      <c r="N359">
        <v>43.076667</v>
      </c>
      <c r="O359">
        <v>-89.202222000000006</v>
      </c>
      <c r="P359" s="9">
        <v>110000419609</v>
      </c>
      <c r="Q359" s="9">
        <v>1321220493492</v>
      </c>
      <c r="R359" t="s">
        <v>1019</v>
      </c>
      <c r="S359" t="s">
        <v>1020</v>
      </c>
      <c r="T359" t="s">
        <v>1037</v>
      </c>
      <c r="U359" s="32" t="s">
        <v>1027</v>
      </c>
      <c r="V359" s="32"/>
      <c r="W359" s="32" t="s">
        <v>114</v>
      </c>
      <c r="X359" s="32"/>
      <c r="Y359">
        <v>0</v>
      </c>
      <c r="Z359">
        <v>0</v>
      </c>
      <c r="AA359">
        <v>0</v>
      </c>
      <c r="AB359">
        <f t="shared" si="6"/>
        <v>0</v>
      </c>
    </row>
    <row r="360" spans="1:28" ht="30" x14ac:dyDescent="0.25">
      <c r="A360" t="s">
        <v>1023</v>
      </c>
      <c r="B360">
        <v>2021</v>
      </c>
      <c r="C360" t="s">
        <v>547</v>
      </c>
      <c r="D360" t="s">
        <v>481</v>
      </c>
      <c r="E360" t="s">
        <v>1083</v>
      </c>
      <c r="F360" t="s">
        <v>546</v>
      </c>
      <c r="G360" t="s">
        <v>1084</v>
      </c>
      <c r="H360" t="s">
        <v>44</v>
      </c>
      <c r="I360">
        <v>62205</v>
      </c>
      <c r="J360" s="2">
        <v>5</v>
      </c>
      <c r="K360">
        <v>325211</v>
      </c>
      <c r="L360" s="32" t="s">
        <v>259</v>
      </c>
      <c r="M360" s="32" t="e">
        <v>#VALUE!</v>
      </c>
      <c r="N360">
        <v>38.601691000000002</v>
      </c>
      <c r="O360">
        <v>-90.132660999999999</v>
      </c>
      <c r="P360" s="9">
        <v>110000497542</v>
      </c>
      <c r="Q360" s="9">
        <v>1321220495218</v>
      </c>
      <c r="R360" t="s">
        <v>1019</v>
      </c>
      <c r="S360" t="s">
        <v>1020</v>
      </c>
      <c r="T360" s="9" t="s">
        <v>1037</v>
      </c>
      <c r="U360" s="32" t="s">
        <v>1027</v>
      </c>
      <c r="V360" s="32"/>
      <c r="W360" s="32" t="s">
        <v>426</v>
      </c>
      <c r="X360" s="32"/>
      <c r="Y360">
        <v>0</v>
      </c>
      <c r="Z360">
        <v>0</v>
      </c>
      <c r="AA360">
        <v>0</v>
      </c>
      <c r="AB360">
        <f t="shared" si="6"/>
        <v>0</v>
      </c>
    </row>
    <row r="361" spans="1:28" ht="45" x14ac:dyDescent="0.25">
      <c r="A361" t="s">
        <v>1023</v>
      </c>
      <c r="B361">
        <v>2021</v>
      </c>
      <c r="C361" t="s">
        <v>618</v>
      </c>
      <c r="D361" t="s">
        <v>615</v>
      </c>
      <c r="E361" t="s">
        <v>1089</v>
      </c>
      <c r="F361" t="s">
        <v>616</v>
      </c>
      <c r="G361" t="s">
        <v>1090</v>
      </c>
      <c r="H361" t="s">
        <v>391</v>
      </c>
      <c r="I361" s="34" t="s">
        <v>617</v>
      </c>
      <c r="J361" s="2">
        <v>1</v>
      </c>
      <c r="K361">
        <v>325211</v>
      </c>
      <c r="L361" s="32" t="s">
        <v>259</v>
      </c>
      <c r="M361" s="32" t="e">
        <v>#VALUE!</v>
      </c>
      <c r="N361">
        <v>41.435000000000002</v>
      </c>
      <c r="O361">
        <v>-72.836388999999997</v>
      </c>
      <c r="P361" s="9">
        <v>110050813978</v>
      </c>
      <c r="Q361" s="9">
        <v>1321220497147</v>
      </c>
      <c r="R361" t="s">
        <v>1019</v>
      </c>
      <c r="S361" t="s">
        <v>1020</v>
      </c>
      <c r="T361" t="s">
        <v>1037</v>
      </c>
      <c r="U361" s="32" t="s">
        <v>1091</v>
      </c>
      <c r="V361" s="32"/>
      <c r="W361" s="32" t="s">
        <v>426</v>
      </c>
      <c r="X361" s="32"/>
      <c r="Y361">
        <v>0</v>
      </c>
      <c r="Z361">
        <v>0</v>
      </c>
      <c r="AA361">
        <v>0</v>
      </c>
      <c r="AB361">
        <f t="shared" si="6"/>
        <v>0</v>
      </c>
    </row>
    <row r="362" spans="1:28" ht="30" x14ac:dyDescent="0.25">
      <c r="A362" t="s">
        <v>1023</v>
      </c>
      <c r="B362">
        <v>2021</v>
      </c>
      <c r="C362" t="s">
        <v>133</v>
      </c>
      <c r="D362" t="s">
        <v>131</v>
      </c>
      <c r="E362" t="s">
        <v>1177</v>
      </c>
      <c r="F362" t="s">
        <v>132</v>
      </c>
      <c r="G362" t="s">
        <v>327</v>
      </c>
      <c r="H362" t="s">
        <v>125</v>
      </c>
      <c r="I362">
        <v>19486</v>
      </c>
      <c r="J362" s="2">
        <v>3</v>
      </c>
      <c r="K362">
        <v>325130</v>
      </c>
      <c r="L362" s="32" t="s">
        <v>83</v>
      </c>
      <c r="M362" s="32" t="e">
        <v>#VALUE!</v>
      </c>
      <c r="N362">
        <v>40.206328999999997</v>
      </c>
      <c r="O362">
        <v>-75.296104</v>
      </c>
      <c r="P362" s="9">
        <v>110000338019</v>
      </c>
      <c r="Q362" s="9">
        <v>1321220498214</v>
      </c>
      <c r="R362" t="s">
        <v>1019</v>
      </c>
      <c r="S362" t="s">
        <v>1020</v>
      </c>
      <c r="T362" t="s">
        <v>1032</v>
      </c>
      <c r="U362" s="32" t="s">
        <v>1027</v>
      </c>
      <c r="V362" s="32"/>
      <c r="W362" s="32" t="s">
        <v>114</v>
      </c>
      <c r="X362" s="32"/>
      <c r="Y362">
        <v>0</v>
      </c>
      <c r="Z362">
        <v>20067</v>
      </c>
      <c r="AA362">
        <v>0</v>
      </c>
      <c r="AB362">
        <f t="shared" si="6"/>
        <v>20067</v>
      </c>
    </row>
    <row r="363" spans="1:28" ht="30" x14ac:dyDescent="0.25">
      <c r="A363" t="s">
        <v>1023</v>
      </c>
      <c r="B363">
        <v>2021</v>
      </c>
      <c r="C363" t="s">
        <v>818</v>
      </c>
      <c r="D363" t="s">
        <v>816</v>
      </c>
      <c r="E363" t="s">
        <v>1292</v>
      </c>
      <c r="F363" t="s">
        <v>817</v>
      </c>
      <c r="G363" t="s">
        <v>1036</v>
      </c>
      <c r="H363" t="s">
        <v>62</v>
      </c>
      <c r="I363">
        <v>77536</v>
      </c>
      <c r="J363" s="2">
        <v>6</v>
      </c>
      <c r="K363">
        <v>325199</v>
      </c>
      <c r="L363" s="32" t="s">
        <v>68</v>
      </c>
      <c r="M363" s="32" t="e">
        <v>#VALUE!</v>
      </c>
      <c r="N363">
        <v>29.734269999999999</v>
      </c>
      <c r="O363">
        <v>-95.089860000000002</v>
      </c>
      <c r="P363" s="9">
        <v>110017743281</v>
      </c>
      <c r="Q363" s="9">
        <v>1321220515567</v>
      </c>
      <c r="R363" t="s">
        <v>1019</v>
      </c>
      <c r="S363" t="s">
        <v>1020</v>
      </c>
      <c r="T363" t="s">
        <v>1067</v>
      </c>
      <c r="U363" s="32" t="s">
        <v>1175</v>
      </c>
      <c r="V363" s="32"/>
      <c r="W363" s="32" t="s">
        <v>777</v>
      </c>
      <c r="X363" s="32" t="s">
        <v>1293</v>
      </c>
      <c r="Y363">
        <v>0</v>
      </c>
      <c r="Z363">
        <v>0</v>
      </c>
      <c r="AA363">
        <v>0</v>
      </c>
      <c r="AB363">
        <f t="shared" si="6"/>
        <v>0</v>
      </c>
    </row>
    <row r="364" spans="1:28" x14ac:dyDescent="0.25">
      <c r="A364" t="s">
        <v>1015</v>
      </c>
      <c r="B364">
        <v>2021</v>
      </c>
      <c r="C364" t="s">
        <v>446</v>
      </c>
      <c r="D364" t="s">
        <v>444</v>
      </c>
      <c r="E364" t="s">
        <v>1168</v>
      </c>
      <c r="F364" t="s">
        <v>445</v>
      </c>
      <c r="G364" t="s">
        <v>1169</v>
      </c>
      <c r="H364" t="s">
        <v>125</v>
      </c>
      <c r="I364">
        <v>19382</v>
      </c>
      <c r="J364" s="2">
        <v>3</v>
      </c>
      <c r="K364">
        <v>325211</v>
      </c>
      <c r="L364" s="32" t="s">
        <v>259</v>
      </c>
      <c r="M364" s="32" t="e">
        <v>#VALUE!</v>
      </c>
      <c r="N364">
        <v>39.959601999999997</v>
      </c>
      <c r="O364">
        <v>-75.589957999999996</v>
      </c>
      <c r="P364" s="9">
        <v>110000337476</v>
      </c>
      <c r="Q364" s="9">
        <v>1321220519159</v>
      </c>
      <c r="R364" t="s">
        <v>1019</v>
      </c>
      <c r="S364" t="s">
        <v>1020</v>
      </c>
      <c r="T364" t="e">
        <v>#N/A</v>
      </c>
      <c r="U364" s="32" t="s">
        <v>370</v>
      </c>
      <c r="V364" s="32"/>
      <c r="W364" s="32" t="s">
        <v>426</v>
      </c>
      <c r="X364" s="32"/>
      <c r="Y364">
        <v>0</v>
      </c>
      <c r="Z364">
        <v>0</v>
      </c>
      <c r="AA364">
        <v>0</v>
      </c>
      <c r="AB364">
        <f t="shared" si="6"/>
        <v>0</v>
      </c>
    </row>
    <row r="365" spans="1:28" ht="30" x14ac:dyDescent="0.25">
      <c r="A365" t="s">
        <v>1023</v>
      </c>
      <c r="B365">
        <v>2021</v>
      </c>
      <c r="C365" t="s">
        <v>821</v>
      </c>
      <c r="D365" t="s">
        <v>819</v>
      </c>
      <c r="E365" t="s">
        <v>1107</v>
      </c>
      <c r="F365" t="s">
        <v>820</v>
      </c>
      <c r="G365" t="s">
        <v>1108</v>
      </c>
      <c r="H365" t="s">
        <v>103</v>
      </c>
      <c r="I365">
        <v>43920</v>
      </c>
      <c r="J365" s="2">
        <v>5</v>
      </c>
      <c r="K365">
        <v>562213</v>
      </c>
      <c r="L365" s="32" t="s">
        <v>822</v>
      </c>
      <c r="M365" s="32" t="e">
        <v>#VALUE!</v>
      </c>
      <c r="N365">
        <v>40.631622</v>
      </c>
      <c r="O365">
        <v>-80.546319999999994</v>
      </c>
      <c r="P365" s="9">
        <v>110027242320</v>
      </c>
      <c r="Q365" s="9">
        <v>1321220569887</v>
      </c>
      <c r="R365" t="s">
        <v>1019</v>
      </c>
      <c r="S365" t="s">
        <v>1020</v>
      </c>
      <c r="T365" t="s">
        <v>1067</v>
      </c>
      <c r="U365" s="32" t="s">
        <v>1109</v>
      </c>
      <c r="V365" s="32"/>
      <c r="W365" s="32" t="s">
        <v>777</v>
      </c>
      <c r="X365" s="32"/>
      <c r="Y365">
        <v>0</v>
      </c>
      <c r="Z365">
        <v>0</v>
      </c>
      <c r="AA365">
        <v>0</v>
      </c>
      <c r="AB365">
        <f t="shared" si="6"/>
        <v>0</v>
      </c>
    </row>
    <row r="366" spans="1:28" ht="45" x14ac:dyDescent="0.25">
      <c r="A366" t="s">
        <v>1023</v>
      </c>
      <c r="B366">
        <v>2021</v>
      </c>
      <c r="C366" t="s">
        <v>835</v>
      </c>
      <c r="D366" t="s">
        <v>832</v>
      </c>
      <c r="E366" t="s">
        <v>1225</v>
      </c>
      <c r="F366" t="s">
        <v>833</v>
      </c>
      <c r="G366" t="s">
        <v>833</v>
      </c>
      <c r="H366" t="s">
        <v>834</v>
      </c>
      <c r="I366">
        <v>69145</v>
      </c>
      <c r="J366" s="2">
        <v>7</v>
      </c>
      <c r="K366">
        <v>562211</v>
      </c>
      <c r="L366" s="32" t="s">
        <v>781</v>
      </c>
      <c r="M366" s="32" t="e">
        <v>#VALUE!</v>
      </c>
      <c r="N366">
        <v>41.154423999999999</v>
      </c>
      <c r="O366">
        <v>-103.65900000000001</v>
      </c>
      <c r="P366" s="9">
        <v>110041638458</v>
      </c>
      <c r="Q366" s="9">
        <v>1321220572667</v>
      </c>
      <c r="R366" t="s">
        <v>1019</v>
      </c>
      <c r="S366" t="s">
        <v>1020</v>
      </c>
      <c r="T366" t="s">
        <v>1037</v>
      </c>
      <c r="U366" s="32" t="s">
        <v>1324</v>
      </c>
      <c r="V366" s="32"/>
      <c r="W366" s="32" t="s">
        <v>777</v>
      </c>
      <c r="X366" s="32"/>
      <c r="Y366">
        <v>0</v>
      </c>
      <c r="Z366">
        <v>0</v>
      </c>
      <c r="AA366">
        <v>0</v>
      </c>
      <c r="AB366">
        <f t="shared" si="6"/>
        <v>0</v>
      </c>
    </row>
    <row r="367" spans="1:28" ht="45" x14ac:dyDescent="0.25">
      <c r="A367" t="s">
        <v>1023</v>
      </c>
      <c r="B367">
        <v>2021</v>
      </c>
      <c r="C367" t="s">
        <v>802</v>
      </c>
      <c r="D367" t="s">
        <v>801</v>
      </c>
      <c r="E367" t="s">
        <v>1253</v>
      </c>
      <c r="F367" t="s">
        <v>233</v>
      </c>
      <c r="G367" t="s">
        <v>1155</v>
      </c>
      <c r="H367" t="s">
        <v>234</v>
      </c>
      <c r="I367">
        <v>71730</v>
      </c>
      <c r="J367" s="2">
        <v>6</v>
      </c>
      <c r="K367">
        <v>562211</v>
      </c>
      <c r="L367" s="32" t="s">
        <v>781</v>
      </c>
      <c r="M367" s="32" t="e">
        <v>#VALUE!</v>
      </c>
      <c r="N367">
        <v>33.2044</v>
      </c>
      <c r="O367">
        <v>-92.630799999999994</v>
      </c>
      <c r="P367" s="9">
        <v>110000521221</v>
      </c>
      <c r="Q367" s="9">
        <v>1321220573998</v>
      </c>
      <c r="R367" t="s">
        <v>1019</v>
      </c>
      <c r="S367" t="s">
        <v>1020</v>
      </c>
      <c r="T367" t="s">
        <v>1032</v>
      </c>
      <c r="U367" s="32" t="s">
        <v>1324</v>
      </c>
      <c r="V367" s="32"/>
      <c r="W367" s="32" t="s">
        <v>777</v>
      </c>
      <c r="X367" s="32"/>
      <c r="Y367">
        <v>0</v>
      </c>
      <c r="Z367">
        <v>0</v>
      </c>
      <c r="AA367">
        <v>0</v>
      </c>
      <c r="AB367">
        <f t="shared" si="6"/>
        <v>0</v>
      </c>
    </row>
    <row r="368" spans="1:28" ht="45" x14ac:dyDescent="0.25">
      <c r="A368" t="s">
        <v>1023</v>
      </c>
      <c r="B368">
        <v>2021</v>
      </c>
      <c r="C368" t="s">
        <v>87</v>
      </c>
      <c r="D368" t="s">
        <v>84</v>
      </c>
      <c r="E368" t="s">
        <v>1066</v>
      </c>
      <c r="F368" t="s">
        <v>85</v>
      </c>
      <c r="G368" t="s">
        <v>1059</v>
      </c>
      <c r="H368" t="s">
        <v>86</v>
      </c>
      <c r="I368">
        <v>325338926</v>
      </c>
      <c r="J368" s="2">
        <v>4</v>
      </c>
      <c r="K368">
        <v>325110</v>
      </c>
      <c r="L368" s="32" t="s">
        <v>57</v>
      </c>
      <c r="M368" s="32" t="e">
        <v>#VALUE!</v>
      </c>
      <c r="N368">
        <v>30.596678000000001</v>
      </c>
      <c r="O368">
        <v>-87.251976999999997</v>
      </c>
      <c r="P368" s="9">
        <v>110027373045</v>
      </c>
      <c r="Q368" s="9">
        <v>1321220585057</v>
      </c>
      <c r="R368" t="s">
        <v>1019</v>
      </c>
      <c r="S368" t="s">
        <v>1020</v>
      </c>
      <c r="T368" t="s">
        <v>1067</v>
      </c>
      <c r="U368" s="32" t="s">
        <v>1068</v>
      </c>
      <c r="V368" s="32"/>
      <c r="W368" s="32" t="s">
        <v>22</v>
      </c>
      <c r="X368" s="32"/>
      <c r="Y368">
        <v>0</v>
      </c>
      <c r="Z368">
        <v>0</v>
      </c>
      <c r="AA368">
        <v>0</v>
      </c>
      <c r="AB368">
        <f t="shared" si="6"/>
        <v>0</v>
      </c>
    </row>
    <row r="369" spans="1:28" ht="30" x14ac:dyDescent="0.25">
      <c r="A369" t="s">
        <v>1023</v>
      </c>
      <c r="B369">
        <v>2021</v>
      </c>
      <c r="C369" t="s">
        <v>841</v>
      </c>
      <c r="D369" t="s">
        <v>839</v>
      </c>
      <c r="E369" t="s">
        <v>1222</v>
      </c>
      <c r="F369" t="s">
        <v>840</v>
      </c>
      <c r="G369" t="s">
        <v>1208</v>
      </c>
      <c r="H369" t="s">
        <v>318</v>
      </c>
      <c r="I369">
        <v>46135</v>
      </c>
      <c r="J369" s="2">
        <v>5</v>
      </c>
      <c r="K369">
        <v>327310</v>
      </c>
      <c r="L369" s="32" t="s">
        <v>794</v>
      </c>
      <c r="M369" s="32" t="e">
        <v>#VALUE!</v>
      </c>
      <c r="N369">
        <v>39.616615000000003</v>
      </c>
      <c r="O369">
        <v>-86.868632000000005</v>
      </c>
      <c r="P369" s="9">
        <v>110056963451</v>
      </c>
      <c r="Q369" s="9">
        <v>1321220597138</v>
      </c>
      <c r="R369" t="s">
        <v>1019</v>
      </c>
      <c r="S369" t="s">
        <v>1020</v>
      </c>
      <c r="T369" s="9" t="s">
        <v>1067</v>
      </c>
      <c r="U369" s="32" t="s">
        <v>1223</v>
      </c>
      <c r="V369" s="32"/>
      <c r="W369" s="32" t="s">
        <v>777</v>
      </c>
      <c r="X369" s="32" t="s">
        <v>1224</v>
      </c>
      <c r="Y369">
        <v>0</v>
      </c>
      <c r="Z369">
        <v>0</v>
      </c>
      <c r="AA369">
        <v>0</v>
      </c>
      <c r="AB369">
        <f t="shared" si="6"/>
        <v>0</v>
      </c>
    </row>
    <row r="370" spans="1:28" ht="30" x14ac:dyDescent="0.25">
      <c r="A370" t="s">
        <v>1023</v>
      </c>
      <c r="B370">
        <v>2021</v>
      </c>
      <c r="C370" t="s">
        <v>104</v>
      </c>
      <c r="D370" t="s">
        <v>101</v>
      </c>
      <c r="E370" t="s">
        <v>1054</v>
      </c>
      <c r="F370" t="s">
        <v>102</v>
      </c>
      <c r="G370" t="s">
        <v>1055</v>
      </c>
      <c r="H370" t="s">
        <v>103</v>
      </c>
      <c r="I370">
        <v>45103</v>
      </c>
      <c r="J370" s="2">
        <v>5</v>
      </c>
      <c r="K370">
        <v>325998</v>
      </c>
      <c r="L370" s="32" t="s">
        <v>51</v>
      </c>
      <c r="M370" s="32" t="e">
        <v>#VALUE!</v>
      </c>
      <c r="N370">
        <v>39.081209999999999</v>
      </c>
      <c r="O370">
        <v>-84.184219999999996</v>
      </c>
      <c r="P370" s="9">
        <v>110000392726</v>
      </c>
      <c r="Q370" s="9">
        <v>1321220645903</v>
      </c>
      <c r="R370" t="s">
        <v>1019</v>
      </c>
      <c r="S370" t="s">
        <v>1020</v>
      </c>
      <c r="T370" t="s">
        <v>1032</v>
      </c>
      <c r="U370" s="32" t="s">
        <v>987</v>
      </c>
      <c r="V370" s="32"/>
      <c r="W370" s="32" t="s">
        <v>96</v>
      </c>
      <c r="X370" s="32"/>
      <c r="Y370">
        <v>0</v>
      </c>
      <c r="Z370">
        <v>0</v>
      </c>
      <c r="AA370">
        <v>0</v>
      </c>
      <c r="AB370">
        <f t="shared" si="6"/>
        <v>0</v>
      </c>
    </row>
    <row r="371" spans="1:28" ht="45" x14ac:dyDescent="0.25">
      <c r="A371" t="s">
        <v>1023</v>
      </c>
      <c r="B371">
        <v>2021</v>
      </c>
      <c r="C371" t="s">
        <v>418</v>
      </c>
      <c r="D371" t="s">
        <v>416</v>
      </c>
      <c r="E371" t="s">
        <v>1307</v>
      </c>
      <c r="F371" t="s">
        <v>417</v>
      </c>
      <c r="G371" t="s">
        <v>238</v>
      </c>
      <c r="H371" t="s">
        <v>234</v>
      </c>
      <c r="I371">
        <v>71901</v>
      </c>
      <c r="J371" s="2">
        <v>6</v>
      </c>
      <c r="K371">
        <v>326291</v>
      </c>
      <c r="L371" s="32" t="s">
        <v>412</v>
      </c>
      <c r="M371" s="32" t="e">
        <v>#VALUE!</v>
      </c>
      <c r="N371">
        <v>34.467660000000002</v>
      </c>
      <c r="O371">
        <v>-93.020750000000007</v>
      </c>
      <c r="P371" s="9">
        <v>110001709045</v>
      </c>
      <c r="Q371" s="9">
        <v>1321221334600</v>
      </c>
      <c r="R371" t="s">
        <v>1019</v>
      </c>
      <c r="S371" t="s">
        <v>1020</v>
      </c>
      <c r="T371" t="s">
        <v>1212</v>
      </c>
      <c r="U371" s="32" t="s">
        <v>1308</v>
      </c>
      <c r="V371" s="32"/>
      <c r="W371" s="32" t="s">
        <v>388</v>
      </c>
      <c r="X371" s="32"/>
      <c r="Y371">
        <v>0</v>
      </c>
      <c r="Z371">
        <v>0</v>
      </c>
      <c r="AA371">
        <v>0</v>
      </c>
      <c r="AB371">
        <f t="shared" si="6"/>
        <v>0</v>
      </c>
    </row>
    <row r="372" spans="1:28" ht="30" x14ac:dyDescent="0.25">
      <c r="A372" t="s">
        <v>1023</v>
      </c>
      <c r="B372">
        <v>2022</v>
      </c>
      <c r="C372" t="s">
        <v>542</v>
      </c>
      <c r="D372" t="s">
        <v>540</v>
      </c>
      <c r="E372" t="s">
        <v>1040</v>
      </c>
      <c r="F372" t="s">
        <v>541</v>
      </c>
      <c r="G372" t="s">
        <v>1041</v>
      </c>
      <c r="H372" t="s">
        <v>285</v>
      </c>
      <c r="I372">
        <v>92570</v>
      </c>
      <c r="J372" s="2">
        <v>9</v>
      </c>
      <c r="K372">
        <v>325211</v>
      </c>
      <c r="L372" s="32" t="s">
        <v>259</v>
      </c>
      <c r="M372" s="32" t="e">
        <v>#VALUE!</v>
      </c>
      <c r="N372">
        <v>33.831099999999999</v>
      </c>
      <c r="O372">
        <v>-117.26157000000001</v>
      </c>
      <c r="P372" s="9">
        <v>110000479385</v>
      </c>
      <c r="Q372" s="9">
        <v>1322220684373</v>
      </c>
      <c r="R372" t="s">
        <v>1019</v>
      </c>
      <c r="S372" t="s">
        <v>1020</v>
      </c>
      <c r="T372" t="s">
        <v>1037</v>
      </c>
      <c r="U372" s="32" t="s">
        <v>1027</v>
      </c>
      <c r="V372" s="32"/>
      <c r="W372" s="32" t="s">
        <v>426</v>
      </c>
      <c r="X372" s="32"/>
      <c r="Y372">
        <v>0</v>
      </c>
      <c r="Z372">
        <v>0</v>
      </c>
      <c r="AA372">
        <v>0</v>
      </c>
      <c r="AB372">
        <f t="shared" si="6"/>
        <v>0</v>
      </c>
    </row>
    <row r="373" spans="1:28" ht="45" x14ac:dyDescent="0.25">
      <c r="A373" t="s">
        <v>1023</v>
      </c>
      <c r="B373">
        <v>2022</v>
      </c>
      <c r="C373" t="s">
        <v>411</v>
      </c>
      <c r="D373" t="s">
        <v>409</v>
      </c>
      <c r="E373" t="s">
        <v>1342</v>
      </c>
      <c r="F373" t="s">
        <v>410</v>
      </c>
      <c r="G373" t="s">
        <v>1050</v>
      </c>
      <c r="H373" t="s">
        <v>211</v>
      </c>
      <c r="I373">
        <v>53038</v>
      </c>
      <c r="J373" s="2">
        <v>5</v>
      </c>
      <c r="K373">
        <v>326291</v>
      </c>
      <c r="L373" s="32" t="s">
        <v>412</v>
      </c>
      <c r="M373" s="32" t="e">
        <v>#VALUE!</v>
      </c>
      <c r="N373">
        <v>43.07846</v>
      </c>
      <c r="O373">
        <v>-88.775810000000007</v>
      </c>
      <c r="P373" s="9">
        <v>110000416318</v>
      </c>
      <c r="Q373" s="9">
        <v>1322220686036</v>
      </c>
      <c r="R373" t="s">
        <v>1019</v>
      </c>
      <c r="S373" t="s">
        <v>1020</v>
      </c>
      <c r="T373" t="s">
        <v>1067</v>
      </c>
      <c r="U373" s="32" t="s">
        <v>1097</v>
      </c>
      <c r="V373" s="32"/>
      <c r="W373" s="32" t="s">
        <v>388</v>
      </c>
      <c r="X373" s="32"/>
      <c r="Y373">
        <v>0</v>
      </c>
      <c r="Z373">
        <v>0</v>
      </c>
      <c r="AA373">
        <v>0</v>
      </c>
      <c r="AB373">
        <f t="shared" si="6"/>
        <v>0</v>
      </c>
    </row>
    <row r="374" spans="1:28" ht="30" x14ac:dyDescent="0.25">
      <c r="A374" t="s">
        <v>1023</v>
      </c>
      <c r="B374">
        <v>2022</v>
      </c>
      <c r="C374" t="s">
        <v>467</v>
      </c>
      <c r="D374" t="s">
        <v>465</v>
      </c>
      <c r="E374" t="s">
        <v>1024</v>
      </c>
      <c r="F374" t="s">
        <v>466</v>
      </c>
      <c r="G374" t="s">
        <v>1025</v>
      </c>
      <c r="H374" t="s">
        <v>86</v>
      </c>
      <c r="I374">
        <v>33810</v>
      </c>
      <c r="J374" s="2">
        <v>4</v>
      </c>
      <c r="K374">
        <v>325211</v>
      </c>
      <c r="L374" s="32" t="s">
        <v>259</v>
      </c>
      <c r="M374" s="32" t="e">
        <v>#VALUE!</v>
      </c>
      <c r="N374">
        <v>28.100830999999999</v>
      </c>
      <c r="O374">
        <v>-82.009719000000004</v>
      </c>
      <c r="P374" s="9">
        <v>110000364891</v>
      </c>
      <c r="Q374" s="9">
        <v>1322220699538</v>
      </c>
      <c r="R374" t="s">
        <v>1019</v>
      </c>
      <c r="S374" t="s">
        <v>1020</v>
      </c>
      <c r="T374" s="9" t="s">
        <v>1037</v>
      </c>
      <c r="U374" s="32" t="s">
        <v>1027</v>
      </c>
      <c r="V374" s="32"/>
      <c r="W374" s="32" t="s">
        <v>426</v>
      </c>
      <c r="X374" s="32"/>
      <c r="Y374">
        <v>0</v>
      </c>
      <c r="Z374">
        <v>0</v>
      </c>
      <c r="AA374">
        <v>0</v>
      </c>
      <c r="AB374">
        <f t="shared" si="6"/>
        <v>0</v>
      </c>
    </row>
    <row r="375" spans="1:28" ht="30" x14ac:dyDescent="0.25">
      <c r="A375" t="s">
        <v>1023</v>
      </c>
      <c r="B375">
        <v>2022</v>
      </c>
      <c r="C375" t="s">
        <v>164</v>
      </c>
      <c r="D375" t="s">
        <v>163</v>
      </c>
      <c r="E375" t="s">
        <v>1033</v>
      </c>
      <c r="F375" t="s">
        <v>159</v>
      </c>
      <c r="G375" t="s">
        <v>1034</v>
      </c>
      <c r="H375" t="s">
        <v>107</v>
      </c>
      <c r="I375">
        <v>27406</v>
      </c>
      <c r="J375" s="2">
        <v>4</v>
      </c>
      <c r="K375">
        <v>325199</v>
      </c>
      <c r="L375" s="32" t="s">
        <v>68</v>
      </c>
      <c r="M375" s="32" t="e">
        <v>#VALUE!</v>
      </c>
      <c r="N375">
        <v>36.040230000000001</v>
      </c>
      <c r="O375">
        <v>-79.778630000000007</v>
      </c>
      <c r="P375" s="9">
        <v>110000346581</v>
      </c>
      <c r="Q375" s="9">
        <v>1322220712020</v>
      </c>
      <c r="R375" t="s">
        <v>1019</v>
      </c>
      <c r="S375" t="s">
        <v>1020</v>
      </c>
      <c r="T375" t="s">
        <v>1032</v>
      </c>
      <c r="U375" s="32" t="s">
        <v>1027</v>
      </c>
      <c r="V375" s="32"/>
      <c r="W375" s="32" t="s">
        <v>114</v>
      </c>
      <c r="X375" s="32"/>
      <c r="Y375">
        <v>0</v>
      </c>
      <c r="Z375">
        <v>0</v>
      </c>
      <c r="AA375">
        <v>0</v>
      </c>
      <c r="AB375">
        <f t="shared" si="6"/>
        <v>0</v>
      </c>
    </row>
    <row r="376" spans="1:28" ht="75" x14ac:dyDescent="0.25">
      <c r="A376" t="s">
        <v>1023</v>
      </c>
      <c r="B376">
        <v>2022</v>
      </c>
      <c r="C376" t="s">
        <v>431</v>
      </c>
      <c r="D376" t="s">
        <v>427</v>
      </c>
      <c r="E376" t="s">
        <v>1051</v>
      </c>
      <c r="F376" t="s">
        <v>428</v>
      </c>
      <c r="G376" t="s">
        <v>1052</v>
      </c>
      <c r="H376" t="s">
        <v>429</v>
      </c>
      <c r="I376" s="34" t="s">
        <v>430</v>
      </c>
      <c r="J376" s="2">
        <v>1</v>
      </c>
      <c r="K376">
        <v>322220</v>
      </c>
      <c r="L376" s="32" t="s">
        <v>432</v>
      </c>
      <c r="M376" s="32" t="e">
        <v>#VALUE!</v>
      </c>
      <c r="N376">
        <v>44.068055999999999</v>
      </c>
      <c r="O376">
        <v>-70.258332999999993</v>
      </c>
      <c r="P376" s="9">
        <v>110000314437</v>
      </c>
      <c r="Q376" s="9">
        <v>1322220728707</v>
      </c>
      <c r="R376" t="s">
        <v>1019</v>
      </c>
      <c r="S376" t="s">
        <v>1020</v>
      </c>
      <c r="T376" s="9" t="s">
        <v>1037</v>
      </c>
      <c r="U376" s="32" t="s">
        <v>1027</v>
      </c>
      <c r="V376" s="32"/>
      <c r="W376" s="32" t="s">
        <v>426</v>
      </c>
      <c r="X376" s="32" t="s">
        <v>1053</v>
      </c>
      <c r="Y376">
        <v>0</v>
      </c>
      <c r="Z376">
        <v>0</v>
      </c>
      <c r="AA376">
        <v>0</v>
      </c>
      <c r="AB376">
        <f t="shared" si="6"/>
        <v>0</v>
      </c>
    </row>
    <row r="377" spans="1:28" ht="30" x14ac:dyDescent="0.25">
      <c r="A377" t="s">
        <v>1023</v>
      </c>
      <c r="B377">
        <v>2022</v>
      </c>
      <c r="C377" t="s">
        <v>269</v>
      </c>
      <c r="D377" t="s">
        <v>267</v>
      </c>
      <c r="E377" t="s">
        <v>1216</v>
      </c>
      <c r="F377" t="s">
        <v>268</v>
      </c>
      <c r="G377" t="s">
        <v>1217</v>
      </c>
      <c r="H377" t="s">
        <v>125</v>
      </c>
      <c r="I377">
        <v>15636</v>
      </c>
      <c r="J377" s="2">
        <v>3</v>
      </c>
      <c r="K377">
        <v>325510</v>
      </c>
      <c r="L377" s="32" t="s">
        <v>120</v>
      </c>
      <c r="M377" s="32" t="e">
        <v>#VALUE!</v>
      </c>
      <c r="N377">
        <v>40.34395</v>
      </c>
      <c r="O377">
        <v>-79.660079999999994</v>
      </c>
      <c r="P377" s="9">
        <v>110000583280</v>
      </c>
      <c r="Q377" s="9">
        <v>1322220731588</v>
      </c>
      <c r="R377" t="s">
        <v>1019</v>
      </c>
      <c r="S377" t="s">
        <v>1020</v>
      </c>
      <c r="T377" t="s">
        <v>1349</v>
      </c>
      <c r="U377" s="32" t="s">
        <v>1027</v>
      </c>
      <c r="V377" s="32"/>
      <c r="W377" s="32" t="s">
        <v>114</v>
      </c>
      <c r="X377" s="32"/>
      <c r="Y377">
        <v>0</v>
      </c>
      <c r="Z377">
        <v>0</v>
      </c>
      <c r="AA377">
        <v>0</v>
      </c>
      <c r="AB377">
        <f t="shared" si="6"/>
        <v>0</v>
      </c>
    </row>
    <row r="378" spans="1:28" x14ac:dyDescent="0.25">
      <c r="A378" t="s">
        <v>1015</v>
      </c>
      <c r="B378">
        <v>2022</v>
      </c>
      <c r="C378" t="s">
        <v>457</v>
      </c>
      <c r="D378" t="s">
        <v>455</v>
      </c>
      <c r="E378" t="s">
        <v>1081</v>
      </c>
      <c r="F378" t="s">
        <v>456</v>
      </c>
      <c r="G378" t="s">
        <v>1082</v>
      </c>
      <c r="H378" t="s">
        <v>171</v>
      </c>
      <c r="I378">
        <v>29842</v>
      </c>
      <c r="J378" s="2">
        <v>4</v>
      </c>
      <c r="K378">
        <v>325211</v>
      </c>
      <c r="L378" s="32" t="s">
        <v>259</v>
      </c>
      <c r="M378" s="32" t="e">
        <v>#VALUE!</v>
      </c>
      <c r="N378">
        <v>33.480440000000002</v>
      </c>
      <c r="O378">
        <v>-81.922470000000004</v>
      </c>
      <c r="P378" s="9">
        <v>110000355516</v>
      </c>
      <c r="Q378" s="9">
        <v>1322220746869</v>
      </c>
      <c r="R378" t="s">
        <v>1019</v>
      </c>
      <c r="S378" t="s">
        <v>1020</v>
      </c>
      <c r="T378" t="e">
        <v>#N/A</v>
      </c>
      <c r="U378" s="32" t="s">
        <v>370</v>
      </c>
      <c r="V378" s="32"/>
      <c r="W378" s="32" t="s">
        <v>426</v>
      </c>
      <c r="X378" s="32"/>
      <c r="Y378">
        <v>0</v>
      </c>
      <c r="Z378">
        <v>0</v>
      </c>
      <c r="AA378">
        <v>0</v>
      </c>
      <c r="AB378">
        <f t="shared" si="6"/>
        <v>0</v>
      </c>
    </row>
    <row r="379" spans="1:28" x14ac:dyDescent="0.25">
      <c r="A379" t="s">
        <v>1015</v>
      </c>
      <c r="B379">
        <v>2022</v>
      </c>
      <c r="C379" t="s">
        <v>611</v>
      </c>
      <c r="D379" t="s">
        <v>609</v>
      </c>
      <c r="E379" t="s">
        <v>1038</v>
      </c>
      <c r="F379" t="s">
        <v>610</v>
      </c>
      <c r="G379" t="s">
        <v>1039</v>
      </c>
      <c r="H379" t="s">
        <v>230</v>
      </c>
      <c r="I379">
        <v>64116</v>
      </c>
      <c r="J379" s="2">
        <v>7</v>
      </c>
      <c r="K379">
        <v>325211</v>
      </c>
      <c r="L379" s="32" t="s">
        <v>259</v>
      </c>
      <c r="M379" s="32" t="e">
        <v>#VALUE!</v>
      </c>
      <c r="N379">
        <v>39.132289999999998</v>
      </c>
      <c r="O379">
        <v>-94.56953</v>
      </c>
      <c r="P379" s="9">
        <v>110046122986</v>
      </c>
      <c r="Q379" s="9">
        <v>1322220753558</v>
      </c>
      <c r="R379" t="s">
        <v>1019</v>
      </c>
      <c r="S379" t="s">
        <v>1020</v>
      </c>
      <c r="T379" t="e">
        <v>#N/A</v>
      </c>
      <c r="U379" s="32" t="s">
        <v>370</v>
      </c>
      <c r="V379" s="32"/>
      <c r="W379" s="32" t="s">
        <v>426</v>
      </c>
      <c r="X379" s="32"/>
      <c r="Y379">
        <v>0</v>
      </c>
      <c r="Z379">
        <v>0</v>
      </c>
      <c r="AA379">
        <v>0</v>
      </c>
      <c r="AB379">
        <f t="shared" si="6"/>
        <v>0</v>
      </c>
    </row>
    <row r="380" spans="1:28" ht="45" x14ac:dyDescent="0.25">
      <c r="A380" t="s">
        <v>1023</v>
      </c>
      <c r="B380">
        <v>2022</v>
      </c>
      <c r="C380" t="s">
        <v>247</v>
      </c>
      <c r="D380" t="s">
        <v>245</v>
      </c>
      <c r="E380" t="s">
        <v>1122</v>
      </c>
      <c r="F380" t="s">
        <v>246</v>
      </c>
      <c r="G380" t="s">
        <v>1036</v>
      </c>
      <c r="H380" t="s">
        <v>62</v>
      </c>
      <c r="I380">
        <v>77507</v>
      </c>
      <c r="J380" s="2">
        <v>6</v>
      </c>
      <c r="K380">
        <v>325180</v>
      </c>
      <c r="L380" s="32" t="s">
        <v>236</v>
      </c>
      <c r="M380" s="32" t="e">
        <v>#VALUE!</v>
      </c>
      <c r="N380">
        <v>29.616458000000002</v>
      </c>
      <c r="O380">
        <v>-95.052192000000005</v>
      </c>
      <c r="P380" s="9">
        <v>110000462801</v>
      </c>
      <c r="Q380" s="9">
        <v>1322220755831</v>
      </c>
      <c r="R380" t="s">
        <v>1019</v>
      </c>
      <c r="S380" t="s">
        <v>1020</v>
      </c>
      <c r="T380" t="s">
        <v>1032</v>
      </c>
      <c r="U380" s="32" t="s">
        <v>1350</v>
      </c>
      <c r="V380" s="32"/>
      <c r="W380" s="32" t="s">
        <v>114</v>
      </c>
      <c r="X380" s="32"/>
      <c r="Y380">
        <v>0</v>
      </c>
      <c r="Z380">
        <v>0</v>
      </c>
      <c r="AA380">
        <v>0</v>
      </c>
      <c r="AB380">
        <f t="shared" si="6"/>
        <v>0</v>
      </c>
    </row>
    <row r="381" spans="1:28" ht="45" x14ac:dyDescent="0.25">
      <c r="A381" t="s">
        <v>1023</v>
      </c>
      <c r="B381">
        <v>2022</v>
      </c>
      <c r="C381" t="s">
        <v>393</v>
      </c>
      <c r="D381" t="s">
        <v>389</v>
      </c>
      <c r="E381" t="s">
        <v>1189</v>
      </c>
      <c r="F381" t="s">
        <v>390</v>
      </c>
      <c r="G381" t="s">
        <v>1190</v>
      </c>
      <c r="H381" t="s">
        <v>391</v>
      </c>
      <c r="I381" s="34" t="s">
        <v>392</v>
      </c>
      <c r="J381" s="2">
        <v>1</v>
      </c>
      <c r="K381">
        <v>326299</v>
      </c>
      <c r="L381" s="32" t="s">
        <v>394</v>
      </c>
      <c r="M381" s="32" t="e">
        <v>#VALUE!</v>
      </c>
      <c r="N381">
        <v>41.713999999999999</v>
      </c>
      <c r="O381">
        <v>-71.879000000000005</v>
      </c>
      <c r="P381" s="9">
        <v>110000315926</v>
      </c>
      <c r="Q381" s="9">
        <v>1322220760476</v>
      </c>
      <c r="R381" t="s">
        <v>1019</v>
      </c>
      <c r="S381" t="s">
        <v>1020</v>
      </c>
      <c r="T381" s="9" t="s">
        <v>1067</v>
      </c>
      <c r="U381" s="32" t="s">
        <v>1027</v>
      </c>
      <c r="V381" s="32"/>
      <c r="W381" s="32" t="s">
        <v>388</v>
      </c>
      <c r="X381" s="32"/>
      <c r="Y381">
        <v>0</v>
      </c>
      <c r="Z381">
        <v>0</v>
      </c>
      <c r="AA381">
        <v>0</v>
      </c>
      <c r="AB381">
        <f t="shared" si="6"/>
        <v>0</v>
      </c>
    </row>
    <row r="382" spans="1:28" ht="30" x14ac:dyDescent="0.25">
      <c r="A382" t="s">
        <v>1023</v>
      </c>
      <c r="B382">
        <v>2022</v>
      </c>
      <c r="C382" t="s">
        <v>520</v>
      </c>
      <c r="D382" t="s">
        <v>447</v>
      </c>
      <c r="E382" t="s">
        <v>1226</v>
      </c>
      <c r="F382" t="s">
        <v>519</v>
      </c>
      <c r="G382" t="s">
        <v>1227</v>
      </c>
      <c r="H382" t="s">
        <v>230</v>
      </c>
      <c r="I382">
        <v>63088</v>
      </c>
      <c r="J382" s="2">
        <v>7</v>
      </c>
      <c r="K382">
        <v>325211</v>
      </c>
      <c r="L382" s="32" t="s">
        <v>259</v>
      </c>
      <c r="M382" s="32" t="e">
        <v>#VALUE!</v>
      </c>
      <c r="N382">
        <v>38.550111000000001</v>
      </c>
      <c r="O382">
        <v>-90.487471999999997</v>
      </c>
      <c r="P382" s="9">
        <v>110000440620</v>
      </c>
      <c r="Q382" s="9">
        <v>1322220761290</v>
      </c>
      <c r="R382" t="s">
        <v>1019</v>
      </c>
      <c r="S382" t="s">
        <v>1020</v>
      </c>
      <c r="T382" s="9" t="s">
        <v>1037</v>
      </c>
      <c r="U382" s="32" t="s">
        <v>1027</v>
      </c>
      <c r="V382" s="32"/>
      <c r="W382" s="32" t="s">
        <v>426</v>
      </c>
      <c r="X382" s="32"/>
      <c r="Y382">
        <v>0</v>
      </c>
      <c r="Z382">
        <v>0</v>
      </c>
      <c r="AA382">
        <v>0</v>
      </c>
      <c r="AB382">
        <f t="shared" si="6"/>
        <v>0</v>
      </c>
    </row>
    <row r="383" spans="1:28" ht="30" x14ac:dyDescent="0.25">
      <c r="A383" t="s">
        <v>1023</v>
      </c>
      <c r="B383">
        <v>2022</v>
      </c>
      <c r="C383" t="s">
        <v>365</v>
      </c>
      <c r="D383" t="s">
        <v>362</v>
      </c>
      <c r="E383" t="s">
        <v>1333</v>
      </c>
      <c r="F383" t="s">
        <v>363</v>
      </c>
      <c r="G383" t="s">
        <v>363</v>
      </c>
      <c r="H383" t="s">
        <v>364</v>
      </c>
      <c r="I383">
        <v>49444</v>
      </c>
      <c r="J383" s="2">
        <v>5</v>
      </c>
      <c r="K383">
        <v>325130</v>
      </c>
      <c r="L383" s="32" t="s">
        <v>83</v>
      </c>
      <c r="M383" s="32" t="e">
        <v>#VALUE!</v>
      </c>
      <c r="N383">
        <v>43.209800000000001</v>
      </c>
      <c r="O383">
        <v>-86.213899999999995</v>
      </c>
      <c r="P383" s="9" t="s">
        <v>366</v>
      </c>
      <c r="Q383" s="9">
        <v>1322220765693</v>
      </c>
      <c r="R383" t="s">
        <v>1019</v>
      </c>
      <c r="S383" t="s">
        <v>1020</v>
      </c>
      <c r="T383" t="s">
        <v>1032</v>
      </c>
      <c r="U383" s="32" t="s">
        <v>1027</v>
      </c>
      <c r="V383" s="32"/>
      <c r="W383" s="32" t="s">
        <v>114</v>
      </c>
      <c r="X383" s="32"/>
      <c r="Y383">
        <v>0</v>
      </c>
      <c r="Z383">
        <v>81.8</v>
      </c>
      <c r="AA383">
        <v>0</v>
      </c>
      <c r="AB383">
        <f t="shared" si="6"/>
        <v>81.8</v>
      </c>
    </row>
    <row r="384" spans="1:28" ht="30" x14ac:dyDescent="0.25">
      <c r="A384" t="s">
        <v>1015</v>
      </c>
      <c r="B384">
        <v>2022</v>
      </c>
      <c r="C384" t="s">
        <v>208</v>
      </c>
      <c r="D384" t="s">
        <v>206</v>
      </c>
      <c r="E384" t="s">
        <v>1100</v>
      </c>
      <c r="F384" t="s">
        <v>207</v>
      </c>
      <c r="G384" t="s">
        <v>1017</v>
      </c>
      <c r="H384" t="s">
        <v>103</v>
      </c>
      <c r="I384">
        <v>45215</v>
      </c>
      <c r="J384" s="2">
        <v>5</v>
      </c>
      <c r="K384">
        <v>325613</v>
      </c>
      <c r="L384" s="32" t="s">
        <v>46</v>
      </c>
      <c r="M384" s="32" t="e">
        <v>#VALUE!</v>
      </c>
      <c r="N384">
        <v>39.236111000000001</v>
      </c>
      <c r="O384">
        <v>-84.461667000000006</v>
      </c>
      <c r="P384" s="9">
        <v>110000393244</v>
      </c>
      <c r="Q384" s="9">
        <v>1322220766442</v>
      </c>
      <c r="R384" t="s">
        <v>1019</v>
      </c>
      <c r="S384" t="s">
        <v>1020</v>
      </c>
      <c r="T384" t="e">
        <v>#N/A</v>
      </c>
      <c r="U384" s="32" t="s">
        <v>370</v>
      </c>
      <c r="V384" s="32"/>
      <c r="W384" s="32" t="s">
        <v>114</v>
      </c>
      <c r="X384" s="32" t="s">
        <v>1336</v>
      </c>
      <c r="Y384">
        <v>0</v>
      </c>
      <c r="Z384">
        <v>0</v>
      </c>
      <c r="AA384">
        <v>0</v>
      </c>
      <c r="AB384">
        <f t="shared" si="6"/>
        <v>0</v>
      </c>
    </row>
    <row r="385" spans="1:28" ht="30" x14ac:dyDescent="0.25">
      <c r="A385" t="s">
        <v>1023</v>
      </c>
      <c r="B385">
        <v>2022</v>
      </c>
      <c r="C385" t="s">
        <v>565</v>
      </c>
      <c r="D385" t="s">
        <v>534</v>
      </c>
      <c r="E385" t="s">
        <v>1131</v>
      </c>
      <c r="F385" t="s">
        <v>564</v>
      </c>
      <c r="G385" t="s">
        <v>1132</v>
      </c>
      <c r="H385" t="s">
        <v>44</v>
      </c>
      <c r="I385">
        <v>60450</v>
      </c>
      <c r="J385" s="2">
        <v>5</v>
      </c>
      <c r="K385">
        <v>325211</v>
      </c>
      <c r="L385" s="32" t="s">
        <v>259</v>
      </c>
      <c r="M385" s="32" t="e">
        <v>#VALUE!</v>
      </c>
      <c r="N385">
        <v>41.38888</v>
      </c>
      <c r="O385">
        <v>-88.301159999999996</v>
      </c>
      <c r="P385" s="9">
        <v>110000747210</v>
      </c>
      <c r="Q385" s="9">
        <v>1322220783447</v>
      </c>
      <c r="R385" t="s">
        <v>1019</v>
      </c>
      <c r="S385" t="s">
        <v>1020</v>
      </c>
      <c r="T385" s="9" t="s">
        <v>1026</v>
      </c>
      <c r="U385" s="32" t="s">
        <v>1027</v>
      </c>
      <c r="V385" s="32"/>
      <c r="W385" s="32" t="s">
        <v>426</v>
      </c>
      <c r="X385" s="32"/>
      <c r="Y385">
        <v>0</v>
      </c>
      <c r="Z385">
        <v>0</v>
      </c>
      <c r="AA385">
        <v>0</v>
      </c>
      <c r="AB385">
        <f t="shared" si="6"/>
        <v>0</v>
      </c>
    </row>
    <row r="386" spans="1:28" ht="30" x14ac:dyDescent="0.25">
      <c r="A386" t="s">
        <v>1023</v>
      </c>
      <c r="B386">
        <v>2022</v>
      </c>
      <c r="C386" t="s">
        <v>147</v>
      </c>
      <c r="D386" t="s">
        <v>145</v>
      </c>
      <c r="E386" t="s">
        <v>1133</v>
      </c>
      <c r="F386" t="s">
        <v>146</v>
      </c>
      <c r="G386" t="s">
        <v>1134</v>
      </c>
      <c r="H386" t="s">
        <v>142</v>
      </c>
      <c r="I386">
        <v>22630</v>
      </c>
      <c r="J386" s="2">
        <v>3</v>
      </c>
      <c r="K386">
        <v>325510</v>
      </c>
      <c r="L386" s="32" t="s">
        <v>120</v>
      </c>
      <c r="M386" s="32" t="e">
        <v>#VALUE!</v>
      </c>
      <c r="N386">
        <v>38.984667000000002</v>
      </c>
      <c r="O386">
        <v>-78.181659999999994</v>
      </c>
      <c r="P386" s="9">
        <v>110000341149</v>
      </c>
      <c r="Q386" s="9">
        <v>1322220785808</v>
      </c>
      <c r="R386" t="s">
        <v>1019</v>
      </c>
      <c r="S386" t="s">
        <v>1020</v>
      </c>
      <c r="T386" s="9" t="s">
        <v>1032</v>
      </c>
      <c r="U386" s="32" t="s">
        <v>1027</v>
      </c>
      <c r="V386" s="32"/>
      <c r="W386" s="32" t="s">
        <v>114</v>
      </c>
      <c r="X386" s="32"/>
      <c r="Y386">
        <v>0</v>
      </c>
      <c r="Z386">
        <v>0</v>
      </c>
      <c r="AA386">
        <v>3245</v>
      </c>
      <c r="AB386">
        <f t="shared" si="6"/>
        <v>3245</v>
      </c>
    </row>
    <row r="387" spans="1:28" ht="45" x14ac:dyDescent="0.25">
      <c r="A387" t="s">
        <v>1015</v>
      </c>
      <c r="B387">
        <v>2022</v>
      </c>
      <c r="C387" t="s">
        <v>168</v>
      </c>
      <c r="D387" t="s">
        <v>166</v>
      </c>
      <c r="E387" t="s">
        <v>1351</v>
      </c>
      <c r="F387" t="s">
        <v>167</v>
      </c>
      <c r="G387" t="s">
        <v>1352</v>
      </c>
      <c r="H387" t="s">
        <v>107</v>
      </c>
      <c r="I387">
        <v>28120</v>
      </c>
      <c r="J387" s="2">
        <v>4</v>
      </c>
      <c r="K387">
        <v>325613</v>
      </c>
      <c r="L387" s="32" t="s">
        <v>46</v>
      </c>
      <c r="M387" s="32" t="e">
        <v>#VALUE!</v>
      </c>
      <c r="N387">
        <v>35.295833000000002</v>
      </c>
      <c r="O387">
        <v>-81.006666999999993</v>
      </c>
      <c r="P387" s="9">
        <v>110000348687</v>
      </c>
      <c r="Q387" s="9">
        <v>1322220788273</v>
      </c>
      <c r="R387" t="s">
        <v>1019</v>
      </c>
      <c r="S387" t="s">
        <v>1020</v>
      </c>
      <c r="T387" t="e">
        <v>#N/A</v>
      </c>
      <c r="U387" s="32" t="s">
        <v>370</v>
      </c>
      <c r="V387" s="32"/>
      <c r="W387" s="32" t="s">
        <v>114</v>
      </c>
      <c r="X387" s="32" t="s">
        <v>1353</v>
      </c>
      <c r="Y387">
        <v>0</v>
      </c>
      <c r="Z387">
        <v>0</v>
      </c>
      <c r="AA387">
        <v>0</v>
      </c>
      <c r="AB387">
        <f t="shared" si="6"/>
        <v>0</v>
      </c>
    </row>
    <row r="388" spans="1:28" ht="45" x14ac:dyDescent="0.25">
      <c r="A388" t="s">
        <v>1015</v>
      </c>
      <c r="B388">
        <v>2022</v>
      </c>
      <c r="C388" t="s">
        <v>304</v>
      </c>
      <c r="D388" t="s">
        <v>302</v>
      </c>
      <c r="E388" t="s">
        <v>1311</v>
      </c>
      <c r="F388" t="s">
        <v>303</v>
      </c>
      <c r="G388" t="s">
        <v>1312</v>
      </c>
      <c r="H388" t="s">
        <v>107</v>
      </c>
      <c r="I388">
        <v>27320</v>
      </c>
      <c r="J388" s="2">
        <v>4</v>
      </c>
      <c r="K388">
        <v>325613</v>
      </c>
      <c r="L388" s="32" t="s">
        <v>46</v>
      </c>
      <c r="M388" s="32" t="e">
        <v>#VALUE!</v>
      </c>
      <c r="N388">
        <v>36.320929999999997</v>
      </c>
      <c r="O388">
        <v>-79.649069999999995</v>
      </c>
      <c r="P388" s="9">
        <v>110009856165</v>
      </c>
      <c r="Q388" s="9">
        <v>1322220790430</v>
      </c>
      <c r="R388" t="s">
        <v>1019</v>
      </c>
      <c r="S388" t="s">
        <v>1020</v>
      </c>
      <c r="T388" t="e">
        <v>#N/A</v>
      </c>
      <c r="U388" s="32" t="s">
        <v>370</v>
      </c>
      <c r="V388" s="32"/>
      <c r="W388" s="32" t="s">
        <v>114</v>
      </c>
      <c r="X388" s="32" t="s">
        <v>1313</v>
      </c>
      <c r="Y388">
        <v>0</v>
      </c>
      <c r="Z388">
        <v>0</v>
      </c>
      <c r="AA388">
        <v>0</v>
      </c>
      <c r="AB388">
        <f t="shared" ref="AB388:AB451" si="7">SUM(Y388+Z388+AA388)</f>
        <v>0</v>
      </c>
    </row>
    <row r="389" spans="1:28" x14ac:dyDescent="0.25">
      <c r="A389" t="s">
        <v>1015</v>
      </c>
      <c r="B389">
        <v>2022</v>
      </c>
      <c r="C389" t="s">
        <v>130</v>
      </c>
      <c r="D389" t="s">
        <v>128</v>
      </c>
      <c r="E389" t="s">
        <v>1088</v>
      </c>
      <c r="F389" t="s">
        <v>129</v>
      </c>
      <c r="G389" t="s">
        <v>129</v>
      </c>
      <c r="H389" t="s">
        <v>125</v>
      </c>
      <c r="I389">
        <v>19134</v>
      </c>
      <c r="J389" s="2">
        <v>3</v>
      </c>
      <c r="K389">
        <v>325130</v>
      </c>
      <c r="L389" s="32" t="s">
        <v>83</v>
      </c>
      <c r="M389" s="32" t="e">
        <v>#VALUE!</v>
      </c>
      <c r="N389">
        <v>40.002360000000003</v>
      </c>
      <c r="O389">
        <v>-75.121790000000004</v>
      </c>
      <c r="P389" s="9">
        <v>110000336823</v>
      </c>
      <c r="Q389" s="9">
        <v>1322220802639</v>
      </c>
      <c r="R389" t="s">
        <v>1019</v>
      </c>
      <c r="S389" t="s">
        <v>1020</v>
      </c>
      <c r="T389" t="e">
        <v>#N/A</v>
      </c>
      <c r="U389" s="32" t="s">
        <v>370</v>
      </c>
      <c r="V389" s="32"/>
      <c r="W389" s="32" t="s">
        <v>114</v>
      </c>
      <c r="X389" s="32"/>
      <c r="Y389">
        <v>0</v>
      </c>
      <c r="Z389">
        <v>0</v>
      </c>
      <c r="AA389">
        <v>0</v>
      </c>
      <c r="AB389">
        <f t="shared" si="7"/>
        <v>0</v>
      </c>
    </row>
    <row r="390" spans="1:28" ht="90" x14ac:dyDescent="0.25">
      <c r="A390" t="s">
        <v>1023</v>
      </c>
      <c r="B390">
        <v>2022</v>
      </c>
      <c r="C390" t="s">
        <v>72</v>
      </c>
      <c r="D390" t="s">
        <v>70</v>
      </c>
      <c r="E390" t="s">
        <v>1210</v>
      </c>
      <c r="F390" t="s">
        <v>71</v>
      </c>
      <c r="G390" t="s">
        <v>1211</v>
      </c>
      <c r="H390" t="s">
        <v>55</v>
      </c>
      <c r="I390">
        <v>70057</v>
      </c>
      <c r="J390" s="2">
        <v>6</v>
      </c>
      <c r="K390">
        <v>325199</v>
      </c>
      <c r="L390" s="32" t="s">
        <v>68</v>
      </c>
      <c r="M390" s="32" t="e">
        <v>#VALUE!</v>
      </c>
      <c r="N390">
        <v>29.982900000000001</v>
      </c>
      <c r="O390">
        <v>-90.443700000000007</v>
      </c>
      <c r="P390" s="9">
        <v>110000597104</v>
      </c>
      <c r="Q390" s="9">
        <v>1322220809558</v>
      </c>
      <c r="R390" t="s">
        <v>1019</v>
      </c>
      <c r="S390" t="s">
        <v>1020</v>
      </c>
      <c r="T390" t="s">
        <v>1212</v>
      </c>
      <c r="U390" s="32" t="s">
        <v>1213</v>
      </c>
      <c r="V390" s="32"/>
      <c r="W390" s="32" t="s">
        <v>22</v>
      </c>
      <c r="X390" s="32"/>
      <c r="Y390">
        <v>0</v>
      </c>
      <c r="Z390">
        <v>0</v>
      </c>
      <c r="AA390">
        <v>0</v>
      </c>
      <c r="AB390">
        <f t="shared" si="7"/>
        <v>0</v>
      </c>
    </row>
    <row r="391" spans="1:28" x14ac:dyDescent="0.25">
      <c r="A391" t="s">
        <v>1015</v>
      </c>
      <c r="B391">
        <v>2022</v>
      </c>
      <c r="C391" t="s">
        <v>453</v>
      </c>
      <c r="D391" t="s">
        <v>452</v>
      </c>
      <c r="E391" t="s">
        <v>1158</v>
      </c>
      <c r="F391" t="s">
        <v>448</v>
      </c>
      <c r="G391" t="s">
        <v>1115</v>
      </c>
      <c r="H391" t="s">
        <v>142</v>
      </c>
      <c r="I391">
        <v>24531</v>
      </c>
      <c r="J391" s="2">
        <v>3</v>
      </c>
      <c r="K391">
        <v>325211</v>
      </c>
      <c r="L391" s="32" t="s">
        <v>259</v>
      </c>
      <c r="M391" s="32" t="e">
        <v>#VALUE!</v>
      </c>
      <c r="N391">
        <v>36.781153000000003</v>
      </c>
      <c r="O391">
        <v>-79.411231000000001</v>
      </c>
      <c r="P391" s="9">
        <v>110000343959</v>
      </c>
      <c r="Q391" s="9">
        <v>1322220858474</v>
      </c>
      <c r="R391" t="s">
        <v>1019</v>
      </c>
      <c r="S391" t="s">
        <v>1020</v>
      </c>
      <c r="T391" t="e">
        <v>#N/A</v>
      </c>
      <c r="U391" s="32" t="s">
        <v>370</v>
      </c>
      <c r="V391" s="32"/>
      <c r="W391" s="32" t="s">
        <v>426</v>
      </c>
      <c r="X391" s="32"/>
      <c r="Y391">
        <v>0</v>
      </c>
      <c r="Z391">
        <v>0</v>
      </c>
      <c r="AA391">
        <v>0</v>
      </c>
      <c r="AB391">
        <f t="shared" si="7"/>
        <v>0</v>
      </c>
    </row>
    <row r="392" spans="1:28" ht="45" x14ac:dyDescent="0.25">
      <c r="A392" t="s">
        <v>1023</v>
      </c>
      <c r="B392">
        <v>2022</v>
      </c>
      <c r="C392" t="s">
        <v>415</v>
      </c>
      <c r="D392" t="s">
        <v>413</v>
      </c>
      <c r="E392" t="s">
        <v>1334</v>
      </c>
      <c r="F392" t="s">
        <v>414</v>
      </c>
      <c r="G392" t="s">
        <v>238</v>
      </c>
      <c r="H392" t="s">
        <v>234</v>
      </c>
      <c r="I392">
        <v>71913</v>
      </c>
      <c r="J392" s="2">
        <v>6</v>
      </c>
      <c r="K392">
        <v>325998</v>
      </c>
      <c r="L392" s="32" t="s">
        <v>51</v>
      </c>
      <c r="M392" s="32" t="e">
        <v>#VALUE!</v>
      </c>
      <c r="N392">
        <v>34.523916999999997</v>
      </c>
      <c r="O392">
        <v>-93.125056000000001</v>
      </c>
      <c r="P392" s="9">
        <v>110000830575</v>
      </c>
      <c r="Q392" s="9">
        <v>1322220862066</v>
      </c>
      <c r="R392" t="s">
        <v>1019</v>
      </c>
      <c r="S392" t="s">
        <v>1020</v>
      </c>
      <c r="T392" s="9" t="s">
        <v>1067</v>
      </c>
      <c r="U392" s="32" t="s">
        <v>1103</v>
      </c>
      <c r="V392" s="32"/>
      <c r="W392" s="32" t="s">
        <v>388</v>
      </c>
      <c r="X392" s="32" t="s">
        <v>1335</v>
      </c>
      <c r="Y392">
        <v>0</v>
      </c>
      <c r="Z392">
        <v>0</v>
      </c>
      <c r="AA392">
        <v>0</v>
      </c>
      <c r="AB392">
        <f t="shared" si="7"/>
        <v>0</v>
      </c>
    </row>
    <row r="393" spans="1:28" x14ac:dyDescent="0.25">
      <c r="A393" t="s">
        <v>1015</v>
      </c>
      <c r="B393">
        <v>2022</v>
      </c>
      <c r="C393" t="s">
        <v>488</v>
      </c>
      <c r="D393" t="s">
        <v>486</v>
      </c>
      <c r="E393" t="s">
        <v>1187</v>
      </c>
      <c r="F393" t="s">
        <v>487</v>
      </c>
      <c r="G393" t="s">
        <v>1188</v>
      </c>
      <c r="H393" t="s">
        <v>103</v>
      </c>
      <c r="I393">
        <v>45331</v>
      </c>
      <c r="J393" s="2">
        <v>5</v>
      </c>
      <c r="K393">
        <v>325211</v>
      </c>
      <c r="L393" s="32" t="s">
        <v>259</v>
      </c>
      <c r="M393" s="32" t="e">
        <v>#VALUE!</v>
      </c>
      <c r="N393">
        <v>40.098610999999998</v>
      </c>
      <c r="O393">
        <v>-84.610556000000003</v>
      </c>
      <c r="P393" s="9">
        <v>110000394074</v>
      </c>
      <c r="Q393" s="9">
        <v>1322220866329</v>
      </c>
      <c r="R393" t="s">
        <v>1019</v>
      </c>
      <c r="S393" t="s">
        <v>1020</v>
      </c>
      <c r="T393" t="e">
        <v>#N/A</v>
      </c>
      <c r="U393" s="32" t="s">
        <v>370</v>
      </c>
      <c r="V393" s="32"/>
      <c r="W393" s="32" t="s">
        <v>426</v>
      </c>
      <c r="X393" s="32"/>
      <c r="Y393">
        <v>0</v>
      </c>
      <c r="Z393">
        <v>0</v>
      </c>
      <c r="AA393">
        <v>0</v>
      </c>
      <c r="AB393">
        <f t="shared" si="7"/>
        <v>0</v>
      </c>
    </row>
    <row r="394" spans="1:28" ht="30" x14ac:dyDescent="0.25">
      <c r="A394" t="s">
        <v>1023</v>
      </c>
      <c r="B394">
        <v>2022</v>
      </c>
      <c r="C394" t="s">
        <v>850</v>
      </c>
      <c r="D394" t="s">
        <v>848</v>
      </c>
      <c r="E394" t="s">
        <v>1354</v>
      </c>
      <c r="F394" t="s">
        <v>849</v>
      </c>
      <c r="G394" t="s">
        <v>849</v>
      </c>
      <c r="H394" t="s">
        <v>62</v>
      </c>
      <c r="I394">
        <v>77630</v>
      </c>
      <c r="J394" s="2">
        <v>6</v>
      </c>
      <c r="K394">
        <v>562211</v>
      </c>
      <c r="L394" s="32" t="s">
        <v>781</v>
      </c>
      <c r="M394" s="32" t="e">
        <v>#VALUE!</v>
      </c>
      <c r="N394">
        <v>30.053616999999999</v>
      </c>
      <c r="O394">
        <v>-93.754430999999997</v>
      </c>
      <c r="P394" s="9">
        <v>110070879008</v>
      </c>
      <c r="Q394" s="9">
        <v>1322220873929</v>
      </c>
      <c r="R394" t="s">
        <v>1019</v>
      </c>
      <c r="S394" t="s">
        <v>1020</v>
      </c>
      <c r="T394" t="s">
        <v>1067</v>
      </c>
      <c r="U394" s="32" t="s">
        <v>1109</v>
      </c>
      <c r="V394" s="32"/>
      <c r="W394" s="32" t="s">
        <v>777</v>
      </c>
      <c r="X394" s="32"/>
      <c r="Y394">
        <v>0</v>
      </c>
      <c r="Z394">
        <v>0</v>
      </c>
      <c r="AA394">
        <v>0</v>
      </c>
      <c r="AB394">
        <f t="shared" si="7"/>
        <v>0</v>
      </c>
    </row>
    <row r="395" spans="1:28" ht="30" x14ac:dyDescent="0.25">
      <c r="A395" t="s">
        <v>1023</v>
      </c>
      <c r="B395">
        <v>2022</v>
      </c>
      <c r="C395" t="s">
        <v>499</v>
      </c>
      <c r="D395" t="s">
        <v>452</v>
      </c>
      <c r="E395" t="s">
        <v>1135</v>
      </c>
      <c r="F395" t="s">
        <v>384</v>
      </c>
      <c r="G395" t="s">
        <v>1136</v>
      </c>
      <c r="H395" t="s">
        <v>364</v>
      </c>
      <c r="I395">
        <v>49507</v>
      </c>
      <c r="J395" s="2">
        <v>5</v>
      </c>
      <c r="K395">
        <v>325211</v>
      </c>
      <c r="L395" s="32" t="s">
        <v>259</v>
      </c>
      <c r="M395" s="32" t="e">
        <v>#VALUE!</v>
      </c>
      <c r="N395">
        <v>42.938429999999997</v>
      </c>
      <c r="O395">
        <v>-85.675619999999995</v>
      </c>
      <c r="P395" s="9">
        <v>110000411572</v>
      </c>
      <c r="Q395" s="9">
        <v>1322220874200</v>
      </c>
      <c r="R395" t="s">
        <v>1019</v>
      </c>
      <c r="S395" t="s">
        <v>1020</v>
      </c>
      <c r="T395" t="s">
        <v>1026</v>
      </c>
      <c r="U395" s="32" t="s">
        <v>1027</v>
      </c>
      <c r="V395" s="32"/>
      <c r="W395" s="32" t="s">
        <v>426</v>
      </c>
      <c r="X395" s="32"/>
      <c r="Y395">
        <v>0</v>
      </c>
      <c r="Z395">
        <v>0</v>
      </c>
      <c r="AA395">
        <v>250</v>
      </c>
      <c r="AB395">
        <f t="shared" si="7"/>
        <v>250</v>
      </c>
    </row>
    <row r="396" spans="1:28" ht="30" x14ac:dyDescent="0.25">
      <c r="A396" t="s">
        <v>1023</v>
      </c>
      <c r="B396">
        <v>2022</v>
      </c>
      <c r="C396" t="s">
        <v>265</v>
      </c>
      <c r="D396" t="s">
        <v>261</v>
      </c>
      <c r="E396" t="s">
        <v>1126</v>
      </c>
      <c r="F396" t="s">
        <v>262</v>
      </c>
      <c r="G396" t="s">
        <v>1079</v>
      </c>
      <c r="H396" t="s">
        <v>263</v>
      </c>
      <c r="I396" s="34" t="s">
        <v>264</v>
      </c>
      <c r="J396" s="2">
        <v>2</v>
      </c>
      <c r="K396">
        <v>325199</v>
      </c>
      <c r="L396" s="32" t="s">
        <v>68</v>
      </c>
      <c r="M396" s="32" t="e">
        <v>#VALUE!</v>
      </c>
      <c r="N396">
        <v>39.80142</v>
      </c>
      <c r="O396">
        <v>-75.354990000000001</v>
      </c>
      <c r="P396" s="9">
        <v>110000582003</v>
      </c>
      <c r="Q396" s="9">
        <v>1322220875417</v>
      </c>
      <c r="R396" t="s">
        <v>1019</v>
      </c>
      <c r="S396" t="s">
        <v>1020</v>
      </c>
      <c r="T396" t="s">
        <v>1037</v>
      </c>
      <c r="U396" s="32" t="s">
        <v>1027</v>
      </c>
      <c r="V396" s="32"/>
      <c r="W396" s="32" t="s">
        <v>114</v>
      </c>
      <c r="X396" s="32"/>
      <c r="Y396">
        <v>0</v>
      </c>
      <c r="Z396">
        <v>0</v>
      </c>
      <c r="AA396">
        <v>0</v>
      </c>
      <c r="AB396">
        <f t="shared" si="7"/>
        <v>0</v>
      </c>
    </row>
    <row r="397" spans="1:28" ht="45" x14ac:dyDescent="0.25">
      <c r="A397" t="s">
        <v>1023</v>
      </c>
      <c r="B397">
        <v>2022</v>
      </c>
      <c r="C397" t="s">
        <v>663</v>
      </c>
      <c r="D397" t="s">
        <v>661</v>
      </c>
      <c r="E397" t="s">
        <v>1104</v>
      </c>
      <c r="F397" t="s">
        <v>662</v>
      </c>
      <c r="G397" t="s">
        <v>1105</v>
      </c>
      <c r="H397" t="s">
        <v>107</v>
      </c>
      <c r="I397">
        <v>28677</v>
      </c>
      <c r="J397" s="2">
        <v>4</v>
      </c>
      <c r="K397">
        <v>337127</v>
      </c>
      <c r="L397" s="32" t="s">
        <v>659</v>
      </c>
      <c r="M397" s="32" t="e">
        <v>#VALUE!</v>
      </c>
      <c r="N397">
        <v>35.792020000000001</v>
      </c>
      <c r="O397">
        <v>-80.931759999999997</v>
      </c>
      <c r="P397" s="9">
        <v>110000861648</v>
      </c>
      <c r="Q397" s="9">
        <v>1322220875595</v>
      </c>
      <c r="R397" t="s">
        <v>1019</v>
      </c>
      <c r="S397" t="s">
        <v>1020</v>
      </c>
      <c r="T397" t="s">
        <v>1032</v>
      </c>
      <c r="U397" s="32" t="s">
        <v>1106</v>
      </c>
      <c r="V397" s="32"/>
      <c r="W397" s="32" t="s">
        <v>655</v>
      </c>
      <c r="X397" s="32"/>
      <c r="Y397">
        <v>0</v>
      </c>
      <c r="Z397">
        <v>0</v>
      </c>
      <c r="AA397">
        <v>0</v>
      </c>
      <c r="AB397">
        <f t="shared" si="7"/>
        <v>0</v>
      </c>
    </row>
    <row r="398" spans="1:28" ht="30" x14ac:dyDescent="0.25">
      <c r="A398" t="s">
        <v>1023</v>
      </c>
      <c r="B398">
        <v>2022</v>
      </c>
      <c r="C398" t="s">
        <v>491</v>
      </c>
      <c r="D398" t="s">
        <v>465</v>
      </c>
      <c r="E398" t="s">
        <v>1062</v>
      </c>
      <c r="F398" t="s">
        <v>490</v>
      </c>
      <c r="G398" t="s">
        <v>1063</v>
      </c>
      <c r="H398" t="s">
        <v>318</v>
      </c>
      <c r="I398">
        <v>46383</v>
      </c>
      <c r="J398" s="2">
        <v>5</v>
      </c>
      <c r="K398">
        <v>325211</v>
      </c>
      <c r="L398" s="32" t="s">
        <v>259</v>
      </c>
      <c r="M398" s="32" t="e">
        <v>#VALUE!</v>
      </c>
      <c r="N398">
        <v>41.445790000000002</v>
      </c>
      <c r="O398">
        <v>-87.017309999999995</v>
      </c>
      <c r="P398" s="9">
        <v>110000398310</v>
      </c>
      <c r="Q398" s="9">
        <v>1322220876128</v>
      </c>
      <c r="R398" t="s">
        <v>1019</v>
      </c>
      <c r="S398" t="s">
        <v>1020</v>
      </c>
      <c r="T398" t="s">
        <v>1037</v>
      </c>
      <c r="U398" s="32" t="s">
        <v>1064</v>
      </c>
      <c r="V398" s="32"/>
      <c r="W398" s="32" t="s">
        <v>426</v>
      </c>
      <c r="X398" s="32"/>
      <c r="Y398">
        <v>0</v>
      </c>
      <c r="Z398">
        <v>0</v>
      </c>
      <c r="AA398">
        <v>0</v>
      </c>
      <c r="AB398">
        <f t="shared" si="7"/>
        <v>0</v>
      </c>
    </row>
    <row r="399" spans="1:28" ht="45" x14ac:dyDescent="0.25">
      <c r="A399" t="s">
        <v>1023</v>
      </c>
      <c r="B399">
        <v>2022</v>
      </c>
      <c r="C399" t="s">
        <v>835</v>
      </c>
      <c r="D399" t="s">
        <v>832</v>
      </c>
      <c r="E399" t="s">
        <v>1225</v>
      </c>
      <c r="F399" t="s">
        <v>833</v>
      </c>
      <c r="G399" t="s">
        <v>833</v>
      </c>
      <c r="H399" t="s">
        <v>834</v>
      </c>
      <c r="I399">
        <v>69145</v>
      </c>
      <c r="J399" s="2">
        <v>7</v>
      </c>
      <c r="K399">
        <v>562211</v>
      </c>
      <c r="L399" s="32" t="s">
        <v>781</v>
      </c>
      <c r="M399" s="32" t="e">
        <v>#VALUE!</v>
      </c>
      <c r="N399">
        <v>41.154423999999999</v>
      </c>
      <c r="O399">
        <v>-103.65900000000001</v>
      </c>
      <c r="P399" s="9">
        <v>110041638458</v>
      </c>
      <c r="Q399" s="9">
        <v>1322220893996</v>
      </c>
      <c r="R399" t="s">
        <v>1019</v>
      </c>
      <c r="S399" t="s">
        <v>1020</v>
      </c>
      <c r="T399" t="s">
        <v>1032</v>
      </c>
      <c r="U399" s="32" t="s">
        <v>1324</v>
      </c>
      <c r="V399" s="32"/>
      <c r="W399" s="32" t="s">
        <v>777</v>
      </c>
      <c r="X399" s="32"/>
      <c r="Y399">
        <v>0</v>
      </c>
      <c r="Z399">
        <v>0</v>
      </c>
      <c r="AA399">
        <v>0</v>
      </c>
      <c r="AB399">
        <f t="shared" si="7"/>
        <v>0</v>
      </c>
    </row>
    <row r="400" spans="1:28" ht="45" x14ac:dyDescent="0.25">
      <c r="A400" t="s">
        <v>1015</v>
      </c>
      <c r="B400">
        <v>2022</v>
      </c>
      <c r="C400" t="s">
        <v>172</v>
      </c>
      <c r="D400" t="s">
        <v>169</v>
      </c>
      <c r="E400" t="s">
        <v>1325</v>
      </c>
      <c r="F400" t="s">
        <v>170</v>
      </c>
      <c r="G400" t="s">
        <v>1326</v>
      </c>
      <c r="H400" t="s">
        <v>171</v>
      </c>
      <c r="I400">
        <v>29045</v>
      </c>
      <c r="J400" s="2">
        <v>4</v>
      </c>
      <c r="K400">
        <v>325199</v>
      </c>
      <c r="L400" s="32" t="s">
        <v>68</v>
      </c>
      <c r="M400" s="32" t="e">
        <v>#VALUE!</v>
      </c>
      <c r="N400">
        <v>34.136389000000001</v>
      </c>
      <c r="O400">
        <v>-80.764722000000006</v>
      </c>
      <c r="P400" s="9">
        <v>110000351930</v>
      </c>
      <c r="Q400" s="9">
        <v>1322220901262</v>
      </c>
      <c r="R400" t="s">
        <v>1019</v>
      </c>
      <c r="S400" t="s">
        <v>1020</v>
      </c>
      <c r="T400" t="e">
        <v>#N/A</v>
      </c>
      <c r="U400" s="32" t="s">
        <v>370</v>
      </c>
      <c r="V400" s="32"/>
      <c r="W400" s="32" t="s">
        <v>114</v>
      </c>
      <c r="X400" s="32" t="s">
        <v>1327</v>
      </c>
      <c r="Y400">
        <v>0</v>
      </c>
      <c r="Z400">
        <v>0</v>
      </c>
      <c r="AA400">
        <v>0</v>
      </c>
      <c r="AB400">
        <f t="shared" si="7"/>
        <v>0</v>
      </c>
    </row>
    <row r="401" spans="1:28" ht="30" x14ac:dyDescent="0.25">
      <c r="A401" t="s">
        <v>1023</v>
      </c>
      <c r="B401">
        <v>2022</v>
      </c>
      <c r="C401" t="s">
        <v>126</v>
      </c>
      <c r="D401" t="s">
        <v>123</v>
      </c>
      <c r="E401" t="s">
        <v>1112</v>
      </c>
      <c r="F401" t="s">
        <v>124</v>
      </c>
      <c r="G401" t="s">
        <v>1113</v>
      </c>
      <c r="H401" t="s">
        <v>125</v>
      </c>
      <c r="I401">
        <v>15201</v>
      </c>
      <c r="J401" s="2">
        <v>3</v>
      </c>
      <c r="K401">
        <v>325199</v>
      </c>
      <c r="L401" s="32" t="s">
        <v>68</v>
      </c>
      <c r="M401" s="32" t="e">
        <v>#VALUE!</v>
      </c>
      <c r="N401">
        <v>40.463749999999997</v>
      </c>
      <c r="O401">
        <v>-79.968170000000001</v>
      </c>
      <c r="P401" s="9">
        <v>110000329467</v>
      </c>
      <c r="Q401" s="9">
        <v>1322220906515</v>
      </c>
      <c r="R401" t="s">
        <v>1019</v>
      </c>
      <c r="S401" t="s">
        <v>1020</v>
      </c>
      <c r="T401" t="s">
        <v>1067</v>
      </c>
      <c r="U401" s="32" t="s">
        <v>1027</v>
      </c>
      <c r="V401" s="32"/>
      <c r="W401" s="32" t="s">
        <v>114</v>
      </c>
      <c r="X401" s="32"/>
      <c r="Y401">
        <v>0</v>
      </c>
      <c r="Z401">
        <v>0</v>
      </c>
      <c r="AA401">
        <v>0</v>
      </c>
      <c r="AB401">
        <f t="shared" si="7"/>
        <v>0</v>
      </c>
    </row>
    <row r="402" spans="1:28" ht="30" x14ac:dyDescent="0.25">
      <c r="A402" t="s">
        <v>1023</v>
      </c>
      <c r="B402">
        <v>2022</v>
      </c>
      <c r="C402" t="s">
        <v>621</v>
      </c>
      <c r="D402" t="s">
        <v>620</v>
      </c>
      <c r="E402" t="s">
        <v>1116</v>
      </c>
      <c r="F402" t="s">
        <v>377</v>
      </c>
      <c r="G402" t="s">
        <v>1117</v>
      </c>
      <c r="H402" t="s">
        <v>378</v>
      </c>
      <c r="I402">
        <v>52627</v>
      </c>
      <c r="J402" s="2">
        <v>7</v>
      </c>
      <c r="K402">
        <v>325211</v>
      </c>
      <c r="L402" s="32" t="s">
        <v>259</v>
      </c>
      <c r="M402" s="32" t="e">
        <v>#VALUE!</v>
      </c>
      <c r="N402">
        <v>40.631667</v>
      </c>
      <c r="O402">
        <v>-91.363611000000006</v>
      </c>
      <c r="P402" s="9">
        <v>110055435159</v>
      </c>
      <c r="Q402" s="9">
        <v>1322220921415</v>
      </c>
      <c r="R402" t="s">
        <v>1019</v>
      </c>
      <c r="S402" t="s">
        <v>1020</v>
      </c>
      <c r="T402" t="s">
        <v>1037</v>
      </c>
      <c r="U402" s="32" t="s">
        <v>1027</v>
      </c>
      <c r="V402" s="32"/>
      <c r="W402" s="32" t="s">
        <v>426</v>
      </c>
      <c r="X402" s="32"/>
      <c r="Y402">
        <v>0</v>
      </c>
      <c r="Z402">
        <v>0</v>
      </c>
      <c r="AA402">
        <v>0</v>
      </c>
      <c r="AB402">
        <f t="shared" si="7"/>
        <v>0</v>
      </c>
    </row>
    <row r="403" spans="1:28" ht="30" x14ac:dyDescent="0.25">
      <c r="A403" t="s">
        <v>1023</v>
      </c>
      <c r="B403">
        <v>2022</v>
      </c>
      <c r="C403" t="s">
        <v>199</v>
      </c>
      <c r="D403" t="s">
        <v>197</v>
      </c>
      <c r="E403" t="s">
        <v>1273</v>
      </c>
      <c r="F403" t="s">
        <v>198</v>
      </c>
      <c r="G403" t="s">
        <v>1274</v>
      </c>
      <c r="H403" t="s">
        <v>103</v>
      </c>
      <c r="I403">
        <v>44224</v>
      </c>
      <c r="J403" s="2">
        <v>5</v>
      </c>
      <c r="K403">
        <v>325998</v>
      </c>
      <c r="L403" s="32" t="s">
        <v>51</v>
      </c>
      <c r="M403" s="32" t="e">
        <v>#VALUE!</v>
      </c>
      <c r="N403">
        <v>41.180999999999997</v>
      </c>
      <c r="O403">
        <v>-81.500600000000006</v>
      </c>
      <c r="P403" s="9">
        <v>110000388633</v>
      </c>
      <c r="Q403" s="9">
        <v>1322220921480</v>
      </c>
      <c r="R403" t="s">
        <v>1019</v>
      </c>
      <c r="S403" t="s">
        <v>1020</v>
      </c>
      <c r="T403" s="9" t="s">
        <v>1032</v>
      </c>
      <c r="U403" s="32" t="s">
        <v>1027</v>
      </c>
      <c r="V403" s="32"/>
      <c r="W403" s="32" t="s">
        <v>114</v>
      </c>
      <c r="X403" s="32"/>
      <c r="Y403">
        <v>5</v>
      </c>
      <c r="Z403">
        <v>10</v>
      </c>
      <c r="AA403">
        <v>0</v>
      </c>
      <c r="AB403">
        <f t="shared" si="7"/>
        <v>15</v>
      </c>
    </row>
    <row r="404" spans="1:28" ht="45" x14ac:dyDescent="0.25">
      <c r="A404" t="s">
        <v>1023</v>
      </c>
      <c r="B404">
        <v>2022</v>
      </c>
      <c r="C404" t="s">
        <v>802</v>
      </c>
      <c r="D404" t="s">
        <v>801</v>
      </c>
      <c r="E404" t="s">
        <v>1253</v>
      </c>
      <c r="F404" t="s">
        <v>233</v>
      </c>
      <c r="G404" t="s">
        <v>1155</v>
      </c>
      <c r="H404" t="s">
        <v>234</v>
      </c>
      <c r="I404">
        <v>71730</v>
      </c>
      <c r="J404" s="2">
        <v>6</v>
      </c>
      <c r="K404">
        <v>562211</v>
      </c>
      <c r="L404" s="32" t="s">
        <v>781</v>
      </c>
      <c r="M404" s="32" t="e">
        <v>#VALUE!</v>
      </c>
      <c r="N404">
        <v>33.2044</v>
      </c>
      <c r="O404">
        <v>-92.630799999999994</v>
      </c>
      <c r="P404" s="9">
        <v>110000521221</v>
      </c>
      <c r="Q404" s="9">
        <v>1322220923294</v>
      </c>
      <c r="R404" t="s">
        <v>1019</v>
      </c>
      <c r="S404" t="s">
        <v>1020</v>
      </c>
      <c r="T404" s="9" t="s">
        <v>1037</v>
      </c>
      <c r="U404" s="32" t="s">
        <v>1324</v>
      </c>
      <c r="V404" s="32"/>
      <c r="W404" s="32" t="s">
        <v>777</v>
      </c>
      <c r="X404" s="32"/>
      <c r="Y404">
        <v>0</v>
      </c>
      <c r="Z404">
        <v>0</v>
      </c>
      <c r="AA404">
        <v>0</v>
      </c>
      <c r="AB404">
        <f t="shared" si="7"/>
        <v>0</v>
      </c>
    </row>
    <row r="405" spans="1:28" ht="30" x14ac:dyDescent="0.25">
      <c r="A405" t="s">
        <v>1023</v>
      </c>
      <c r="B405">
        <v>2022</v>
      </c>
      <c r="C405" t="s">
        <v>477</v>
      </c>
      <c r="D405" t="s">
        <v>475</v>
      </c>
      <c r="E405" t="s">
        <v>1076</v>
      </c>
      <c r="F405" t="s">
        <v>476</v>
      </c>
      <c r="G405" t="s">
        <v>1077</v>
      </c>
      <c r="H405" t="s">
        <v>257</v>
      </c>
      <c r="I405">
        <v>38012</v>
      </c>
      <c r="J405" s="2">
        <v>4</v>
      </c>
      <c r="K405">
        <v>325991</v>
      </c>
      <c r="L405" s="32" t="s">
        <v>478</v>
      </c>
      <c r="M405" s="32" t="e">
        <v>#VALUE!</v>
      </c>
      <c r="N405">
        <v>35.607599999999998</v>
      </c>
      <c r="O405">
        <v>-89.237700000000004</v>
      </c>
      <c r="P405" s="9">
        <v>110000373621</v>
      </c>
      <c r="Q405" s="9">
        <v>1322220927091</v>
      </c>
      <c r="R405" t="s">
        <v>1019</v>
      </c>
      <c r="S405" t="s">
        <v>1020</v>
      </c>
      <c r="T405" t="s">
        <v>1037</v>
      </c>
      <c r="U405" s="32" t="s">
        <v>1027</v>
      </c>
      <c r="V405" s="32"/>
      <c r="W405" s="32" t="s">
        <v>426</v>
      </c>
      <c r="X405" s="32"/>
      <c r="Y405">
        <v>0</v>
      </c>
      <c r="Z405">
        <v>0</v>
      </c>
      <c r="AA405">
        <v>0</v>
      </c>
      <c r="AB405">
        <f t="shared" si="7"/>
        <v>0</v>
      </c>
    </row>
    <row r="406" spans="1:28" ht="30" x14ac:dyDescent="0.25">
      <c r="A406" t="s">
        <v>1023</v>
      </c>
      <c r="B406">
        <v>2022</v>
      </c>
      <c r="C406" t="s">
        <v>92</v>
      </c>
      <c r="D406" t="s">
        <v>90</v>
      </c>
      <c r="E406" t="s">
        <v>1285</v>
      </c>
      <c r="F406" t="s">
        <v>91</v>
      </c>
      <c r="G406" t="s">
        <v>1286</v>
      </c>
      <c r="H406" t="s">
        <v>44</v>
      </c>
      <c r="I406">
        <v>60410</v>
      </c>
      <c r="J406" s="2">
        <v>5</v>
      </c>
      <c r="K406">
        <v>325194</v>
      </c>
      <c r="L406" s="32" t="s">
        <v>79</v>
      </c>
      <c r="M406" s="32" t="e">
        <v>#VALUE!</v>
      </c>
      <c r="N406">
        <v>41.445540999999999</v>
      </c>
      <c r="O406">
        <v>-88.174048999999997</v>
      </c>
      <c r="P406" s="9">
        <v>110038932411</v>
      </c>
      <c r="Q406" s="9">
        <v>1322220929350</v>
      </c>
      <c r="R406" t="s">
        <v>1019</v>
      </c>
      <c r="S406" t="s">
        <v>1020</v>
      </c>
      <c r="T406" t="s">
        <v>1067</v>
      </c>
      <c r="U406" s="32" t="s">
        <v>1120</v>
      </c>
      <c r="V406" s="32"/>
      <c r="W406" s="32" t="s">
        <v>22</v>
      </c>
      <c r="X406" s="32"/>
      <c r="Y406">
        <v>0</v>
      </c>
      <c r="Z406">
        <v>0</v>
      </c>
      <c r="AA406">
        <v>0</v>
      </c>
      <c r="AB406">
        <f t="shared" si="7"/>
        <v>0</v>
      </c>
    </row>
    <row r="407" spans="1:28" ht="30" x14ac:dyDescent="0.25">
      <c r="A407" t="s">
        <v>1023</v>
      </c>
      <c r="B407">
        <v>2022</v>
      </c>
      <c r="C407" t="s">
        <v>798</v>
      </c>
      <c r="D407" t="s">
        <v>796</v>
      </c>
      <c r="E407" t="s">
        <v>1233</v>
      </c>
      <c r="F407" t="s">
        <v>797</v>
      </c>
      <c r="G407" t="s">
        <v>1036</v>
      </c>
      <c r="H407" t="s">
        <v>62</v>
      </c>
      <c r="I407">
        <v>77571</v>
      </c>
      <c r="J407" s="2">
        <v>6</v>
      </c>
      <c r="K407">
        <v>562211</v>
      </c>
      <c r="L407" s="32" t="s">
        <v>781</v>
      </c>
      <c r="M407" s="32" t="e">
        <v>#VALUE!</v>
      </c>
      <c r="N407">
        <v>29.73028</v>
      </c>
      <c r="O407">
        <v>-95.08981</v>
      </c>
      <c r="P407" s="9">
        <v>110000463365</v>
      </c>
      <c r="Q407" s="9">
        <v>1322220933915</v>
      </c>
      <c r="R407" t="s">
        <v>1019</v>
      </c>
      <c r="S407" t="s">
        <v>1020</v>
      </c>
      <c r="T407" t="s">
        <v>1032</v>
      </c>
      <c r="U407" s="32" t="s">
        <v>1109</v>
      </c>
      <c r="V407" s="32"/>
      <c r="W407" s="32" t="s">
        <v>777</v>
      </c>
      <c r="X407" s="32"/>
      <c r="Y407">
        <v>0</v>
      </c>
      <c r="Z407">
        <v>0</v>
      </c>
      <c r="AA407">
        <v>0</v>
      </c>
      <c r="AB407">
        <f t="shared" si="7"/>
        <v>0</v>
      </c>
    </row>
    <row r="408" spans="1:28" ht="30" x14ac:dyDescent="0.25">
      <c r="A408" t="s">
        <v>1023</v>
      </c>
      <c r="B408">
        <v>2022</v>
      </c>
      <c r="C408" t="s">
        <v>554</v>
      </c>
      <c r="D408" t="s">
        <v>435</v>
      </c>
      <c r="E408" t="s">
        <v>1125</v>
      </c>
      <c r="F408" t="s">
        <v>553</v>
      </c>
      <c r="G408" t="s">
        <v>287</v>
      </c>
      <c r="H408" t="s">
        <v>285</v>
      </c>
      <c r="I408">
        <v>90040</v>
      </c>
      <c r="J408" s="2">
        <v>9</v>
      </c>
      <c r="K408">
        <v>325211</v>
      </c>
      <c r="L408" s="32" t="s">
        <v>259</v>
      </c>
      <c r="M408" s="32" t="e">
        <v>#VALUE!</v>
      </c>
      <c r="N408">
        <v>33.983333000000002</v>
      </c>
      <c r="O408">
        <v>-118.13333299999999</v>
      </c>
      <c r="P408" s="9">
        <v>110000510830</v>
      </c>
      <c r="Q408" s="9">
        <v>1322220940391</v>
      </c>
      <c r="R408" t="s">
        <v>1019</v>
      </c>
      <c r="S408" t="s">
        <v>1020</v>
      </c>
      <c r="T408" t="s">
        <v>1037</v>
      </c>
      <c r="U408" s="32" t="s">
        <v>1027</v>
      </c>
      <c r="V408" s="32"/>
      <c r="W408" s="32" t="s">
        <v>426</v>
      </c>
      <c r="X408" s="32"/>
      <c r="Y408">
        <v>0</v>
      </c>
      <c r="Z408">
        <v>0</v>
      </c>
      <c r="AA408">
        <v>0</v>
      </c>
      <c r="AB408">
        <f t="shared" si="7"/>
        <v>0</v>
      </c>
    </row>
    <row r="409" spans="1:28" ht="30" x14ac:dyDescent="0.25">
      <c r="A409" t="s">
        <v>1023</v>
      </c>
      <c r="B409">
        <v>2022</v>
      </c>
      <c r="C409" t="s">
        <v>558</v>
      </c>
      <c r="D409" t="s">
        <v>556</v>
      </c>
      <c r="E409" t="s">
        <v>1156</v>
      </c>
      <c r="F409" t="s">
        <v>557</v>
      </c>
      <c r="G409" t="s">
        <v>1157</v>
      </c>
      <c r="H409" t="s">
        <v>347</v>
      </c>
      <c r="I409">
        <v>26181</v>
      </c>
      <c r="J409" s="2">
        <v>3</v>
      </c>
      <c r="K409">
        <v>325211</v>
      </c>
      <c r="L409" s="32" t="s">
        <v>259</v>
      </c>
      <c r="M409" s="32" t="e">
        <v>#VALUE!</v>
      </c>
      <c r="N409">
        <v>39.269440000000003</v>
      </c>
      <c r="O409">
        <v>-81.669989999999999</v>
      </c>
      <c r="P409" s="9">
        <v>110000586081</v>
      </c>
      <c r="Q409" s="9">
        <v>1322220941987</v>
      </c>
      <c r="R409" t="s">
        <v>1019</v>
      </c>
      <c r="S409" t="s">
        <v>1020</v>
      </c>
      <c r="T409" t="s">
        <v>1067</v>
      </c>
      <c r="U409" s="32" t="s">
        <v>1106</v>
      </c>
      <c r="V409" s="32"/>
      <c r="W409" s="32" t="s">
        <v>426</v>
      </c>
      <c r="X409" s="32"/>
      <c r="Y409">
        <v>0</v>
      </c>
      <c r="Z409">
        <v>0</v>
      </c>
      <c r="AA409">
        <v>0</v>
      </c>
      <c r="AB409">
        <f t="shared" si="7"/>
        <v>0</v>
      </c>
    </row>
    <row r="410" spans="1:28" ht="30" x14ac:dyDescent="0.25">
      <c r="A410" t="s">
        <v>1015</v>
      </c>
      <c r="B410">
        <v>2022</v>
      </c>
      <c r="C410" t="s">
        <v>296</v>
      </c>
      <c r="D410" t="s">
        <v>293</v>
      </c>
      <c r="E410" t="s">
        <v>1219</v>
      </c>
      <c r="F410" t="s">
        <v>294</v>
      </c>
      <c r="G410" t="s">
        <v>1220</v>
      </c>
      <c r="H410" t="s">
        <v>263</v>
      </c>
      <c r="I410" s="34" t="s">
        <v>295</v>
      </c>
      <c r="J410" s="2">
        <v>2</v>
      </c>
      <c r="K410">
        <v>325998</v>
      </c>
      <c r="L410" s="32" t="s">
        <v>51</v>
      </c>
      <c r="M410" s="32" t="e">
        <v>#VALUE!</v>
      </c>
      <c r="N410">
        <v>40.525193999999999</v>
      </c>
      <c r="O410">
        <v>-74.319432000000006</v>
      </c>
      <c r="P410" s="9">
        <v>110005986139</v>
      </c>
      <c r="Q410" s="9">
        <v>1322220944363</v>
      </c>
      <c r="R410" t="s">
        <v>1019</v>
      </c>
      <c r="S410" t="s">
        <v>1020</v>
      </c>
      <c r="T410" t="e">
        <v>#N/A</v>
      </c>
      <c r="U410" s="32" t="s">
        <v>370</v>
      </c>
      <c r="V410" s="32"/>
      <c r="W410" s="32" t="s">
        <v>114</v>
      </c>
      <c r="X410" s="32" t="s">
        <v>1221</v>
      </c>
      <c r="Y410">
        <v>0</v>
      </c>
      <c r="Z410">
        <v>0</v>
      </c>
      <c r="AA410">
        <v>0</v>
      </c>
      <c r="AB410">
        <f t="shared" si="7"/>
        <v>0</v>
      </c>
    </row>
    <row r="411" spans="1:28" ht="30" x14ac:dyDescent="0.25">
      <c r="A411" t="s">
        <v>1023</v>
      </c>
      <c r="B411">
        <v>2022</v>
      </c>
      <c r="C411" t="s">
        <v>463</v>
      </c>
      <c r="D411" t="s">
        <v>450</v>
      </c>
      <c r="E411" t="s">
        <v>1058</v>
      </c>
      <c r="F411" t="s">
        <v>462</v>
      </c>
      <c r="G411" t="s">
        <v>1059</v>
      </c>
      <c r="H411" t="s">
        <v>86</v>
      </c>
      <c r="I411">
        <v>32502</v>
      </c>
      <c r="J411" s="2">
        <v>4</v>
      </c>
      <c r="K411">
        <v>325211</v>
      </c>
      <c r="L411" s="32" t="s">
        <v>259</v>
      </c>
      <c r="M411" s="32" t="e">
        <v>#VALUE!</v>
      </c>
      <c r="N411">
        <v>30.407230999999999</v>
      </c>
      <c r="O411">
        <v>-87.241979000000001</v>
      </c>
      <c r="P411" s="9">
        <v>110000362385</v>
      </c>
      <c r="Q411" s="9">
        <v>1322220951673</v>
      </c>
      <c r="R411" t="s">
        <v>1019</v>
      </c>
      <c r="S411" t="s">
        <v>1020</v>
      </c>
      <c r="T411" t="s">
        <v>1037</v>
      </c>
      <c r="U411" s="32" t="s">
        <v>1027</v>
      </c>
      <c r="V411" s="32"/>
      <c r="W411" s="32" t="s">
        <v>426</v>
      </c>
      <c r="X411" s="32"/>
      <c r="Y411">
        <v>0</v>
      </c>
      <c r="Z411">
        <v>0</v>
      </c>
      <c r="AA411">
        <v>0</v>
      </c>
      <c r="AB411">
        <f t="shared" si="7"/>
        <v>0</v>
      </c>
    </row>
    <row r="412" spans="1:28" ht="30" x14ac:dyDescent="0.25">
      <c r="A412" t="s">
        <v>1023</v>
      </c>
      <c r="B412">
        <v>2022</v>
      </c>
      <c r="C412" t="s">
        <v>584</v>
      </c>
      <c r="D412" t="s">
        <v>582</v>
      </c>
      <c r="E412" t="s">
        <v>1047</v>
      </c>
      <c r="F412" t="s">
        <v>583</v>
      </c>
      <c r="G412" t="s">
        <v>1048</v>
      </c>
      <c r="H412" t="s">
        <v>107</v>
      </c>
      <c r="I412">
        <v>28401</v>
      </c>
      <c r="J412" s="2">
        <v>4</v>
      </c>
      <c r="K412">
        <v>325211</v>
      </c>
      <c r="L412" s="32" t="s">
        <v>259</v>
      </c>
      <c r="M412" s="32" t="e">
        <v>#VALUE!</v>
      </c>
      <c r="N412">
        <v>34.310650000000003</v>
      </c>
      <c r="O412">
        <v>-77.984610000000004</v>
      </c>
      <c r="P412" s="9">
        <v>110007116101</v>
      </c>
      <c r="Q412" s="9">
        <v>1322220953309</v>
      </c>
      <c r="R412" t="s">
        <v>1019</v>
      </c>
      <c r="S412" t="s">
        <v>1020</v>
      </c>
      <c r="T412" t="s">
        <v>1026</v>
      </c>
      <c r="U412" s="32" t="s">
        <v>1027</v>
      </c>
      <c r="V412" s="32"/>
      <c r="W412" s="32" t="s">
        <v>426</v>
      </c>
      <c r="X412" s="32"/>
      <c r="Y412">
        <v>0</v>
      </c>
      <c r="Z412">
        <v>0</v>
      </c>
      <c r="AA412">
        <v>0</v>
      </c>
      <c r="AB412">
        <f t="shared" si="7"/>
        <v>0</v>
      </c>
    </row>
    <row r="413" spans="1:28" ht="30" x14ac:dyDescent="0.25">
      <c r="A413" t="s">
        <v>1023</v>
      </c>
      <c r="B413">
        <v>2022</v>
      </c>
      <c r="C413" t="s">
        <v>595</v>
      </c>
      <c r="D413" t="s">
        <v>592</v>
      </c>
      <c r="E413" t="s">
        <v>1154</v>
      </c>
      <c r="F413" t="s">
        <v>593</v>
      </c>
      <c r="G413" t="s">
        <v>1155</v>
      </c>
      <c r="H413" t="s">
        <v>263</v>
      </c>
      <c r="I413" s="34" t="s">
        <v>594</v>
      </c>
      <c r="J413" s="2">
        <v>2</v>
      </c>
      <c r="K413">
        <v>325211</v>
      </c>
      <c r="L413" s="32" t="s">
        <v>259</v>
      </c>
      <c r="M413" s="32" t="e">
        <v>#VALUE!</v>
      </c>
      <c r="N413">
        <v>40.680909999999997</v>
      </c>
      <c r="O413">
        <v>-74.288353999999998</v>
      </c>
      <c r="P413" s="9">
        <v>110007393766</v>
      </c>
      <c r="Q413" s="9">
        <v>1322220957272</v>
      </c>
      <c r="R413" t="s">
        <v>1019</v>
      </c>
      <c r="S413" t="s">
        <v>1020</v>
      </c>
      <c r="T413" t="s">
        <v>1037</v>
      </c>
      <c r="U413" s="32" t="s">
        <v>1027</v>
      </c>
      <c r="V413" s="32"/>
      <c r="W413" s="32" t="s">
        <v>426</v>
      </c>
      <c r="X413" s="32"/>
      <c r="Y413">
        <v>0</v>
      </c>
      <c r="Z413">
        <v>0</v>
      </c>
      <c r="AA413">
        <v>0</v>
      </c>
      <c r="AB413">
        <f t="shared" si="7"/>
        <v>0</v>
      </c>
    </row>
    <row r="414" spans="1:28" ht="30" x14ac:dyDescent="0.25">
      <c r="A414" t="s">
        <v>1023</v>
      </c>
      <c r="B414">
        <v>2022</v>
      </c>
      <c r="C414" t="s">
        <v>449</v>
      </c>
      <c r="D414" t="s">
        <v>447</v>
      </c>
      <c r="E414" t="s">
        <v>1114</v>
      </c>
      <c r="F414" t="s">
        <v>448</v>
      </c>
      <c r="G414" t="s">
        <v>1115</v>
      </c>
      <c r="H414" t="s">
        <v>142</v>
      </c>
      <c r="I414">
        <v>24531</v>
      </c>
      <c r="J414" s="2">
        <v>3</v>
      </c>
      <c r="K414">
        <v>325211</v>
      </c>
      <c r="L414" s="32" t="s">
        <v>259</v>
      </c>
      <c r="M414" s="32" t="e">
        <v>#VALUE!</v>
      </c>
      <c r="N414">
        <v>36.777790000000003</v>
      </c>
      <c r="O414">
        <v>-79.40889</v>
      </c>
      <c r="P414" s="9">
        <v>110000343940</v>
      </c>
      <c r="Q414" s="9">
        <v>1322220961306</v>
      </c>
      <c r="R414" t="s">
        <v>1019</v>
      </c>
      <c r="S414" t="s">
        <v>1020</v>
      </c>
      <c r="T414" t="s">
        <v>1037</v>
      </c>
      <c r="U414" s="32" t="s">
        <v>1027</v>
      </c>
      <c r="V414" s="32"/>
      <c r="W414" s="32" t="s">
        <v>426</v>
      </c>
      <c r="X414" s="32"/>
      <c r="Y414">
        <v>0</v>
      </c>
      <c r="Z414">
        <v>0</v>
      </c>
      <c r="AA414">
        <v>0</v>
      </c>
      <c r="AB414">
        <f t="shared" si="7"/>
        <v>0</v>
      </c>
    </row>
    <row r="415" spans="1:28" ht="45" x14ac:dyDescent="0.25">
      <c r="A415" t="s">
        <v>1023</v>
      </c>
      <c r="B415">
        <v>2022</v>
      </c>
      <c r="C415" t="s">
        <v>618</v>
      </c>
      <c r="D415" t="s">
        <v>615</v>
      </c>
      <c r="E415" t="s">
        <v>1089</v>
      </c>
      <c r="F415" t="s">
        <v>616</v>
      </c>
      <c r="G415" t="s">
        <v>1090</v>
      </c>
      <c r="H415" t="s">
        <v>391</v>
      </c>
      <c r="I415" s="34" t="s">
        <v>617</v>
      </c>
      <c r="J415" s="2">
        <v>1</v>
      </c>
      <c r="K415">
        <v>325211</v>
      </c>
      <c r="L415" s="32" t="s">
        <v>259</v>
      </c>
      <c r="M415" s="32" t="e">
        <v>#VALUE!</v>
      </c>
      <c r="N415">
        <v>41.435000000000002</v>
      </c>
      <c r="O415">
        <v>-72.836388999999997</v>
      </c>
      <c r="P415" s="9">
        <v>110050813978</v>
      </c>
      <c r="Q415" s="9">
        <v>1322220974517</v>
      </c>
      <c r="R415" t="s">
        <v>1019</v>
      </c>
      <c r="S415" t="s">
        <v>1020</v>
      </c>
      <c r="T415" t="s">
        <v>1037</v>
      </c>
      <c r="U415" s="32" t="s">
        <v>1091</v>
      </c>
      <c r="V415" s="32"/>
      <c r="W415" s="32" t="s">
        <v>426</v>
      </c>
      <c r="X415" s="32"/>
      <c r="Y415">
        <v>0</v>
      </c>
      <c r="Z415">
        <v>0</v>
      </c>
      <c r="AA415">
        <v>0</v>
      </c>
      <c r="AB415">
        <f t="shared" si="7"/>
        <v>0</v>
      </c>
    </row>
    <row r="416" spans="1:28" ht="45" x14ac:dyDescent="0.25">
      <c r="A416" t="s">
        <v>1023</v>
      </c>
      <c r="B416">
        <v>2022</v>
      </c>
      <c r="C416" t="s">
        <v>258</v>
      </c>
      <c r="D416" t="s">
        <v>255</v>
      </c>
      <c r="E416" t="s">
        <v>1144</v>
      </c>
      <c r="F416" t="s">
        <v>256</v>
      </c>
      <c r="G416" t="s">
        <v>1145</v>
      </c>
      <c r="H416" t="s">
        <v>257</v>
      </c>
      <c r="I416">
        <v>37660</v>
      </c>
      <c r="J416" s="2">
        <v>4</v>
      </c>
      <c r="K416">
        <v>325211</v>
      </c>
      <c r="L416" s="32" t="s">
        <v>259</v>
      </c>
      <c r="M416" s="32" t="e">
        <v>#VALUE!</v>
      </c>
      <c r="N416">
        <v>36.527054999999997</v>
      </c>
      <c r="O416">
        <v>-82.538579999999996</v>
      </c>
      <c r="P416" s="9">
        <v>110000574423</v>
      </c>
      <c r="Q416" s="9">
        <v>1322220974846</v>
      </c>
      <c r="R416" t="s">
        <v>1019</v>
      </c>
      <c r="S416" t="s">
        <v>1020</v>
      </c>
      <c r="T416" t="s">
        <v>1026</v>
      </c>
      <c r="U416" s="32" t="s">
        <v>1146</v>
      </c>
      <c r="V416" s="32"/>
      <c r="W416" s="32" t="s">
        <v>114</v>
      </c>
      <c r="X416" s="32"/>
      <c r="Y416">
        <v>22</v>
      </c>
      <c r="Z416">
        <v>0</v>
      </c>
      <c r="AA416">
        <v>0</v>
      </c>
      <c r="AB416">
        <f t="shared" si="7"/>
        <v>22</v>
      </c>
    </row>
    <row r="417" spans="1:28" ht="30" x14ac:dyDescent="0.25">
      <c r="A417" t="s">
        <v>1023</v>
      </c>
      <c r="B417">
        <v>2022</v>
      </c>
      <c r="C417" t="s">
        <v>253</v>
      </c>
      <c r="D417" t="s">
        <v>252</v>
      </c>
      <c r="E417" t="s">
        <v>1101</v>
      </c>
      <c r="F417" t="s">
        <v>151</v>
      </c>
      <c r="G417" t="s">
        <v>1034</v>
      </c>
      <c r="H417" t="s">
        <v>107</v>
      </c>
      <c r="I417">
        <v>27262</v>
      </c>
      <c r="J417" s="2">
        <v>4</v>
      </c>
      <c r="K417">
        <v>325611</v>
      </c>
      <c r="L417" s="32" t="s">
        <v>157</v>
      </c>
      <c r="M417" s="32" t="e">
        <v>#VALUE!</v>
      </c>
      <c r="N417">
        <v>35.937130000000003</v>
      </c>
      <c r="O417">
        <v>-80.033690000000007</v>
      </c>
      <c r="P417" s="9">
        <v>110000496491</v>
      </c>
      <c r="Q417" s="9">
        <v>1322220995284</v>
      </c>
      <c r="R417" t="s">
        <v>1019</v>
      </c>
      <c r="S417" t="s">
        <v>1020</v>
      </c>
      <c r="T417" t="s">
        <v>1032</v>
      </c>
      <c r="U417" s="32" t="s">
        <v>1102</v>
      </c>
      <c r="V417" s="32"/>
      <c r="W417" s="32" t="s">
        <v>114</v>
      </c>
      <c r="X417" s="32"/>
      <c r="Y417">
        <v>0</v>
      </c>
      <c r="Z417">
        <v>0</v>
      </c>
      <c r="AA417">
        <v>0</v>
      </c>
      <c r="AB417">
        <f t="shared" si="7"/>
        <v>0</v>
      </c>
    </row>
    <row r="418" spans="1:28" ht="30" x14ac:dyDescent="0.25">
      <c r="A418" t="s">
        <v>1023</v>
      </c>
      <c r="B418">
        <v>2022</v>
      </c>
      <c r="C418" t="s">
        <v>573</v>
      </c>
      <c r="D418" t="s">
        <v>571</v>
      </c>
      <c r="E418" t="s">
        <v>1074</v>
      </c>
      <c r="F418" t="s">
        <v>572</v>
      </c>
      <c r="G418" t="s">
        <v>1075</v>
      </c>
      <c r="H418" t="s">
        <v>257</v>
      </c>
      <c r="I418">
        <v>38017</v>
      </c>
      <c r="J418" s="2">
        <v>4</v>
      </c>
      <c r="K418">
        <v>325211</v>
      </c>
      <c r="L418" s="32" t="s">
        <v>259</v>
      </c>
      <c r="M418" s="32" t="e">
        <v>#VALUE!</v>
      </c>
      <c r="N418">
        <v>35.041758000000002</v>
      </c>
      <c r="O418">
        <v>-89.625080999999994</v>
      </c>
      <c r="P418" s="9">
        <v>110000911737</v>
      </c>
      <c r="Q418" s="9">
        <v>1322221011707</v>
      </c>
      <c r="R418" t="s">
        <v>1019</v>
      </c>
      <c r="S418" t="s">
        <v>1020</v>
      </c>
      <c r="T418" t="s">
        <v>1037</v>
      </c>
      <c r="U418" s="32" t="s">
        <v>1027</v>
      </c>
      <c r="V418" s="32"/>
      <c r="W418" s="32" t="s">
        <v>426</v>
      </c>
      <c r="X418" s="32"/>
      <c r="Y418">
        <v>0</v>
      </c>
      <c r="Z418">
        <v>0</v>
      </c>
      <c r="AA418">
        <v>0</v>
      </c>
      <c r="AB418">
        <f t="shared" si="7"/>
        <v>0</v>
      </c>
    </row>
    <row r="419" spans="1:28" ht="30" x14ac:dyDescent="0.25">
      <c r="A419" t="s">
        <v>1015</v>
      </c>
      <c r="B419">
        <v>2022</v>
      </c>
      <c r="C419" t="s">
        <v>361</v>
      </c>
      <c r="D419" t="s">
        <v>359</v>
      </c>
      <c r="E419" t="s">
        <v>1339</v>
      </c>
      <c r="F419" t="s">
        <v>360</v>
      </c>
      <c r="G419" t="s">
        <v>1340</v>
      </c>
      <c r="H419" t="s">
        <v>62</v>
      </c>
      <c r="I419">
        <v>76010</v>
      </c>
      <c r="J419" s="2">
        <v>6</v>
      </c>
      <c r="K419">
        <v>325510</v>
      </c>
      <c r="L419" s="32" t="s">
        <v>120</v>
      </c>
      <c r="M419" s="32" t="e">
        <v>#VALUE!</v>
      </c>
      <c r="N419">
        <v>32.712986000000001</v>
      </c>
      <c r="O419">
        <v>-97.056126000000006</v>
      </c>
      <c r="P419" s="9">
        <v>110071045224</v>
      </c>
      <c r="Q419" s="9">
        <v>1322221016140</v>
      </c>
      <c r="R419" t="s">
        <v>1019</v>
      </c>
      <c r="S419" t="s">
        <v>1020</v>
      </c>
      <c r="T419" t="e">
        <v>#N/A</v>
      </c>
      <c r="U419" s="32" t="s">
        <v>370</v>
      </c>
      <c r="V419" s="32"/>
      <c r="W419" s="32" t="s">
        <v>114</v>
      </c>
      <c r="X419" s="32" t="s">
        <v>1341</v>
      </c>
      <c r="Y419">
        <v>0</v>
      </c>
      <c r="Z419">
        <v>0</v>
      </c>
      <c r="AA419">
        <v>0</v>
      </c>
      <c r="AB419">
        <f t="shared" si="7"/>
        <v>0</v>
      </c>
    </row>
    <row r="420" spans="1:28" ht="60" x14ac:dyDescent="0.25">
      <c r="A420" t="s">
        <v>1015</v>
      </c>
      <c r="B420">
        <v>2022</v>
      </c>
      <c r="C420" t="s">
        <v>175</v>
      </c>
      <c r="D420" t="s">
        <v>173</v>
      </c>
      <c r="E420" t="s">
        <v>1141</v>
      </c>
      <c r="F420" t="s">
        <v>174</v>
      </c>
      <c r="G420" t="s">
        <v>1142</v>
      </c>
      <c r="H420" t="s">
        <v>171</v>
      </c>
      <c r="I420">
        <v>29640</v>
      </c>
      <c r="J420" s="2">
        <v>4</v>
      </c>
      <c r="K420">
        <v>325199</v>
      </c>
      <c r="L420" s="32" t="s">
        <v>68</v>
      </c>
      <c r="M420" s="32" t="e">
        <v>#VALUE!</v>
      </c>
      <c r="N420">
        <v>34.834611000000002</v>
      </c>
      <c r="O420">
        <v>-82.623582999999996</v>
      </c>
      <c r="P420" s="9">
        <v>110000354456</v>
      </c>
      <c r="Q420" s="9">
        <v>1322221017472</v>
      </c>
      <c r="R420" t="s">
        <v>1019</v>
      </c>
      <c r="S420" t="s">
        <v>1020</v>
      </c>
      <c r="T420" t="e">
        <v>#N/A</v>
      </c>
      <c r="U420" s="32" t="s">
        <v>370</v>
      </c>
      <c r="V420" s="32"/>
      <c r="W420" s="32" t="s">
        <v>114</v>
      </c>
      <c r="X420" s="32" t="s">
        <v>1143</v>
      </c>
      <c r="Y420">
        <v>0</v>
      </c>
      <c r="Z420">
        <v>0</v>
      </c>
      <c r="AA420">
        <v>0</v>
      </c>
      <c r="AB420">
        <f t="shared" si="7"/>
        <v>0</v>
      </c>
    </row>
    <row r="421" spans="1:28" ht="30" x14ac:dyDescent="0.25">
      <c r="A421" t="s">
        <v>1015</v>
      </c>
      <c r="B421">
        <v>2022</v>
      </c>
      <c r="C421" t="s">
        <v>332</v>
      </c>
      <c r="D421" t="s">
        <v>330</v>
      </c>
      <c r="E421" t="s">
        <v>1072</v>
      </c>
      <c r="F421" t="s">
        <v>331</v>
      </c>
      <c r="G421" t="s">
        <v>331</v>
      </c>
      <c r="H421" t="s">
        <v>285</v>
      </c>
      <c r="I421">
        <v>93725</v>
      </c>
      <c r="J421" s="2">
        <v>9</v>
      </c>
      <c r="K421">
        <v>325510</v>
      </c>
      <c r="L421" s="32" t="s">
        <v>120</v>
      </c>
      <c r="M421" s="32" t="e">
        <v>#VALUE!</v>
      </c>
      <c r="N421">
        <v>36.693359999999998</v>
      </c>
      <c r="O421">
        <v>-119.76767</v>
      </c>
      <c r="P421" s="9">
        <v>110055055826</v>
      </c>
      <c r="Q421" s="9">
        <v>1322221017686</v>
      </c>
      <c r="R421" t="s">
        <v>1019</v>
      </c>
      <c r="S421" t="s">
        <v>1020</v>
      </c>
      <c r="T421" t="e">
        <v>#N/A</v>
      </c>
      <c r="U421" s="32" t="s">
        <v>370</v>
      </c>
      <c r="V421" s="32"/>
      <c r="W421" s="32" t="s">
        <v>114</v>
      </c>
      <c r="X421" s="32" t="s">
        <v>1343</v>
      </c>
      <c r="Y421">
        <v>0</v>
      </c>
      <c r="Z421">
        <v>0</v>
      </c>
      <c r="AA421">
        <v>0</v>
      </c>
      <c r="AB421">
        <f t="shared" si="7"/>
        <v>0</v>
      </c>
    </row>
    <row r="422" spans="1:28" ht="30" x14ac:dyDescent="0.25">
      <c r="A422" t="s">
        <v>1023</v>
      </c>
      <c r="B422">
        <v>2022</v>
      </c>
      <c r="C422" t="s">
        <v>218</v>
      </c>
      <c r="D422" t="s">
        <v>216</v>
      </c>
      <c r="E422" t="s">
        <v>1240</v>
      </c>
      <c r="F422" t="s">
        <v>217</v>
      </c>
      <c r="G422" t="s">
        <v>1179</v>
      </c>
      <c r="H422" t="s">
        <v>44</v>
      </c>
      <c r="I422">
        <v>60638</v>
      </c>
      <c r="J422" s="2">
        <v>5</v>
      </c>
      <c r="K422">
        <v>325199</v>
      </c>
      <c r="L422" s="32" t="s">
        <v>68</v>
      </c>
      <c r="M422" s="32" t="e">
        <v>#VALUE!</v>
      </c>
      <c r="N422">
        <v>41.758690000000001</v>
      </c>
      <c r="O422">
        <v>-87.767409999999998</v>
      </c>
      <c r="P422" s="9">
        <v>110000435413</v>
      </c>
      <c r="Q422" s="9">
        <v>1322221022837</v>
      </c>
      <c r="R422" t="s">
        <v>1019</v>
      </c>
      <c r="S422" t="s">
        <v>1020</v>
      </c>
      <c r="T422" s="9" t="s">
        <v>1032</v>
      </c>
      <c r="U422" s="32" t="s">
        <v>1027</v>
      </c>
      <c r="V422" s="32"/>
      <c r="W422" s="32" t="s">
        <v>114</v>
      </c>
      <c r="X422" s="32"/>
      <c r="Y422">
        <v>0</v>
      </c>
      <c r="Z422">
        <v>2694</v>
      </c>
      <c r="AA422">
        <v>0</v>
      </c>
      <c r="AB422">
        <f t="shared" si="7"/>
        <v>2694</v>
      </c>
    </row>
    <row r="423" spans="1:28" ht="30" x14ac:dyDescent="0.25">
      <c r="A423" t="s">
        <v>1023</v>
      </c>
      <c r="B423">
        <v>2022</v>
      </c>
      <c r="C423" t="s">
        <v>790</v>
      </c>
      <c r="D423" t="s">
        <v>788</v>
      </c>
      <c r="E423" t="s">
        <v>1355</v>
      </c>
      <c r="F423" t="s">
        <v>789</v>
      </c>
      <c r="G423" t="s">
        <v>1084</v>
      </c>
      <c r="H423" t="s">
        <v>44</v>
      </c>
      <c r="I423">
        <v>62201</v>
      </c>
      <c r="J423" s="2">
        <v>5</v>
      </c>
      <c r="K423">
        <v>562211</v>
      </c>
      <c r="L423" s="32" t="s">
        <v>781</v>
      </c>
      <c r="M423" s="32" t="e">
        <v>#VALUE!</v>
      </c>
      <c r="N423">
        <v>38.598032000000003</v>
      </c>
      <c r="O423">
        <v>-90.180633</v>
      </c>
      <c r="P423" s="9">
        <v>110000438893</v>
      </c>
      <c r="Q423" s="9">
        <v>1322221027182</v>
      </c>
      <c r="R423" t="s">
        <v>1019</v>
      </c>
      <c r="S423" t="s">
        <v>1020</v>
      </c>
      <c r="T423" t="s">
        <v>1067</v>
      </c>
      <c r="U423" s="32" t="s">
        <v>1109</v>
      </c>
      <c r="V423" s="32"/>
      <c r="W423" s="32" t="s">
        <v>777</v>
      </c>
      <c r="X423" s="32"/>
      <c r="Y423">
        <v>0</v>
      </c>
      <c r="Z423">
        <v>0</v>
      </c>
      <c r="AA423">
        <v>0</v>
      </c>
      <c r="AB423">
        <f t="shared" si="7"/>
        <v>0</v>
      </c>
    </row>
    <row r="424" spans="1:28" x14ac:dyDescent="0.25">
      <c r="A424" t="s">
        <v>1015</v>
      </c>
      <c r="B424">
        <v>2022</v>
      </c>
      <c r="C424" t="s">
        <v>196</v>
      </c>
      <c r="D424" t="s">
        <v>194</v>
      </c>
      <c r="E424" t="s">
        <v>1281</v>
      </c>
      <c r="F424" t="s">
        <v>195</v>
      </c>
      <c r="G424" t="s">
        <v>1274</v>
      </c>
      <c r="H424" t="s">
        <v>103</v>
      </c>
      <c r="I424">
        <v>44087</v>
      </c>
      <c r="J424" s="2">
        <v>5</v>
      </c>
      <c r="K424">
        <v>325130</v>
      </c>
      <c r="L424" s="32" t="s">
        <v>83</v>
      </c>
      <c r="M424" s="32" t="e">
        <v>#VALUE!</v>
      </c>
      <c r="N424">
        <v>41.296111000000003</v>
      </c>
      <c r="O424">
        <v>-81.468333000000001</v>
      </c>
      <c r="P424" s="9">
        <v>110000386029</v>
      </c>
      <c r="Q424" s="9">
        <v>1322221032422</v>
      </c>
      <c r="R424" t="s">
        <v>1019</v>
      </c>
      <c r="S424" t="s">
        <v>1020</v>
      </c>
      <c r="T424" t="e">
        <v>#N/A</v>
      </c>
      <c r="U424" s="32" t="s">
        <v>370</v>
      </c>
      <c r="V424" s="32"/>
      <c r="W424" s="32" t="s">
        <v>114</v>
      </c>
      <c r="X424" s="32"/>
      <c r="Y424">
        <v>0</v>
      </c>
      <c r="Z424">
        <v>0</v>
      </c>
      <c r="AA424">
        <v>0</v>
      </c>
      <c r="AB424">
        <f t="shared" si="7"/>
        <v>0</v>
      </c>
    </row>
    <row r="425" spans="1:28" ht="45" x14ac:dyDescent="0.25">
      <c r="A425" t="s">
        <v>1023</v>
      </c>
      <c r="B425">
        <v>2022</v>
      </c>
      <c r="C425" t="s">
        <v>672</v>
      </c>
      <c r="D425" t="s">
        <v>670</v>
      </c>
      <c r="E425" t="s">
        <v>1250</v>
      </c>
      <c r="F425" t="s">
        <v>671</v>
      </c>
      <c r="G425" t="s">
        <v>1251</v>
      </c>
      <c r="H425" t="s">
        <v>62</v>
      </c>
      <c r="I425">
        <v>76574</v>
      </c>
      <c r="J425" s="2">
        <v>6</v>
      </c>
      <c r="K425">
        <v>337127</v>
      </c>
      <c r="L425" s="32" t="s">
        <v>659</v>
      </c>
      <c r="M425" s="32" t="e">
        <v>#VALUE!</v>
      </c>
      <c r="N425">
        <v>30.570270000000001</v>
      </c>
      <c r="O425">
        <v>-97.387219999999999</v>
      </c>
      <c r="P425" s="9">
        <v>110005161500</v>
      </c>
      <c r="Q425" s="9">
        <v>1322221049240</v>
      </c>
      <c r="R425" t="s">
        <v>1019</v>
      </c>
      <c r="S425" t="s">
        <v>1020</v>
      </c>
      <c r="T425" t="s">
        <v>1037</v>
      </c>
      <c r="U425" s="32" t="s">
        <v>1252</v>
      </c>
      <c r="V425" s="32"/>
      <c r="W425" s="32" t="s">
        <v>655</v>
      </c>
      <c r="X425" s="32"/>
      <c r="Y425">
        <v>0</v>
      </c>
      <c r="Z425">
        <v>0</v>
      </c>
      <c r="AA425">
        <v>0</v>
      </c>
      <c r="AB425">
        <f t="shared" si="7"/>
        <v>0</v>
      </c>
    </row>
    <row r="426" spans="1:28" ht="45" x14ac:dyDescent="0.25">
      <c r="A426" t="s">
        <v>1023</v>
      </c>
      <c r="B426">
        <v>2022</v>
      </c>
      <c r="C426" t="s">
        <v>658</v>
      </c>
      <c r="D426" t="s">
        <v>656</v>
      </c>
      <c r="E426" t="s">
        <v>1214</v>
      </c>
      <c r="F426" t="s">
        <v>657</v>
      </c>
      <c r="G426" t="s">
        <v>1215</v>
      </c>
      <c r="H426" t="s">
        <v>234</v>
      </c>
      <c r="I426">
        <v>72653</v>
      </c>
      <c r="J426" s="2">
        <v>6</v>
      </c>
      <c r="K426">
        <v>337127</v>
      </c>
      <c r="L426" s="32" t="s">
        <v>659</v>
      </c>
      <c r="M426" s="32" t="e">
        <v>#VALUE!</v>
      </c>
      <c r="N426">
        <v>36.321666999999998</v>
      </c>
      <c r="O426">
        <v>-92.379971999999995</v>
      </c>
      <c r="P426" s="9">
        <v>110000452803</v>
      </c>
      <c r="Q426" s="9">
        <v>1322221055926</v>
      </c>
      <c r="R426" t="s">
        <v>1019</v>
      </c>
      <c r="S426" t="s">
        <v>1020</v>
      </c>
      <c r="T426" s="9" t="s">
        <v>1037</v>
      </c>
      <c r="U426" s="32" t="s">
        <v>1027</v>
      </c>
      <c r="V426" s="32"/>
      <c r="W426" s="32" t="s">
        <v>655</v>
      </c>
      <c r="X426" s="32"/>
      <c r="Y426">
        <v>0</v>
      </c>
      <c r="Z426">
        <v>0</v>
      </c>
      <c r="AA426">
        <v>0</v>
      </c>
      <c r="AB426">
        <f t="shared" si="7"/>
        <v>0</v>
      </c>
    </row>
    <row r="427" spans="1:28" ht="30" x14ac:dyDescent="0.25">
      <c r="A427" t="s">
        <v>1023</v>
      </c>
      <c r="B427">
        <v>2022</v>
      </c>
      <c r="C427" t="s">
        <v>460</v>
      </c>
      <c r="D427" t="s">
        <v>447</v>
      </c>
      <c r="E427" t="s">
        <v>1137</v>
      </c>
      <c r="F427" t="s">
        <v>459</v>
      </c>
      <c r="G427" t="s">
        <v>1138</v>
      </c>
      <c r="H427" t="s">
        <v>187</v>
      </c>
      <c r="I427">
        <v>30297</v>
      </c>
      <c r="J427" s="2">
        <v>4</v>
      </c>
      <c r="K427">
        <v>325211</v>
      </c>
      <c r="L427" s="32" t="s">
        <v>259</v>
      </c>
      <c r="M427" s="32" t="e">
        <v>#VALUE!</v>
      </c>
      <c r="N427">
        <v>33.614443999999999</v>
      </c>
      <c r="O427">
        <v>-84.386388999999994</v>
      </c>
      <c r="P427" s="9">
        <v>110000355749</v>
      </c>
      <c r="Q427" s="9">
        <v>1322221063314</v>
      </c>
      <c r="R427" t="s">
        <v>1019</v>
      </c>
      <c r="S427" t="s">
        <v>1020</v>
      </c>
      <c r="T427" t="s">
        <v>1026</v>
      </c>
      <c r="U427" s="32" t="s">
        <v>1139</v>
      </c>
      <c r="V427" s="32"/>
      <c r="W427" s="32" t="s">
        <v>426</v>
      </c>
      <c r="X427" s="32"/>
      <c r="Y427">
        <v>0</v>
      </c>
      <c r="Z427">
        <v>0</v>
      </c>
      <c r="AA427">
        <v>0</v>
      </c>
      <c r="AB427">
        <f t="shared" si="7"/>
        <v>0</v>
      </c>
    </row>
    <row r="428" spans="1:28" ht="30" x14ac:dyDescent="0.25">
      <c r="A428" t="s">
        <v>1023</v>
      </c>
      <c r="B428">
        <v>2022</v>
      </c>
      <c r="C428" t="s">
        <v>78</v>
      </c>
      <c r="D428" t="s">
        <v>76</v>
      </c>
      <c r="E428" t="s">
        <v>1178</v>
      </c>
      <c r="F428" t="s">
        <v>77</v>
      </c>
      <c r="G428" t="s">
        <v>1179</v>
      </c>
      <c r="H428" t="s">
        <v>44</v>
      </c>
      <c r="I428">
        <v>60804</v>
      </c>
      <c r="J428" s="2">
        <v>5</v>
      </c>
      <c r="K428">
        <v>325194</v>
      </c>
      <c r="L428" s="32" t="s">
        <v>79</v>
      </c>
      <c r="M428" s="32" t="e">
        <v>#VALUE!</v>
      </c>
      <c r="N428">
        <v>41.821483999999998</v>
      </c>
      <c r="O428">
        <v>-87.750206000000006</v>
      </c>
      <c r="P428" s="9">
        <v>110011828068</v>
      </c>
      <c r="Q428" s="9">
        <v>1322221072592</v>
      </c>
      <c r="R428" t="s">
        <v>1019</v>
      </c>
      <c r="S428" t="s">
        <v>1020</v>
      </c>
      <c r="T428" t="s">
        <v>1026</v>
      </c>
      <c r="U428" s="32" t="s">
        <v>1180</v>
      </c>
      <c r="V428" s="32"/>
      <c r="W428" s="32" t="s">
        <v>22</v>
      </c>
      <c r="X428" s="32"/>
      <c r="Y428">
        <v>0</v>
      </c>
      <c r="Z428">
        <v>0</v>
      </c>
      <c r="AA428">
        <v>0</v>
      </c>
      <c r="AB428">
        <f t="shared" si="7"/>
        <v>0</v>
      </c>
    </row>
    <row r="429" spans="1:28" ht="30" x14ac:dyDescent="0.25">
      <c r="A429" t="s">
        <v>1023</v>
      </c>
      <c r="B429">
        <v>2022</v>
      </c>
      <c r="C429" t="s">
        <v>515</v>
      </c>
      <c r="D429" t="s">
        <v>513</v>
      </c>
      <c r="E429" t="s">
        <v>1295</v>
      </c>
      <c r="F429" t="s">
        <v>514</v>
      </c>
      <c r="G429" t="s">
        <v>1296</v>
      </c>
      <c r="H429" t="s">
        <v>44</v>
      </c>
      <c r="I429">
        <v>60110</v>
      </c>
      <c r="J429" s="2">
        <v>5</v>
      </c>
      <c r="K429">
        <v>325211</v>
      </c>
      <c r="L429" s="32" t="s">
        <v>259</v>
      </c>
      <c r="M429" s="32" t="e">
        <v>#VALUE!</v>
      </c>
      <c r="N429">
        <v>42.117975999999999</v>
      </c>
      <c r="O429">
        <v>-88.288060999999999</v>
      </c>
      <c r="P429" s="9">
        <v>110000430784</v>
      </c>
      <c r="Q429" s="9">
        <v>1322221087531</v>
      </c>
      <c r="R429" t="s">
        <v>1019</v>
      </c>
      <c r="S429" t="s">
        <v>1020</v>
      </c>
      <c r="T429" s="9" t="s">
        <v>1037</v>
      </c>
      <c r="U429" s="32" t="s">
        <v>1027</v>
      </c>
      <c r="V429" s="32"/>
      <c r="W429" s="32" t="s">
        <v>426</v>
      </c>
      <c r="X429" s="32"/>
      <c r="Y429">
        <v>0</v>
      </c>
      <c r="Z429">
        <v>0</v>
      </c>
      <c r="AA429">
        <v>0</v>
      </c>
      <c r="AB429">
        <f t="shared" si="7"/>
        <v>0</v>
      </c>
    </row>
    <row r="430" spans="1:28" ht="45" x14ac:dyDescent="0.25">
      <c r="A430" t="s">
        <v>1023</v>
      </c>
      <c r="B430">
        <v>2022</v>
      </c>
      <c r="C430" t="s">
        <v>398</v>
      </c>
      <c r="D430" t="s">
        <v>395</v>
      </c>
      <c r="E430" t="s">
        <v>1078</v>
      </c>
      <c r="F430" t="s">
        <v>396</v>
      </c>
      <c r="G430" t="s">
        <v>1079</v>
      </c>
      <c r="H430" t="s">
        <v>263</v>
      </c>
      <c r="I430" s="34" t="s">
        <v>397</v>
      </c>
      <c r="J430" s="2">
        <v>2</v>
      </c>
      <c r="K430">
        <v>325520</v>
      </c>
      <c r="L430" s="32" t="s">
        <v>385</v>
      </c>
      <c r="M430" s="32" t="e">
        <v>#VALUE!</v>
      </c>
      <c r="N430">
        <v>39.820003</v>
      </c>
      <c r="O430">
        <v>-75.216459</v>
      </c>
      <c r="P430" s="9">
        <v>110000321107</v>
      </c>
      <c r="Q430" s="9">
        <v>1322221101645</v>
      </c>
      <c r="R430" t="s">
        <v>1019</v>
      </c>
      <c r="S430" t="s">
        <v>1020</v>
      </c>
      <c r="T430" t="s">
        <v>1026</v>
      </c>
      <c r="U430" s="32" t="s">
        <v>1027</v>
      </c>
      <c r="V430" s="32"/>
      <c r="W430" s="32" t="s">
        <v>388</v>
      </c>
      <c r="X430" s="32" t="s">
        <v>1080</v>
      </c>
      <c r="Y430">
        <v>0</v>
      </c>
      <c r="Z430">
        <v>0</v>
      </c>
      <c r="AA430">
        <v>0</v>
      </c>
      <c r="AB430">
        <f t="shared" si="7"/>
        <v>0</v>
      </c>
    </row>
    <row r="431" spans="1:28" ht="30" x14ac:dyDescent="0.25">
      <c r="A431" t="s">
        <v>1023</v>
      </c>
      <c r="B431">
        <v>2022</v>
      </c>
      <c r="C431" t="s">
        <v>551</v>
      </c>
      <c r="D431" t="s">
        <v>447</v>
      </c>
      <c r="E431" t="s">
        <v>1098</v>
      </c>
      <c r="F431" t="s">
        <v>525</v>
      </c>
      <c r="G431" t="s">
        <v>1099</v>
      </c>
      <c r="H431" t="s">
        <v>86</v>
      </c>
      <c r="I431">
        <v>32254</v>
      </c>
      <c r="J431" s="2">
        <v>4</v>
      </c>
      <c r="K431">
        <v>325211</v>
      </c>
      <c r="L431" s="32" t="s">
        <v>259</v>
      </c>
      <c r="M431" s="32" t="e">
        <v>#VALUE!</v>
      </c>
      <c r="N431">
        <v>30.326643000000001</v>
      </c>
      <c r="O431">
        <v>-81.745958000000002</v>
      </c>
      <c r="P431" s="9">
        <v>110000498612</v>
      </c>
      <c r="Q431" s="9">
        <v>1322221102407</v>
      </c>
      <c r="R431" t="s">
        <v>1019</v>
      </c>
      <c r="S431" t="s">
        <v>1020</v>
      </c>
      <c r="T431" s="9" t="s">
        <v>1026</v>
      </c>
      <c r="U431" s="32" t="s">
        <v>1027</v>
      </c>
      <c r="V431" s="32"/>
      <c r="W431" s="32" t="s">
        <v>426</v>
      </c>
      <c r="X431" s="32"/>
      <c r="Y431">
        <v>0</v>
      </c>
      <c r="Z431">
        <v>0</v>
      </c>
      <c r="AA431">
        <v>0</v>
      </c>
      <c r="AB431">
        <f t="shared" si="7"/>
        <v>0</v>
      </c>
    </row>
    <row r="432" spans="1:28" ht="45" x14ac:dyDescent="0.25">
      <c r="A432" t="s">
        <v>1023</v>
      </c>
      <c r="B432">
        <v>2022</v>
      </c>
      <c r="C432" t="s">
        <v>407</v>
      </c>
      <c r="D432" t="s">
        <v>405</v>
      </c>
      <c r="E432" t="s">
        <v>1123</v>
      </c>
      <c r="F432" t="s">
        <v>406</v>
      </c>
      <c r="G432" t="s">
        <v>1124</v>
      </c>
      <c r="H432" t="s">
        <v>364</v>
      </c>
      <c r="I432">
        <v>49120</v>
      </c>
      <c r="J432" s="2">
        <v>5</v>
      </c>
      <c r="K432">
        <v>325510</v>
      </c>
      <c r="L432" s="32" t="s">
        <v>120</v>
      </c>
      <c r="M432" s="32" t="e">
        <v>#VALUE!</v>
      </c>
      <c r="N432">
        <v>41.812399999999997</v>
      </c>
      <c r="O432">
        <v>-86.253600000000006</v>
      </c>
      <c r="P432" s="9">
        <v>110000409638</v>
      </c>
      <c r="Q432" s="9">
        <v>1322221107891</v>
      </c>
      <c r="R432" t="s">
        <v>1019</v>
      </c>
      <c r="S432" t="s">
        <v>1020</v>
      </c>
      <c r="T432" t="s">
        <v>1067</v>
      </c>
      <c r="U432" s="32" t="s">
        <v>1106</v>
      </c>
      <c r="V432" s="32"/>
      <c r="W432" s="32" t="s">
        <v>388</v>
      </c>
      <c r="X432" s="32"/>
      <c r="Y432">
        <v>0</v>
      </c>
      <c r="Z432">
        <v>0</v>
      </c>
      <c r="AA432">
        <v>0</v>
      </c>
      <c r="AB432">
        <f t="shared" si="7"/>
        <v>0</v>
      </c>
    </row>
    <row r="433" spans="1:28" ht="30" x14ac:dyDescent="0.25">
      <c r="A433" t="s">
        <v>1023</v>
      </c>
      <c r="B433">
        <v>2022</v>
      </c>
      <c r="C433" t="s">
        <v>483</v>
      </c>
      <c r="D433" t="s">
        <v>481</v>
      </c>
      <c r="E433" t="s">
        <v>1049</v>
      </c>
      <c r="F433" t="s">
        <v>482</v>
      </c>
      <c r="G433" t="s">
        <v>1050</v>
      </c>
      <c r="H433" t="s">
        <v>289</v>
      </c>
      <c r="I433">
        <v>40209</v>
      </c>
      <c r="J433" s="2">
        <v>4</v>
      </c>
      <c r="K433">
        <v>325211</v>
      </c>
      <c r="L433" s="32" t="s">
        <v>259</v>
      </c>
      <c r="M433" s="32" t="e">
        <v>#VALUE!</v>
      </c>
      <c r="N433">
        <v>38.180278000000001</v>
      </c>
      <c r="O433">
        <v>-85.753611000000006</v>
      </c>
      <c r="P433" s="9">
        <v>110000378172</v>
      </c>
      <c r="Q433" s="9">
        <v>1322221112550</v>
      </c>
      <c r="R433" t="s">
        <v>1019</v>
      </c>
      <c r="S433" t="s">
        <v>1020</v>
      </c>
      <c r="T433" t="s">
        <v>1037</v>
      </c>
      <c r="U433" s="32" t="s">
        <v>1027</v>
      </c>
      <c r="V433" s="32"/>
      <c r="W433" s="32" t="s">
        <v>426</v>
      </c>
      <c r="X433" s="32"/>
      <c r="Y433">
        <v>0</v>
      </c>
      <c r="Z433">
        <v>0</v>
      </c>
      <c r="AA433">
        <v>0</v>
      </c>
      <c r="AB433">
        <f t="shared" si="7"/>
        <v>0</v>
      </c>
    </row>
    <row r="434" spans="1:28" ht="45" x14ac:dyDescent="0.25">
      <c r="A434" t="s">
        <v>1023</v>
      </c>
      <c r="B434">
        <v>2022</v>
      </c>
      <c r="C434" t="s">
        <v>348</v>
      </c>
      <c r="D434" t="s">
        <v>345</v>
      </c>
      <c r="E434" t="s">
        <v>1182</v>
      </c>
      <c r="F434" t="s">
        <v>346</v>
      </c>
      <c r="G434" t="s">
        <v>1183</v>
      </c>
      <c r="H434" t="s">
        <v>347</v>
      </c>
      <c r="I434">
        <v>26146</v>
      </c>
      <c r="J434" s="2">
        <v>3</v>
      </c>
      <c r="K434">
        <v>325199</v>
      </c>
      <c r="L434" s="32" t="s">
        <v>68</v>
      </c>
      <c r="M434" s="32" t="e">
        <v>#VALUE!</v>
      </c>
      <c r="N434">
        <v>39.475889000000002</v>
      </c>
      <c r="O434">
        <v>-81.101222000000007</v>
      </c>
      <c r="P434" s="9">
        <v>110064454674</v>
      </c>
      <c r="Q434" s="9">
        <v>1322221115900</v>
      </c>
      <c r="R434" t="s">
        <v>1019</v>
      </c>
      <c r="S434" t="s">
        <v>1020</v>
      </c>
      <c r="T434" t="s">
        <v>1174</v>
      </c>
      <c r="U434" s="32" t="s">
        <v>1184</v>
      </c>
      <c r="V434" s="32"/>
      <c r="W434" s="32" t="s">
        <v>114</v>
      </c>
      <c r="X434" s="32" t="s">
        <v>1185</v>
      </c>
      <c r="Y434">
        <v>0</v>
      </c>
      <c r="Z434">
        <v>0</v>
      </c>
      <c r="AA434">
        <v>0</v>
      </c>
      <c r="AB434">
        <f t="shared" si="7"/>
        <v>0</v>
      </c>
    </row>
    <row r="435" spans="1:28" ht="45" x14ac:dyDescent="0.25">
      <c r="A435" t="s">
        <v>1023</v>
      </c>
      <c r="B435">
        <v>2022</v>
      </c>
      <c r="C435" t="s">
        <v>675</v>
      </c>
      <c r="D435" t="s">
        <v>666</v>
      </c>
      <c r="E435" t="s">
        <v>1356</v>
      </c>
      <c r="F435" t="s">
        <v>673</v>
      </c>
      <c r="G435" t="s">
        <v>1357</v>
      </c>
      <c r="H435" t="s">
        <v>674</v>
      </c>
      <c r="I435">
        <v>86401</v>
      </c>
      <c r="J435" s="2">
        <v>9</v>
      </c>
      <c r="K435">
        <v>337110</v>
      </c>
      <c r="L435" s="32" t="s">
        <v>669</v>
      </c>
      <c r="M435" s="32" t="e">
        <v>#VALUE!</v>
      </c>
      <c r="N435">
        <v>35.263959999999997</v>
      </c>
      <c r="O435">
        <v>-113.95074</v>
      </c>
      <c r="P435" s="9">
        <v>110011646068</v>
      </c>
      <c r="Q435" s="9">
        <v>1322221124910</v>
      </c>
      <c r="R435" t="s">
        <v>1019</v>
      </c>
      <c r="S435" t="s">
        <v>1020</v>
      </c>
      <c r="T435" t="s">
        <v>1032</v>
      </c>
      <c r="U435" s="32" t="s">
        <v>1358</v>
      </c>
      <c r="V435" s="32"/>
      <c r="W435" s="32" t="s">
        <v>655</v>
      </c>
      <c r="X435" s="32"/>
      <c r="Y435">
        <v>0</v>
      </c>
      <c r="Z435">
        <v>0</v>
      </c>
      <c r="AA435">
        <v>0</v>
      </c>
      <c r="AB435">
        <f t="shared" si="7"/>
        <v>0</v>
      </c>
    </row>
    <row r="436" spans="1:28" ht="30" x14ac:dyDescent="0.25">
      <c r="A436" t="s">
        <v>1023</v>
      </c>
      <c r="B436">
        <v>2022</v>
      </c>
      <c r="C436" t="s">
        <v>133</v>
      </c>
      <c r="D436" t="s">
        <v>131</v>
      </c>
      <c r="E436" t="s">
        <v>1177</v>
      </c>
      <c r="F436" t="s">
        <v>132</v>
      </c>
      <c r="G436" t="s">
        <v>327</v>
      </c>
      <c r="H436" t="s">
        <v>125</v>
      </c>
      <c r="I436">
        <v>19486</v>
      </c>
      <c r="J436" s="2">
        <v>3</v>
      </c>
      <c r="K436">
        <v>325130</v>
      </c>
      <c r="L436" s="32" t="s">
        <v>83</v>
      </c>
      <c r="M436" s="32" t="e">
        <v>#VALUE!</v>
      </c>
      <c r="N436">
        <v>40.206328999999997</v>
      </c>
      <c r="O436">
        <v>-75.296104</v>
      </c>
      <c r="P436" s="9">
        <v>110000338019</v>
      </c>
      <c r="Q436" s="9">
        <v>1322221133933</v>
      </c>
      <c r="R436" t="s">
        <v>1019</v>
      </c>
      <c r="S436" t="s">
        <v>1020</v>
      </c>
      <c r="T436" t="s">
        <v>1032</v>
      </c>
      <c r="U436" s="32" t="s">
        <v>1027</v>
      </c>
      <c r="V436" s="32"/>
      <c r="W436" s="32" t="s">
        <v>114</v>
      </c>
      <c r="X436" s="32"/>
      <c r="Y436">
        <v>0</v>
      </c>
      <c r="Z436">
        <v>28974</v>
      </c>
      <c r="AA436">
        <v>0</v>
      </c>
      <c r="AB436">
        <f t="shared" si="7"/>
        <v>28974</v>
      </c>
    </row>
    <row r="437" spans="1:28" ht="60" x14ac:dyDescent="0.25">
      <c r="A437" t="s">
        <v>1023</v>
      </c>
      <c r="B437">
        <v>2022</v>
      </c>
      <c r="C437" t="s">
        <v>45</v>
      </c>
      <c r="D437" t="s">
        <v>41</v>
      </c>
      <c r="E437" t="s">
        <v>1302</v>
      </c>
      <c r="F437" t="s">
        <v>43</v>
      </c>
      <c r="G437" t="s">
        <v>1286</v>
      </c>
      <c r="H437" t="s">
        <v>44</v>
      </c>
      <c r="I437">
        <v>60421</v>
      </c>
      <c r="J437" s="2">
        <v>5</v>
      </c>
      <c r="K437">
        <v>325613</v>
      </c>
      <c r="L437" s="32" t="s">
        <v>46</v>
      </c>
      <c r="M437" s="32" t="e">
        <v>#VALUE!</v>
      </c>
      <c r="N437">
        <v>41.441667000000002</v>
      </c>
      <c r="O437">
        <v>-88.159719999999993</v>
      </c>
      <c r="P437" s="9">
        <v>110000432504</v>
      </c>
      <c r="Q437" s="9">
        <v>1322221146069</v>
      </c>
      <c r="R437" t="s">
        <v>1019</v>
      </c>
      <c r="S437" t="s">
        <v>1020</v>
      </c>
      <c r="T437" t="s">
        <v>1026</v>
      </c>
      <c r="U437" s="32" t="s">
        <v>1303</v>
      </c>
      <c r="V437" s="32"/>
      <c r="W437" s="32" t="s">
        <v>22</v>
      </c>
      <c r="X437" s="32"/>
      <c r="Y437">
        <v>0</v>
      </c>
      <c r="Z437">
        <v>0</v>
      </c>
      <c r="AA437">
        <v>0</v>
      </c>
      <c r="AB437">
        <f t="shared" si="7"/>
        <v>0</v>
      </c>
    </row>
    <row r="438" spans="1:28" ht="75" x14ac:dyDescent="0.25">
      <c r="A438" t="s">
        <v>1015</v>
      </c>
      <c r="B438">
        <v>2022</v>
      </c>
      <c r="C438" t="s">
        <v>154</v>
      </c>
      <c r="D438" t="s">
        <v>153</v>
      </c>
      <c r="E438" t="s">
        <v>1166</v>
      </c>
      <c r="F438" t="s">
        <v>151</v>
      </c>
      <c r="G438" t="s">
        <v>1034</v>
      </c>
      <c r="H438" t="s">
        <v>107</v>
      </c>
      <c r="I438">
        <v>27260</v>
      </c>
      <c r="J438" s="2">
        <v>4</v>
      </c>
      <c r="K438">
        <v>325199</v>
      </c>
      <c r="L438" s="32" t="s">
        <v>68</v>
      </c>
      <c r="M438" s="32" t="e">
        <v>#VALUE!</v>
      </c>
      <c r="N438">
        <v>35.94997</v>
      </c>
      <c r="O438">
        <v>-80.009569999999997</v>
      </c>
      <c r="P438" s="9">
        <v>110000345895</v>
      </c>
      <c r="Q438" s="9">
        <v>1322221162682</v>
      </c>
      <c r="R438" t="s">
        <v>1019</v>
      </c>
      <c r="S438" t="s">
        <v>1020</v>
      </c>
      <c r="T438" t="e">
        <v>#N/A</v>
      </c>
      <c r="U438" s="32" t="s">
        <v>370</v>
      </c>
      <c r="V438" s="32"/>
      <c r="W438" s="32" t="s">
        <v>114</v>
      </c>
      <c r="X438" s="32" t="s">
        <v>1167</v>
      </c>
      <c r="Y438">
        <v>0</v>
      </c>
      <c r="Z438">
        <v>0</v>
      </c>
      <c r="AA438">
        <v>0</v>
      </c>
      <c r="AB438">
        <f t="shared" si="7"/>
        <v>0</v>
      </c>
    </row>
    <row r="439" spans="1:28" ht="45" x14ac:dyDescent="0.25">
      <c r="A439" t="s">
        <v>1023</v>
      </c>
      <c r="B439">
        <v>2022</v>
      </c>
      <c r="C439" t="s">
        <v>681</v>
      </c>
      <c r="D439" t="s">
        <v>679</v>
      </c>
      <c r="E439" t="s">
        <v>1279</v>
      </c>
      <c r="F439" t="s">
        <v>680</v>
      </c>
      <c r="G439" t="s">
        <v>680</v>
      </c>
      <c r="H439" t="s">
        <v>99</v>
      </c>
      <c r="I439">
        <v>12306</v>
      </c>
      <c r="J439" s="2">
        <v>2</v>
      </c>
      <c r="K439">
        <v>327999</v>
      </c>
      <c r="L439" s="32" t="s">
        <v>682</v>
      </c>
      <c r="M439" s="32" t="e">
        <v>#VALUE!</v>
      </c>
      <c r="N439">
        <v>42.804257999999997</v>
      </c>
      <c r="O439">
        <v>-73.985332999999997</v>
      </c>
      <c r="P439" s="9">
        <v>110041168562</v>
      </c>
      <c r="Q439" s="9">
        <v>1322221173925</v>
      </c>
      <c r="R439" t="s">
        <v>1019</v>
      </c>
      <c r="S439" t="s">
        <v>1020</v>
      </c>
      <c r="T439" s="9" t="s">
        <v>1067</v>
      </c>
      <c r="U439" s="32" t="s">
        <v>1027</v>
      </c>
      <c r="V439" s="32"/>
      <c r="W439" s="32" t="s">
        <v>655</v>
      </c>
      <c r="X439" s="32" t="s">
        <v>1280</v>
      </c>
      <c r="Y439">
        <v>0</v>
      </c>
      <c r="Z439">
        <v>0</v>
      </c>
      <c r="AA439">
        <v>0</v>
      </c>
      <c r="AB439">
        <f t="shared" si="7"/>
        <v>0</v>
      </c>
    </row>
    <row r="440" spans="1:28" ht="30" x14ac:dyDescent="0.25">
      <c r="A440" t="s">
        <v>1023</v>
      </c>
      <c r="B440">
        <v>2022</v>
      </c>
      <c r="C440" t="s">
        <v>112</v>
      </c>
      <c r="D440" t="s">
        <v>109</v>
      </c>
      <c r="E440" t="s">
        <v>1328</v>
      </c>
      <c r="F440" t="s">
        <v>110</v>
      </c>
      <c r="G440" t="s">
        <v>1329</v>
      </c>
      <c r="H440" t="s">
        <v>111</v>
      </c>
      <c r="I440">
        <v>98101</v>
      </c>
      <c r="J440" s="2">
        <v>10</v>
      </c>
      <c r="K440">
        <v>424690</v>
      </c>
      <c r="L440" s="32" t="s">
        <v>113</v>
      </c>
      <c r="M440" s="32" t="e">
        <v>#VALUE!</v>
      </c>
      <c r="N440">
        <v>47.613779999999998</v>
      </c>
      <c r="O440">
        <v>-122.33681</v>
      </c>
      <c r="P440" s="9">
        <v>110056961195</v>
      </c>
      <c r="Q440" s="9">
        <v>1322221182660</v>
      </c>
      <c r="R440" t="s">
        <v>1019</v>
      </c>
      <c r="S440" t="s">
        <v>1020</v>
      </c>
      <c r="T440" s="9" t="s">
        <v>1174</v>
      </c>
      <c r="U440" s="32" t="s">
        <v>1330</v>
      </c>
      <c r="V440" s="32"/>
      <c r="W440" s="32" t="s">
        <v>96</v>
      </c>
      <c r="X440" s="32"/>
      <c r="Y440">
        <v>0</v>
      </c>
      <c r="Z440">
        <v>0</v>
      </c>
      <c r="AA440">
        <v>0</v>
      </c>
      <c r="AB440">
        <f t="shared" si="7"/>
        <v>0</v>
      </c>
    </row>
    <row r="441" spans="1:28" ht="30" x14ac:dyDescent="0.25">
      <c r="A441" t="s">
        <v>1023</v>
      </c>
      <c r="B441">
        <v>2022</v>
      </c>
      <c r="C441" t="s">
        <v>570</v>
      </c>
      <c r="D441" t="s">
        <v>568</v>
      </c>
      <c r="E441" t="s">
        <v>1140</v>
      </c>
      <c r="F441" t="s">
        <v>569</v>
      </c>
      <c r="G441" t="s">
        <v>287</v>
      </c>
      <c r="H441" t="s">
        <v>285</v>
      </c>
      <c r="I441">
        <v>91702</v>
      </c>
      <c r="J441" s="2">
        <v>9</v>
      </c>
      <c r="K441">
        <v>325211</v>
      </c>
      <c r="L441" s="32" t="s">
        <v>259</v>
      </c>
      <c r="M441" s="32" t="e">
        <v>#VALUE!</v>
      </c>
      <c r="N441">
        <v>34.118560000000002</v>
      </c>
      <c r="O441">
        <v>-117.9349</v>
      </c>
      <c r="P441" s="9">
        <v>110000862193</v>
      </c>
      <c r="Q441" s="9">
        <v>1322221184070</v>
      </c>
      <c r="R441" t="s">
        <v>1019</v>
      </c>
      <c r="S441" t="s">
        <v>1020</v>
      </c>
      <c r="T441" t="s">
        <v>1037</v>
      </c>
      <c r="U441" s="32" t="s">
        <v>1027</v>
      </c>
      <c r="V441" s="32"/>
      <c r="W441" s="32" t="s">
        <v>426</v>
      </c>
      <c r="X441" s="32"/>
      <c r="Y441">
        <v>0</v>
      </c>
      <c r="Z441">
        <v>0</v>
      </c>
      <c r="AA441">
        <v>0</v>
      </c>
      <c r="AB441">
        <f t="shared" si="7"/>
        <v>0</v>
      </c>
    </row>
    <row r="442" spans="1:28" ht="45" x14ac:dyDescent="0.25">
      <c r="A442" t="s">
        <v>1023</v>
      </c>
      <c r="B442">
        <v>2022</v>
      </c>
      <c r="C442" t="s">
        <v>350</v>
      </c>
      <c r="D442" t="s">
        <v>349</v>
      </c>
      <c r="E442" t="s">
        <v>1246</v>
      </c>
      <c r="F442" t="s">
        <v>322</v>
      </c>
      <c r="G442" t="s">
        <v>1017</v>
      </c>
      <c r="H442" t="s">
        <v>103</v>
      </c>
      <c r="I442">
        <v>45232</v>
      </c>
      <c r="J442" s="2">
        <v>5</v>
      </c>
      <c r="K442">
        <v>325199</v>
      </c>
      <c r="L442" s="32" t="s">
        <v>68</v>
      </c>
      <c r="M442" s="32" t="e">
        <v>#VALUE!</v>
      </c>
      <c r="N442">
        <v>39.178199999999997</v>
      </c>
      <c r="O442">
        <v>-84.504099999999994</v>
      </c>
      <c r="P442" s="9">
        <v>110066942321</v>
      </c>
      <c r="Q442" s="9">
        <v>1322221190212</v>
      </c>
      <c r="R442" t="s">
        <v>1019</v>
      </c>
      <c r="S442" t="s">
        <v>1020</v>
      </c>
      <c r="T442" t="s">
        <v>1032</v>
      </c>
      <c r="U442" s="32" t="s">
        <v>1247</v>
      </c>
      <c r="V442" s="32"/>
      <c r="W442" s="32" t="s">
        <v>114</v>
      </c>
      <c r="X442" s="32" t="s">
        <v>1248</v>
      </c>
      <c r="Y442">
        <v>0</v>
      </c>
      <c r="Z442">
        <v>0</v>
      </c>
      <c r="AA442">
        <v>0</v>
      </c>
      <c r="AB442">
        <f t="shared" si="7"/>
        <v>0</v>
      </c>
    </row>
    <row r="443" spans="1:28" x14ac:dyDescent="0.25">
      <c r="A443" t="s">
        <v>1015</v>
      </c>
      <c r="B443">
        <v>2022</v>
      </c>
      <c r="C443" t="s">
        <v>205</v>
      </c>
      <c r="D443" t="s">
        <v>203</v>
      </c>
      <c r="E443" t="s">
        <v>1297</v>
      </c>
      <c r="F443" t="s">
        <v>204</v>
      </c>
      <c r="G443" t="s">
        <v>1298</v>
      </c>
      <c r="H443" t="s">
        <v>103</v>
      </c>
      <c r="I443">
        <v>44839</v>
      </c>
      <c r="J443" s="2">
        <v>5</v>
      </c>
      <c r="K443">
        <v>325211</v>
      </c>
      <c r="L443" s="32" t="s">
        <v>259</v>
      </c>
      <c r="M443" s="32" t="e">
        <v>#VALUE!</v>
      </c>
      <c r="N443">
        <v>41.373103999999998</v>
      </c>
      <c r="O443">
        <v>-82.541995999999997</v>
      </c>
      <c r="P443" s="9">
        <v>110000391656</v>
      </c>
      <c r="Q443" s="9">
        <v>1322221191253</v>
      </c>
      <c r="R443" t="s">
        <v>1019</v>
      </c>
      <c r="S443" t="s">
        <v>1020</v>
      </c>
      <c r="T443" t="e">
        <v>#N/A</v>
      </c>
      <c r="U443" s="32" t="s">
        <v>370</v>
      </c>
      <c r="V443" s="32"/>
      <c r="W443" s="32" t="s">
        <v>426</v>
      </c>
      <c r="X443" s="32"/>
      <c r="Y443">
        <v>0</v>
      </c>
      <c r="Z443">
        <v>0</v>
      </c>
      <c r="AA443">
        <v>0</v>
      </c>
      <c r="AB443">
        <f t="shared" si="7"/>
        <v>0</v>
      </c>
    </row>
    <row r="444" spans="1:28" ht="45" x14ac:dyDescent="0.25">
      <c r="A444" t="s">
        <v>1015</v>
      </c>
      <c r="B444">
        <v>2022</v>
      </c>
      <c r="C444" t="s">
        <v>274</v>
      </c>
      <c r="D444" t="s">
        <v>272</v>
      </c>
      <c r="E444" t="s">
        <v>1191</v>
      </c>
      <c r="F444" t="s">
        <v>273</v>
      </c>
      <c r="G444" t="s">
        <v>1192</v>
      </c>
      <c r="H444" t="s">
        <v>55</v>
      </c>
      <c r="I444">
        <v>70734</v>
      </c>
      <c r="J444" s="2">
        <v>6</v>
      </c>
      <c r="K444">
        <v>325194</v>
      </c>
      <c r="L444" s="32" t="s">
        <v>79</v>
      </c>
      <c r="M444" s="32" t="e">
        <v>#VALUE!</v>
      </c>
      <c r="N444">
        <v>30.198899999999998</v>
      </c>
      <c r="O444">
        <v>-91.008499999999998</v>
      </c>
      <c r="P444" s="9">
        <v>110000597373</v>
      </c>
      <c r="Q444" s="9">
        <v>1322221197472</v>
      </c>
      <c r="R444" t="s">
        <v>1019</v>
      </c>
      <c r="S444" t="s">
        <v>1020</v>
      </c>
      <c r="T444" s="9" t="e">
        <v>#N/A</v>
      </c>
      <c r="U444" s="32" t="s">
        <v>370</v>
      </c>
      <c r="V444" s="32"/>
      <c r="W444" s="32" t="s">
        <v>114</v>
      </c>
      <c r="X444" s="32" t="s">
        <v>1193</v>
      </c>
      <c r="Y444">
        <v>0</v>
      </c>
      <c r="Z444">
        <v>0</v>
      </c>
      <c r="AA444">
        <v>0</v>
      </c>
      <c r="AB444">
        <f t="shared" si="7"/>
        <v>0</v>
      </c>
    </row>
    <row r="445" spans="1:28" ht="30" x14ac:dyDescent="0.25">
      <c r="A445" t="s">
        <v>1023</v>
      </c>
      <c r="B445">
        <v>2022</v>
      </c>
      <c r="C445" t="s">
        <v>629</v>
      </c>
      <c r="D445" t="s">
        <v>627</v>
      </c>
      <c r="E445" t="s">
        <v>1278</v>
      </c>
      <c r="F445" t="s">
        <v>628</v>
      </c>
      <c r="G445" t="s">
        <v>1227</v>
      </c>
      <c r="H445" t="s">
        <v>230</v>
      </c>
      <c r="I445">
        <v>63045</v>
      </c>
      <c r="J445" s="2">
        <v>7</v>
      </c>
      <c r="K445">
        <v>325991</v>
      </c>
      <c r="L445" s="32" t="s">
        <v>478</v>
      </c>
      <c r="M445" s="32" t="e">
        <v>#VALUE!</v>
      </c>
      <c r="N445">
        <v>38.771419999999999</v>
      </c>
      <c r="O445">
        <v>-90.47139</v>
      </c>
      <c r="P445" s="9">
        <v>110067672067</v>
      </c>
      <c r="Q445" s="9">
        <v>1322221207044</v>
      </c>
      <c r="R445" t="s">
        <v>1019</v>
      </c>
      <c r="S445" t="s">
        <v>1020</v>
      </c>
      <c r="T445" t="s">
        <v>1067</v>
      </c>
      <c r="U445" s="32" t="s">
        <v>1106</v>
      </c>
      <c r="V445" s="32"/>
      <c r="W445" s="32" t="s">
        <v>426</v>
      </c>
      <c r="X445" s="32"/>
      <c r="Y445">
        <v>0</v>
      </c>
      <c r="Z445">
        <v>0</v>
      </c>
      <c r="AA445">
        <v>0</v>
      </c>
      <c r="AB445">
        <f t="shared" si="7"/>
        <v>0</v>
      </c>
    </row>
    <row r="446" spans="1:28" ht="45" x14ac:dyDescent="0.25">
      <c r="A446" t="s">
        <v>1015</v>
      </c>
      <c r="B446">
        <v>2022</v>
      </c>
      <c r="C446" t="s">
        <v>425</v>
      </c>
      <c r="D446" t="s">
        <v>423</v>
      </c>
      <c r="E446" t="s">
        <v>1060</v>
      </c>
      <c r="F446" t="s">
        <v>424</v>
      </c>
      <c r="G446" t="s">
        <v>1061</v>
      </c>
      <c r="H446" t="s">
        <v>125</v>
      </c>
      <c r="I446">
        <v>16433</v>
      </c>
      <c r="J446" s="2">
        <v>3</v>
      </c>
      <c r="K446">
        <v>325520</v>
      </c>
      <c r="L446" s="32" t="s">
        <v>385</v>
      </c>
      <c r="M446" s="32" t="e">
        <v>#VALUE!</v>
      </c>
      <c r="N446">
        <v>41.713056000000002</v>
      </c>
      <c r="O446">
        <v>-80.141943999999995</v>
      </c>
      <c r="P446" s="9">
        <v>110064193947</v>
      </c>
      <c r="Q446" s="9">
        <v>1322221209923</v>
      </c>
      <c r="R446" t="s">
        <v>1019</v>
      </c>
      <c r="S446" t="s">
        <v>1020</v>
      </c>
      <c r="T446" s="9" t="e">
        <v>#N/A</v>
      </c>
      <c r="U446" s="32" t="s">
        <v>370</v>
      </c>
      <c r="V446" s="32"/>
      <c r="W446" s="32" t="s">
        <v>388</v>
      </c>
      <c r="X446" s="32"/>
      <c r="Y446">
        <v>0</v>
      </c>
      <c r="Z446">
        <v>0</v>
      </c>
      <c r="AA446">
        <v>0</v>
      </c>
      <c r="AB446">
        <f t="shared" si="7"/>
        <v>0</v>
      </c>
    </row>
    <row r="447" spans="1:28" ht="30" x14ac:dyDescent="0.25">
      <c r="A447" t="s">
        <v>1023</v>
      </c>
      <c r="B447">
        <v>2022</v>
      </c>
      <c r="C447" t="s">
        <v>602</v>
      </c>
      <c r="D447" t="s">
        <v>599</v>
      </c>
      <c r="E447" t="s">
        <v>1289</v>
      </c>
      <c r="F447" t="s">
        <v>600</v>
      </c>
      <c r="G447" t="s">
        <v>1290</v>
      </c>
      <c r="H447" t="s">
        <v>601</v>
      </c>
      <c r="I447">
        <v>39730</v>
      </c>
      <c r="J447" s="2">
        <v>4</v>
      </c>
      <c r="K447">
        <v>325211</v>
      </c>
      <c r="L447" s="32" t="s">
        <v>259</v>
      </c>
      <c r="M447" s="32" t="e">
        <v>#VALUE!</v>
      </c>
      <c r="N447">
        <v>33.813471999999997</v>
      </c>
      <c r="O447">
        <v>-88.559443999999999</v>
      </c>
      <c r="P447" s="9">
        <v>110012665990</v>
      </c>
      <c r="Q447" s="9">
        <v>1322221212071</v>
      </c>
      <c r="R447" t="s">
        <v>1019</v>
      </c>
      <c r="S447" t="s">
        <v>1020</v>
      </c>
      <c r="T447" t="s">
        <v>1026</v>
      </c>
      <c r="U447" s="32" t="s">
        <v>1027</v>
      </c>
      <c r="V447" s="32"/>
      <c r="W447" s="32" t="s">
        <v>426</v>
      </c>
      <c r="X447" s="32"/>
      <c r="Y447">
        <v>0</v>
      </c>
      <c r="Z447">
        <v>0</v>
      </c>
      <c r="AA447">
        <v>0</v>
      </c>
      <c r="AB447">
        <f t="shared" si="7"/>
        <v>0</v>
      </c>
    </row>
    <row r="448" spans="1:28" ht="45" x14ac:dyDescent="0.25">
      <c r="A448" t="s">
        <v>1023</v>
      </c>
      <c r="B448">
        <v>2022</v>
      </c>
      <c r="C448" t="s">
        <v>538</v>
      </c>
      <c r="D448" t="s">
        <v>537</v>
      </c>
      <c r="E448" t="s">
        <v>1277</v>
      </c>
      <c r="F448" t="s">
        <v>61</v>
      </c>
      <c r="G448" t="s">
        <v>1036</v>
      </c>
      <c r="H448" t="s">
        <v>62</v>
      </c>
      <c r="I448">
        <v>77051</v>
      </c>
      <c r="J448" s="2">
        <v>6</v>
      </c>
      <c r="K448">
        <v>325211</v>
      </c>
      <c r="L448" s="32" t="s">
        <v>259</v>
      </c>
      <c r="M448" s="32" t="e">
        <v>#VALUE!</v>
      </c>
      <c r="N448">
        <v>29.672039999999999</v>
      </c>
      <c r="O448">
        <v>-95.391620000000003</v>
      </c>
      <c r="P448" s="9">
        <v>110000461857</v>
      </c>
      <c r="Q448" s="9">
        <v>1322221224847</v>
      </c>
      <c r="R448" t="s">
        <v>1019</v>
      </c>
      <c r="S448" t="s">
        <v>1020</v>
      </c>
      <c r="T448" t="s">
        <v>1026</v>
      </c>
      <c r="U448" s="32" t="s">
        <v>1239</v>
      </c>
      <c r="V448" s="32"/>
      <c r="W448" s="32" t="s">
        <v>426</v>
      </c>
      <c r="X448" s="32"/>
      <c r="Y448">
        <v>0</v>
      </c>
      <c r="Z448">
        <v>0</v>
      </c>
      <c r="AA448">
        <v>0</v>
      </c>
      <c r="AB448">
        <f t="shared" si="7"/>
        <v>0</v>
      </c>
    </row>
    <row r="449" spans="1:28" ht="30" x14ac:dyDescent="0.25">
      <c r="A449" t="s">
        <v>1023</v>
      </c>
      <c r="B449">
        <v>2022</v>
      </c>
      <c r="C449" t="s">
        <v>137</v>
      </c>
      <c r="D449" t="s">
        <v>134</v>
      </c>
      <c r="E449" t="s">
        <v>1201</v>
      </c>
      <c r="F449" t="s">
        <v>135</v>
      </c>
      <c r="G449" t="s">
        <v>557</v>
      </c>
      <c r="H449" t="s">
        <v>136</v>
      </c>
      <c r="I449">
        <v>21795</v>
      </c>
      <c r="J449" s="2">
        <v>3</v>
      </c>
      <c r="K449">
        <v>325510</v>
      </c>
      <c r="L449" s="32" t="s">
        <v>120</v>
      </c>
      <c r="M449" s="32" t="e">
        <v>#VALUE!</v>
      </c>
      <c r="N449">
        <v>39.598457000000003</v>
      </c>
      <c r="O449">
        <v>-77.799522999999994</v>
      </c>
      <c r="P449" s="9">
        <v>110000340523</v>
      </c>
      <c r="Q449" s="9">
        <v>1322221226576</v>
      </c>
      <c r="R449" t="s">
        <v>1019</v>
      </c>
      <c r="S449" t="s">
        <v>1020</v>
      </c>
      <c r="T449" s="9" t="s">
        <v>1037</v>
      </c>
      <c r="U449" s="32" t="s">
        <v>1027</v>
      </c>
      <c r="V449" s="32"/>
      <c r="W449" s="32" t="s">
        <v>114</v>
      </c>
      <c r="X449" s="32"/>
      <c r="Y449">
        <v>0</v>
      </c>
      <c r="Z449">
        <v>0</v>
      </c>
      <c r="AA449">
        <v>0</v>
      </c>
      <c r="AB449">
        <f t="shared" si="7"/>
        <v>0</v>
      </c>
    </row>
    <row r="450" spans="1:28" ht="30" x14ac:dyDescent="0.25">
      <c r="A450" t="s">
        <v>1023</v>
      </c>
      <c r="B450">
        <v>2022</v>
      </c>
      <c r="C450" t="s">
        <v>290</v>
      </c>
      <c r="D450" t="s">
        <v>222</v>
      </c>
      <c r="E450" t="s">
        <v>1202</v>
      </c>
      <c r="F450" t="s">
        <v>288</v>
      </c>
      <c r="G450" t="s">
        <v>1203</v>
      </c>
      <c r="H450" t="s">
        <v>289</v>
      </c>
      <c r="I450">
        <v>40475</v>
      </c>
      <c r="J450" s="2">
        <v>4</v>
      </c>
      <c r="K450">
        <v>325510</v>
      </c>
      <c r="L450" s="32" t="s">
        <v>120</v>
      </c>
      <c r="M450" s="32" t="e">
        <v>#VALUE!</v>
      </c>
      <c r="N450">
        <v>37.720278</v>
      </c>
      <c r="O450">
        <v>-84.285832999999997</v>
      </c>
      <c r="P450" s="9">
        <v>110002447594</v>
      </c>
      <c r="Q450" s="9">
        <v>1322221229141</v>
      </c>
      <c r="R450" t="s">
        <v>1019</v>
      </c>
      <c r="S450" t="s">
        <v>1020</v>
      </c>
      <c r="T450" t="s">
        <v>1037</v>
      </c>
      <c r="U450" s="32" t="s">
        <v>1027</v>
      </c>
      <c r="V450" s="32"/>
      <c r="W450" s="32" t="s">
        <v>114</v>
      </c>
      <c r="X450" s="32"/>
      <c r="Y450">
        <v>0</v>
      </c>
      <c r="Z450">
        <v>0</v>
      </c>
      <c r="AA450">
        <v>0</v>
      </c>
      <c r="AB450">
        <f t="shared" si="7"/>
        <v>0</v>
      </c>
    </row>
    <row r="451" spans="1:28" ht="30" x14ac:dyDescent="0.25">
      <c r="A451" t="s">
        <v>1023</v>
      </c>
      <c r="B451">
        <v>2022</v>
      </c>
      <c r="C451" t="s">
        <v>224</v>
      </c>
      <c r="D451" t="s">
        <v>222</v>
      </c>
      <c r="E451" t="s">
        <v>1204</v>
      </c>
      <c r="F451" t="s">
        <v>223</v>
      </c>
      <c r="G451" t="s">
        <v>223</v>
      </c>
      <c r="H451" t="s">
        <v>44</v>
      </c>
      <c r="I451">
        <v>60901</v>
      </c>
      <c r="J451" s="2">
        <v>5</v>
      </c>
      <c r="K451">
        <v>325510</v>
      </c>
      <c r="L451" s="32" t="s">
        <v>120</v>
      </c>
      <c r="M451" s="32" t="e">
        <v>#VALUE!</v>
      </c>
      <c r="N451">
        <v>41.130319</v>
      </c>
      <c r="O451">
        <v>-87.856402000000003</v>
      </c>
      <c r="P451" s="9">
        <v>110000436225</v>
      </c>
      <c r="Q451" s="9">
        <v>1322221230358</v>
      </c>
      <c r="R451" t="s">
        <v>1019</v>
      </c>
      <c r="S451" t="s">
        <v>1020</v>
      </c>
      <c r="T451" t="s">
        <v>1037</v>
      </c>
      <c r="U451" s="32" t="s">
        <v>1027</v>
      </c>
      <c r="V451" s="32"/>
      <c r="W451" s="32" t="s">
        <v>114</v>
      </c>
      <c r="X451" s="32"/>
      <c r="Y451">
        <v>0</v>
      </c>
      <c r="Z451">
        <v>0</v>
      </c>
      <c r="AA451">
        <v>0</v>
      </c>
      <c r="AB451">
        <f t="shared" si="7"/>
        <v>0</v>
      </c>
    </row>
    <row r="452" spans="1:28" ht="30" x14ac:dyDescent="0.25">
      <c r="A452" t="s">
        <v>1023</v>
      </c>
      <c r="B452">
        <v>2022</v>
      </c>
      <c r="C452" t="s">
        <v>286</v>
      </c>
      <c r="D452" t="s">
        <v>283</v>
      </c>
      <c r="E452" t="s">
        <v>1206</v>
      </c>
      <c r="F452" t="s">
        <v>284</v>
      </c>
      <c r="G452" t="s">
        <v>287</v>
      </c>
      <c r="H452" t="s">
        <v>285</v>
      </c>
      <c r="I452">
        <v>90040</v>
      </c>
      <c r="J452" s="2">
        <v>9</v>
      </c>
      <c r="K452">
        <v>325510</v>
      </c>
      <c r="L452" s="32" t="s">
        <v>120</v>
      </c>
      <c r="M452" s="32" t="e">
        <v>#VALUE!</v>
      </c>
      <c r="N452">
        <v>33.987110999999999</v>
      </c>
      <c r="O452">
        <v>-118.165944</v>
      </c>
      <c r="P452" s="9">
        <v>110000902621</v>
      </c>
      <c r="Q452" s="9">
        <v>1322221232073</v>
      </c>
      <c r="R452" t="s">
        <v>1019</v>
      </c>
      <c r="S452" t="s">
        <v>1020</v>
      </c>
      <c r="T452" s="9" t="s">
        <v>1032</v>
      </c>
      <c r="U452" s="32" t="s">
        <v>1027</v>
      </c>
      <c r="V452" s="32"/>
      <c r="W452" s="32" t="s">
        <v>114</v>
      </c>
      <c r="X452" s="32"/>
      <c r="Y452">
        <v>0</v>
      </c>
      <c r="Z452">
        <v>0</v>
      </c>
      <c r="AA452">
        <v>0</v>
      </c>
      <c r="AB452">
        <f t="shared" ref="AB452:AB515" si="8">SUM(Y452+Z452+AA452)</f>
        <v>0</v>
      </c>
    </row>
    <row r="453" spans="1:28" ht="30" x14ac:dyDescent="0.25">
      <c r="A453" t="s">
        <v>1023</v>
      </c>
      <c r="B453">
        <v>2022</v>
      </c>
      <c r="C453" t="s">
        <v>243</v>
      </c>
      <c r="D453" t="s">
        <v>241</v>
      </c>
      <c r="E453" t="s">
        <v>1254</v>
      </c>
      <c r="F453" t="s">
        <v>242</v>
      </c>
      <c r="G453" t="s">
        <v>242</v>
      </c>
      <c r="H453" t="s">
        <v>62</v>
      </c>
      <c r="I453">
        <v>75235</v>
      </c>
      <c r="J453" s="2">
        <v>6</v>
      </c>
      <c r="K453">
        <v>325510</v>
      </c>
      <c r="L453" s="32" t="s">
        <v>120</v>
      </c>
      <c r="M453" s="32" t="e">
        <v>#VALUE!</v>
      </c>
      <c r="N453">
        <v>32.831944</v>
      </c>
      <c r="O453">
        <v>-96.845832999999999</v>
      </c>
      <c r="P453" s="9">
        <v>110000457568</v>
      </c>
      <c r="Q453" s="9">
        <v>1322221234038</v>
      </c>
      <c r="R453" t="s">
        <v>1019</v>
      </c>
      <c r="S453" t="s">
        <v>1020</v>
      </c>
      <c r="T453" t="s">
        <v>1032</v>
      </c>
      <c r="U453" s="32" t="s">
        <v>1255</v>
      </c>
      <c r="V453" s="32"/>
      <c r="W453" s="32" t="s">
        <v>114</v>
      </c>
      <c r="X453" s="32"/>
      <c r="Y453">
        <v>0</v>
      </c>
      <c r="Z453">
        <v>0</v>
      </c>
      <c r="AA453">
        <v>0</v>
      </c>
      <c r="AB453">
        <f t="shared" si="8"/>
        <v>0</v>
      </c>
    </row>
    <row r="454" spans="1:28" ht="45" x14ac:dyDescent="0.25">
      <c r="A454" t="s">
        <v>1023</v>
      </c>
      <c r="B454">
        <v>2022</v>
      </c>
      <c r="C454" t="s">
        <v>402</v>
      </c>
      <c r="D454" t="s">
        <v>400</v>
      </c>
      <c r="E454" t="s">
        <v>1085</v>
      </c>
      <c r="F454" t="s">
        <v>401</v>
      </c>
      <c r="G454" t="s">
        <v>1086</v>
      </c>
      <c r="H454" t="s">
        <v>171</v>
      </c>
      <c r="I454">
        <v>29201</v>
      </c>
      <c r="J454" s="2">
        <v>4</v>
      </c>
      <c r="K454">
        <v>325199</v>
      </c>
      <c r="L454" s="32" t="s">
        <v>68</v>
      </c>
      <c r="M454" s="32" t="e">
        <v>#VALUE!</v>
      </c>
      <c r="N454">
        <v>33.972163000000002</v>
      </c>
      <c r="O454">
        <v>-81.031547000000003</v>
      </c>
      <c r="P454" s="9">
        <v>110000352467</v>
      </c>
      <c r="Q454" s="9">
        <v>1322221234281</v>
      </c>
      <c r="R454" t="s">
        <v>1019</v>
      </c>
      <c r="S454" t="s">
        <v>1020</v>
      </c>
      <c r="T454" t="s">
        <v>1037</v>
      </c>
      <c r="U454" s="32" t="s">
        <v>1087</v>
      </c>
      <c r="V454" s="32"/>
      <c r="W454" s="32" t="s">
        <v>388</v>
      </c>
      <c r="X454" s="32"/>
      <c r="Y454">
        <v>0</v>
      </c>
      <c r="Z454">
        <v>0</v>
      </c>
      <c r="AA454">
        <v>0</v>
      </c>
      <c r="AB454">
        <f t="shared" si="8"/>
        <v>0</v>
      </c>
    </row>
    <row r="455" spans="1:28" ht="45" x14ac:dyDescent="0.25">
      <c r="A455" t="s">
        <v>1023</v>
      </c>
      <c r="B455">
        <v>2022</v>
      </c>
      <c r="C455" t="s">
        <v>862</v>
      </c>
      <c r="D455" t="s">
        <v>860</v>
      </c>
      <c r="E455" t="s">
        <v>1359</v>
      </c>
      <c r="F455" t="s">
        <v>861</v>
      </c>
      <c r="G455" t="s">
        <v>1075</v>
      </c>
      <c r="H455" t="s">
        <v>318</v>
      </c>
      <c r="I455">
        <v>47331</v>
      </c>
      <c r="J455" s="2">
        <v>5</v>
      </c>
      <c r="K455">
        <v>562211</v>
      </c>
      <c r="L455" s="32" t="s">
        <v>781</v>
      </c>
      <c r="M455" s="32" t="e">
        <v>#VALUE!</v>
      </c>
      <c r="N455">
        <v>39.651620000000001</v>
      </c>
      <c r="O455">
        <v>-85.138840000000002</v>
      </c>
      <c r="P455" s="9">
        <v>110000498809</v>
      </c>
      <c r="Q455" s="9">
        <v>1322221249093</v>
      </c>
      <c r="R455" t="s">
        <v>1019</v>
      </c>
      <c r="S455" t="s">
        <v>1020</v>
      </c>
      <c r="T455" t="s">
        <v>1067</v>
      </c>
      <c r="U455" s="32" t="s">
        <v>1360</v>
      </c>
      <c r="V455" s="32"/>
      <c r="W455" s="32" t="s">
        <v>859</v>
      </c>
      <c r="X455" s="32"/>
      <c r="Y455">
        <v>0</v>
      </c>
      <c r="Z455">
        <v>0</v>
      </c>
      <c r="AA455">
        <v>0</v>
      </c>
      <c r="AB455">
        <f t="shared" si="8"/>
        <v>0</v>
      </c>
    </row>
    <row r="456" spans="1:28" ht="30" x14ac:dyDescent="0.25">
      <c r="A456" t="s">
        <v>1023</v>
      </c>
      <c r="B456">
        <v>2022</v>
      </c>
      <c r="C456" t="s">
        <v>614</v>
      </c>
      <c r="D456" t="s">
        <v>612</v>
      </c>
      <c r="E456" t="s">
        <v>1337</v>
      </c>
      <c r="F456" t="s">
        <v>613</v>
      </c>
      <c r="G456" t="s">
        <v>1317</v>
      </c>
      <c r="H456" t="s">
        <v>171</v>
      </c>
      <c r="I456">
        <v>29730</v>
      </c>
      <c r="J456" s="2">
        <v>4</v>
      </c>
      <c r="K456">
        <v>325211</v>
      </c>
      <c r="L456" s="32" t="s">
        <v>259</v>
      </c>
      <c r="M456" s="32" t="e">
        <v>#VALUE!</v>
      </c>
      <c r="N456">
        <v>34.972270999999999</v>
      </c>
      <c r="O456">
        <v>-80.980204999999998</v>
      </c>
      <c r="P456" s="9">
        <v>110050813958</v>
      </c>
      <c r="Q456" s="9">
        <v>1322221267139</v>
      </c>
      <c r="R456" t="s">
        <v>1019</v>
      </c>
      <c r="S456" t="s">
        <v>1020</v>
      </c>
      <c r="T456" t="s">
        <v>1032</v>
      </c>
      <c r="U456" s="32" t="s">
        <v>1027</v>
      </c>
      <c r="V456" s="32"/>
      <c r="W456" s="32" t="s">
        <v>426</v>
      </c>
      <c r="X456" s="32"/>
      <c r="Y456">
        <v>5</v>
      </c>
      <c r="Z456">
        <v>50</v>
      </c>
      <c r="AA456">
        <v>0</v>
      </c>
      <c r="AB456">
        <f t="shared" si="8"/>
        <v>55</v>
      </c>
    </row>
    <row r="457" spans="1:28" ht="30" x14ac:dyDescent="0.25">
      <c r="A457" t="s">
        <v>1023</v>
      </c>
      <c r="B457">
        <v>2022</v>
      </c>
      <c r="C457" t="s">
        <v>829</v>
      </c>
      <c r="D457" t="s">
        <v>827</v>
      </c>
      <c r="E457" t="s">
        <v>1320</v>
      </c>
      <c r="F457" t="s">
        <v>828</v>
      </c>
      <c r="G457" t="s">
        <v>1050</v>
      </c>
      <c r="H457" t="s">
        <v>62</v>
      </c>
      <c r="I457">
        <v>77705</v>
      </c>
      <c r="J457" s="2">
        <v>6</v>
      </c>
      <c r="K457">
        <v>562211</v>
      </c>
      <c r="L457" s="32" t="s">
        <v>781</v>
      </c>
      <c r="M457" s="32" t="e">
        <v>#VALUE!</v>
      </c>
      <c r="N457">
        <v>29.853055999999999</v>
      </c>
      <c r="O457">
        <v>-94.095277999999993</v>
      </c>
      <c r="P457" s="9">
        <v>110035783658</v>
      </c>
      <c r="Q457" s="9">
        <v>1322221272242</v>
      </c>
      <c r="R457" t="s">
        <v>1019</v>
      </c>
      <c r="S457" t="s">
        <v>1020</v>
      </c>
      <c r="T457" t="s">
        <v>1067</v>
      </c>
      <c r="U457" s="32" t="s">
        <v>1175</v>
      </c>
      <c r="V457" s="32"/>
      <c r="W457" s="32" t="s">
        <v>777</v>
      </c>
      <c r="X457" s="32"/>
      <c r="Y457">
        <v>0</v>
      </c>
      <c r="Z457">
        <v>0</v>
      </c>
      <c r="AA457">
        <v>0</v>
      </c>
      <c r="AB457">
        <f t="shared" si="8"/>
        <v>0</v>
      </c>
    </row>
    <row r="458" spans="1:28" ht="30" x14ac:dyDescent="0.25">
      <c r="A458" t="s">
        <v>1023</v>
      </c>
      <c r="B458">
        <v>2022</v>
      </c>
      <c r="C458" t="s">
        <v>578</v>
      </c>
      <c r="D458" t="s">
        <v>576</v>
      </c>
      <c r="E458" t="s">
        <v>1164</v>
      </c>
      <c r="F458" t="s">
        <v>577</v>
      </c>
      <c r="G458" t="s">
        <v>1165</v>
      </c>
      <c r="H458" t="s">
        <v>289</v>
      </c>
      <c r="I458">
        <v>41015</v>
      </c>
      <c r="J458" s="2">
        <v>4</v>
      </c>
      <c r="K458">
        <v>325211</v>
      </c>
      <c r="L458" s="32" t="s">
        <v>259</v>
      </c>
      <c r="M458" s="32" t="e">
        <v>#VALUE!</v>
      </c>
      <c r="N458">
        <v>39.045000000000002</v>
      </c>
      <c r="O458">
        <v>-84.512</v>
      </c>
      <c r="P458" s="9">
        <v>110001376635</v>
      </c>
      <c r="Q458" s="9">
        <v>1322221283765</v>
      </c>
      <c r="R458" t="s">
        <v>1019</v>
      </c>
      <c r="S458" t="s">
        <v>1020</v>
      </c>
      <c r="T458" t="s">
        <v>1037</v>
      </c>
      <c r="U458" s="32" t="s">
        <v>1027</v>
      </c>
      <c r="V458" s="32"/>
      <c r="W458" s="32" t="s">
        <v>426</v>
      </c>
      <c r="X458" s="32"/>
      <c r="Y458">
        <v>0</v>
      </c>
      <c r="Z458">
        <v>0</v>
      </c>
      <c r="AA458">
        <v>0</v>
      </c>
      <c r="AB458">
        <f t="shared" si="8"/>
        <v>0</v>
      </c>
    </row>
    <row r="459" spans="1:28" ht="30" x14ac:dyDescent="0.25">
      <c r="A459" t="s">
        <v>1023</v>
      </c>
      <c r="B459">
        <v>2022</v>
      </c>
      <c r="C459" t="s">
        <v>562</v>
      </c>
      <c r="D459" t="s">
        <v>507</v>
      </c>
      <c r="E459" t="s">
        <v>1162</v>
      </c>
      <c r="F459" t="s">
        <v>560</v>
      </c>
      <c r="G459" t="s">
        <v>1163</v>
      </c>
      <c r="H459" t="s">
        <v>561</v>
      </c>
      <c r="I459">
        <v>74361</v>
      </c>
      <c r="J459" s="2">
        <v>6</v>
      </c>
      <c r="K459">
        <v>325211</v>
      </c>
      <c r="L459" s="32" t="s">
        <v>259</v>
      </c>
      <c r="M459" s="32" t="e">
        <v>#VALUE!</v>
      </c>
      <c r="N459">
        <v>36.236510000000003</v>
      </c>
      <c r="O459">
        <v>-95.27664</v>
      </c>
      <c r="P459" s="9">
        <v>110000598540</v>
      </c>
      <c r="Q459" s="9">
        <v>1322221285099</v>
      </c>
      <c r="R459" t="s">
        <v>1019</v>
      </c>
      <c r="S459" t="s">
        <v>1020</v>
      </c>
      <c r="T459" t="s">
        <v>1037</v>
      </c>
      <c r="U459" s="32" t="s">
        <v>1027</v>
      </c>
      <c r="V459" s="32"/>
      <c r="W459" s="32" t="s">
        <v>426</v>
      </c>
      <c r="X459" s="32"/>
      <c r="Y459">
        <v>0</v>
      </c>
      <c r="Z459">
        <v>0</v>
      </c>
      <c r="AA459">
        <v>0</v>
      </c>
      <c r="AB459">
        <f t="shared" si="8"/>
        <v>0</v>
      </c>
    </row>
    <row r="460" spans="1:28" ht="60" x14ac:dyDescent="0.25">
      <c r="A460" t="s">
        <v>1023</v>
      </c>
      <c r="B460">
        <v>2022</v>
      </c>
      <c r="C460" t="s">
        <v>212</v>
      </c>
      <c r="D460" t="s">
        <v>209</v>
      </c>
      <c r="E460" t="s">
        <v>1045</v>
      </c>
      <c r="F460" t="s">
        <v>210</v>
      </c>
      <c r="G460" t="s">
        <v>1046</v>
      </c>
      <c r="H460" t="s">
        <v>211</v>
      </c>
      <c r="I460">
        <v>53527</v>
      </c>
      <c r="J460" s="2">
        <v>5</v>
      </c>
      <c r="K460">
        <v>325199</v>
      </c>
      <c r="L460" s="32" t="s">
        <v>68</v>
      </c>
      <c r="M460" s="32" t="e">
        <v>#VALUE!</v>
      </c>
      <c r="N460">
        <v>43.076667</v>
      </c>
      <c r="O460">
        <v>-89.202222000000006</v>
      </c>
      <c r="P460" s="9">
        <v>110000419609</v>
      </c>
      <c r="Q460" s="9">
        <v>1322221286204</v>
      </c>
      <c r="R460" t="s">
        <v>1019</v>
      </c>
      <c r="S460" t="s">
        <v>1020</v>
      </c>
      <c r="T460" t="s">
        <v>1037</v>
      </c>
      <c r="U460" s="32" t="s">
        <v>1361</v>
      </c>
      <c r="V460" s="32"/>
      <c r="W460" s="32" t="s">
        <v>114</v>
      </c>
      <c r="X460" s="32"/>
      <c r="Y460">
        <v>0</v>
      </c>
      <c r="Z460">
        <v>0</v>
      </c>
      <c r="AA460">
        <v>0</v>
      </c>
      <c r="AB460">
        <f t="shared" si="8"/>
        <v>0</v>
      </c>
    </row>
    <row r="461" spans="1:28" ht="30" x14ac:dyDescent="0.25">
      <c r="A461" t="s">
        <v>1023</v>
      </c>
      <c r="B461">
        <v>2022</v>
      </c>
      <c r="C461" t="s">
        <v>63</v>
      </c>
      <c r="D461" t="s">
        <v>60</v>
      </c>
      <c r="E461" t="s">
        <v>1271</v>
      </c>
      <c r="F461" t="s">
        <v>61</v>
      </c>
      <c r="G461" t="s">
        <v>1036</v>
      </c>
      <c r="H461" t="s">
        <v>62</v>
      </c>
      <c r="I461">
        <v>77012</v>
      </c>
      <c r="J461" s="2">
        <v>6</v>
      </c>
      <c r="K461">
        <v>325110</v>
      </c>
      <c r="L461" s="32" t="s">
        <v>57</v>
      </c>
      <c r="M461" s="32" t="e">
        <v>#VALUE!</v>
      </c>
      <c r="N461">
        <v>29.720610000000001</v>
      </c>
      <c r="O461">
        <v>-95.270169999999993</v>
      </c>
      <c r="P461" s="9">
        <v>110000460910</v>
      </c>
      <c r="Q461" s="9">
        <v>1322221296369</v>
      </c>
      <c r="R461" t="s">
        <v>1019</v>
      </c>
      <c r="S461" t="s">
        <v>1020</v>
      </c>
      <c r="T461" t="s">
        <v>1037</v>
      </c>
      <c r="U461" s="32" t="s">
        <v>1027</v>
      </c>
      <c r="V461" s="32"/>
      <c r="W461" s="32" t="s">
        <v>114</v>
      </c>
      <c r="X461" s="32"/>
      <c r="Y461">
        <v>0</v>
      </c>
      <c r="Z461">
        <v>0</v>
      </c>
      <c r="AA461">
        <v>0</v>
      </c>
      <c r="AB461">
        <f t="shared" si="8"/>
        <v>0</v>
      </c>
    </row>
    <row r="462" spans="1:28" ht="30" x14ac:dyDescent="0.25">
      <c r="A462" t="s">
        <v>1023</v>
      </c>
      <c r="B462">
        <v>2022</v>
      </c>
      <c r="C462" t="s">
        <v>606</v>
      </c>
      <c r="D462" t="s">
        <v>604</v>
      </c>
      <c r="E462" t="s">
        <v>1228</v>
      </c>
      <c r="F462" t="s">
        <v>605</v>
      </c>
      <c r="G462" t="s">
        <v>1229</v>
      </c>
      <c r="H462" t="s">
        <v>62</v>
      </c>
      <c r="I462">
        <v>75119</v>
      </c>
      <c r="J462" s="2">
        <v>6</v>
      </c>
      <c r="K462">
        <v>325211</v>
      </c>
      <c r="L462" s="32" t="s">
        <v>259</v>
      </c>
      <c r="M462" s="32" t="e">
        <v>#VALUE!</v>
      </c>
      <c r="N462">
        <v>32.355490000000003</v>
      </c>
      <c r="O462">
        <v>-96.643330000000006</v>
      </c>
      <c r="P462" s="9">
        <v>110022532918</v>
      </c>
      <c r="Q462" s="9">
        <v>1322221300496</v>
      </c>
      <c r="R462" t="s">
        <v>1019</v>
      </c>
      <c r="S462" t="s">
        <v>1020</v>
      </c>
      <c r="T462" t="s">
        <v>1037</v>
      </c>
      <c r="U462" s="32" t="s">
        <v>1027</v>
      </c>
      <c r="V462" s="32"/>
      <c r="W462" s="32" t="s">
        <v>426</v>
      </c>
      <c r="X462" s="32"/>
      <c r="Y462">
        <v>0</v>
      </c>
      <c r="Z462">
        <v>0</v>
      </c>
      <c r="AA462">
        <v>0</v>
      </c>
      <c r="AB462">
        <f t="shared" si="8"/>
        <v>0</v>
      </c>
    </row>
    <row r="463" spans="1:28" ht="30" x14ac:dyDescent="0.25">
      <c r="A463" t="s">
        <v>1023</v>
      </c>
      <c r="B463">
        <v>2022</v>
      </c>
      <c r="C463" t="s">
        <v>440</v>
      </c>
      <c r="D463" t="s">
        <v>439</v>
      </c>
      <c r="E463" t="s">
        <v>1194</v>
      </c>
      <c r="F463" t="s">
        <v>129</v>
      </c>
      <c r="G463" t="s">
        <v>129</v>
      </c>
      <c r="H463" t="s">
        <v>125</v>
      </c>
      <c r="I463">
        <v>19148</v>
      </c>
      <c r="J463" s="2">
        <v>3</v>
      </c>
      <c r="K463">
        <v>325211</v>
      </c>
      <c r="L463" s="32" t="s">
        <v>259</v>
      </c>
      <c r="M463" s="32" t="e">
        <v>#VALUE!</v>
      </c>
      <c r="N463">
        <v>39.909557</v>
      </c>
      <c r="O463">
        <v>-75.130454</v>
      </c>
      <c r="P463" s="9">
        <v>110000337047</v>
      </c>
      <c r="Q463" s="9">
        <v>1322221302161</v>
      </c>
      <c r="R463" t="s">
        <v>1019</v>
      </c>
      <c r="S463" t="s">
        <v>1020</v>
      </c>
      <c r="T463" t="s">
        <v>1037</v>
      </c>
      <c r="U463" s="32" t="s">
        <v>1027</v>
      </c>
      <c r="V463" s="32"/>
      <c r="W463" s="32" t="s">
        <v>426</v>
      </c>
      <c r="X463" s="32"/>
      <c r="Y463">
        <v>0</v>
      </c>
      <c r="Z463">
        <v>0</v>
      </c>
      <c r="AA463">
        <v>0</v>
      </c>
      <c r="AB463">
        <f t="shared" si="8"/>
        <v>0</v>
      </c>
    </row>
    <row r="464" spans="1:28" ht="45" x14ac:dyDescent="0.25">
      <c r="A464" t="s">
        <v>1023</v>
      </c>
      <c r="B464">
        <v>2022</v>
      </c>
      <c r="C464" t="s">
        <v>343</v>
      </c>
      <c r="D464" t="s">
        <v>342</v>
      </c>
      <c r="E464" t="s">
        <v>1263</v>
      </c>
      <c r="F464" t="s">
        <v>54</v>
      </c>
      <c r="G464" t="s">
        <v>1257</v>
      </c>
      <c r="H464" t="s">
        <v>55</v>
      </c>
      <c r="I464">
        <v>70805</v>
      </c>
      <c r="J464" s="2">
        <v>6</v>
      </c>
      <c r="K464">
        <v>325180</v>
      </c>
      <c r="L464" s="32" t="s">
        <v>236</v>
      </c>
      <c r="M464" s="32" t="e">
        <v>#VALUE!</v>
      </c>
      <c r="N464">
        <v>30.507912000000001</v>
      </c>
      <c r="O464">
        <v>-91.181782999999996</v>
      </c>
      <c r="P464" s="9">
        <v>110063234940</v>
      </c>
      <c r="Q464" s="9">
        <v>1322221305485</v>
      </c>
      <c r="R464" t="s">
        <v>1019</v>
      </c>
      <c r="S464" t="s">
        <v>1020</v>
      </c>
      <c r="T464" s="9" t="s">
        <v>1032</v>
      </c>
      <c r="U464" s="32" t="s">
        <v>1175</v>
      </c>
      <c r="V464" s="32"/>
      <c r="W464" s="33" t="s">
        <v>777</v>
      </c>
      <c r="X464" s="32" t="s">
        <v>4042</v>
      </c>
      <c r="Y464">
        <v>0</v>
      </c>
      <c r="Z464">
        <v>0</v>
      </c>
      <c r="AA464">
        <v>0</v>
      </c>
      <c r="AB464">
        <f t="shared" si="8"/>
        <v>0</v>
      </c>
    </row>
    <row r="465" spans="1:28" ht="45" x14ac:dyDescent="0.25">
      <c r="A465" t="s">
        <v>1023</v>
      </c>
      <c r="B465">
        <v>2022</v>
      </c>
      <c r="C465" t="s">
        <v>526</v>
      </c>
      <c r="D465" t="s">
        <v>524</v>
      </c>
      <c r="E465" t="s">
        <v>1304</v>
      </c>
      <c r="F465" t="s">
        <v>525</v>
      </c>
      <c r="G465" t="s">
        <v>1305</v>
      </c>
      <c r="H465" t="s">
        <v>234</v>
      </c>
      <c r="I465">
        <v>72076</v>
      </c>
      <c r="J465" s="2">
        <v>6</v>
      </c>
      <c r="K465">
        <v>325211</v>
      </c>
      <c r="L465" s="32" t="s">
        <v>259</v>
      </c>
      <c r="M465" s="32" t="e">
        <v>#VALUE!</v>
      </c>
      <c r="N465">
        <v>34.882638</v>
      </c>
      <c r="O465">
        <v>-92.138830999999996</v>
      </c>
      <c r="P465" s="9">
        <v>110000451626</v>
      </c>
      <c r="Q465" s="9">
        <v>1322221314949</v>
      </c>
      <c r="R465" t="s">
        <v>1019</v>
      </c>
      <c r="S465" t="s">
        <v>1020</v>
      </c>
      <c r="T465" t="s">
        <v>1037</v>
      </c>
      <c r="U465" s="32" t="s">
        <v>1073</v>
      </c>
      <c r="V465" s="32"/>
      <c r="W465" s="32" t="s">
        <v>426</v>
      </c>
      <c r="X465" s="32"/>
      <c r="Y465">
        <v>0</v>
      </c>
      <c r="Z465">
        <v>0</v>
      </c>
      <c r="AA465">
        <v>0</v>
      </c>
      <c r="AB465">
        <f t="shared" si="8"/>
        <v>0</v>
      </c>
    </row>
    <row r="466" spans="1:28" ht="30" x14ac:dyDescent="0.25">
      <c r="A466" t="s">
        <v>1023</v>
      </c>
      <c r="B466">
        <v>2022</v>
      </c>
      <c r="C466" t="s">
        <v>503</v>
      </c>
      <c r="D466" t="s">
        <v>501</v>
      </c>
      <c r="E466" t="s">
        <v>1241</v>
      </c>
      <c r="F466" t="s">
        <v>502</v>
      </c>
      <c r="G466" t="s">
        <v>1242</v>
      </c>
      <c r="H466" t="s">
        <v>211</v>
      </c>
      <c r="I466">
        <v>53154</v>
      </c>
      <c r="J466" s="2">
        <v>5</v>
      </c>
      <c r="K466">
        <v>325211</v>
      </c>
      <c r="L466" s="32" t="s">
        <v>259</v>
      </c>
      <c r="M466" s="32" t="e">
        <v>#VALUE!</v>
      </c>
      <c r="N466">
        <v>42.848739999999999</v>
      </c>
      <c r="O466">
        <v>-87.932969999999997</v>
      </c>
      <c r="P466" s="9">
        <v>110000417754</v>
      </c>
      <c r="Q466" s="9">
        <v>1322221317961</v>
      </c>
      <c r="R466" t="s">
        <v>1019</v>
      </c>
      <c r="S466" t="s">
        <v>1020</v>
      </c>
      <c r="T466" t="s">
        <v>1032</v>
      </c>
      <c r="U466" s="32" t="s">
        <v>1243</v>
      </c>
      <c r="V466" s="32"/>
      <c r="W466" s="32" t="s">
        <v>426</v>
      </c>
      <c r="X466" s="32"/>
      <c r="Y466">
        <v>0</v>
      </c>
      <c r="Z466">
        <v>0</v>
      </c>
      <c r="AA466">
        <v>0</v>
      </c>
      <c r="AB466">
        <f t="shared" si="8"/>
        <v>0</v>
      </c>
    </row>
    <row r="467" spans="1:28" ht="30" x14ac:dyDescent="0.25">
      <c r="A467" t="s">
        <v>1023</v>
      </c>
      <c r="B467">
        <v>2022</v>
      </c>
      <c r="C467" t="s">
        <v>510</v>
      </c>
      <c r="D467" t="s">
        <v>507</v>
      </c>
      <c r="E467" t="s">
        <v>1127</v>
      </c>
      <c r="F467" t="s">
        <v>508</v>
      </c>
      <c r="G467" t="s">
        <v>1128</v>
      </c>
      <c r="H467" t="s">
        <v>509</v>
      </c>
      <c r="I467">
        <v>55413</v>
      </c>
      <c r="J467" s="2">
        <v>5</v>
      </c>
      <c r="K467">
        <v>325211</v>
      </c>
      <c r="L467" s="32" t="s">
        <v>259</v>
      </c>
      <c r="M467" s="32" t="e">
        <v>#VALUE!</v>
      </c>
      <c r="N467">
        <v>44.85371</v>
      </c>
      <c r="O467">
        <v>-93.240430000000003</v>
      </c>
      <c r="P467" s="9">
        <v>110000425451</v>
      </c>
      <c r="Q467" s="9">
        <v>1322221335603</v>
      </c>
      <c r="R467" t="s">
        <v>1019</v>
      </c>
      <c r="S467" t="s">
        <v>1020</v>
      </c>
      <c r="T467" t="s">
        <v>1037</v>
      </c>
      <c r="U467" s="32" t="s">
        <v>1027</v>
      </c>
      <c r="V467" s="32"/>
      <c r="W467" s="32" t="s">
        <v>426</v>
      </c>
      <c r="X467" s="32"/>
      <c r="Y467">
        <v>0</v>
      </c>
      <c r="Z467">
        <v>0</v>
      </c>
      <c r="AA467">
        <v>0</v>
      </c>
      <c r="AB467">
        <f t="shared" si="8"/>
        <v>0</v>
      </c>
    </row>
    <row r="468" spans="1:28" ht="45" x14ac:dyDescent="0.25">
      <c r="A468" t="s">
        <v>1023</v>
      </c>
      <c r="B468">
        <v>2022</v>
      </c>
      <c r="C468" t="s">
        <v>418</v>
      </c>
      <c r="D468" t="s">
        <v>416</v>
      </c>
      <c r="E468" t="s">
        <v>1307</v>
      </c>
      <c r="F468" t="s">
        <v>417</v>
      </c>
      <c r="G468" t="s">
        <v>238</v>
      </c>
      <c r="H468" t="s">
        <v>234</v>
      </c>
      <c r="I468">
        <v>71901</v>
      </c>
      <c r="J468" s="2">
        <v>6</v>
      </c>
      <c r="K468">
        <v>326291</v>
      </c>
      <c r="L468" s="32" t="s">
        <v>412</v>
      </c>
      <c r="M468" s="32" t="e">
        <v>#VALUE!</v>
      </c>
      <c r="N468">
        <v>34.467660000000002</v>
      </c>
      <c r="O468">
        <v>-93.020750000000007</v>
      </c>
      <c r="P468" s="9">
        <v>110001709045</v>
      </c>
      <c r="Q468" s="9">
        <v>1322221336011</v>
      </c>
      <c r="R468" t="s">
        <v>1019</v>
      </c>
      <c r="S468" t="s">
        <v>1020</v>
      </c>
      <c r="T468" t="s">
        <v>1067</v>
      </c>
      <c r="U468" s="32" t="s">
        <v>1308</v>
      </c>
      <c r="V468" s="32"/>
      <c r="W468" s="32" t="s">
        <v>388</v>
      </c>
      <c r="X468" s="32"/>
      <c r="Y468">
        <v>0</v>
      </c>
      <c r="Z468">
        <v>0</v>
      </c>
      <c r="AA468">
        <v>0</v>
      </c>
      <c r="AB468">
        <f t="shared" si="8"/>
        <v>0</v>
      </c>
    </row>
    <row r="469" spans="1:28" ht="30" x14ac:dyDescent="0.25">
      <c r="A469" t="s">
        <v>1015</v>
      </c>
      <c r="B469">
        <v>2022</v>
      </c>
      <c r="C469" t="s">
        <v>309</v>
      </c>
      <c r="D469" t="s">
        <v>307</v>
      </c>
      <c r="E469" t="s">
        <v>1195</v>
      </c>
      <c r="F469" t="s">
        <v>308</v>
      </c>
      <c r="G469" t="s">
        <v>1196</v>
      </c>
      <c r="H469" t="s">
        <v>107</v>
      </c>
      <c r="I469">
        <v>28273</v>
      </c>
      <c r="J469" s="2">
        <v>4</v>
      </c>
      <c r="K469">
        <v>325998</v>
      </c>
      <c r="L469" s="32" t="s">
        <v>51</v>
      </c>
      <c r="M469" s="32" t="e">
        <v>#VALUE!</v>
      </c>
      <c r="N469">
        <v>35.136111</v>
      </c>
      <c r="O469">
        <v>-80.961111000000002</v>
      </c>
      <c r="P469" s="9">
        <v>110012474740</v>
      </c>
      <c r="Q469" s="9">
        <v>1322221339082</v>
      </c>
      <c r="R469" t="s">
        <v>1019</v>
      </c>
      <c r="S469" t="s">
        <v>1020</v>
      </c>
      <c r="T469" t="e">
        <v>#N/A</v>
      </c>
      <c r="U469" s="32" t="s">
        <v>370</v>
      </c>
      <c r="V469" s="32"/>
      <c r="W469" s="32" t="s">
        <v>114</v>
      </c>
      <c r="X469" s="32" t="s">
        <v>1197</v>
      </c>
      <c r="Y469">
        <v>0</v>
      </c>
      <c r="Z469">
        <v>0</v>
      </c>
      <c r="AA469">
        <v>0</v>
      </c>
      <c r="AB469">
        <f t="shared" si="8"/>
        <v>0</v>
      </c>
    </row>
    <row r="470" spans="1:28" ht="30" x14ac:dyDescent="0.25">
      <c r="A470" t="s">
        <v>1023</v>
      </c>
      <c r="B470">
        <v>2022</v>
      </c>
      <c r="C470" t="s">
        <v>119</v>
      </c>
      <c r="D470" t="s">
        <v>115</v>
      </c>
      <c r="E470" t="s">
        <v>1261</v>
      </c>
      <c r="F470" t="s">
        <v>116</v>
      </c>
      <c r="G470" t="s">
        <v>1262</v>
      </c>
      <c r="H470" t="s">
        <v>117</v>
      </c>
      <c r="I470" s="34" t="s">
        <v>118</v>
      </c>
      <c r="J470" s="2">
        <v>1</v>
      </c>
      <c r="K470">
        <v>325510</v>
      </c>
      <c r="L470" s="32" t="s">
        <v>120</v>
      </c>
      <c r="M470" s="32" t="e">
        <v>#VALUE!</v>
      </c>
      <c r="N470">
        <v>42.552405</v>
      </c>
      <c r="O470">
        <v>-71.869697000000002</v>
      </c>
      <c r="P470" s="9">
        <v>110000308890</v>
      </c>
      <c r="Q470" s="9">
        <v>1322221348396</v>
      </c>
      <c r="R470" t="s">
        <v>1019</v>
      </c>
      <c r="S470" t="s">
        <v>1020</v>
      </c>
      <c r="T470" t="s">
        <v>1032</v>
      </c>
      <c r="U470" s="32" t="s">
        <v>1027</v>
      </c>
      <c r="V470" s="32"/>
      <c r="W470" s="32" t="s">
        <v>114</v>
      </c>
      <c r="X470" s="32"/>
      <c r="Y470">
        <v>0</v>
      </c>
      <c r="Z470">
        <v>0</v>
      </c>
      <c r="AA470">
        <v>0</v>
      </c>
      <c r="AB470">
        <f t="shared" si="8"/>
        <v>0</v>
      </c>
    </row>
    <row r="471" spans="1:28" x14ac:dyDescent="0.25">
      <c r="A471" t="s">
        <v>1015</v>
      </c>
      <c r="B471">
        <v>2022</v>
      </c>
      <c r="C471" t="s">
        <v>523</v>
      </c>
      <c r="D471" t="s">
        <v>522</v>
      </c>
      <c r="E471" t="s">
        <v>1110</v>
      </c>
      <c r="F471" t="s">
        <v>229</v>
      </c>
      <c r="G471" t="s">
        <v>1111</v>
      </c>
      <c r="H471" t="s">
        <v>230</v>
      </c>
      <c r="I471">
        <v>63111</v>
      </c>
      <c r="J471" s="2">
        <v>7</v>
      </c>
      <c r="K471">
        <v>325211</v>
      </c>
      <c r="L471" s="32" t="s">
        <v>259</v>
      </c>
      <c r="M471" s="32" t="e">
        <v>#VALUE!</v>
      </c>
      <c r="N471">
        <v>38.543619999999997</v>
      </c>
      <c r="O471">
        <v>-90.258319999999998</v>
      </c>
      <c r="P471" s="9">
        <v>110000441157</v>
      </c>
      <c r="Q471" s="9">
        <v>1322221351378</v>
      </c>
      <c r="R471" t="s">
        <v>1019</v>
      </c>
      <c r="S471" t="s">
        <v>1020</v>
      </c>
      <c r="T471" s="9" t="e">
        <v>#N/A</v>
      </c>
      <c r="U471" s="32" t="s">
        <v>370</v>
      </c>
      <c r="V471" s="32"/>
      <c r="W471" s="32" t="s">
        <v>426</v>
      </c>
      <c r="X471" s="32"/>
      <c r="Y471">
        <v>0</v>
      </c>
      <c r="Z471">
        <v>0</v>
      </c>
      <c r="AA471">
        <v>0</v>
      </c>
      <c r="AB471">
        <f t="shared" si="8"/>
        <v>0</v>
      </c>
    </row>
    <row r="472" spans="1:28" ht="45" x14ac:dyDescent="0.25">
      <c r="A472" t="s">
        <v>1023</v>
      </c>
      <c r="B472">
        <v>2022</v>
      </c>
      <c r="C472" t="s">
        <v>496</v>
      </c>
      <c r="D472" t="s">
        <v>494</v>
      </c>
      <c r="E472" t="s">
        <v>1198</v>
      </c>
      <c r="F472" t="s">
        <v>495</v>
      </c>
      <c r="G472" t="s">
        <v>1199</v>
      </c>
      <c r="H472" t="s">
        <v>318</v>
      </c>
      <c r="I472">
        <v>47620</v>
      </c>
      <c r="J472" s="2">
        <v>5</v>
      </c>
      <c r="K472">
        <v>325211</v>
      </c>
      <c r="L472" s="32" t="s">
        <v>259</v>
      </c>
      <c r="M472" s="32" t="e">
        <v>#VALUE!</v>
      </c>
      <c r="N472">
        <v>37.907200000000003</v>
      </c>
      <c r="O472">
        <v>-87.927099999999996</v>
      </c>
      <c r="P472" s="9">
        <v>110000403670</v>
      </c>
      <c r="Q472" s="9">
        <v>1322221356381</v>
      </c>
      <c r="R472" t="s">
        <v>1019</v>
      </c>
      <c r="S472" t="s">
        <v>1020</v>
      </c>
      <c r="T472" t="s">
        <v>1037</v>
      </c>
      <c r="U472" s="32" t="s">
        <v>1200</v>
      </c>
      <c r="V472" s="32"/>
      <c r="W472" s="32" t="s">
        <v>426</v>
      </c>
      <c r="X472" s="32"/>
      <c r="Y472">
        <v>0</v>
      </c>
      <c r="Z472">
        <v>0</v>
      </c>
      <c r="AA472">
        <v>0</v>
      </c>
      <c r="AB472">
        <f t="shared" si="8"/>
        <v>0</v>
      </c>
    </row>
    <row r="473" spans="1:28" ht="75" x14ac:dyDescent="0.25">
      <c r="A473" t="s">
        <v>1023</v>
      </c>
      <c r="B473">
        <v>2022</v>
      </c>
      <c r="C473" t="s">
        <v>472</v>
      </c>
      <c r="D473" t="s">
        <v>470</v>
      </c>
      <c r="E473" t="s">
        <v>1299</v>
      </c>
      <c r="F473" t="s">
        <v>471</v>
      </c>
      <c r="G473" t="s">
        <v>1300</v>
      </c>
      <c r="H473" t="s">
        <v>312</v>
      </c>
      <c r="I473">
        <v>35601</v>
      </c>
      <c r="J473" s="2">
        <v>4</v>
      </c>
      <c r="K473">
        <v>325998</v>
      </c>
      <c r="L473" s="32" t="s">
        <v>51</v>
      </c>
      <c r="M473" s="32" t="e">
        <v>#VALUE!</v>
      </c>
      <c r="N473">
        <v>34.641666999999998</v>
      </c>
      <c r="O473">
        <v>-87.038611000000003</v>
      </c>
      <c r="P473" s="9">
        <v>110000367567</v>
      </c>
      <c r="Q473" s="9">
        <v>1322221364514</v>
      </c>
      <c r="R473" t="s">
        <v>1019</v>
      </c>
      <c r="S473" t="s">
        <v>1020</v>
      </c>
      <c r="T473" t="s">
        <v>1032</v>
      </c>
      <c r="U473" s="32" t="s">
        <v>1027</v>
      </c>
      <c r="V473" s="32"/>
      <c r="W473" s="32" t="s">
        <v>426</v>
      </c>
      <c r="X473" s="32" t="s">
        <v>1301</v>
      </c>
      <c r="Y473">
        <v>0</v>
      </c>
      <c r="Z473">
        <v>0</v>
      </c>
      <c r="AA473">
        <v>0</v>
      </c>
      <c r="AB473">
        <f t="shared" si="8"/>
        <v>0</v>
      </c>
    </row>
    <row r="474" spans="1:28" ht="30" x14ac:dyDescent="0.25">
      <c r="A474" t="s">
        <v>1023</v>
      </c>
      <c r="B474">
        <v>2022</v>
      </c>
      <c r="C474" t="s">
        <v>325</v>
      </c>
      <c r="D474" t="s">
        <v>324</v>
      </c>
      <c r="E474" t="s">
        <v>1362</v>
      </c>
      <c r="F474" t="s">
        <v>190</v>
      </c>
      <c r="G474" t="s">
        <v>1232</v>
      </c>
      <c r="H474" t="s">
        <v>103</v>
      </c>
      <c r="I474">
        <v>43222</v>
      </c>
      <c r="J474" s="2">
        <v>5</v>
      </c>
      <c r="K474">
        <v>325180</v>
      </c>
      <c r="L474" s="32" t="s">
        <v>236</v>
      </c>
      <c r="M474" s="32" t="e">
        <v>#VALUE!</v>
      </c>
      <c r="N474">
        <v>39.962919999999997</v>
      </c>
      <c r="O474">
        <v>-83.024289999999993</v>
      </c>
      <c r="P474" s="9">
        <v>110041396398</v>
      </c>
      <c r="Q474" s="9">
        <v>1322221364716</v>
      </c>
      <c r="R474" t="s">
        <v>1019</v>
      </c>
      <c r="S474" t="s">
        <v>1020</v>
      </c>
      <c r="T474" t="s">
        <v>1067</v>
      </c>
      <c r="U474" s="32" t="s">
        <v>1027</v>
      </c>
      <c r="V474" s="32"/>
      <c r="W474" s="32" t="s">
        <v>114</v>
      </c>
      <c r="X474" s="32"/>
      <c r="Y474">
        <v>0</v>
      </c>
      <c r="Z474">
        <v>0</v>
      </c>
      <c r="AA474">
        <v>0</v>
      </c>
      <c r="AB474">
        <f t="shared" si="8"/>
        <v>0</v>
      </c>
    </row>
    <row r="475" spans="1:28" x14ac:dyDescent="0.25">
      <c r="A475" t="s">
        <v>1015</v>
      </c>
      <c r="B475">
        <v>2022</v>
      </c>
      <c r="C475" t="s">
        <v>547</v>
      </c>
      <c r="D475" t="s">
        <v>481</v>
      </c>
      <c r="E475" t="s">
        <v>1083</v>
      </c>
      <c r="F475" t="s">
        <v>546</v>
      </c>
      <c r="G475" t="s">
        <v>1084</v>
      </c>
      <c r="H475" t="s">
        <v>44</v>
      </c>
      <c r="I475">
        <v>62205</v>
      </c>
      <c r="J475" s="2">
        <v>5</v>
      </c>
      <c r="K475">
        <v>325211</v>
      </c>
      <c r="L475" s="32" t="s">
        <v>259</v>
      </c>
      <c r="M475" s="32" t="e">
        <v>#VALUE!</v>
      </c>
      <c r="N475">
        <v>38.601691000000002</v>
      </c>
      <c r="O475">
        <v>-90.132660999999999</v>
      </c>
      <c r="P475" s="9">
        <v>110000497542</v>
      </c>
      <c r="Q475" s="9">
        <v>1322221378223</v>
      </c>
      <c r="R475" t="s">
        <v>1019</v>
      </c>
      <c r="S475" t="s">
        <v>1020</v>
      </c>
      <c r="T475" s="9" t="e">
        <v>#N/A</v>
      </c>
      <c r="U475" s="32" t="s">
        <v>370</v>
      </c>
      <c r="V475" s="32"/>
      <c r="W475" s="32" t="s">
        <v>426</v>
      </c>
      <c r="X475" s="32"/>
      <c r="Y475">
        <v>0</v>
      </c>
      <c r="Z475">
        <v>0</v>
      </c>
      <c r="AA475">
        <v>0</v>
      </c>
      <c r="AB475">
        <f t="shared" si="8"/>
        <v>0</v>
      </c>
    </row>
    <row r="476" spans="1:28" ht="45" x14ac:dyDescent="0.25">
      <c r="A476" t="s">
        <v>1015</v>
      </c>
      <c r="B476">
        <v>2022</v>
      </c>
      <c r="C476" t="s">
        <v>178</v>
      </c>
      <c r="D476" t="s">
        <v>176</v>
      </c>
      <c r="E476" t="s">
        <v>1363</v>
      </c>
      <c r="F476" t="s">
        <v>177</v>
      </c>
      <c r="G476" t="s">
        <v>1364</v>
      </c>
      <c r="H476" t="s">
        <v>171</v>
      </c>
      <c r="I476">
        <v>29644</v>
      </c>
      <c r="J476" s="2">
        <v>4</v>
      </c>
      <c r="K476">
        <v>325998</v>
      </c>
      <c r="L476" s="32" t="s">
        <v>51</v>
      </c>
      <c r="M476" s="32" t="e">
        <v>#VALUE!</v>
      </c>
      <c r="N476">
        <v>34.669668999999999</v>
      </c>
      <c r="O476">
        <v>-82.194936999999996</v>
      </c>
      <c r="P476" s="9">
        <v>110000354483</v>
      </c>
      <c r="Q476" s="9">
        <v>1322221380177</v>
      </c>
      <c r="R476" t="s">
        <v>1019</v>
      </c>
      <c r="S476" t="s">
        <v>1020</v>
      </c>
      <c r="T476" t="e">
        <v>#N/A</v>
      </c>
      <c r="U476" s="32" t="s">
        <v>370</v>
      </c>
      <c r="V476" s="32"/>
      <c r="W476" s="32" t="s">
        <v>114</v>
      </c>
      <c r="X476" s="32" t="s">
        <v>1365</v>
      </c>
      <c r="Y476">
        <v>0</v>
      </c>
      <c r="Z476">
        <v>0</v>
      </c>
      <c r="AA476">
        <v>0</v>
      </c>
      <c r="AB476">
        <f t="shared" si="8"/>
        <v>0</v>
      </c>
    </row>
    <row r="477" spans="1:28" ht="30" x14ac:dyDescent="0.25">
      <c r="A477" t="s">
        <v>1023</v>
      </c>
      <c r="B477">
        <v>2022</v>
      </c>
      <c r="C477" t="s">
        <v>280</v>
      </c>
      <c r="D477" t="s">
        <v>278</v>
      </c>
      <c r="E477" t="s">
        <v>1065</v>
      </c>
      <c r="F477" t="s">
        <v>279</v>
      </c>
      <c r="G477" t="s">
        <v>401</v>
      </c>
      <c r="H477" t="s">
        <v>234</v>
      </c>
      <c r="I477">
        <v>71753</v>
      </c>
      <c r="J477" s="2">
        <v>6</v>
      </c>
      <c r="K477">
        <v>325180</v>
      </c>
      <c r="L477" s="32" t="s">
        <v>236</v>
      </c>
      <c r="M477" s="32" t="e">
        <v>#VALUE!</v>
      </c>
      <c r="N477">
        <v>33.175600000000003</v>
      </c>
      <c r="O477">
        <v>-93.216899999999995</v>
      </c>
      <c r="P477" s="9">
        <v>110000743508</v>
      </c>
      <c r="Q477" s="9">
        <v>1322221382447</v>
      </c>
      <c r="R477" t="s">
        <v>1019</v>
      </c>
      <c r="S477" t="s">
        <v>1020</v>
      </c>
      <c r="T477" t="s">
        <v>1037</v>
      </c>
      <c r="U477" s="32" t="s">
        <v>1027</v>
      </c>
      <c r="V477" s="32"/>
      <c r="W477" s="32" t="s">
        <v>114</v>
      </c>
      <c r="X477" s="32"/>
      <c r="Y477">
        <v>0</v>
      </c>
      <c r="Z477">
        <v>0</v>
      </c>
      <c r="AA477">
        <v>0</v>
      </c>
      <c r="AB477">
        <f t="shared" si="8"/>
        <v>0</v>
      </c>
    </row>
    <row r="478" spans="1:28" ht="30" x14ac:dyDescent="0.25">
      <c r="A478" t="s">
        <v>1015</v>
      </c>
      <c r="B478">
        <v>2022</v>
      </c>
      <c r="C478" t="s">
        <v>231</v>
      </c>
      <c r="D478" t="s">
        <v>228</v>
      </c>
      <c r="E478" t="s">
        <v>1269</v>
      </c>
      <c r="F478" t="s">
        <v>229</v>
      </c>
      <c r="G478" t="s">
        <v>1111</v>
      </c>
      <c r="H478" t="s">
        <v>230</v>
      </c>
      <c r="I478">
        <v>63147</v>
      </c>
      <c r="J478" s="2">
        <v>7</v>
      </c>
      <c r="K478">
        <v>325510</v>
      </c>
      <c r="L478" s="32" t="s">
        <v>120</v>
      </c>
      <c r="M478" s="32" t="e">
        <v>#VALUE!</v>
      </c>
      <c r="N478">
        <v>38.679450000000003</v>
      </c>
      <c r="O478">
        <v>-90.204970000000003</v>
      </c>
      <c r="P478" s="9">
        <v>110000441889</v>
      </c>
      <c r="Q478" s="9">
        <v>1322221383108</v>
      </c>
      <c r="R478" t="s">
        <v>1019</v>
      </c>
      <c r="S478" t="s">
        <v>1020</v>
      </c>
      <c r="T478" t="e">
        <v>#N/A</v>
      </c>
      <c r="U478" s="32" t="s">
        <v>370</v>
      </c>
      <c r="V478" s="32"/>
      <c r="W478" s="32" t="s">
        <v>114</v>
      </c>
      <c r="X478" s="32" t="s">
        <v>1270</v>
      </c>
      <c r="Y478">
        <v>0</v>
      </c>
      <c r="Z478">
        <v>0</v>
      </c>
      <c r="AA478">
        <v>0</v>
      </c>
      <c r="AB478">
        <f t="shared" si="8"/>
        <v>0</v>
      </c>
    </row>
    <row r="479" spans="1:28" ht="75" x14ac:dyDescent="0.25">
      <c r="A479" t="s">
        <v>1015</v>
      </c>
      <c r="B479">
        <v>2022</v>
      </c>
      <c r="C479" t="s">
        <v>188</v>
      </c>
      <c r="D479" t="s">
        <v>185</v>
      </c>
      <c r="E479" t="s">
        <v>1234</v>
      </c>
      <c r="F479" t="s">
        <v>186</v>
      </c>
      <c r="G479" t="s">
        <v>1235</v>
      </c>
      <c r="H479" t="s">
        <v>187</v>
      </c>
      <c r="I479">
        <v>30567</v>
      </c>
      <c r="J479" s="2">
        <v>4</v>
      </c>
      <c r="K479">
        <v>325998</v>
      </c>
      <c r="L479" s="32" t="s">
        <v>51</v>
      </c>
      <c r="M479" s="32" t="e">
        <v>#VALUE!</v>
      </c>
      <c r="N479">
        <v>34.150910000000003</v>
      </c>
      <c r="O479">
        <v>-83.661730000000006</v>
      </c>
      <c r="P479" s="9">
        <v>110000358504</v>
      </c>
      <c r="Q479" s="9">
        <v>1322221389087</v>
      </c>
      <c r="R479" t="s">
        <v>1019</v>
      </c>
      <c r="S479" t="s">
        <v>1020</v>
      </c>
      <c r="T479" s="9" t="e">
        <v>#N/A</v>
      </c>
      <c r="U479" s="32" t="s">
        <v>370</v>
      </c>
      <c r="V479" s="32"/>
      <c r="W479" s="32" t="s">
        <v>114</v>
      </c>
      <c r="X479" s="32" t="s">
        <v>1236</v>
      </c>
      <c r="Y479">
        <v>0</v>
      </c>
      <c r="Z479">
        <v>0</v>
      </c>
      <c r="AA479">
        <v>0</v>
      </c>
      <c r="AB479">
        <f t="shared" si="8"/>
        <v>0</v>
      </c>
    </row>
    <row r="480" spans="1:28" ht="30" x14ac:dyDescent="0.25">
      <c r="A480" t="s">
        <v>1023</v>
      </c>
      <c r="B480">
        <v>2022</v>
      </c>
      <c r="C480" t="s">
        <v>589</v>
      </c>
      <c r="D480" t="s">
        <v>587</v>
      </c>
      <c r="E480" t="s">
        <v>1267</v>
      </c>
      <c r="F480" t="s">
        <v>588</v>
      </c>
      <c r="G480" t="s">
        <v>1268</v>
      </c>
      <c r="H480" t="s">
        <v>103</v>
      </c>
      <c r="I480">
        <v>43113</v>
      </c>
      <c r="J480" s="2">
        <v>5</v>
      </c>
      <c r="K480">
        <v>325211</v>
      </c>
      <c r="L480" s="32" t="s">
        <v>259</v>
      </c>
      <c r="M480" s="32" t="e">
        <v>#VALUE!</v>
      </c>
      <c r="N480">
        <v>39.557130000000001</v>
      </c>
      <c r="O480">
        <v>-82.945260000000005</v>
      </c>
      <c r="P480" s="9">
        <v>110007158128</v>
      </c>
      <c r="Q480" s="9">
        <v>1322221398833</v>
      </c>
      <c r="R480" t="s">
        <v>1019</v>
      </c>
      <c r="S480" t="s">
        <v>1020</v>
      </c>
      <c r="T480" t="s">
        <v>1032</v>
      </c>
      <c r="U480" s="32" t="s">
        <v>1027</v>
      </c>
      <c r="V480" s="32"/>
      <c r="W480" s="32" t="s">
        <v>426</v>
      </c>
      <c r="X480" s="32"/>
      <c r="Y480">
        <v>0</v>
      </c>
      <c r="Z480">
        <v>0</v>
      </c>
      <c r="AA480">
        <v>0</v>
      </c>
      <c r="AB480">
        <f t="shared" si="8"/>
        <v>0</v>
      </c>
    </row>
    <row r="481" spans="1:28" ht="30" x14ac:dyDescent="0.25">
      <c r="A481" t="s">
        <v>1023</v>
      </c>
      <c r="B481">
        <v>2022</v>
      </c>
      <c r="C481" t="s">
        <v>277</v>
      </c>
      <c r="D481" t="s">
        <v>275</v>
      </c>
      <c r="E481" t="s">
        <v>1344</v>
      </c>
      <c r="F481" t="s">
        <v>276</v>
      </c>
      <c r="G481" t="s">
        <v>1345</v>
      </c>
      <c r="H481" t="s">
        <v>62</v>
      </c>
      <c r="I481">
        <v>75109</v>
      </c>
      <c r="J481" s="2">
        <v>6</v>
      </c>
      <c r="K481">
        <v>325199</v>
      </c>
      <c r="L481" s="32" t="s">
        <v>68</v>
      </c>
      <c r="M481" s="32" t="e">
        <v>#VALUE!</v>
      </c>
      <c r="N481">
        <v>32.098827</v>
      </c>
      <c r="O481">
        <v>-96.423140000000004</v>
      </c>
      <c r="P481" s="9">
        <v>110000606835</v>
      </c>
      <c r="Q481" s="9">
        <v>1322221406251</v>
      </c>
      <c r="R481" t="s">
        <v>1019</v>
      </c>
      <c r="S481" t="s">
        <v>1020</v>
      </c>
      <c r="T481" s="9" t="s">
        <v>1032</v>
      </c>
      <c r="U481" s="32" t="s">
        <v>1027</v>
      </c>
      <c r="V481" s="32"/>
      <c r="W481" s="32" t="s">
        <v>114</v>
      </c>
      <c r="X481" s="32"/>
      <c r="Y481">
        <v>0</v>
      </c>
      <c r="Z481">
        <v>0</v>
      </c>
      <c r="AA481">
        <v>0</v>
      </c>
      <c r="AB481">
        <f t="shared" si="8"/>
        <v>0</v>
      </c>
    </row>
    <row r="482" spans="1:28" ht="45" x14ac:dyDescent="0.25">
      <c r="A482" t="s">
        <v>1023</v>
      </c>
      <c r="B482">
        <v>2022</v>
      </c>
      <c r="C482" t="s">
        <v>531</v>
      </c>
      <c r="D482" t="s">
        <v>529</v>
      </c>
      <c r="E482" t="s">
        <v>1237</v>
      </c>
      <c r="F482" t="s">
        <v>530</v>
      </c>
      <c r="G482" t="s">
        <v>1238</v>
      </c>
      <c r="H482" t="s">
        <v>62</v>
      </c>
      <c r="I482">
        <v>75672</v>
      </c>
      <c r="J482" s="2">
        <v>6</v>
      </c>
      <c r="K482">
        <v>325211</v>
      </c>
      <c r="L482" s="32" t="s">
        <v>259</v>
      </c>
      <c r="M482" s="32" t="e">
        <v>#VALUE!</v>
      </c>
      <c r="N482">
        <v>32.544809999999998</v>
      </c>
      <c r="O482">
        <v>-94.289190000000005</v>
      </c>
      <c r="P482" s="9">
        <v>110000458380</v>
      </c>
      <c r="Q482" s="9">
        <v>1322221409143</v>
      </c>
      <c r="R482" t="s">
        <v>1019</v>
      </c>
      <c r="S482" t="s">
        <v>1020</v>
      </c>
      <c r="T482" s="9" t="s">
        <v>1037</v>
      </c>
      <c r="U482" s="32" t="s">
        <v>1239</v>
      </c>
      <c r="V482" s="32"/>
      <c r="W482" s="32" t="s">
        <v>426</v>
      </c>
      <c r="X482" s="32"/>
      <c r="Y482">
        <v>0</v>
      </c>
      <c r="Z482">
        <v>0</v>
      </c>
      <c r="AA482">
        <v>0</v>
      </c>
      <c r="AB482">
        <f t="shared" si="8"/>
        <v>0</v>
      </c>
    </row>
    <row r="483" spans="1:28" ht="45" x14ac:dyDescent="0.25">
      <c r="A483" t="s">
        <v>1023</v>
      </c>
      <c r="B483">
        <v>2022</v>
      </c>
      <c r="C483" t="s">
        <v>421</v>
      </c>
      <c r="D483" t="s">
        <v>419</v>
      </c>
      <c r="E483" t="s">
        <v>1207</v>
      </c>
      <c r="F483" t="s">
        <v>420</v>
      </c>
      <c r="G483" t="s">
        <v>1208</v>
      </c>
      <c r="H483" t="s">
        <v>347</v>
      </c>
      <c r="I483">
        <v>25143</v>
      </c>
      <c r="J483" s="2">
        <v>3</v>
      </c>
      <c r="K483">
        <v>325199</v>
      </c>
      <c r="L483" s="32" t="s">
        <v>68</v>
      </c>
      <c r="M483" s="32" t="e">
        <v>#VALUE!</v>
      </c>
      <c r="N483">
        <v>38.423499999999997</v>
      </c>
      <c r="O483">
        <v>-81.844800000000006</v>
      </c>
      <c r="P483" s="9">
        <v>110013694038</v>
      </c>
      <c r="Q483" s="9">
        <v>1322221416860</v>
      </c>
      <c r="R483" t="s">
        <v>1019</v>
      </c>
      <c r="S483" t="s">
        <v>1020</v>
      </c>
      <c r="T483" t="s">
        <v>1032</v>
      </c>
      <c r="U483" s="32" t="s">
        <v>1209</v>
      </c>
      <c r="V483" s="32"/>
      <c r="W483" s="32" t="s">
        <v>388</v>
      </c>
      <c r="X483" s="32"/>
      <c r="Y483">
        <v>0</v>
      </c>
      <c r="Z483">
        <v>0</v>
      </c>
      <c r="AA483">
        <v>0</v>
      </c>
      <c r="AB483">
        <f t="shared" si="8"/>
        <v>0</v>
      </c>
    </row>
    <row r="484" spans="1:28" ht="45" x14ac:dyDescent="0.25">
      <c r="A484" t="s">
        <v>1023</v>
      </c>
      <c r="B484">
        <v>2022</v>
      </c>
      <c r="C484" t="s">
        <v>678</v>
      </c>
      <c r="D484" t="s">
        <v>676</v>
      </c>
      <c r="E484" t="s">
        <v>1366</v>
      </c>
      <c r="F484" t="s">
        <v>677</v>
      </c>
      <c r="G484" t="s">
        <v>1367</v>
      </c>
      <c r="H484" t="s">
        <v>347</v>
      </c>
      <c r="I484">
        <v>26836</v>
      </c>
      <c r="J484" s="2">
        <v>3</v>
      </c>
      <c r="K484">
        <v>337110</v>
      </c>
      <c r="L484" s="32" t="s">
        <v>669</v>
      </c>
      <c r="M484" s="32" t="e">
        <v>#VALUE!</v>
      </c>
      <c r="N484">
        <v>39.074558000000003</v>
      </c>
      <c r="O484">
        <v>-78.941339999999997</v>
      </c>
      <c r="P484" s="9">
        <v>110018883289</v>
      </c>
      <c r="Q484" s="9">
        <v>1322221417835</v>
      </c>
      <c r="R484" t="s">
        <v>1019</v>
      </c>
      <c r="S484" t="s">
        <v>1020</v>
      </c>
      <c r="T484" t="s">
        <v>1032</v>
      </c>
      <c r="U484" s="32" t="s">
        <v>1332</v>
      </c>
      <c r="V484" s="32"/>
      <c r="W484" s="32" t="s">
        <v>655</v>
      </c>
      <c r="X484" s="32"/>
      <c r="Y484">
        <v>0</v>
      </c>
      <c r="Z484">
        <v>0</v>
      </c>
      <c r="AA484">
        <v>0</v>
      </c>
      <c r="AB484">
        <f t="shared" si="8"/>
        <v>0</v>
      </c>
    </row>
    <row r="485" spans="1:28" ht="45" x14ac:dyDescent="0.25">
      <c r="A485" t="s">
        <v>1023</v>
      </c>
      <c r="B485">
        <v>2022</v>
      </c>
      <c r="C485" t="s">
        <v>67</v>
      </c>
      <c r="D485" t="s">
        <v>65</v>
      </c>
      <c r="E485" t="s">
        <v>1118</v>
      </c>
      <c r="F485" t="s">
        <v>66</v>
      </c>
      <c r="G485" t="s">
        <v>1119</v>
      </c>
      <c r="H485" t="s">
        <v>62</v>
      </c>
      <c r="I485">
        <v>77541</v>
      </c>
      <c r="J485" s="2">
        <v>6</v>
      </c>
      <c r="K485">
        <v>325199</v>
      </c>
      <c r="L485" s="32" t="s">
        <v>68</v>
      </c>
      <c r="M485" s="32" t="e">
        <v>#VALUE!</v>
      </c>
      <c r="N485">
        <v>29.002075000000001</v>
      </c>
      <c r="O485">
        <v>-95.399777</v>
      </c>
      <c r="P485" s="9">
        <v>110000463392</v>
      </c>
      <c r="Q485" s="9">
        <v>1322221418763</v>
      </c>
      <c r="R485" t="s">
        <v>1019</v>
      </c>
      <c r="S485" t="s">
        <v>1020</v>
      </c>
      <c r="T485" s="9" t="s">
        <v>1032</v>
      </c>
      <c r="U485" s="32" t="s">
        <v>1087</v>
      </c>
      <c r="V485" s="32"/>
      <c r="W485" s="32" t="s">
        <v>388</v>
      </c>
      <c r="X485" s="32"/>
      <c r="Y485">
        <v>0</v>
      </c>
      <c r="Z485">
        <v>0</v>
      </c>
      <c r="AA485">
        <v>0</v>
      </c>
      <c r="AB485">
        <f t="shared" si="8"/>
        <v>0</v>
      </c>
    </row>
    <row r="486" spans="1:28" ht="75" x14ac:dyDescent="0.25">
      <c r="A486" t="s">
        <v>1023</v>
      </c>
      <c r="B486">
        <v>2022</v>
      </c>
      <c r="C486" t="s">
        <v>56</v>
      </c>
      <c r="D486" t="s">
        <v>53</v>
      </c>
      <c r="E486" t="s">
        <v>1256</v>
      </c>
      <c r="F486" t="s">
        <v>54</v>
      </c>
      <c r="G486" t="s">
        <v>1257</v>
      </c>
      <c r="H486" t="s">
        <v>55</v>
      </c>
      <c r="I486">
        <v>70805</v>
      </c>
      <c r="J486" s="2">
        <v>6</v>
      </c>
      <c r="K486">
        <v>325199</v>
      </c>
      <c r="L486" s="32" t="s">
        <v>68</v>
      </c>
      <c r="M486" s="32" t="e">
        <v>#VALUE!</v>
      </c>
      <c r="N486">
        <v>30.495768999999999</v>
      </c>
      <c r="O486">
        <v>-91.173111000000006</v>
      </c>
      <c r="P486" s="9">
        <v>110000449970</v>
      </c>
      <c r="Q486" s="9">
        <v>1322221419334</v>
      </c>
      <c r="R486" t="s">
        <v>1019</v>
      </c>
      <c r="S486" t="s">
        <v>1020</v>
      </c>
      <c r="T486" t="s">
        <v>1347</v>
      </c>
      <c r="U486" s="32" t="s">
        <v>1259</v>
      </c>
      <c r="V486" s="32"/>
      <c r="W486" s="32" t="s">
        <v>22</v>
      </c>
      <c r="X486" s="32"/>
      <c r="Y486">
        <v>0</v>
      </c>
      <c r="Z486">
        <v>0</v>
      </c>
      <c r="AA486">
        <v>0</v>
      </c>
      <c r="AB486">
        <f t="shared" si="8"/>
        <v>0</v>
      </c>
    </row>
    <row r="487" spans="1:28" ht="30" x14ac:dyDescent="0.25">
      <c r="A487" t="s">
        <v>1023</v>
      </c>
      <c r="B487">
        <v>2022</v>
      </c>
      <c r="C487" t="s">
        <v>821</v>
      </c>
      <c r="D487" t="s">
        <v>819</v>
      </c>
      <c r="E487" t="s">
        <v>1107</v>
      </c>
      <c r="F487" t="s">
        <v>820</v>
      </c>
      <c r="G487" t="s">
        <v>1108</v>
      </c>
      <c r="H487" t="s">
        <v>103</v>
      </c>
      <c r="I487">
        <v>43920</v>
      </c>
      <c r="J487" s="2">
        <v>5</v>
      </c>
      <c r="K487">
        <v>562213</v>
      </c>
      <c r="L487" s="32" t="s">
        <v>822</v>
      </c>
      <c r="M487" s="32" t="e">
        <v>#VALUE!</v>
      </c>
      <c r="N487">
        <v>40.631622</v>
      </c>
      <c r="O487">
        <v>-80.546319999999994</v>
      </c>
      <c r="P487" s="9">
        <v>110027242320</v>
      </c>
      <c r="Q487" s="9">
        <v>1322221436470</v>
      </c>
      <c r="R487" t="s">
        <v>1019</v>
      </c>
      <c r="S487" t="s">
        <v>1020</v>
      </c>
      <c r="T487" t="s">
        <v>1067</v>
      </c>
      <c r="U487" s="32" t="s">
        <v>1109</v>
      </c>
      <c r="V487" s="32"/>
      <c r="W487" s="32" t="s">
        <v>777</v>
      </c>
      <c r="X487" s="32"/>
      <c r="Y487">
        <v>0</v>
      </c>
      <c r="Z487">
        <v>0</v>
      </c>
      <c r="AA487">
        <v>0</v>
      </c>
      <c r="AB487">
        <f t="shared" si="8"/>
        <v>0</v>
      </c>
    </row>
    <row r="488" spans="1:28" ht="30" x14ac:dyDescent="0.25">
      <c r="A488" t="s">
        <v>1023</v>
      </c>
      <c r="B488">
        <v>2022</v>
      </c>
      <c r="C488" t="s">
        <v>784</v>
      </c>
      <c r="D488" t="s">
        <v>782</v>
      </c>
      <c r="E488" t="s">
        <v>1170</v>
      </c>
      <c r="F488" t="s">
        <v>783</v>
      </c>
      <c r="G488" t="s">
        <v>1171</v>
      </c>
      <c r="H488" t="s">
        <v>103</v>
      </c>
      <c r="I488">
        <v>44044</v>
      </c>
      <c r="J488" s="2">
        <v>5</v>
      </c>
      <c r="K488">
        <v>562211</v>
      </c>
      <c r="L488" s="32" t="s">
        <v>781</v>
      </c>
      <c r="M488" s="32" t="e">
        <v>#VALUE!</v>
      </c>
      <c r="N488">
        <v>41.324167000000003</v>
      </c>
      <c r="O488">
        <v>-82.034722000000002</v>
      </c>
      <c r="P488" s="9">
        <v>110000385592</v>
      </c>
      <c r="Q488" s="9">
        <v>1322221440744</v>
      </c>
      <c r="R488" t="s">
        <v>1019</v>
      </c>
      <c r="S488" t="s">
        <v>1020</v>
      </c>
      <c r="T488" t="s">
        <v>1067</v>
      </c>
      <c r="U488" s="32" t="s">
        <v>1172</v>
      </c>
      <c r="V488" s="32"/>
      <c r="W488" s="32" t="s">
        <v>777</v>
      </c>
      <c r="X488" s="32"/>
      <c r="Y488">
        <v>0</v>
      </c>
      <c r="Z488">
        <v>0</v>
      </c>
      <c r="AA488">
        <v>0</v>
      </c>
      <c r="AB488">
        <f t="shared" si="8"/>
        <v>0</v>
      </c>
    </row>
    <row r="489" spans="1:28" ht="30" x14ac:dyDescent="0.25">
      <c r="A489" t="s">
        <v>1023</v>
      </c>
      <c r="B489">
        <v>2022</v>
      </c>
      <c r="C489" t="s">
        <v>806</v>
      </c>
      <c r="D489" t="s">
        <v>804</v>
      </c>
      <c r="E489" t="s">
        <v>1368</v>
      </c>
      <c r="F489" t="s">
        <v>805</v>
      </c>
      <c r="G489" t="s">
        <v>1369</v>
      </c>
      <c r="H489" t="s">
        <v>171</v>
      </c>
      <c r="I489">
        <v>29448</v>
      </c>
      <c r="J489" s="2">
        <v>4</v>
      </c>
      <c r="K489">
        <v>327310</v>
      </c>
      <c r="L489" s="32" t="s">
        <v>794</v>
      </c>
      <c r="M489" s="32" t="e">
        <v>#VALUE!</v>
      </c>
      <c r="N489">
        <v>33.242778000000001</v>
      </c>
      <c r="O489">
        <v>-80.442222000000001</v>
      </c>
      <c r="P489" s="9">
        <v>110000560544</v>
      </c>
      <c r="Q489" s="9">
        <v>1322221443070</v>
      </c>
      <c r="R489" t="s">
        <v>1019</v>
      </c>
      <c r="S489" t="s">
        <v>1020</v>
      </c>
      <c r="T489" t="s">
        <v>1067</v>
      </c>
      <c r="U489" s="32" t="s">
        <v>1266</v>
      </c>
      <c r="V489" s="32"/>
      <c r="W489" s="32" t="s">
        <v>777</v>
      </c>
      <c r="X489" s="32" t="s">
        <v>1224</v>
      </c>
      <c r="Y489">
        <v>0</v>
      </c>
      <c r="Z489">
        <v>0</v>
      </c>
      <c r="AA489">
        <v>0</v>
      </c>
      <c r="AB489">
        <f t="shared" si="8"/>
        <v>0</v>
      </c>
    </row>
    <row r="490" spans="1:28" ht="30" x14ac:dyDescent="0.25">
      <c r="A490" t="s">
        <v>1023</v>
      </c>
      <c r="B490">
        <v>2022</v>
      </c>
      <c r="C490" t="s">
        <v>250</v>
      </c>
      <c r="D490" t="s">
        <v>249</v>
      </c>
      <c r="E490" t="s">
        <v>1244</v>
      </c>
      <c r="F490" t="s">
        <v>246</v>
      </c>
      <c r="G490" t="s">
        <v>1036</v>
      </c>
      <c r="H490" t="s">
        <v>62</v>
      </c>
      <c r="I490">
        <v>77507</v>
      </c>
      <c r="J490" s="2">
        <v>6</v>
      </c>
      <c r="K490">
        <v>325199</v>
      </c>
      <c r="L490" s="32" t="s">
        <v>68</v>
      </c>
      <c r="M490" s="32" t="e">
        <v>#VALUE!</v>
      </c>
      <c r="N490">
        <v>29.636859999999999</v>
      </c>
      <c r="O490">
        <v>-95.046980000000005</v>
      </c>
      <c r="P490" s="9">
        <v>110000462990</v>
      </c>
      <c r="Q490" s="9">
        <v>1322221444666</v>
      </c>
      <c r="R490" t="s">
        <v>1019</v>
      </c>
      <c r="S490" t="s">
        <v>1020</v>
      </c>
      <c r="T490" s="9" t="s">
        <v>1032</v>
      </c>
      <c r="U490" s="32" t="s">
        <v>1027</v>
      </c>
      <c r="V490" s="32"/>
      <c r="W490" s="32" t="s">
        <v>114</v>
      </c>
      <c r="X490" s="32"/>
      <c r="Y490">
        <v>0</v>
      </c>
      <c r="Z490">
        <v>0</v>
      </c>
      <c r="AA490">
        <v>0</v>
      </c>
      <c r="AB490">
        <f t="shared" si="8"/>
        <v>0</v>
      </c>
    </row>
    <row r="491" spans="1:28" ht="30" x14ac:dyDescent="0.25">
      <c r="A491" t="s">
        <v>1023</v>
      </c>
      <c r="B491">
        <v>2022</v>
      </c>
      <c r="C491" t="s">
        <v>598</v>
      </c>
      <c r="D491" t="s">
        <v>507</v>
      </c>
      <c r="E491" t="s">
        <v>1121</v>
      </c>
      <c r="F491" t="s">
        <v>597</v>
      </c>
      <c r="G491" t="s">
        <v>287</v>
      </c>
      <c r="H491" t="s">
        <v>285</v>
      </c>
      <c r="I491">
        <v>90250</v>
      </c>
      <c r="J491" s="2">
        <v>9</v>
      </c>
      <c r="K491">
        <v>325211</v>
      </c>
      <c r="L491" s="32" t="s">
        <v>259</v>
      </c>
      <c r="M491" s="32" t="e">
        <v>#VALUE!</v>
      </c>
      <c r="N491">
        <v>33.920360000000002</v>
      </c>
      <c r="O491">
        <v>-118.31783</v>
      </c>
      <c r="P491" s="9">
        <v>110012184055</v>
      </c>
      <c r="Q491" s="9">
        <v>1322221449756</v>
      </c>
      <c r="R491" t="s">
        <v>1019</v>
      </c>
      <c r="S491" t="s">
        <v>1020</v>
      </c>
      <c r="T491" t="s">
        <v>1037</v>
      </c>
      <c r="U491" s="32" t="s">
        <v>1027</v>
      </c>
      <c r="V491" s="32"/>
      <c r="W491" s="32" t="s">
        <v>426</v>
      </c>
      <c r="X491" s="32"/>
      <c r="Y491">
        <v>0</v>
      </c>
      <c r="Z491">
        <v>0</v>
      </c>
      <c r="AA491">
        <v>0</v>
      </c>
      <c r="AB491">
        <f t="shared" si="8"/>
        <v>0</v>
      </c>
    </row>
    <row r="492" spans="1:28" ht="30" x14ac:dyDescent="0.25">
      <c r="A492" t="s">
        <v>1023</v>
      </c>
      <c r="B492">
        <v>2022</v>
      </c>
      <c r="C492" t="s">
        <v>818</v>
      </c>
      <c r="D492" t="s">
        <v>816</v>
      </c>
      <c r="E492" t="s">
        <v>1292</v>
      </c>
      <c r="F492" t="s">
        <v>817</v>
      </c>
      <c r="G492" t="s">
        <v>1036</v>
      </c>
      <c r="H492" t="s">
        <v>62</v>
      </c>
      <c r="I492">
        <v>77536</v>
      </c>
      <c r="J492" s="2">
        <v>6</v>
      </c>
      <c r="K492">
        <v>562211</v>
      </c>
      <c r="L492" s="32" t="s">
        <v>781</v>
      </c>
      <c r="M492" s="32" t="e">
        <v>#VALUE!</v>
      </c>
      <c r="N492">
        <v>29.734269999999999</v>
      </c>
      <c r="O492">
        <v>-95.089860000000002</v>
      </c>
      <c r="P492" s="9">
        <v>110017743281</v>
      </c>
      <c r="Q492" s="9">
        <v>1322221455809</v>
      </c>
      <c r="R492" t="s">
        <v>1019</v>
      </c>
      <c r="S492" t="s">
        <v>1020</v>
      </c>
      <c r="T492" t="s">
        <v>1067</v>
      </c>
      <c r="U492" s="32" t="s">
        <v>1175</v>
      </c>
      <c r="V492" s="32"/>
      <c r="W492" s="32" t="s">
        <v>777</v>
      </c>
      <c r="X492" s="32" t="s">
        <v>1293</v>
      </c>
      <c r="Y492">
        <v>0</v>
      </c>
      <c r="Z492">
        <v>0</v>
      </c>
      <c r="AA492">
        <v>0</v>
      </c>
      <c r="AB492">
        <f t="shared" si="8"/>
        <v>0</v>
      </c>
    </row>
    <row r="493" spans="1:28" ht="30" x14ac:dyDescent="0.25">
      <c r="A493" t="s">
        <v>1023</v>
      </c>
      <c r="B493">
        <v>2022</v>
      </c>
      <c r="C493" t="s">
        <v>624</v>
      </c>
      <c r="D493" t="s">
        <v>622</v>
      </c>
      <c r="E493" t="s">
        <v>1057</v>
      </c>
      <c r="F493" t="s">
        <v>623</v>
      </c>
      <c r="G493" t="s">
        <v>557</v>
      </c>
      <c r="H493" t="s">
        <v>312</v>
      </c>
      <c r="I493">
        <v>36553</v>
      </c>
      <c r="J493" s="2">
        <v>4</v>
      </c>
      <c r="K493">
        <v>325211</v>
      </c>
      <c r="L493" s="32" t="s">
        <v>259</v>
      </c>
      <c r="M493" s="32" t="e">
        <v>#VALUE!</v>
      </c>
      <c r="N493">
        <v>31.278055999999999</v>
      </c>
      <c r="O493">
        <v>-88.001666999999998</v>
      </c>
      <c r="P493" s="9">
        <v>110067041007</v>
      </c>
      <c r="Q493" s="9">
        <v>1322221456953</v>
      </c>
      <c r="R493" t="s">
        <v>1019</v>
      </c>
      <c r="S493" t="s">
        <v>1020</v>
      </c>
      <c r="T493" s="9" t="s">
        <v>1032</v>
      </c>
      <c r="U493" s="32" t="s">
        <v>1027</v>
      </c>
      <c r="V493" s="32"/>
      <c r="W493" s="32" t="s">
        <v>426</v>
      </c>
      <c r="X493" s="32"/>
      <c r="Y493">
        <v>0</v>
      </c>
      <c r="Z493">
        <v>0</v>
      </c>
      <c r="AA493">
        <v>0</v>
      </c>
      <c r="AB493">
        <f t="shared" si="8"/>
        <v>0</v>
      </c>
    </row>
    <row r="494" spans="1:28" ht="45" x14ac:dyDescent="0.25">
      <c r="A494" t="s">
        <v>1023</v>
      </c>
      <c r="B494">
        <v>2022</v>
      </c>
      <c r="C494" t="s">
        <v>104</v>
      </c>
      <c r="D494" t="s">
        <v>101</v>
      </c>
      <c r="E494" t="s">
        <v>1054</v>
      </c>
      <c r="F494" t="s">
        <v>102</v>
      </c>
      <c r="G494" t="s">
        <v>1055</v>
      </c>
      <c r="H494" t="s">
        <v>103</v>
      </c>
      <c r="I494">
        <v>45103</v>
      </c>
      <c r="J494" s="2">
        <v>5</v>
      </c>
      <c r="K494">
        <v>325998</v>
      </c>
      <c r="L494" s="32" t="s">
        <v>51</v>
      </c>
      <c r="M494" s="32" t="e">
        <v>#VALUE!</v>
      </c>
      <c r="N494">
        <v>39.081209999999999</v>
      </c>
      <c r="O494">
        <v>-84.184219999999996</v>
      </c>
      <c r="P494" s="9">
        <v>110000392726</v>
      </c>
      <c r="Q494" s="9">
        <v>1322221461585</v>
      </c>
      <c r="R494" t="s">
        <v>1019</v>
      </c>
      <c r="S494" t="s">
        <v>1020</v>
      </c>
      <c r="T494" t="s">
        <v>1032</v>
      </c>
      <c r="U494" s="32" t="s">
        <v>1370</v>
      </c>
      <c r="V494" s="32"/>
      <c r="W494" s="32" t="s">
        <v>388</v>
      </c>
      <c r="X494" s="32"/>
      <c r="Y494">
        <v>0</v>
      </c>
      <c r="Z494">
        <v>0</v>
      </c>
      <c r="AA494">
        <v>0</v>
      </c>
      <c r="AB494">
        <f t="shared" si="8"/>
        <v>0</v>
      </c>
    </row>
    <row r="495" spans="1:28" ht="30" x14ac:dyDescent="0.25">
      <c r="A495" t="s">
        <v>1015</v>
      </c>
      <c r="B495">
        <v>2022</v>
      </c>
      <c r="C495" t="s">
        <v>341</v>
      </c>
      <c r="D495" t="s">
        <v>339</v>
      </c>
      <c r="E495" t="s">
        <v>1371</v>
      </c>
      <c r="F495" t="s">
        <v>340</v>
      </c>
      <c r="G495" t="s">
        <v>327</v>
      </c>
      <c r="H495" t="s">
        <v>125</v>
      </c>
      <c r="I495">
        <v>19440</v>
      </c>
      <c r="J495" s="2">
        <v>3</v>
      </c>
      <c r="K495">
        <v>325510</v>
      </c>
      <c r="L495" s="32" t="s">
        <v>120</v>
      </c>
      <c r="M495" s="32" t="e">
        <v>#VALUE!</v>
      </c>
      <c r="N495">
        <v>40.295540000000003</v>
      </c>
      <c r="O495">
        <v>-75.298379999999995</v>
      </c>
      <c r="P495" s="9">
        <v>110063209193</v>
      </c>
      <c r="Q495" s="9">
        <v>1322221462613</v>
      </c>
      <c r="R495" t="s">
        <v>1019</v>
      </c>
      <c r="S495" t="s">
        <v>1020</v>
      </c>
      <c r="T495" t="e">
        <v>#N/A</v>
      </c>
      <c r="U495" s="32" t="s">
        <v>370</v>
      </c>
      <c r="V495" s="32"/>
      <c r="W495" s="32" t="s">
        <v>114</v>
      </c>
      <c r="X495" s="32" t="s">
        <v>1372</v>
      </c>
      <c r="Y495">
        <v>0</v>
      </c>
      <c r="Z495">
        <v>0</v>
      </c>
      <c r="AA495">
        <v>0</v>
      </c>
      <c r="AB495">
        <f t="shared" si="8"/>
        <v>0</v>
      </c>
    </row>
    <row r="496" spans="1:28" x14ac:dyDescent="0.25">
      <c r="A496" t="s">
        <v>1015</v>
      </c>
      <c r="B496">
        <v>2022</v>
      </c>
      <c r="C496" t="s">
        <v>143</v>
      </c>
      <c r="D496" t="s">
        <v>140</v>
      </c>
      <c r="E496" t="s">
        <v>1129</v>
      </c>
      <c r="F496" t="s">
        <v>141</v>
      </c>
      <c r="G496" t="s">
        <v>1130</v>
      </c>
      <c r="H496" t="s">
        <v>142</v>
      </c>
      <c r="I496">
        <v>22153</v>
      </c>
      <c r="J496" s="2">
        <v>3</v>
      </c>
      <c r="K496">
        <v>325910</v>
      </c>
      <c r="L496" s="32" t="s">
        <v>144</v>
      </c>
      <c r="M496" s="32" t="e">
        <v>#VALUE!</v>
      </c>
      <c r="N496">
        <v>38.739806000000002</v>
      </c>
      <c r="O496">
        <v>-77.205083000000002</v>
      </c>
      <c r="P496" s="9">
        <v>110000340881</v>
      </c>
      <c r="Q496" s="9">
        <v>1322221468921</v>
      </c>
      <c r="R496" t="s">
        <v>1019</v>
      </c>
      <c r="S496" t="s">
        <v>1020</v>
      </c>
      <c r="T496" t="e">
        <v>#N/A</v>
      </c>
      <c r="U496" s="32" t="s">
        <v>370</v>
      </c>
      <c r="V496" s="32"/>
      <c r="W496" s="32" t="s">
        <v>114</v>
      </c>
      <c r="X496" s="32"/>
      <c r="Y496">
        <v>0</v>
      </c>
      <c r="Z496">
        <v>0</v>
      </c>
      <c r="AA496">
        <v>0</v>
      </c>
      <c r="AB496">
        <f t="shared" si="8"/>
        <v>0</v>
      </c>
    </row>
    <row r="497" spans="1:28" ht="30" x14ac:dyDescent="0.25">
      <c r="A497" t="s">
        <v>1023</v>
      </c>
      <c r="B497">
        <v>2022</v>
      </c>
      <c r="C497" t="s">
        <v>235</v>
      </c>
      <c r="D497" t="s">
        <v>232</v>
      </c>
      <c r="E497" t="s">
        <v>1291</v>
      </c>
      <c r="F497" t="s">
        <v>233</v>
      </c>
      <c r="G497" t="s">
        <v>1155</v>
      </c>
      <c r="H497" t="s">
        <v>234</v>
      </c>
      <c r="I497">
        <v>71730</v>
      </c>
      <c r="J497" s="2">
        <v>6</v>
      </c>
      <c r="K497">
        <v>325180</v>
      </c>
      <c r="L497" s="32" t="s">
        <v>236</v>
      </c>
      <c r="M497" s="32" t="e">
        <v>#VALUE!</v>
      </c>
      <c r="N497">
        <v>33.110306000000001</v>
      </c>
      <c r="O497">
        <v>-92.672944000000001</v>
      </c>
      <c r="P497" s="9">
        <v>110000451038</v>
      </c>
      <c r="Q497" s="9">
        <v>1322221525621</v>
      </c>
      <c r="R497" t="s">
        <v>1019</v>
      </c>
      <c r="S497" t="s">
        <v>1020</v>
      </c>
      <c r="T497" t="s">
        <v>1026</v>
      </c>
      <c r="U497" s="32" t="s">
        <v>1027</v>
      </c>
      <c r="V497" s="32"/>
      <c r="W497" s="32" t="s">
        <v>114</v>
      </c>
      <c r="X497" s="32"/>
      <c r="Y497">
        <v>0</v>
      </c>
      <c r="Z497">
        <v>0</v>
      </c>
      <c r="AA497">
        <v>0</v>
      </c>
      <c r="AB497">
        <f t="shared" si="8"/>
        <v>0</v>
      </c>
    </row>
    <row r="498" spans="1:28" ht="45" x14ac:dyDescent="0.25">
      <c r="A498" t="s">
        <v>1023</v>
      </c>
      <c r="B498">
        <v>2022</v>
      </c>
      <c r="C498" t="s">
        <v>87</v>
      </c>
      <c r="D498" t="s">
        <v>84</v>
      </c>
      <c r="E498" t="s">
        <v>1066</v>
      </c>
      <c r="F498" t="s">
        <v>85</v>
      </c>
      <c r="G498" t="s">
        <v>1059</v>
      </c>
      <c r="H498" t="s">
        <v>86</v>
      </c>
      <c r="I498">
        <v>325338926</v>
      </c>
      <c r="J498" s="2">
        <v>4</v>
      </c>
      <c r="K498">
        <v>325110</v>
      </c>
      <c r="L498" s="32" t="s">
        <v>57</v>
      </c>
      <c r="M498" s="32" t="e">
        <v>#VALUE!</v>
      </c>
      <c r="N498">
        <v>30.596678000000001</v>
      </c>
      <c r="O498">
        <v>-87.251976999999997</v>
      </c>
      <c r="P498" s="9">
        <v>110027373045</v>
      </c>
      <c r="Q498" s="9">
        <v>1322221534504</v>
      </c>
      <c r="R498" t="s">
        <v>1019</v>
      </c>
      <c r="S498" t="s">
        <v>1020</v>
      </c>
      <c r="T498" t="s">
        <v>1037</v>
      </c>
      <c r="U498" s="32" t="s">
        <v>1068</v>
      </c>
      <c r="V498" s="32"/>
      <c r="W498" s="32" t="s">
        <v>22</v>
      </c>
      <c r="X498" s="32"/>
      <c r="Y498">
        <v>0</v>
      </c>
      <c r="Z498">
        <v>0</v>
      </c>
      <c r="AA498">
        <v>0</v>
      </c>
      <c r="AB498">
        <f t="shared" si="8"/>
        <v>0</v>
      </c>
    </row>
    <row r="499" spans="1:28" ht="30" x14ac:dyDescent="0.25">
      <c r="A499" t="s">
        <v>1023</v>
      </c>
      <c r="B499">
        <v>2022</v>
      </c>
      <c r="C499" t="s">
        <v>841</v>
      </c>
      <c r="D499" t="s">
        <v>839</v>
      </c>
      <c r="E499" t="s">
        <v>1222</v>
      </c>
      <c r="F499" t="s">
        <v>840</v>
      </c>
      <c r="G499" t="s">
        <v>1208</v>
      </c>
      <c r="H499" t="s">
        <v>318</v>
      </c>
      <c r="I499">
        <v>46135</v>
      </c>
      <c r="J499" s="2">
        <v>5</v>
      </c>
      <c r="K499">
        <v>327310</v>
      </c>
      <c r="L499" s="32" t="s">
        <v>794</v>
      </c>
      <c r="M499" s="32" t="e">
        <v>#VALUE!</v>
      </c>
      <c r="N499">
        <v>39.616615000000003</v>
      </c>
      <c r="O499">
        <v>-86.868632000000005</v>
      </c>
      <c r="P499" s="9">
        <v>110056963451</v>
      </c>
      <c r="Q499" s="9">
        <v>1322221691785</v>
      </c>
      <c r="R499" t="s">
        <v>1019</v>
      </c>
      <c r="S499" t="s">
        <v>1020</v>
      </c>
      <c r="T499" t="s">
        <v>1067</v>
      </c>
      <c r="U499" s="32" t="s">
        <v>1223</v>
      </c>
      <c r="V499" s="32"/>
      <c r="W499" s="32" t="s">
        <v>777</v>
      </c>
      <c r="X499" s="32" t="s">
        <v>1224</v>
      </c>
      <c r="Y499">
        <v>0</v>
      </c>
      <c r="Z499">
        <v>0</v>
      </c>
      <c r="AA499">
        <v>0</v>
      </c>
      <c r="AB499">
        <f t="shared" si="8"/>
        <v>0</v>
      </c>
    </row>
    <row r="500" spans="1:28" ht="45" x14ac:dyDescent="0.25">
      <c r="A500" t="s">
        <v>1023</v>
      </c>
      <c r="B500">
        <v>2022</v>
      </c>
      <c r="C500" t="s">
        <v>668</v>
      </c>
      <c r="D500" t="s">
        <v>666</v>
      </c>
      <c r="E500" t="s">
        <v>1373</v>
      </c>
      <c r="F500" t="s">
        <v>667</v>
      </c>
      <c r="G500" t="s">
        <v>1374</v>
      </c>
      <c r="H500" t="s">
        <v>318</v>
      </c>
      <c r="I500">
        <v>46933</v>
      </c>
      <c r="J500" s="2">
        <v>5</v>
      </c>
      <c r="K500">
        <v>337110</v>
      </c>
      <c r="L500" s="32" t="s">
        <v>669</v>
      </c>
      <c r="M500" s="32" t="e">
        <v>#VALUE!</v>
      </c>
      <c r="N500">
        <v>40.478464000000002</v>
      </c>
      <c r="O500">
        <v>-85.573796999999999</v>
      </c>
      <c r="P500" s="9">
        <v>110001678024</v>
      </c>
      <c r="Q500" s="9">
        <v>1322221961651</v>
      </c>
      <c r="R500" t="s">
        <v>1019</v>
      </c>
      <c r="S500" t="s">
        <v>1020</v>
      </c>
      <c r="T500" t="s">
        <v>1032</v>
      </c>
      <c r="U500" s="32" t="s">
        <v>1358</v>
      </c>
      <c r="V500" s="32"/>
      <c r="W500" s="32" t="s">
        <v>655</v>
      </c>
      <c r="X500" s="32"/>
      <c r="Y500">
        <v>0</v>
      </c>
      <c r="Z500">
        <v>0</v>
      </c>
      <c r="AA500">
        <v>0</v>
      </c>
      <c r="AB500">
        <f t="shared" si="8"/>
        <v>0</v>
      </c>
    </row>
    <row r="501" spans="1:28" ht="30" x14ac:dyDescent="0.25">
      <c r="A501" t="s">
        <v>1023</v>
      </c>
      <c r="B501">
        <v>2022</v>
      </c>
      <c r="C501" t="s">
        <v>436</v>
      </c>
      <c r="D501" t="s">
        <v>435</v>
      </c>
      <c r="E501" t="s">
        <v>1260</v>
      </c>
      <c r="F501" t="s">
        <v>124</v>
      </c>
      <c r="G501" t="s">
        <v>1113</v>
      </c>
      <c r="H501" t="s">
        <v>125</v>
      </c>
      <c r="I501">
        <v>15225</v>
      </c>
      <c r="J501" s="2">
        <v>3</v>
      </c>
      <c r="K501">
        <v>325211</v>
      </c>
      <c r="L501" s="32" t="s">
        <v>259</v>
      </c>
      <c r="M501" s="32" t="e">
        <v>#VALUE!</v>
      </c>
      <c r="N501">
        <v>40.497610000000002</v>
      </c>
      <c r="O501">
        <v>-80.091269999999994</v>
      </c>
      <c r="P501" s="9">
        <v>110000329653</v>
      </c>
      <c r="Q501" s="9">
        <v>1322222073140</v>
      </c>
      <c r="R501" t="s">
        <v>1019</v>
      </c>
      <c r="S501" t="s">
        <v>1020</v>
      </c>
      <c r="T501" t="s">
        <v>1037</v>
      </c>
      <c r="U501" s="32" t="s">
        <v>1027</v>
      </c>
      <c r="V501" s="32"/>
      <c r="W501" s="32" t="s">
        <v>426</v>
      </c>
      <c r="X501" s="32"/>
      <c r="Y501">
        <v>0</v>
      </c>
      <c r="Z501">
        <v>0</v>
      </c>
      <c r="AA501">
        <v>0</v>
      </c>
      <c r="AB501">
        <f t="shared" si="8"/>
        <v>0</v>
      </c>
    </row>
    <row r="502" spans="1:28" ht="75" x14ac:dyDescent="0.25">
      <c r="A502" t="s">
        <v>1023</v>
      </c>
      <c r="B502">
        <v>2023</v>
      </c>
      <c r="C502" t="s">
        <v>431</v>
      </c>
      <c r="D502" t="s">
        <v>427</v>
      </c>
      <c r="E502" t="s">
        <v>1051</v>
      </c>
      <c r="F502" t="s">
        <v>428</v>
      </c>
      <c r="G502" t="s">
        <v>1052</v>
      </c>
      <c r="H502" t="s">
        <v>429</v>
      </c>
      <c r="I502" s="34" t="s">
        <v>430</v>
      </c>
      <c r="J502" s="2">
        <v>1</v>
      </c>
      <c r="K502">
        <v>326130</v>
      </c>
      <c r="L502" s="32" t="s">
        <v>434</v>
      </c>
      <c r="M502" s="32" t="e">
        <v>#VALUE!</v>
      </c>
      <c r="N502">
        <v>44.068055999999999</v>
      </c>
      <c r="O502">
        <v>-70.258332999999993</v>
      </c>
      <c r="P502" s="9">
        <v>110000314437</v>
      </c>
      <c r="Q502" s="9">
        <v>1323221545674</v>
      </c>
      <c r="R502" t="s">
        <v>1019</v>
      </c>
      <c r="S502" t="s">
        <v>1020</v>
      </c>
      <c r="T502" t="s">
        <v>1037</v>
      </c>
      <c r="U502" s="32" t="s">
        <v>1091</v>
      </c>
      <c r="V502" s="32"/>
      <c r="W502" s="32" t="s">
        <v>426</v>
      </c>
      <c r="X502" s="32" t="s">
        <v>1053</v>
      </c>
      <c r="Y502">
        <v>0</v>
      </c>
      <c r="Z502">
        <v>0</v>
      </c>
      <c r="AA502">
        <v>0</v>
      </c>
      <c r="AB502">
        <f t="shared" si="8"/>
        <v>0</v>
      </c>
    </row>
    <row r="503" spans="1:28" ht="30" x14ac:dyDescent="0.25">
      <c r="A503" t="s">
        <v>1023</v>
      </c>
      <c r="B503">
        <v>2023</v>
      </c>
      <c r="C503" t="s">
        <v>365</v>
      </c>
      <c r="D503" t="s">
        <v>362</v>
      </c>
      <c r="E503" t="s">
        <v>1333</v>
      </c>
      <c r="F503" t="s">
        <v>363</v>
      </c>
      <c r="G503" t="s">
        <v>363</v>
      </c>
      <c r="H503" t="s">
        <v>364</v>
      </c>
      <c r="I503">
        <v>49444</v>
      </c>
      <c r="J503" s="2">
        <v>5</v>
      </c>
      <c r="K503">
        <v>325130</v>
      </c>
      <c r="L503" s="32" t="s">
        <v>83</v>
      </c>
      <c r="M503" s="32" t="e">
        <v>#VALUE!</v>
      </c>
      <c r="N503">
        <v>43.209800000000001</v>
      </c>
      <c r="O503">
        <v>-86.213899999999995</v>
      </c>
      <c r="P503" s="9" t="s">
        <v>366</v>
      </c>
      <c r="Q503" s="9">
        <v>1323221545989</v>
      </c>
      <c r="R503" t="s">
        <v>1019</v>
      </c>
      <c r="S503" t="s">
        <v>1020</v>
      </c>
      <c r="T503" s="9" t="s">
        <v>1032</v>
      </c>
      <c r="U503" s="32" t="s">
        <v>1027</v>
      </c>
      <c r="V503" s="32"/>
      <c r="W503" s="32" t="s">
        <v>114</v>
      </c>
      <c r="X503" s="32"/>
      <c r="Y503">
        <v>0</v>
      </c>
      <c r="Z503">
        <v>81.900000000000006</v>
      </c>
      <c r="AA503">
        <v>0</v>
      </c>
      <c r="AB503">
        <f t="shared" si="8"/>
        <v>81.900000000000006</v>
      </c>
    </row>
    <row r="504" spans="1:28" ht="30" x14ac:dyDescent="0.25">
      <c r="A504" t="s">
        <v>1023</v>
      </c>
      <c r="B504">
        <v>2023</v>
      </c>
      <c r="C504" t="s">
        <v>621</v>
      </c>
      <c r="D504" t="s">
        <v>620</v>
      </c>
      <c r="E504" t="s">
        <v>1116</v>
      </c>
      <c r="F504" t="s">
        <v>377</v>
      </c>
      <c r="G504" t="s">
        <v>1117</v>
      </c>
      <c r="H504" t="s">
        <v>378</v>
      </c>
      <c r="I504">
        <v>52627</v>
      </c>
      <c r="J504" s="2">
        <v>7</v>
      </c>
      <c r="K504">
        <v>325211</v>
      </c>
      <c r="L504" s="32" t="s">
        <v>259</v>
      </c>
      <c r="M504" s="32" t="e">
        <v>#VALUE!</v>
      </c>
      <c r="N504">
        <v>40.631667</v>
      </c>
      <c r="O504">
        <v>-91.363611000000006</v>
      </c>
      <c r="P504" s="9">
        <v>110055435159</v>
      </c>
      <c r="Q504" s="9">
        <v>1323221550559</v>
      </c>
      <c r="R504" t="s">
        <v>1019</v>
      </c>
      <c r="S504" t="s">
        <v>1020</v>
      </c>
      <c r="T504" s="9" t="s">
        <v>1037</v>
      </c>
      <c r="U504" s="32" t="s">
        <v>1027</v>
      </c>
      <c r="V504" s="32"/>
      <c r="W504" s="32" t="s">
        <v>426</v>
      </c>
      <c r="X504" s="32"/>
      <c r="Y504">
        <v>0</v>
      </c>
      <c r="Z504">
        <v>0</v>
      </c>
      <c r="AA504">
        <v>0</v>
      </c>
      <c r="AB504">
        <f t="shared" si="8"/>
        <v>0</v>
      </c>
    </row>
    <row r="505" spans="1:28" ht="30" x14ac:dyDescent="0.25">
      <c r="A505" t="s">
        <v>1023</v>
      </c>
      <c r="B505">
        <v>2023</v>
      </c>
      <c r="C505" t="s">
        <v>181</v>
      </c>
      <c r="D505" t="s">
        <v>179</v>
      </c>
      <c r="E505" t="s">
        <v>1316</v>
      </c>
      <c r="F505" t="s">
        <v>180</v>
      </c>
      <c r="G505" t="s">
        <v>1317</v>
      </c>
      <c r="H505" t="s">
        <v>171</v>
      </c>
      <c r="I505">
        <v>29715</v>
      </c>
      <c r="J505" s="2">
        <v>4</v>
      </c>
      <c r="K505">
        <v>325130</v>
      </c>
      <c r="L505" s="32" t="s">
        <v>83</v>
      </c>
      <c r="M505" s="32" t="e">
        <v>#VALUE!</v>
      </c>
      <c r="N505">
        <v>34.964292</v>
      </c>
      <c r="O505">
        <v>-80.956406999999999</v>
      </c>
      <c r="P505" s="9">
        <v>110000355151</v>
      </c>
      <c r="Q505" s="9">
        <v>1323221552490</v>
      </c>
      <c r="R505" t="s">
        <v>1019</v>
      </c>
      <c r="S505" t="s">
        <v>1020</v>
      </c>
      <c r="T505" t="s">
        <v>1032</v>
      </c>
      <c r="U505" s="32" t="s">
        <v>1027</v>
      </c>
      <c r="V505" s="32"/>
      <c r="W505" s="32" t="s">
        <v>114</v>
      </c>
      <c r="X505" s="32"/>
      <c r="Y505">
        <v>0</v>
      </c>
      <c r="Z505">
        <v>0</v>
      </c>
      <c r="AA505">
        <v>0</v>
      </c>
      <c r="AB505">
        <f t="shared" si="8"/>
        <v>0</v>
      </c>
    </row>
    <row r="506" spans="1:28" ht="30" x14ac:dyDescent="0.25">
      <c r="A506" t="s">
        <v>1023</v>
      </c>
      <c r="B506">
        <v>2023</v>
      </c>
      <c r="C506" t="s">
        <v>570</v>
      </c>
      <c r="D506" t="s">
        <v>568</v>
      </c>
      <c r="E506" t="s">
        <v>1140</v>
      </c>
      <c r="F506" t="s">
        <v>569</v>
      </c>
      <c r="G506" t="s">
        <v>287</v>
      </c>
      <c r="H506" t="s">
        <v>285</v>
      </c>
      <c r="I506">
        <v>91702</v>
      </c>
      <c r="J506" s="2">
        <v>9</v>
      </c>
      <c r="K506">
        <v>325211</v>
      </c>
      <c r="L506" s="32" t="s">
        <v>259</v>
      </c>
      <c r="M506" s="32" t="e">
        <v>#VALUE!</v>
      </c>
      <c r="N506">
        <v>34.118560000000002</v>
      </c>
      <c r="O506">
        <v>-117.9349</v>
      </c>
      <c r="P506" s="9">
        <v>110000862193</v>
      </c>
      <c r="Q506" s="9">
        <v>1323221554823</v>
      </c>
      <c r="R506" t="s">
        <v>1019</v>
      </c>
      <c r="S506" t="s">
        <v>1020</v>
      </c>
      <c r="T506" t="s">
        <v>1037</v>
      </c>
      <c r="U506" s="32" t="s">
        <v>1027</v>
      </c>
      <c r="V506" s="32"/>
      <c r="W506" s="32" t="s">
        <v>426</v>
      </c>
      <c r="X506" s="32"/>
      <c r="Y506">
        <v>0</v>
      </c>
      <c r="Z506">
        <v>0</v>
      </c>
      <c r="AA506">
        <v>0</v>
      </c>
      <c r="AB506">
        <f t="shared" si="8"/>
        <v>0</v>
      </c>
    </row>
    <row r="507" spans="1:28" ht="30" x14ac:dyDescent="0.25">
      <c r="A507" t="s">
        <v>1023</v>
      </c>
      <c r="B507">
        <v>2023</v>
      </c>
      <c r="C507" t="s">
        <v>515</v>
      </c>
      <c r="D507" t="s">
        <v>513</v>
      </c>
      <c r="E507" t="s">
        <v>1295</v>
      </c>
      <c r="F507" t="s">
        <v>514</v>
      </c>
      <c r="G507" t="s">
        <v>1296</v>
      </c>
      <c r="H507" t="s">
        <v>44</v>
      </c>
      <c r="I507">
        <v>60110</v>
      </c>
      <c r="J507" s="2">
        <v>5</v>
      </c>
      <c r="K507">
        <v>325211</v>
      </c>
      <c r="L507" s="32" t="s">
        <v>259</v>
      </c>
      <c r="M507" s="32" t="e">
        <v>#VALUE!</v>
      </c>
      <c r="N507">
        <v>42.117975999999999</v>
      </c>
      <c r="O507">
        <v>-88.288060999999999</v>
      </c>
      <c r="P507" s="9">
        <v>110000430784</v>
      </c>
      <c r="Q507" s="9">
        <v>1323221573470</v>
      </c>
      <c r="R507" t="s">
        <v>1019</v>
      </c>
      <c r="S507" t="s">
        <v>1020</v>
      </c>
      <c r="T507" t="s">
        <v>1037</v>
      </c>
      <c r="U507" s="32" t="s">
        <v>1027</v>
      </c>
      <c r="V507" s="32"/>
      <c r="W507" s="32" t="s">
        <v>426</v>
      </c>
      <c r="X507" s="32"/>
      <c r="Y507">
        <v>0</v>
      </c>
      <c r="Z507">
        <v>0</v>
      </c>
      <c r="AA507">
        <v>0</v>
      </c>
      <c r="AB507">
        <f t="shared" si="8"/>
        <v>0</v>
      </c>
    </row>
    <row r="508" spans="1:28" ht="30" x14ac:dyDescent="0.25">
      <c r="A508" t="s">
        <v>1023</v>
      </c>
      <c r="B508">
        <v>2023</v>
      </c>
      <c r="C508" t="s">
        <v>104</v>
      </c>
      <c r="D508" t="s">
        <v>101</v>
      </c>
      <c r="E508" t="s">
        <v>1054</v>
      </c>
      <c r="F508" t="s">
        <v>102</v>
      </c>
      <c r="G508" t="s">
        <v>1055</v>
      </c>
      <c r="H508" t="s">
        <v>103</v>
      </c>
      <c r="I508">
        <v>45103</v>
      </c>
      <c r="J508" s="2">
        <v>5</v>
      </c>
      <c r="K508">
        <v>325998</v>
      </c>
      <c r="L508" s="32" t="s">
        <v>51</v>
      </c>
      <c r="M508" s="32" t="e">
        <v>#VALUE!</v>
      </c>
      <c r="N508">
        <v>39.081209999999999</v>
      </c>
      <c r="O508">
        <v>-84.184219999999996</v>
      </c>
      <c r="P508" s="9">
        <v>110000392726</v>
      </c>
      <c r="Q508" s="9">
        <v>1323221576123</v>
      </c>
      <c r="R508" t="s">
        <v>1019</v>
      </c>
      <c r="S508" t="s">
        <v>1020</v>
      </c>
      <c r="T508" t="s">
        <v>1032</v>
      </c>
      <c r="U508" s="32" t="s">
        <v>987</v>
      </c>
      <c r="V508" s="32"/>
      <c r="W508" s="32" t="s">
        <v>96</v>
      </c>
      <c r="X508" s="32"/>
      <c r="Y508">
        <v>0</v>
      </c>
      <c r="Z508">
        <v>0</v>
      </c>
      <c r="AA508">
        <v>0</v>
      </c>
      <c r="AB508">
        <f t="shared" si="8"/>
        <v>0</v>
      </c>
    </row>
    <row r="509" spans="1:28" ht="30" x14ac:dyDescent="0.25">
      <c r="A509" t="s">
        <v>1023</v>
      </c>
      <c r="B509">
        <v>2023</v>
      </c>
      <c r="C509" t="s">
        <v>467</v>
      </c>
      <c r="D509" t="s">
        <v>465</v>
      </c>
      <c r="E509" t="s">
        <v>1024</v>
      </c>
      <c r="F509" t="s">
        <v>466</v>
      </c>
      <c r="G509" t="s">
        <v>1025</v>
      </c>
      <c r="H509" t="s">
        <v>86</v>
      </c>
      <c r="I509">
        <v>33810</v>
      </c>
      <c r="J509" s="2">
        <v>4</v>
      </c>
      <c r="K509">
        <v>325211</v>
      </c>
      <c r="L509" s="32" t="s">
        <v>259</v>
      </c>
      <c r="M509" s="32" t="e">
        <v>#VALUE!</v>
      </c>
      <c r="N509">
        <v>28.100830999999999</v>
      </c>
      <c r="O509">
        <v>-82.009719000000004</v>
      </c>
      <c r="P509" s="9">
        <v>110000364891</v>
      </c>
      <c r="Q509" s="9">
        <v>1323221578192</v>
      </c>
      <c r="R509" t="s">
        <v>1019</v>
      </c>
      <c r="S509" t="s">
        <v>1020</v>
      </c>
      <c r="T509" t="s">
        <v>1037</v>
      </c>
      <c r="U509" s="32" t="s">
        <v>1027</v>
      </c>
      <c r="V509" s="32"/>
      <c r="W509" s="32" t="s">
        <v>426</v>
      </c>
      <c r="X509" s="32"/>
      <c r="Y509">
        <v>0</v>
      </c>
      <c r="Z509">
        <v>0</v>
      </c>
      <c r="AA509">
        <v>0</v>
      </c>
      <c r="AB509">
        <f t="shared" si="8"/>
        <v>0</v>
      </c>
    </row>
    <row r="510" spans="1:28" ht="30" x14ac:dyDescent="0.25">
      <c r="A510" t="s">
        <v>1023</v>
      </c>
      <c r="B510">
        <v>2023</v>
      </c>
      <c r="C510" t="s">
        <v>542</v>
      </c>
      <c r="D510" t="s">
        <v>540</v>
      </c>
      <c r="E510" t="s">
        <v>1040</v>
      </c>
      <c r="F510" t="s">
        <v>541</v>
      </c>
      <c r="G510" t="s">
        <v>1041</v>
      </c>
      <c r="H510" t="s">
        <v>285</v>
      </c>
      <c r="I510">
        <v>92570</v>
      </c>
      <c r="J510" s="2">
        <v>9</v>
      </c>
      <c r="K510">
        <v>325211</v>
      </c>
      <c r="L510" s="32" t="s">
        <v>259</v>
      </c>
      <c r="M510" s="32" t="e">
        <v>#VALUE!</v>
      </c>
      <c r="N510">
        <v>33.831099999999999</v>
      </c>
      <c r="O510">
        <v>-117.26157000000001</v>
      </c>
      <c r="P510" s="9">
        <v>110000479385</v>
      </c>
      <c r="Q510" s="9">
        <v>1323221580083</v>
      </c>
      <c r="R510" t="s">
        <v>1019</v>
      </c>
      <c r="S510" t="s">
        <v>1020</v>
      </c>
      <c r="T510" t="s">
        <v>1037</v>
      </c>
      <c r="U510" s="32" t="s">
        <v>1027</v>
      </c>
      <c r="V510" s="32"/>
      <c r="W510" s="32" t="s">
        <v>426</v>
      </c>
      <c r="X510" s="32"/>
      <c r="Y510">
        <v>0</v>
      </c>
      <c r="Z510">
        <v>0</v>
      </c>
      <c r="AA510">
        <v>0</v>
      </c>
      <c r="AB510">
        <f t="shared" si="8"/>
        <v>0</v>
      </c>
    </row>
    <row r="511" spans="1:28" ht="30" x14ac:dyDescent="0.25">
      <c r="A511" t="s">
        <v>1015</v>
      </c>
      <c r="B511">
        <v>2023</v>
      </c>
      <c r="C511" t="s">
        <v>296</v>
      </c>
      <c r="D511" t="s">
        <v>293</v>
      </c>
      <c r="E511" t="s">
        <v>1219</v>
      </c>
      <c r="F511" t="s">
        <v>294</v>
      </c>
      <c r="G511" t="s">
        <v>1220</v>
      </c>
      <c r="H511" t="s">
        <v>263</v>
      </c>
      <c r="I511" s="34" t="s">
        <v>295</v>
      </c>
      <c r="J511" s="2">
        <v>2</v>
      </c>
      <c r="K511">
        <v>325998</v>
      </c>
      <c r="L511" s="32" t="s">
        <v>51</v>
      </c>
      <c r="M511" s="32" t="e">
        <v>#VALUE!</v>
      </c>
      <c r="N511">
        <v>40.525193999999999</v>
      </c>
      <c r="O511">
        <v>-74.319432000000006</v>
      </c>
      <c r="P511" s="9">
        <v>110005986139</v>
      </c>
      <c r="Q511" s="9">
        <v>1323221583887</v>
      </c>
      <c r="R511" t="s">
        <v>1019</v>
      </c>
      <c r="S511" t="s">
        <v>1020</v>
      </c>
      <c r="T511" t="e">
        <v>#N/A</v>
      </c>
      <c r="U511" s="32" t="s">
        <v>370</v>
      </c>
      <c r="V511" s="32"/>
      <c r="W511" s="32" t="s">
        <v>114</v>
      </c>
      <c r="X511" s="32" t="s">
        <v>1221</v>
      </c>
      <c r="Y511">
        <v>0</v>
      </c>
      <c r="Z511">
        <v>0</v>
      </c>
      <c r="AA511">
        <v>0</v>
      </c>
      <c r="AB511">
        <f t="shared" si="8"/>
        <v>0</v>
      </c>
    </row>
    <row r="512" spans="1:28" ht="45" x14ac:dyDescent="0.25">
      <c r="A512" t="s">
        <v>1023</v>
      </c>
      <c r="B512">
        <v>2023</v>
      </c>
      <c r="C512" t="s">
        <v>87</v>
      </c>
      <c r="D512" t="s">
        <v>84</v>
      </c>
      <c r="E512" t="s">
        <v>1066</v>
      </c>
      <c r="F512" t="s">
        <v>85</v>
      </c>
      <c r="G512" t="s">
        <v>1059</v>
      </c>
      <c r="H512" t="s">
        <v>86</v>
      </c>
      <c r="I512">
        <v>325338926</v>
      </c>
      <c r="J512" s="2">
        <v>4</v>
      </c>
      <c r="K512">
        <v>325110</v>
      </c>
      <c r="L512" s="32" t="s">
        <v>57</v>
      </c>
      <c r="M512" s="32" t="e">
        <v>#VALUE!</v>
      </c>
      <c r="N512">
        <v>30.596678000000001</v>
      </c>
      <c r="O512">
        <v>-87.251976999999997</v>
      </c>
      <c r="P512" s="9">
        <v>110027373045</v>
      </c>
      <c r="Q512" s="9">
        <v>1323221587936</v>
      </c>
      <c r="R512" t="s">
        <v>1019</v>
      </c>
      <c r="S512" t="s">
        <v>1020</v>
      </c>
      <c r="T512" t="s">
        <v>1037</v>
      </c>
      <c r="U512" s="32" t="s">
        <v>1068</v>
      </c>
      <c r="V512" s="32"/>
      <c r="W512" s="32" t="s">
        <v>22</v>
      </c>
      <c r="X512" s="32"/>
      <c r="Y512">
        <v>0</v>
      </c>
      <c r="Z512">
        <v>0</v>
      </c>
      <c r="AA512">
        <v>0</v>
      </c>
      <c r="AB512">
        <f t="shared" si="8"/>
        <v>0</v>
      </c>
    </row>
    <row r="513" spans="1:28" ht="30" x14ac:dyDescent="0.25">
      <c r="A513" t="s">
        <v>1023</v>
      </c>
      <c r="B513">
        <v>2023</v>
      </c>
      <c r="C513" t="s">
        <v>126</v>
      </c>
      <c r="D513" t="s">
        <v>123</v>
      </c>
      <c r="E513" t="s">
        <v>1112</v>
      </c>
      <c r="F513" t="s">
        <v>124</v>
      </c>
      <c r="G513" t="s">
        <v>1113</v>
      </c>
      <c r="H513" t="s">
        <v>125</v>
      </c>
      <c r="I513">
        <v>15201</v>
      </c>
      <c r="J513" s="2">
        <v>3</v>
      </c>
      <c r="K513">
        <v>325199</v>
      </c>
      <c r="L513" s="32" t="s">
        <v>68</v>
      </c>
      <c r="M513" s="32" t="e">
        <v>#VALUE!</v>
      </c>
      <c r="N513">
        <v>40.463749999999997</v>
      </c>
      <c r="O513">
        <v>-79.968170000000001</v>
      </c>
      <c r="P513" s="9">
        <v>110000329467</v>
      </c>
      <c r="Q513" s="9">
        <v>1323221605138</v>
      </c>
      <c r="R513" t="s">
        <v>1019</v>
      </c>
      <c r="S513" t="s">
        <v>1020</v>
      </c>
      <c r="T513" t="s">
        <v>1032</v>
      </c>
      <c r="U513" s="32" t="s">
        <v>1027</v>
      </c>
      <c r="V513" s="32"/>
      <c r="W513" s="32" t="s">
        <v>114</v>
      </c>
      <c r="X513" s="32"/>
      <c r="Y513">
        <v>0</v>
      </c>
      <c r="Z513">
        <v>0</v>
      </c>
      <c r="AA513">
        <v>0</v>
      </c>
      <c r="AB513">
        <f t="shared" si="8"/>
        <v>0</v>
      </c>
    </row>
    <row r="514" spans="1:28" ht="45" x14ac:dyDescent="0.25">
      <c r="A514" t="s">
        <v>1023</v>
      </c>
      <c r="B514">
        <v>2023</v>
      </c>
      <c r="C514" t="s">
        <v>398</v>
      </c>
      <c r="D514" t="s">
        <v>395</v>
      </c>
      <c r="E514" t="s">
        <v>1078</v>
      </c>
      <c r="F514" t="s">
        <v>396</v>
      </c>
      <c r="G514" t="s">
        <v>1079</v>
      </c>
      <c r="H514" t="s">
        <v>263</v>
      </c>
      <c r="I514" s="34" t="s">
        <v>397</v>
      </c>
      <c r="J514" s="2">
        <v>2</v>
      </c>
      <c r="K514">
        <v>325211</v>
      </c>
      <c r="L514" s="32" t="s">
        <v>259</v>
      </c>
      <c r="M514" s="32" t="e">
        <v>#VALUE!</v>
      </c>
      <c r="N514">
        <v>39.820003</v>
      </c>
      <c r="O514">
        <v>-75.216459</v>
      </c>
      <c r="P514" s="9">
        <v>110000321107</v>
      </c>
      <c r="Q514" s="9">
        <v>1323221606977</v>
      </c>
      <c r="R514" t="s">
        <v>1019</v>
      </c>
      <c r="S514" t="s">
        <v>1020</v>
      </c>
      <c r="T514" t="s">
        <v>1026</v>
      </c>
      <c r="U514" s="32" t="s">
        <v>1027</v>
      </c>
      <c r="V514" s="32"/>
      <c r="W514" s="32" t="s">
        <v>388</v>
      </c>
      <c r="X514" s="32" t="s">
        <v>1080</v>
      </c>
      <c r="Y514">
        <v>0</v>
      </c>
      <c r="Z514">
        <v>0</v>
      </c>
      <c r="AA514">
        <v>0</v>
      </c>
      <c r="AB514">
        <f t="shared" si="8"/>
        <v>0</v>
      </c>
    </row>
    <row r="515" spans="1:28" ht="30" x14ac:dyDescent="0.25">
      <c r="A515" t="s">
        <v>1023</v>
      </c>
      <c r="B515">
        <v>2023</v>
      </c>
      <c r="C515" t="s">
        <v>361</v>
      </c>
      <c r="D515" t="s">
        <v>359</v>
      </c>
      <c r="E515" t="s">
        <v>1339</v>
      </c>
      <c r="F515" t="s">
        <v>360</v>
      </c>
      <c r="G515" t="s">
        <v>1340</v>
      </c>
      <c r="H515" t="s">
        <v>62</v>
      </c>
      <c r="I515">
        <v>76010</v>
      </c>
      <c r="J515" s="2">
        <v>6</v>
      </c>
      <c r="K515">
        <v>325510</v>
      </c>
      <c r="L515" s="32" t="s">
        <v>120</v>
      </c>
      <c r="M515" s="32" t="e">
        <v>#VALUE!</v>
      </c>
      <c r="N515">
        <v>32.712986000000001</v>
      </c>
      <c r="O515">
        <v>-97.056126000000006</v>
      </c>
      <c r="P515" s="9">
        <v>110071045224</v>
      </c>
      <c r="Q515" s="9">
        <v>1323221617057</v>
      </c>
      <c r="R515" t="s">
        <v>1019</v>
      </c>
      <c r="S515" t="s">
        <v>1020</v>
      </c>
      <c r="T515" t="s">
        <v>1026</v>
      </c>
      <c r="U515" s="32" t="s">
        <v>1027</v>
      </c>
      <c r="V515" s="32"/>
      <c r="W515" s="32" t="s">
        <v>114</v>
      </c>
      <c r="X515" s="32"/>
      <c r="Y515">
        <v>0</v>
      </c>
      <c r="Z515">
        <v>0</v>
      </c>
      <c r="AA515">
        <v>0</v>
      </c>
      <c r="AB515">
        <f t="shared" si="8"/>
        <v>0</v>
      </c>
    </row>
    <row r="516" spans="1:28" ht="30" x14ac:dyDescent="0.25">
      <c r="A516" t="s">
        <v>1015</v>
      </c>
      <c r="B516">
        <v>2023</v>
      </c>
      <c r="C516" t="s">
        <v>332</v>
      </c>
      <c r="D516" t="s">
        <v>330</v>
      </c>
      <c r="E516" t="s">
        <v>1072</v>
      </c>
      <c r="F516" t="s">
        <v>331</v>
      </c>
      <c r="G516" t="s">
        <v>331</v>
      </c>
      <c r="H516" t="s">
        <v>285</v>
      </c>
      <c r="I516">
        <v>93725</v>
      </c>
      <c r="J516" s="2">
        <v>9</v>
      </c>
      <c r="K516">
        <v>325510</v>
      </c>
      <c r="L516" s="32" t="s">
        <v>120</v>
      </c>
      <c r="M516" s="32" t="e">
        <v>#VALUE!</v>
      </c>
      <c r="N516">
        <v>36.693359999999998</v>
      </c>
      <c r="O516">
        <v>-119.76767</v>
      </c>
      <c r="P516" s="9">
        <v>110055055826</v>
      </c>
      <c r="Q516" s="9">
        <v>1323221617273</v>
      </c>
      <c r="R516" t="s">
        <v>1019</v>
      </c>
      <c r="S516" t="s">
        <v>1020</v>
      </c>
      <c r="T516" t="e">
        <v>#N/A</v>
      </c>
      <c r="U516" s="32" t="s">
        <v>370</v>
      </c>
      <c r="V516" s="32"/>
      <c r="W516" s="32" t="s">
        <v>114</v>
      </c>
      <c r="X516" s="32" t="s">
        <v>1343</v>
      </c>
      <c r="Y516">
        <v>0</v>
      </c>
      <c r="Z516">
        <v>0</v>
      </c>
      <c r="AA516">
        <v>0</v>
      </c>
      <c r="AB516">
        <f t="shared" ref="AB516:AB579" si="9">SUM(Y516+Z516+AA516)</f>
        <v>0</v>
      </c>
    </row>
    <row r="517" spans="1:28" ht="45" x14ac:dyDescent="0.25">
      <c r="A517" t="s">
        <v>1023</v>
      </c>
      <c r="B517">
        <v>2023</v>
      </c>
      <c r="C517" t="s">
        <v>411</v>
      </c>
      <c r="D517" t="s">
        <v>409</v>
      </c>
      <c r="E517" t="s">
        <v>1342</v>
      </c>
      <c r="F517" t="s">
        <v>410</v>
      </c>
      <c r="G517" t="s">
        <v>1050</v>
      </c>
      <c r="H517" t="s">
        <v>211</v>
      </c>
      <c r="I517">
        <v>53038</v>
      </c>
      <c r="J517" s="2">
        <v>5</v>
      </c>
      <c r="K517">
        <v>326291</v>
      </c>
      <c r="L517" s="32" t="s">
        <v>412</v>
      </c>
      <c r="M517" s="32" t="e">
        <v>#VALUE!</v>
      </c>
      <c r="N517">
        <v>43.07846</v>
      </c>
      <c r="O517">
        <v>-88.775810000000007</v>
      </c>
      <c r="P517" s="9">
        <v>110000416318</v>
      </c>
      <c r="Q517" s="9">
        <v>1323221622057</v>
      </c>
      <c r="R517" t="s">
        <v>1019</v>
      </c>
      <c r="S517" t="s">
        <v>1020</v>
      </c>
      <c r="T517" t="s">
        <v>1067</v>
      </c>
      <c r="U517" s="32" t="s">
        <v>1097</v>
      </c>
      <c r="V517" s="32"/>
      <c r="W517" s="32" t="s">
        <v>388</v>
      </c>
      <c r="X517" s="32"/>
      <c r="Y517">
        <v>0</v>
      </c>
      <c r="Z517">
        <v>0</v>
      </c>
      <c r="AA517">
        <v>0</v>
      </c>
      <c r="AB517">
        <f t="shared" si="9"/>
        <v>0</v>
      </c>
    </row>
    <row r="518" spans="1:28" ht="30" x14ac:dyDescent="0.25">
      <c r="A518" t="s">
        <v>1015</v>
      </c>
      <c r="B518">
        <v>2023</v>
      </c>
      <c r="C518" t="s">
        <v>247</v>
      </c>
      <c r="D518" t="s">
        <v>245</v>
      </c>
      <c r="E518" t="s">
        <v>1122</v>
      </c>
      <c r="F518" t="s">
        <v>246</v>
      </c>
      <c r="G518" t="s">
        <v>1036</v>
      </c>
      <c r="H518" t="s">
        <v>62</v>
      </c>
      <c r="I518">
        <v>77507</v>
      </c>
      <c r="J518" s="2">
        <v>6</v>
      </c>
      <c r="K518">
        <v>325180</v>
      </c>
      <c r="L518" s="32" t="s">
        <v>236</v>
      </c>
      <c r="M518" s="32" t="e">
        <v>#VALUE!</v>
      </c>
      <c r="N518">
        <v>29.616458000000002</v>
      </c>
      <c r="O518">
        <v>-95.052192000000005</v>
      </c>
      <c r="P518" s="9">
        <v>110000462801</v>
      </c>
      <c r="Q518" s="9">
        <v>1323221623224</v>
      </c>
      <c r="R518" t="s">
        <v>1019</v>
      </c>
      <c r="S518" t="s">
        <v>1020</v>
      </c>
      <c r="T518" t="e">
        <v>#N/A</v>
      </c>
      <c r="U518" s="32" t="s">
        <v>370</v>
      </c>
      <c r="V518" s="32"/>
      <c r="W518" s="32" t="s">
        <v>114</v>
      </c>
      <c r="X518" s="32"/>
      <c r="Y518">
        <v>0</v>
      </c>
      <c r="Z518">
        <v>0</v>
      </c>
      <c r="AA518">
        <v>0</v>
      </c>
      <c r="AB518">
        <f t="shared" si="9"/>
        <v>0</v>
      </c>
    </row>
    <row r="519" spans="1:28" ht="30" x14ac:dyDescent="0.25">
      <c r="A519" t="s">
        <v>1023</v>
      </c>
      <c r="B519">
        <v>2023</v>
      </c>
      <c r="C519" t="s">
        <v>164</v>
      </c>
      <c r="D519" t="s">
        <v>163</v>
      </c>
      <c r="E519" t="s">
        <v>1033</v>
      </c>
      <c r="F519" t="s">
        <v>159</v>
      </c>
      <c r="G519" t="s">
        <v>1034</v>
      </c>
      <c r="H519" t="s">
        <v>107</v>
      </c>
      <c r="I519">
        <v>27406</v>
      </c>
      <c r="J519" s="2">
        <v>4</v>
      </c>
      <c r="K519">
        <v>325199</v>
      </c>
      <c r="L519" s="32" t="s">
        <v>68</v>
      </c>
      <c r="M519" s="32" t="e">
        <v>#VALUE!</v>
      </c>
      <c r="N519">
        <v>36.040230000000001</v>
      </c>
      <c r="O519">
        <v>-79.778630000000007</v>
      </c>
      <c r="P519" s="9">
        <v>110000346581</v>
      </c>
      <c r="Q519" s="9">
        <v>1323221634607</v>
      </c>
      <c r="R519" t="s">
        <v>1019</v>
      </c>
      <c r="S519" t="s">
        <v>1020</v>
      </c>
      <c r="T519" t="s">
        <v>1032</v>
      </c>
      <c r="U519" s="32" t="s">
        <v>1027</v>
      </c>
      <c r="V519" s="32"/>
      <c r="W519" s="32" t="s">
        <v>114</v>
      </c>
      <c r="X519" s="32"/>
      <c r="Y519">
        <v>0</v>
      </c>
      <c r="Z519">
        <v>0</v>
      </c>
      <c r="AA519">
        <v>0</v>
      </c>
      <c r="AB519">
        <f t="shared" si="9"/>
        <v>0</v>
      </c>
    </row>
    <row r="520" spans="1:28" ht="45" x14ac:dyDescent="0.25">
      <c r="A520" t="s">
        <v>1015</v>
      </c>
      <c r="B520">
        <v>2023</v>
      </c>
      <c r="C520" t="s">
        <v>304</v>
      </c>
      <c r="D520" t="s">
        <v>302</v>
      </c>
      <c r="E520" t="s">
        <v>1311</v>
      </c>
      <c r="F520" t="s">
        <v>303</v>
      </c>
      <c r="G520" t="s">
        <v>1312</v>
      </c>
      <c r="H520" t="s">
        <v>107</v>
      </c>
      <c r="I520">
        <v>27320</v>
      </c>
      <c r="J520" s="2">
        <v>4</v>
      </c>
      <c r="K520">
        <v>325613</v>
      </c>
      <c r="L520" s="32" t="s">
        <v>46</v>
      </c>
      <c r="M520" s="32" t="e">
        <v>#VALUE!</v>
      </c>
      <c r="N520">
        <v>36.320929999999997</v>
      </c>
      <c r="O520">
        <v>-79.649069999999995</v>
      </c>
      <c r="P520" s="9">
        <v>110009856165</v>
      </c>
      <c r="Q520" s="9">
        <v>1323221636677</v>
      </c>
      <c r="R520" t="s">
        <v>1019</v>
      </c>
      <c r="S520" t="s">
        <v>1020</v>
      </c>
      <c r="T520" t="e">
        <v>#N/A</v>
      </c>
      <c r="U520" s="32" t="s">
        <v>370</v>
      </c>
      <c r="V520" s="32"/>
      <c r="W520" s="32" t="s">
        <v>114</v>
      </c>
      <c r="X520" s="32" t="s">
        <v>1313</v>
      </c>
      <c r="Y520">
        <v>0</v>
      </c>
      <c r="Z520">
        <v>0</v>
      </c>
      <c r="AA520">
        <v>0</v>
      </c>
      <c r="AB520">
        <f t="shared" si="9"/>
        <v>0</v>
      </c>
    </row>
    <row r="521" spans="1:28" ht="30" x14ac:dyDescent="0.25">
      <c r="A521" t="s">
        <v>1023</v>
      </c>
      <c r="B521">
        <v>2023</v>
      </c>
      <c r="C521" t="s">
        <v>269</v>
      </c>
      <c r="D521" t="s">
        <v>267</v>
      </c>
      <c r="E521" t="s">
        <v>1216</v>
      </c>
      <c r="F521" t="s">
        <v>268</v>
      </c>
      <c r="G521" t="s">
        <v>1217</v>
      </c>
      <c r="H521" t="s">
        <v>125</v>
      </c>
      <c r="I521">
        <v>15636</v>
      </c>
      <c r="J521" s="2">
        <v>3</v>
      </c>
      <c r="K521">
        <v>325510</v>
      </c>
      <c r="L521" s="32" t="s">
        <v>120</v>
      </c>
      <c r="M521" s="32" t="e">
        <v>#VALUE!</v>
      </c>
      <c r="N521">
        <v>40.34395</v>
      </c>
      <c r="O521">
        <v>-79.660079999999994</v>
      </c>
      <c r="P521" s="9">
        <v>110000583280</v>
      </c>
      <c r="Q521" s="9">
        <v>1323221647009</v>
      </c>
      <c r="R521" t="s">
        <v>1019</v>
      </c>
      <c r="S521" t="s">
        <v>1020</v>
      </c>
      <c r="T521" t="s">
        <v>1349</v>
      </c>
      <c r="U521" s="32" t="s">
        <v>1027</v>
      </c>
      <c r="V521" s="32"/>
      <c r="W521" s="32" t="s">
        <v>114</v>
      </c>
      <c r="X521" s="32"/>
      <c r="Y521">
        <v>0</v>
      </c>
      <c r="Z521">
        <v>0</v>
      </c>
      <c r="AA521">
        <v>0</v>
      </c>
      <c r="AB521">
        <f t="shared" si="9"/>
        <v>0</v>
      </c>
    </row>
    <row r="522" spans="1:28" ht="30" x14ac:dyDescent="0.25">
      <c r="A522" t="s">
        <v>1023</v>
      </c>
      <c r="B522">
        <v>2023</v>
      </c>
      <c r="C522" t="s">
        <v>614</v>
      </c>
      <c r="D522" t="s">
        <v>612</v>
      </c>
      <c r="E522" t="s">
        <v>1337</v>
      </c>
      <c r="F522" t="s">
        <v>613</v>
      </c>
      <c r="G522" t="s">
        <v>1317</v>
      </c>
      <c r="H522" t="s">
        <v>171</v>
      </c>
      <c r="I522">
        <v>29730</v>
      </c>
      <c r="J522" s="2">
        <v>4</v>
      </c>
      <c r="K522">
        <v>325211</v>
      </c>
      <c r="L522" s="32" t="s">
        <v>259</v>
      </c>
      <c r="M522" s="32" t="e">
        <v>#VALUE!</v>
      </c>
      <c r="N522">
        <v>34.972270999999999</v>
      </c>
      <c r="O522">
        <v>-80.980204999999998</v>
      </c>
      <c r="P522" s="9">
        <v>110050813958</v>
      </c>
      <c r="Q522" s="9">
        <v>1323221653292</v>
      </c>
      <c r="R522" t="s">
        <v>1019</v>
      </c>
      <c r="S522" t="s">
        <v>1020</v>
      </c>
      <c r="T522" t="s">
        <v>1032</v>
      </c>
      <c r="U522" s="32" t="s">
        <v>1027</v>
      </c>
      <c r="V522" s="32"/>
      <c r="W522" s="32" t="s">
        <v>426</v>
      </c>
      <c r="X522" s="32"/>
      <c r="Y522">
        <v>5</v>
      </c>
      <c r="Z522">
        <v>10</v>
      </c>
      <c r="AA522">
        <v>0</v>
      </c>
      <c r="AB522">
        <f t="shared" si="9"/>
        <v>15</v>
      </c>
    </row>
    <row r="523" spans="1:28" ht="30" x14ac:dyDescent="0.25">
      <c r="A523" t="s">
        <v>1023</v>
      </c>
      <c r="B523">
        <v>2023</v>
      </c>
      <c r="C523" t="s">
        <v>147</v>
      </c>
      <c r="D523" t="s">
        <v>145</v>
      </c>
      <c r="E523" t="s">
        <v>1133</v>
      </c>
      <c r="F523" t="s">
        <v>146</v>
      </c>
      <c r="G523" t="s">
        <v>1134</v>
      </c>
      <c r="H523" t="s">
        <v>142</v>
      </c>
      <c r="I523">
        <v>22630</v>
      </c>
      <c r="J523" s="2">
        <v>3</v>
      </c>
      <c r="K523">
        <v>325510</v>
      </c>
      <c r="L523" s="32" t="s">
        <v>120</v>
      </c>
      <c r="M523" s="32" t="e">
        <v>#VALUE!</v>
      </c>
      <c r="N523">
        <v>38.984667000000002</v>
      </c>
      <c r="O523">
        <v>-78.181659999999994</v>
      </c>
      <c r="P523" s="9">
        <v>110000341149</v>
      </c>
      <c r="Q523" s="9">
        <v>1323221655311</v>
      </c>
      <c r="R523" t="s">
        <v>1019</v>
      </c>
      <c r="S523" t="s">
        <v>1020</v>
      </c>
      <c r="T523" t="s">
        <v>1032</v>
      </c>
      <c r="U523" s="32" t="s">
        <v>1027</v>
      </c>
      <c r="V523" s="32"/>
      <c r="W523" s="32" t="s">
        <v>114</v>
      </c>
      <c r="X523" s="32"/>
      <c r="Y523">
        <v>0</v>
      </c>
      <c r="Z523">
        <v>0</v>
      </c>
      <c r="AA523">
        <v>2719</v>
      </c>
      <c r="AB523">
        <f t="shared" si="9"/>
        <v>2719</v>
      </c>
    </row>
    <row r="524" spans="1:28" x14ac:dyDescent="0.25">
      <c r="A524" t="s">
        <v>1015</v>
      </c>
      <c r="B524">
        <v>2023</v>
      </c>
      <c r="C524" t="s">
        <v>488</v>
      </c>
      <c r="D524" t="s">
        <v>486</v>
      </c>
      <c r="E524" t="s">
        <v>1187</v>
      </c>
      <c r="F524" t="s">
        <v>487</v>
      </c>
      <c r="G524" t="s">
        <v>1188</v>
      </c>
      <c r="H524" t="s">
        <v>103</v>
      </c>
      <c r="I524">
        <v>45331</v>
      </c>
      <c r="J524" s="2">
        <v>5</v>
      </c>
      <c r="K524">
        <v>325211</v>
      </c>
      <c r="L524" s="32" t="s">
        <v>259</v>
      </c>
      <c r="M524" s="32" t="e">
        <v>#VALUE!</v>
      </c>
      <c r="N524">
        <v>40.098610999999998</v>
      </c>
      <c r="O524">
        <v>-84.610556000000003</v>
      </c>
      <c r="P524" s="9">
        <v>110000394074</v>
      </c>
      <c r="Q524" s="9">
        <v>1323221659358</v>
      </c>
      <c r="R524" t="s">
        <v>1019</v>
      </c>
      <c r="S524" t="s">
        <v>1020</v>
      </c>
      <c r="T524" t="e">
        <v>#N/A</v>
      </c>
      <c r="U524" s="32" t="s">
        <v>370</v>
      </c>
      <c r="V524" s="32"/>
      <c r="W524" s="32" t="s">
        <v>426</v>
      </c>
      <c r="X524" s="32"/>
      <c r="Y524">
        <v>0</v>
      </c>
      <c r="Z524">
        <v>0</v>
      </c>
      <c r="AA524">
        <v>0</v>
      </c>
      <c r="AB524">
        <f t="shared" si="9"/>
        <v>0</v>
      </c>
    </row>
    <row r="525" spans="1:28" ht="45" x14ac:dyDescent="0.25">
      <c r="A525" t="s">
        <v>1023</v>
      </c>
      <c r="B525">
        <v>2023</v>
      </c>
      <c r="C525" t="s">
        <v>672</v>
      </c>
      <c r="D525" t="s">
        <v>670</v>
      </c>
      <c r="E525" t="s">
        <v>1250</v>
      </c>
      <c r="F525" t="s">
        <v>671</v>
      </c>
      <c r="G525" t="s">
        <v>1251</v>
      </c>
      <c r="H525" t="s">
        <v>62</v>
      </c>
      <c r="I525">
        <v>76574</v>
      </c>
      <c r="J525" s="2">
        <v>6</v>
      </c>
      <c r="K525">
        <v>337127</v>
      </c>
      <c r="L525" s="32" t="s">
        <v>659</v>
      </c>
      <c r="M525" s="32" t="e">
        <v>#VALUE!</v>
      </c>
      <c r="N525">
        <v>30.570270000000001</v>
      </c>
      <c r="O525">
        <v>-97.387219999999999</v>
      </c>
      <c r="P525" s="9">
        <v>110005161500</v>
      </c>
      <c r="Q525" s="9">
        <v>1323221663887</v>
      </c>
      <c r="R525" t="s">
        <v>1019</v>
      </c>
      <c r="S525" t="s">
        <v>1020</v>
      </c>
      <c r="T525" s="9" t="s">
        <v>1037</v>
      </c>
      <c r="U525" s="32" t="s">
        <v>1252</v>
      </c>
      <c r="V525" s="32"/>
      <c r="W525" s="32" t="s">
        <v>655</v>
      </c>
      <c r="X525" s="32"/>
      <c r="Y525">
        <v>0</v>
      </c>
      <c r="Z525">
        <v>0</v>
      </c>
      <c r="AA525">
        <v>0</v>
      </c>
      <c r="AB525">
        <f t="shared" si="9"/>
        <v>0</v>
      </c>
    </row>
    <row r="526" spans="1:28" ht="30" x14ac:dyDescent="0.25">
      <c r="A526" t="s">
        <v>1023</v>
      </c>
      <c r="B526">
        <v>2023</v>
      </c>
      <c r="C526" t="s">
        <v>551</v>
      </c>
      <c r="D526" t="s">
        <v>447</v>
      </c>
      <c r="E526" t="s">
        <v>1098</v>
      </c>
      <c r="F526" t="s">
        <v>525</v>
      </c>
      <c r="G526" t="s">
        <v>1099</v>
      </c>
      <c r="H526" t="s">
        <v>86</v>
      </c>
      <c r="I526">
        <v>32254</v>
      </c>
      <c r="J526" s="2">
        <v>4</v>
      </c>
      <c r="K526">
        <v>325211</v>
      </c>
      <c r="L526" s="32" t="s">
        <v>259</v>
      </c>
      <c r="M526" s="32" t="e">
        <v>#VALUE!</v>
      </c>
      <c r="N526">
        <v>30.326643000000001</v>
      </c>
      <c r="O526">
        <v>-81.745958000000002</v>
      </c>
      <c r="P526" s="9">
        <v>110000498612</v>
      </c>
      <c r="Q526" s="9">
        <v>1323221667114</v>
      </c>
      <c r="R526" t="s">
        <v>1019</v>
      </c>
      <c r="S526" t="s">
        <v>1020</v>
      </c>
      <c r="T526" t="s">
        <v>1037</v>
      </c>
      <c r="U526" s="32" t="s">
        <v>1027</v>
      </c>
      <c r="V526" s="32"/>
      <c r="W526" s="32" t="s">
        <v>426</v>
      </c>
      <c r="X526" s="32"/>
      <c r="Y526">
        <v>0</v>
      </c>
      <c r="Z526">
        <v>0</v>
      </c>
      <c r="AA526">
        <v>0</v>
      </c>
      <c r="AB526">
        <f t="shared" si="9"/>
        <v>0</v>
      </c>
    </row>
    <row r="527" spans="1:28" ht="45" x14ac:dyDescent="0.25">
      <c r="A527" t="s">
        <v>1015</v>
      </c>
      <c r="B527">
        <v>2023</v>
      </c>
      <c r="C527" t="s">
        <v>168</v>
      </c>
      <c r="D527" t="s">
        <v>166</v>
      </c>
      <c r="E527" t="s">
        <v>1351</v>
      </c>
      <c r="F527" t="s">
        <v>167</v>
      </c>
      <c r="G527" t="s">
        <v>1352</v>
      </c>
      <c r="H527" t="s">
        <v>107</v>
      </c>
      <c r="I527">
        <v>28120</v>
      </c>
      <c r="J527" s="2">
        <v>4</v>
      </c>
      <c r="K527">
        <v>325613</v>
      </c>
      <c r="L527" s="32" t="s">
        <v>46</v>
      </c>
      <c r="M527" s="32" t="e">
        <v>#VALUE!</v>
      </c>
      <c r="N527">
        <v>35.295833000000002</v>
      </c>
      <c r="O527">
        <v>-81.006666999999993</v>
      </c>
      <c r="P527" s="9">
        <v>110000348687</v>
      </c>
      <c r="Q527" s="9">
        <v>1323221689084</v>
      </c>
      <c r="R527" t="s">
        <v>1019</v>
      </c>
      <c r="S527" t="s">
        <v>1020</v>
      </c>
      <c r="T527" s="9" t="e">
        <v>#N/A</v>
      </c>
      <c r="U527" s="32" t="s">
        <v>370</v>
      </c>
      <c r="V527" s="32"/>
      <c r="W527" s="32" t="s">
        <v>114</v>
      </c>
      <c r="X527" s="32" t="s">
        <v>1353</v>
      </c>
      <c r="Y527">
        <v>0</v>
      </c>
      <c r="Z527">
        <v>0</v>
      </c>
      <c r="AA527">
        <v>0</v>
      </c>
      <c r="AB527">
        <f t="shared" si="9"/>
        <v>0</v>
      </c>
    </row>
    <row r="528" spans="1:28" ht="30" x14ac:dyDescent="0.25">
      <c r="A528" t="s">
        <v>1023</v>
      </c>
      <c r="B528">
        <v>2023</v>
      </c>
      <c r="C528" t="s">
        <v>1147</v>
      </c>
      <c r="D528" t="s">
        <v>1148</v>
      </c>
      <c r="E528" t="s">
        <v>1149</v>
      </c>
      <c r="F528" t="s">
        <v>1150</v>
      </c>
      <c r="G528" t="s">
        <v>1151</v>
      </c>
      <c r="H528" t="s">
        <v>356</v>
      </c>
      <c r="I528" s="34" t="s">
        <v>1152</v>
      </c>
      <c r="J528" s="2">
        <v>2</v>
      </c>
      <c r="K528">
        <v>325412</v>
      </c>
      <c r="L528" s="32" t="s">
        <v>773</v>
      </c>
      <c r="M528" s="32" t="e">
        <v>#VALUE!</v>
      </c>
      <c r="N528">
        <v>18.432818999999999</v>
      </c>
      <c r="O528">
        <v>-66.571055000000001</v>
      </c>
      <c r="P528" s="9">
        <v>110008472063</v>
      </c>
      <c r="Q528" s="9">
        <v>1323221690225</v>
      </c>
      <c r="R528" t="s">
        <v>1019</v>
      </c>
      <c r="S528" t="s">
        <v>1020</v>
      </c>
      <c r="T528" t="s">
        <v>1032</v>
      </c>
      <c r="U528" s="32" t="s">
        <v>1027</v>
      </c>
      <c r="V528" s="32"/>
      <c r="W528" s="32" t="s">
        <v>1153</v>
      </c>
      <c r="X528" s="32"/>
      <c r="Y528">
        <v>0</v>
      </c>
      <c r="Z528">
        <v>0</v>
      </c>
      <c r="AA528">
        <v>0</v>
      </c>
      <c r="AB528">
        <f t="shared" si="9"/>
        <v>0</v>
      </c>
    </row>
    <row r="529" spans="1:28" ht="30" x14ac:dyDescent="0.25">
      <c r="A529" t="s">
        <v>1023</v>
      </c>
      <c r="B529">
        <v>2023</v>
      </c>
      <c r="C529" t="s">
        <v>565</v>
      </c>
      <c r="D529" t="s">
        <v>534</v>
      </c>
      <c r="E529" t="s">
        <v>1131</v>
      </c>
      <c r="F529" t="s">
        <v>564</v>
      </c>
      <c r="G529" t="s">
        <v>1132</v>
      </c>
      <c r="H529" t="s">
        <v>44</v>
      </c>
      <c r="I529">
        <v>60450</v>
      </c>
      <c r="J529" s="2">
        <v>5</v>
      </c>
      <c r="K529">
        <v>325211</v>
      </c>
      <c r="L529" s="32" t="s">
        <v>259</v>
      </c>
      <c r="M529" s="32" t="e">
        <v>#VALUE!</v>
      </c>
      <c r="N529">
        <v>41.38888</v>
      </c>
      <c r="O529">
        <v>-88.301159999999996</v>
      </c>
      <c r="P529" s="9">
        <v>110000747210</v>
      </c>
      <c r="Q529" s="9">
        <v>1323221690567</v>
      </c>
      <c r="R529" t="s">
        <v>1019</v>
      </c>
      <c r="S529" t="s">
        <v>1020</v>
      </c>
      <c r="T529" t="s">
        <v>1026</v>
      </c>
      <c r="U529" s="32" t="s">
        <v>1027</v>
      </c>
      <c r="V529" s="32"/>
      <c r="W529" s="32" t="s">
        <v>426</v>
      </c>
      <c r="X529" s="32"/>
      <c r="Y529">
        <v>0</v>
      </c>
      <c r="Z529">
        <v>0</v>
      </c>
      <c r="AA529">
        <v>0</v>
      </c>
      <c r="AB529">
        <f t="shared" si="9"/>
        <v>0</v>
      </c>
    </row>
    <row r="530" spans="1:28" ht="30" x14ac:dyDescent="0.25">
      <c r="A530" t="s">
        <v>1023</v>
      </c>
      <c r="B530">
        <v>2023</v>
      </c>
      <c r="C530" t="s">
        <v>595</v>
      </c>
      <c r="D530" t="s">
        <v>592</v>
      </c>
      <c r="E530" t="s">
        <v>1154</v>
      </c>
      <c r="F530" t="s">
        <v>593</v>
      </c>
      <c r="G530" t="s">
        <v>1155</v>
      </c>
      <c r="H530" t="s">
        <v>263</v>
      </c>
      <c r="I530" s="34" t="s">
        <v>594</v>
      </c>
      <c r="J530" s="2">
        <v>2</v>
      </c>
      <c r="K530">
        <v>325211</v>
      </c>
      <c r="L530" s="32" t="s">
        <v>259</v>
      </c>
      <c r="M530" s="32" t="e">
        <v>#VALUE!</v>
      </c>
      <c r="N530">
        <v>40.680909999999997</v>
      </c>
      <c r="O530">
        <v>-74.288353999999998</v>
      </c>
      <c r="P530" s="9">
        <v>110007393766</v>
      </c>
      <c r="Q530" s="9">
        <v>1323221697079</v>
      </c>
      <c r="R530" t="s">
        <v>1019</v>
      </c>
      <c r="S530" t="s">
        <v>1020</v>
      </c>
      <c r="T530" t="s">
        <v>1037</v>
      </c>
      <c r="U530" s="32" t="s">
        <v>1027</v>
      </c>
      <c r="V530" s="32"/>
      <c r="W530" s="32" t="s">
        <v>426</v>
      </c>
      <c r="X530" s="32"/>
      <c r="Y530">
        <v>0</v>
      </c>
      <c r="Z530">
        <v>0</v>
      </c>
      <c r="AA530">
        <v>0</v>
      </c>
      <c r="AB530">
        <f t="shared" si="9"/>
        <v>0</v>
      </c>
    </row>
    <row r="531" spans="1:28" ht="45" x14ac:dyDescent="0.25">
      <c r="A531" t="s">
        <v>1023</v>
      </c>
      <c r="B531">
        <v>2023</v>
      </c>
      <c r="C531" t="s">
        <v>658</v>
      </c>
      <c r="D531" t="s">
        <v>656</v>
      </c>
      <c r="E531" t="s">
        <v>1214</v>
      </c>
      <c r="F531" t="s">
        <v>657</v>
      </c>
      <c r="G531" t="s">
        <v>1215</v>
      </c>
      <c r="H531" t="s">
        <v>234</v>
      </c>
      <c r="I531">
        <v>72653</v>
      </c>
      <c r="J531" s="2">
        <v>6</v>
      </c>
      <c r="K531">
        <v>337127</v>
      </c>
      <c r="L531" s="32" t="s">
        <v>659</v>
      </c>
      <c r="M531" s="32" t="e">
        <v>#VALUE!</v>
      </c>
      <c r="N531">
        <v>36.321666999999998</v>
      </c>
      <c r="O531">
        <v>-92.379971999999995</v>
      </c>
      <c r="P531" s="9">
        <v>110000452803</v>
      </c>
      <c r="Q531" s="9">
        <v>1323221706500</v>
      </c>
      <c r="R531" t="s">
        <v>1019</v>
      </c>
      <c r="S531" t="s">
        <v>1020</v>
      </c>
      <c r="T531" t="s">
        <v>1037</v>
      </c>
      <c r="U531" s="32" t="s">
        <v>1027</v>
      </c>
      <c r="V531" s="32"/>
      <c r="W531" s="32" t="s">
        <v>655</v>
      </c>
      <c r="X531" s="32"/>
      <c r="Y531">
        <v>0</v>
      </c>
      <c r="Z531">
        <v>0</v>
      </c>
      <c r="AA531">
        <v>0</v>
      </c>
      <c r="AB531">
        <f t="shared" si="9"/>
        <v>0</v>
      </c>
    </row>
    <row r="532" spans="1:28" x14ac:dyDescent="0.25">
      <c r="A532" t="s">
        <v>1015</v>
      </c>
      <c r="B532">
        <v>2023</v>
      </c>
      <c r="C532" t="s">
        <v>130</v>
      </c>
      <c r="D532" t="s">
        <v>128</v>
      </c>
      <c r="E532" t="s">
        <v>1088</v>
      </c>
      <c r="F532" t="s">
        <v>129</v>
      </c>
      <c r="G532" t="s">
        <v>129</v>
      </c>
      <c r="H532" t="s">
        <v>125</v>
      </c>
      <c r="I532">
        <v>19134</v>
      </c>
      <c r="J532" s="2">
        <v>3</v>
      </c>
      <c r="K532">
        <v>325130</v>
      </c>
      <c r="L532" s="32" t="s">
        <v>83</v>
      </c>
      <c r="M532" s="32" t="e">
        <v>#VALUE!</v>
      </c>
      <c r="N532">
        <v>40.002360000000003</v>
      </c>
      <c r="O532">
        <v>-75.121790000000004</v>
      </c>
      <c r="P532" s="9">
        <v>110000336823</v>
      </c>
      <c r="Q532" s="9">
        <v>1323221723238</v>
      </c>
      <c r="R532" t="s">
        <v>1019</v>
      </c>
      <c r="S532" t="s">
        <v>1020</v>
      </c>
      <c r="T532" t="e">
        <v>#N/A</v>
      </c>
      <c r="U532" s="32" t="s">
        <v>370</v>
      </c>
      <c r="V532" s="32"/>
      <c r="W532" s="32" t="s">
        <v>114</v>
      </c>
      <c r="X532" s="32"/>
      <c r="Y532">
        <v>0</v>
      </c>
      <c r="Z532">
        <v>0</v>
      </c>
      <c r="AA532">
        <v>0</v>
      </c>
      <c r="AB532">
        <f t="shared" si="9"/>
        <v>0</v>
      </c>
    </row>
    <row r="533" spans="1:28" x14ac:dyDescent="0.25">
      <c r="A533" t="s">
        <v>1015</v>
      </c>
      <c r="B533">
        <v>2023</v>
      </c>
      <c r="C533" t="s">
        <v>547</v>
      </c>
      <c r="D533" t="s">
        <v>481</v>
      </c>
      <c r="E533" t="s">
        <v>1083</v>
      </c>
      <c r="F533" t="s">
        <v>546</v>
      </c>
      <c r="G533" t="s">
        <v>1084</v>
      </c>
      <c r="H533" t="s">
        <v>44</v>
      </c>
      <c r="I533">
        <v>62205</v>
      </c>
      <c r="J533" s="2">
        <v>5</v>
      </c>
      <c r="K533">
        <v>325211</v>
      </c>
      <c r="L533" s="32" t="s">
        <v>259</v>
      </c>
      <c r="M533" s="32" t="e">
        <v>#VALUE!</v>
      </c>
      <c r="N533">
        <v>38.601691000000002</v>
      </c>
      <c r="O533">
        <v>-90.132660999999999</v>
      </c>
      <c r="P533" s="9">
        <v>110000497542</v>
      </c>
      <c r="Q533" s="9">
        <v>1323221729700</v>
      </c>
      <c r="R533" t="s">
        <v>1019</v>
      </c>
      <c r="S533" t="s">
        <v>1020</v>
      </c>
      <c r="T533" t="e">
        <v>#N/A</v>
      </c>
      <c r="U533" s="32" t="s">
        <v>370</v>
      </c>
      <c r="V533" s="32"/>
      <c r="W533" s="32" t="s">
        <v>426</v>
      </c>
      <c r="X533" s="32"/>
      <c r="Y533">
        <v>0</v>
      </c>
      <c r="Z533">
        <v>0</v>
      </c>
      <c r="AA533">
        <v>0</v>
      </c>
      <c r="AB533">
        <f t="shared" si="9"/>
        <v>0</v>
      </c>
    </row>
    <row r="534" spans="1:28" ht="30" x14ac:dyDescent="0.25">
      <c r="A534" t="s">
        <v>1023</v>
      </c>
      <c r="B534">
        <v>2023</v>
      </c>
      <c r="C534" t="s">
        <v>280</v>
      </c>
      <c r="D534" t="s">
        <v>278</v>
      </c>
      <c r="E534" t="s">
        <v>1065</v>
      </c>
      <c r="F534" t="s">
        <v>279</v>
      </c>
      <c r="G534" t="s">
        <v>401</v>
      </c>
      <c r="H534" t="s">
        <v>234</v>
      </c>
      <c r="I534">
        <v>71753</v>
      </c>
      <c r="J534" s="2">
        <v>6</v>
      </c>
      <c r="K534">
        <v>325180</v>
      </c>
      <c r="L534" s="32" t="s">
        <v>236</v>
      </c>
      <c r="M534" s="32" t="e">
        <v>#VALUE!</v>
      </c>
      <c r="N534">
        <v>33.175600000000003</v>
      </c>
      <c r="O534">
        <v>-93.216899999999995</v>
      </c>
      <c r="P534" s="9">
        <v>110000743508</v>
      </c>
      <c r="Q534" s="9">
        <v>1323221734902</v>
      </c>
      <c r="R534" t="s">
        <v>1019</v>
      </c>
      <c r="S534" t="s">
        <v>1020</v>
      </c>
      <c r="T534" t="s">
        <v>1037</v>
      </c>
      <c r="U534" s="32" t="s">
        <v>1027</v>
      </c>
      <c r="V534" s="32"/>
      <c r="W534" s="32" t="s">
        <v>114</v>
      </c>
      <c r="X534" s="32"/>
      <c r="Y534">
        <v>0</v>
      </c>
      <c r="Z534">
        <v>0</v>
      </c>
      <c r="AA534">
        <v>0</v>
      </c>
      <c r="AB534">
        <f t="shared" si="9"/>
        <v>0</v>
      </c>
    </row>
    <row r="535" spans="1:28" ht="30" x14ac:dyDescent="0.25">
      <c r="A535" t="s">
        <v>1023</v>
      </c>
      <c r="B535">
        <v>2023</v>
      </c>
      <c r="C535" t="s">
        <v>253</v>
      </c>
      <c r="D535" t="s">
        <v>252</v>
      </c>
      <c r="E535" t="s">
        <v>1101</v>
      </c>
      <c r="F535" t="s">
        <v>151</v>
      </c>
      <c r="G535" t="s">
        <v>1034</v>
      </c>
      <c r="H535" t="s">
        <v>107</v>
      </c>
      <c r="I535">
        <v>27262</v>
      </c>
      <c r="J535" s="2">
        <v>4</v>
      </c>
      <c r="K535">
        <v>325611</v>
      </c>
      <c r="L535" s="32" t="s">
        <v>157</v>
      </c>
      <c r="M535" s="32" t="e">
        <v>#VALUE!</v>
      </c>
      <c r="N535">
        <v>35.937130000000003</v>
      </c>
      <c r="O535">
        <v>-80.033690000000007</v>
      </c>
      <c r="P535" s="9">
        <v>110000496491</v>
      </c>
      <c r="Q535" s="9">
        <v>1323221735309</v>
      </c>
      <c r="R535" t="s">
        <v>1019</v>
      </c>
      <c r="S535" t="s">
        <v>1020</v>
      </c>
      <c r="T535" t="s">
        <v>1032</v>
      </c>
      <c r="U535" s="32" t="s">
        <v>1102</v>
      </c>
      <c r="V535" s="32"/>
      <c r="W535" s="32" t="s">
        <v>114</v>
      </c>
      <c r="X535" s="32"/>
      <c r="Y535">
        <v>0</v>
      </c>
      <c r="Z535">
        <v>0</v>
      </c>
      <c r="AA535">
        <v>0</v>
      </c>
      <c r="AB535">
        <f t="shared" si="9"/>
        <v>0</v>
      </c>
    </row>
    <row r="536" spans="1:28" ht="30" x14ac:dyDescent="0.25">
      <c r="A536" t="s">
        <v>1023</v>
      </c>
      <c r="B536">
        <v>2023</v>
      </c>
      <c r="C536" t="s">
        <v>440</v>
      </c>
      <c r="D536" t="s">
        <v>439</v>
      </c>
      <c r="E536" t="s">
        <v>1194</v>
      </c>
      <c r="F536" t="s">
        <v>129</v>
      </c>
      <c r="G536" t="s">
        <v>129</v>
      </c>
      <c r="H536" t="s">
        <v>125</v>
      </c>
      <c r="I536">
        <v>19148</v>
      </c>
      <c r="J536" s="2">
        <v>3</v>
      </c>
      <c r="K536">
        <v>325211</v>
      </c>
      <c r="L536" s="32" t="s">
        <v>259</v>
      </c>
      <c r="M536" s="32" t="e">
        <v>#VALUE!</v>
      </c>
      <c r="N536">
        <v>39.909557</v>
      </c>
      <c r="O536">
        <v>-75.130454</v>
      </c>
      <c r="P536" s="9">
        <v>110000337047</v>
      </c>
      <c r="Q536" s="9">
        <v>1323221742911</v>
      </c>
      <c r="R536" t="s">
        <v>1019</v>
      </c>
      <c r="S536" t="s">
        <v>1020</v>
      </c>
      <c r="T536" t="s">
        <v>1037</v>
      </c>
      <c r="U536" s="32" t="s">
        <v>1027</v>
      </c>
      <c r="V536" s="32"/>
      <c r="W536" s="32" t="s">
        <v>426</v>
      </c>
      <c r="X536" s="32"/>
      <c r="Y536">
        <v>0</v>
      </c>
      <c r="Z536">
        <v>0</v>
      </c>
      <c r="AA536">
        <v>0</v>
      </c>
      <c r="AB536">
        <f t="shared" si="9"/>
        <v>0</v>
      </c>
    </row>
    <row r="537" spans="1:28" ht="30" x14ac:dyDescent="0.25">
      <c r="A537" t="s">
        <v>1023</v>
      </c>
      <c r="B537">
        <v>2023</v>
      </c>
      <c r="C537" t="s">
        <v>634</v>
      </c>
      <c r="D537" t="s">
        <v>633</v>
      </c>
      <c r="E537" t="s">
        <v>1375</v>
      </c>
      <c r="F537" t="s">
        <v>557</v>
      </c>
      <c r="G537" t="s">
        <v>1157</v>
      </c>
      <c r="H537" t="s">
        <v>347</v>
      </c>
      <c r="I537">
        <v>26181</v>
      </c>
      <c r="J537" s="2">
        <v>3</v>
      </c>
      <c r="K537">
        <v>325211</v>
      </c>
      <c r="L537" s="32" t="s">
        <v>259</v>
      </c>
      <c r="M537" s="32" t="e">
        <v>#VALUE!</v>
      </c>
      <c r="N537">
        <v>39.269440000000003</v>
      </c>
      <c r="O537">
        <v>-81.669989999999999</v>
      </c>
      <c r="P537" s="9" t="s">
        <v>366</v>
      </c>
      <c r="Q537" s="9">
        <v>1323221748585</v>
      </c>
      <c r="R537" t="s">
        <v>1019</v>
      </c>
      <c r="S537" t="s">
        <v>1020</v>
      </c>
      <c r="T537" s="9" t="s">
        <v>1067</v>
      </c>
      <c r="U537" s="32" t="s">
        <v>1106</v>
      </c>
      <c r="V537" s="32"/>
      <c r="W537" s="32" t="s">
        <v>426</v>
      </c>
      <c r="X537" s="32"/>
      <c r="Y537">
        <v>0</v>
      </c>
      <c r="Z537">
        <v>0</v>
      </c>
      <c r="AA537">
        <v>0</v>
      </c>
      <c r="AB537">
        <f t="shared" si="9"/>
        <v>0</v>
      </c>
    </row>
    <row r="538" spans="1:28" ht="30" x14ac:dyDescent="0.25">
      <c r="A538" t="s">
        <v>1023</v>
      </c>
      <c r="B538">
        <v>2023</v>
      </c>
      <c r="C538" t="s">
        <v>821</v>
      </c>
      <c r="D538" t="s">
        <v>819</v>
      </c>
      <c r="E538" t="s">
        <v>1107</v>
      </c>
      <c r="F538" t="s">
        <v>820</v>
      </c>
      <c r="G538" t="s">
        <v>1108</v>
      </c>
      <c r="H538" t="s">
        <v>103</v>
      </c>
      <c r="I538">
        <v>43920</v>
      </c>
      <c r="J538" s="2">
        <v>5</v>
      </c>
      <c r="K538">
        <v>562213</v>
      </c>
      <c r="L538" s="32" t="s">
        <v>822</v>
      </c>
      <c r="M538" s="32" t="e">
        <v>#VALUE!</v>
      </c>
      <c r="N538">
        <v>40.631622</v>
      </c>
      <c r="O538">
        <v>-80.546319999999994</v>
      </c>
      <c r="P538" s="9">
        <v>110027242320</v>
      </c>
      <c r="Q538" s="9">
        <v>1323221752052</v>
      </c>
      <c r="R538" t="s">
        <v>1019</v>
      </c>
      <c r="S538" t="s">
        <v>1020</v>
      </c>
      <c r="T538" s="9" t="s">
        <v>1067</v>
      </c>
      <c r="U538" s="32" t="s">
        <v>1109</v>
      </c>
      <c r="V538" s="32"/>
      <c r="W538" s="32" t="s">
        <v>777</v>
      </c>
      <c r="X538" s="32"/>
      <c r="Y538">
        <v>0</v>
      </c>
      <c r="Z538">
        <v>0</v>
      </c>
      <c r="AA538">
        <v>0</v>
      </c>
      <c r="AB538">
        <f t="shared" si="9"/>
        <v>0</v>
      </c>
    </row>
    <row r="539" spans="1:28" x14ac:dyDescent="0.25">
      <c r="A539" t="s">
        <v>1015</v>
      </c>
      <c r="B539">
        <v>2023</v>
      </c>
      <c r="C539" t="s">
        <v>632</v>
      </c>
      <c r="D539" t="s">
        <v>630</v>
      </c>
      <c r="E539" t="s">
        <v>1309</v>
      </c>
      <c r="F539" t="s">
        <v>631</v>
      </c>
      <c r="G539" t="s">
        <v>1310</v>
      </c>
      <c r="H539" t="s">
        <v>44</v>
      </c>
      <c r="I539">
        <v>60135</v>
      </c>
      <c r="J539" s="2">
        <v>5</v>
      </c>
      <c r="K539">
        <v>325211</v>
      </c>
      <c r="L539" s="32" t="s">
        <v>259</v>
      </c>
      <c r="M539" s="32" t="e">
        <v>#VALUE!</v>
      </c>
      <c r="N539">
        <v>42.083449999999999</v>
      </c>
      <c r="O539">
        <v>-88.686490000000006</v>
      </c>
      <c r="P539" s="9">
        <v>110070158512</v>
      </c>
      <c r="Q539" s="9">
        <v>1323221766886</v>
      </c>
      <c r="R539" t="s">
        <v>1019</v>
      </c>
      <c r="S539" t="s">
        <v>1020</v>
      </c>
      <c r="T539" t="e">
        <v>#N/A</v>
      </c>
      <c r="U539" s="32" t="s">
        <v>370</v>
      </c>
      <c r="V539" s="32"/>
      <c r="W539" s="32" t="s">
        <v>426</v>
      </c>
      <c r="X539" s="32"/>
      <c r="Y539">
        <v>0</v>
      </c>
      <c r="Z539">
        <v>0</v>
      </c>
      <c r="AA539">
        <v>0</v>
      </c>
      <c r="AB539">
        <f t="shared" si="9"/>
        <v>0</v>
      </c>
    </row>
    <row r="540" spans="1:28" ht="30" x14ac:dyDescent="0.25">
      <c r="A540" t="s">
        <v>1023</v>
      </c>
      <c r="B540">
        <v>2023</v>
      </c>
      <c r="C540" t="s">
        <v>460</v>
      </c>
      <c r="D540" t="s">
        <v>447</v>
      </c>
      <c r="E540" t="s">
        <v>1137</v>
      </c>
      <c r="F540" t="s">
        <v>459</v>
      </c>
      <c r="G540" t="s">
        <v>1138</v>
      </c>
      <c r="H540" t="s">
        <v>187</v>
      </c>
      <c r="I540">
        <v>30297</v>
      </c>
      <c r="J540" s="2">
        <v>4</v>
      </c>
      <c r="K540">
        <v>325211</v>
      </c>
      <c r="L540" s="32" t="s">
        <v>259</v>
      </c>
      <c r="M540" s="32" t="e">
        <v>#VALUE!</v>
      </c>
      <c r="N540">
        <v>33.614443999999999</v>
      </c>
      <c r="O540">
        <v>-84.386388999999994</v>
      </c>
      <c r="P540" s="9">
        <v>110000355749</v>
      </c>
      <c r="Q540" s="9">
        <v>1323221777624</v>
      </c>
      <c r="R540" t="s">
        <v>1019</v>
      </c>
      <c r="S540" t="s">
        <v>1020</v>
      </c>
      <c r="T540" t="s">
        <v>1026</v>
      </c>
      <c r="U540" s="32" t="s">
        <v>1139</v>
      </c>
      <c r="V540" s="32"/>
      <c r="W540" s="32" t="s">
        <v>426</v>
      </c>
      <c r="X540" s="32"/>
      <c r="Y540">
        <v>0</v>
      </c>
      <c r="Z540">
        <v>0</v>
      </c>
      <c r="AA540">
        <v>0</v>
      </c>
      <c r="AB540">
        <f t="shared" si="9"/>
        <v>0</v>
      </c>
    </row>
    <row r="541" spans="1:28" ht="30" x14ac:dyDescent="0.25">
      <c r="A541" t="s">
        <v>1023</v>
      </c>
      <c r="B541">
        <v>2023</v>
      </c>
      <c r="C541" t="s">
        <v>218</v>
      </c>
      <c r="D541" t="s">
        <v>216</v>
      </c>
      <c r="E541" t="s">
        <v>1240</v>
      </c>
      <c r="F541" t="s">
        <v>217</v>
      </c>
      <c r="G541" t="s">
        <v>1179</v>
      </c>
      <c r="H541" t="s">
        <v>44</v>
      </c>
      <c r="I541">
        <v>60638</v>
      </c>
      <c r="J541" s="2">
        <v>5</v>
      </c>
      <c r="K541">
        <v>325199</v>
      </c>
      <c r="L541" s="32" t="s">
        <v>68</v>
      </c>
      <c r="M541" s="32" t="e">
        <v>#VALUE!</v>
      </c>
      <c r="N541">
        <v>41.758690000000001</v>
      </c>
      <c r="O541">
        <v>-87.767409999999998</v>
      </c>
      <c r="P541" s="9">
        <v>110000435413</v>
      </c>
      <c r="Q541" s="9">
        <v>1323221789670</v>
      </c>
      <c r="R541" t="s">
        <v>1019</v>
      </c>
      <c r="S541" t="s">
        <v>1020</v>
      </c>
      <c r="T541" t="s">
        <v>1032</v>
      </c>
      <c r="U541" s="32" t="s">
        <v>1027</v>
      </c>
      <c r="V541" s="32"/>
      <c r="W541" s="32" t="s">
        <v>114</v>
      </c>
      <c r="X541" s="32"/>
      <c r="Y541">
        <v>0</v>
      </c>
      <c r="Z541">
        <v>2114</v>
      </c>
      <c r="AA541">
        <v>0</v>
      </c>
      <c r="AB541">
        <f t="shared" si="9"/>
        <v>2114</v>
      </c>
    </row>
    <row r="542" spans="1:28" ht="30" x14ac:dyDescent="0.25">
      <c r="A542" t="s">
        <v>1023</v>
      </c>
      <c r="B542">
        <v>2023</v>
      </c>
      <c r="C542" t="s">
        <v>573</v>
      </c>
      <c r="D542" t="s">
        <v>571</v>
      </c>
      <c r="E542" t="s">
        <v>1074</v>
      </c>
      <c r="F542" t="s">
        <v>572</v>
      </c>
      <c r="G542" t="s">
        <v>1075</v>
      </c>
      <c r="H542" t="s">
        <v>257</v>
      </c>
      <c r="I542">
        <v>38017</v>
      </c>
      <c r="J542" s="2">
        <v>4</v>
      </c>
      <c r="K542">
        <v>325211</v>
      </c>
      <c r="L542" s="32" t="s">
        <v>259</v>
      </c>
      <c r="M542" s="32" t="e">
        <v>#VALUE!</v>
      </c>
      <c r="N542">
        <v>35.041758000000002</v>
      </c>
      <c r="O542">
        <v>-89.625080999999994</v>
      </c>
      <c r="P542" s="9">
        <v>110000911737</v>
      </c>
      <c r="Q542" s="9">
        <v>1323221801451</v>
      </c>
      <c r="R542" t="s">
        <v>1019</v>
      </c>
      <c r="S542" t="s">
        <v>1020</v>
      </c>
      <c r="T542" s="9" t="s">
        <v>1037</v>
      </c>
      <c r="U542" s="32" t="s">
        <v>1027</v>
      </c>
      <c r="V542" s="32"/>
      <c r="W542" s="32" t="s">
        <v>426</v>
      </c>
      <c r="X542" s="32"/>
      <c r="Y542">
        <v>0</v>
      </c>
      <c r="Z542">
        <v>0</v>
      </c>
      <c r="AA542">
        <v>0</v>
      </c>
      <c r="AB542">
        <f t="shared" si="9"/>
        <v>0</v>
      </c>
    </row>
    <row r="543" spans="1:28" ht="30" x14ac:dyDescent="0.25">
      <c r="A543" t="s">
        <v>1023</v>
      </c>
      <c r="B543">
        <v>2023</v>
      </c>
      <c r="C543" t="s">
        <v>63</v>
      </c>
      <c r="D543" t="s">
        <v>60</v>
      </c>
      <c r="E543" t="s">
        <v>1271</v>
      </c>
      <c r="F543" t="s">
        <v>61</v>
      </c>
      <c r="G543" t="s">
        <v>1036</v>
      </c>
      <c r="H543" t="s">
        <v>62</v>
      </c>
      <c r="I543">
        <v>77012</v>
      </c>
      <c r="J543" s="2">
        <v>6</v>
      </c>
      <c r="K543">
        <v>325110</v>
      </c>
      <c r="L543" s="32" t="s">
        <v>57</v>
      </c>
      <c r="M543" s="32" t="e">
        <v>#VALUE!</v>
      </c>
      <c r="N543">
        <v>29.720610000000001</v>
      </c>
      <c r="O543">
        <v>-95.270169999999993</v>
      </c>
      <c r="P543" s="9">
        <v>110000460910</v>
      </c>
      <c r="Q543" s="9">
        <v>1323221809647</v>
      </c>
      <c r="R543" t="s">
        <v>1019</v>
      </c>
      <c r="S543" t="s">
        <v>1020</v>
      </c>
      <c r="T543" t="s">
        <v>1037</v>
      </c>
      <c r="U543" s="32" t="s">
        <v>1027</v>
      </c>
      <c r="V543" s="32"/>
      <c r="W543" s="32" t="s">
        <v>114</v>
      </c>
      <c r="X543" s="32"/>
      <c r="Y543">
        <v>0</v>
      </c>
      <c r="Z543">
        <v>0</v>
      </c>
      <c r="AA543">
        <v>0</v>
      </c>
      <c r="AB543">
        <f t="shared" si="9"/>
        <v>0</v>
      </c>
    </row>
    <row r="544" spans="1:28" ht="30" x14ac:dyDescent="0.25">
      <c r="A544" t="s">
        <v>1023</v>
      </c>
      <c r="B544">
        <v>2023</v>
      </c>
      <c r="C544" t="s">
        <v>92</v>
      </c>
      <c r="D544" t="s">
        <v>90</v>
      </c>
      <c r="E544" t="s">
        <v>1285</v>
      </c>
      <c r="F544" t="s">
        <v>91</v>
      </c>
      <c r="G544" t="s">
        <v>1286</v>
      </c>
      <c r="H544" t="s">
        <v>44</v>
      </c>
      <c r="I544">
        <v>60410</v>
      </c>
      <c r="J544" s="2">
        <v>5</v>
      </c>
      <c r="K544">
        <v>325194</v>
      </c>
      <c r="L544" s="32" t="s">
        <v>79</v>
      </c>
      <c r="M544" s="32" t="e">
        <v>#VALUE!</v>
      </c>
      <c r="N544">
        <v>41.445540999999999</v>
      </c>
      <c r="O544">
        <v>-88.174048999999997</v>
      </c>
      <c r="P544" s="9">
        <v>110038932411</v>
      </c>
      <c r="Q544" s="9">
        <v>1323221817859</v>
      </c>
      <c r="R544" t="s">
        <v>1019</v>
      </c>
      <c r="S544" t="s">
        <v>1020</v>
      </c>
      <c r="T544" s="9" t="s">
        <v>1212</v>
      </c>
      <c r="U544" s="32" t="s">
        <v>1120</v>
      </c>
      <c r="V544" s="32"/>
      <c r="W544" s="32" t="s">
        <v>22</v>
      </c>
      <c r="X544" s="32"/>
      <c r="Y544">
        <v>0</v>
      </c>
      <c r="Z544">
        <v>0</v>
      </c>
      <c r="AA544">
        <v>0</v>
      </c>
      <c r="AB544">
        <f t="shared" si="9"/>
        <v>0</v>
      </c>
    </row>
    <row r="545" spans="1:28" ht="30" x14ac:dyDescent="0.25">
      <c r="A545" t="s">
        <v>1023</v>
      </c>
      <c r="B545">
        <v>2023</v>
      </c>
      <c r="C545" t="s">
        <v>554</v>
      </c>
      <c r="D545" t="s">
        <v>435</v>
      </c>
      <c r="E545" t="s">
        <v>1125</v>
      </c>
      <c r="F545" t="s">
        <v>553</v>
      </c>
      <c r="G545" t="s">
        <v>287</v>
      </c>
      <c r="H545" t="s">
        <v>285</v>
      </c>
      <c r="I545">
        <v>90040</v>
      </c>
      <c r="J545" s="2">
        <v>9</v>
      </c>
      <c r="K545">
        <v>325211</v>
      </c>
      <c r="L545" s="32" t="s">
        <v>259</v>
      </c>
      <c r="M545" s="32" t="e">
        <v>#VALUE!</v>
      </c>
      <c r="N545">
        <v>33.983333000000002</v>
      </c>
      <c r="O545">
        <v>-118.13333299999999</v>
      </c>
      <c r="P545" s="9">
        <v>110000510830</v>
      </c>
      <c r="Q545" s="9">
        <v>1323221825449</v>
      </c>
      <c r="R545" t="s">
        <v>1019</v>
      </c>
      <c r="S545" t="s">
        <v>1020</v>
      </c>
      <c r="T545" s="9" t="s">
        <v>1037</v>
      </c>
      <c r="U545" s="32" t="s">
        <v>1027</v>
      </c>
      <c r="V545" s="32"/>
      <c r="W545" s="32" t="s">
        <v>426</v>
      </c>
      <c r="X545" s="32"/>
      <c r="Y545">
        <v>0</v>
      </c>
      <c r="Z545">
        <v>0</v>
      </c>
      <c r="AA545">
        <v>0</v>
      </c>
      <c r="AB545">
        <f t="shared" si="9"/>
        <v>0</v>
      </c>
    </row>
    <row r="546" spans="1:28" ht="45" x14ac:dyDescent="0.25">
      <c r="A546" t="s">
        <v>1023</v>
      </c>
      <c r="B546">
        <v>2023</v>
      </c>
      <c r="C546" t="s">
        <v>258</v>
      </c>
      <c r="D546" t="s">
        <v>255</v>
      </c>
      <c r="E546" t="s">
        <v>1144</v>
      </c>
      <c r="F546" t="s">
        <v>256</v>
      </c>
      <c r="G546" t="s">
        <v>1145</v>
      </c>
      <c r="H546" t="s">
        <v>257</v>
      </c>
      <c r="I546">
        <v>37660</v>
      </c>
      <c r="J546" s="2">
        <v>4</v>
      </c>
      <c r="K546">
        <v>325211</v>
      </c>
      <c r="L546" s="32" t="s">
        <v>259</v>
      </c>
      <c r="M546" s="32" t="e">
        <v>#VALUE!</v>
      </c>
      <c r="N546">
        <v>36.527054999999997</v>
      </c>
      <c r="O546">
        <v>-82.538579999999996</v>
      </c>
      <c r="P546" s="9">
        <v>110000574423</v>
      </c>
      <c r="Q546" s="9">
        <v>1323221835097</v>
      </c>
      <c r="R546" t="s">
        <v>1019</v>
      </c>
      <c r="S546" t="s">
        <v>1020</v>
      </c>
      <c r="T546" t="s">
        <v>1026</v>
      </c>
      <c r="U546" s="32" t="s">
        <v>1146</v>
      </c>
      <c r="V546" s="32"/>
      <c r="W546" s="32" t="s">
        <v>114</v>
      </c>
      <c r="X546" s="32"/>
      <c r="Y546">
        <v>23</v>
      </c>
      <c r="Z546">
        <v>0</v>
      </c>
      <c r="AA546">
        <v>0</v>
      </c>
      <c r="AB546">
        <f t="shared" si="9"/>
        <v>23</v>
      </c>
    </row>
    <row r="547" spans="1:28" ht="30" x14ac:dyDescent="0.25">
      <c r="A547" t="s">
        <v>1023</v>
      </c>
      <c r="B547">
        <v>2023</v>
      </c>
      <c r="C547" t="s">
        <v>463</v>
      </c>
      <c r="D547" t="s">
        <v>450</v>
      </c>
      <c r="E547" t="s">
        <v>1058</v>
      </c>
      <c r="F547" t="s">
        <v>462</v>
      </c>
      <c r="G547" t="s">
        <v>1059</v>
      </c>
      <c r="H547" t="s">
        <v>86</v>
      </c>
      <c r="I547">
        <v>32502</v>
      </c>
      <c r="J547" s="2">
        <v>4</v>
      </c>
      <c r="K547">
        <v>325211</v>
      </c>
      <c r="L547" s="32" t="s">
        <v>259</v>
      </c>
      <c r="M547" s="32" t="e">
        <v>#VALUE!</v>
      </c>
      <c r="N547">
        <v>30.407230999999999</v>
      </c>
      <c r="O547">
        <v>-87.241979000000001</v>
      </c>
      <c r="P547" s="9">
        <v>110000362385</v>
      </c>
      <c r="Q547" s="9">
        <v>1323221845478</v>
      </c>
      <c r="R547" t="s">
        <v>1019</v>
      </c>
      <c r="S547" t="s">
        <v>1020</v>
      </c>
      <c r="T547" s="9" t="s">
        <v>1026</v>
      </c>
      <c r="U547" s="32" t="s">
        <v>1027</v>
      </c>
      <c r="V547" s="32"/>
      <c r="W547" s="32" t="s">
        <v>426</v>
      </c>
      <c r="X547" s="32"/>
      <c r="Y547">
        <v>0</v>
      </c>
      <c r="Z547">
        <v>0</v>
      </c>
      <c r="AA547">
        <v>0</v>
      </c>
      <c r="AB547">
        <f t="shared" si="9"/>
        <v>0</v>
      </c>
    </row>
    <row r="548" spans="1:28" ht="30" x14ac:dyDescent="0.25">
      <c r="A548" t="s">
        <v>1023</v>
      </c>
      <c r="B548">
        <v>2023</v>
      </c>
      <c r="C548" t="s">
        <v>477</v>
      </c>
      <c r="D548" t="s">
        <v>475</v>
      </c>
      <c r="E548" t="s">
        <v>1076</v>
      </c>
      <c r="F548" t="s">
        <v>476</v>
      </c>
      <c r="G548" t="s">
        <v>1077</v>
      </c>
      <c r="H548" t="s">
        <v>257</v>
      </c>
      <c r="I548">
        <v>38012</v>
      </c>
      <c r="J548" s="2">
        <v>4</v>
      </c>
      <c r="K548">
        <v>325991</v>
      </c>
      <c r="L548" s="32" t="s">
        <v>478</v>
      </c>
      <c r="M548" s="32" t="e">
        <v>#VALUE!</v>
      </c>
      <c r="N548">
        <v>35.607599999999998</v>
      </c>
      <c r="O548">
        <v>-89.237700000000004</v>
      </c>
      <c r="P548" s="9">
        <v>110000373621</v>
      </c>
      <c r="Q548" s="9">
        <v>1323221886714</v>
      </c>
      <c r="R548" t="s">
        <v>1019</v>
      </c>
      <c r="S548" t="s">
        <v>1020</v>
      </c>
      <c r="T548" t="s">
        <v>1037</v>
      </c>
      <c r="U548" s="32" t="s">
        <v>1027</v>
      </c>
      <c r="V548" s="32"/>
      <c r="W548" s="32" t="s">
        <v>426</v>
      </c>
      <c r="X548" s="32"/>
      <c r="Y548">
        <v>0</v>
      </c>
      <c r="Z548">
        <v>0</v>
      </c>
      <c r="AA548">
        <v>0</v>
      </c>
      <c r="AB548">
        <f t="shared" si="9"/>
        <v>0</v>
      </c>
    </row>
    <row r="549" spans="1:28" ht="30" x14ac:dyDescent="0.25">
      <c r="A549" t="s">
        <v>1023</v>
      </c>
      <c r="B549">
        <v>2023</v>
      </c>
      <c r="C549" t="s">
        <v>78</v>
      </c>
      <c r="D549" t="s">
        <v>76</v>
      </c>
      <c r="E549" t="s">
        <v>1178</v>
      </c>
      <c r="F549" t="s">
        <v>77</v>
      </c>
      <c r="G549" t="s">
        <v>1179</v>
      </c>
      <c r="H549" t="s">
        <v>44</v>
      </c>
      <c r="I549">
        <v>60804</v>
      </c>
      <c r="J549" s="2">
        <v>5</v>
      </c>
      <c r="K549">
        <v>325194</v>
      </c>
      <c r="L549" s="32" t="s">
        <v>79</v>
      </c>
      <c r="M549" s="32" t="e">
        <v>#VALUE!</v>
      </c>
      <c r="N549">
        <v>41.821483999999998</v>
      </c>
      <c r="O549">
        <v>-87.750206000000006</v>
      </c>
      <c r="P549" s="9">
        <v>110011828068</v>
      </c>
      <c r="Q549" s="9">
        <v>1323221887211</v>
      </c>
      <c r="R549" t="s">
        <v>1019</v>
      </c>
      <c r="S549" t="s">
        <v>1020</v>
      </c>
      <c r="T549" t="s">
        <v>1026</v>
      </c>
      <c r="U549" s="32" t="s">
        <v>1180</v>
      </c>
      <c r="V549" s="32"/>
      <c r="W549" s="32" t="s">
        <v>22</v>
      </c>
      <c r="X549" s="32"/>
      <c r="Y549">
        <v>0</v>
      </c>
      <c r="Z549">
        <v>0</v>
      </c>
      <c r="AA549">
        <v>0</v>
      </c>
      <c r="AB549">
        <f t="shared" si="9"/>
        <v>0</v>
      </c>
    </row>
    <row r="550" spans="1:28" x14ac:dyDescent="0.25">
      <c r="A550" t="s">
        <v>1015</v>
      </c>
      <c r="B550">
        <v>2023</v>
      </c>
      <c r="C550" t="s">
        <v>453</v>
      </c>
      <c r="D550" t="s">
        <v>452</v>
      </c>
      <c r="E550" t="s">
        <v>1158</v>
      </c>
      <c r="F550" t="s">
        <v>448</v>
      </c>
      <c r="G550" t="s">
        <v>1115</v>
      </c>
      <c r="H550" t="s">
        <v>142</v>
      </c>
      <c r="I550">
        <v>24531</v>
      </c>
      <c r="J550" s="2">
        <v>3</v>
      </c>
      <c r="K550">
        <v>325211</v>
      </c>
      <c r="L550" s="32" t="s">
        <v>259</v>
      </c>
      <c r="M550" s="32" t="e">
        <v>#VALUE!</v>
      </c>
      <c r="N550">
        <v>36.781153000000003</v>
      </c>
      <c r="O550">
        <v>-79.411231000000001</v>
      </c>
      <c r="P550" s="9">
        <v>110000343959</v>
      </c>
      <c r="Q550" s="9">
        <v>1323221892894</v>
      </c>
      <c r="R550" t="s">
        <v>1019</v>
      </c>
      <c r="S550" t="s">
        <v>1020</v>
      </c>
      <c r="T550" s="9" t="e">
        <v>#N/A</v>
      </c>
      <c r="U550" s="32" t="s">
        <v>370</v>
      </c>
      <c r="V550" s="32"/>
      <c r="W550" s="32" t="s">
        <v>426</v>
      </c>
      <c r="X550" s="32"/>
      <c r="Y550">
        <v>0</v>
      </c>
      <c r="Z550">
        <v>0</v>
      </c>
      <c r="AA550">
        <v>0</v>
      </c>
      <c r="AB550">
        <f t="shared" si="9"/>
        <v>0</v>
      </c>
    </row>
    <row r="551" spans="1:28" ht="30" x14ac:dyDescent="0.25">
      <c r="A551" t="s">
        <v>1023</v>
      </c>
      <c r="B551">
        <v>2023</v>
      </c>
      <c r="C551" t="s">
        <v>133</v>
      </c>
      <c r="D551" t="s">
        <v>131</v>
      </c>
      <c r="E551" t="s">
        <v>1177</v>
      </c>
      <c r="F551" t="s">
        <v>132</v>
      </c>
      <c r="G551" t="s">
        <v>327</v>
      </c>
      <c r="H551" t="s">
        <v>125</v>
      </c>
      <c r="I551">
        <v>19486</v>
      </c>
      <c r="J551" s="2">
        <v>3</v>
      </c>
      <c r="K551">
        <v>325130</v>
      </c>
      <c r="L551" s="32" t="s">
        <v>83</v>
      </c>
      <c r="M551" s="32" t="e">
        <v>#VALUE!</v>
      </c>
      <c r="N551">
        <v>40.206328999999997</v>
      </c>
      <c r="O551">
        <v>-75.296104</v>
      </c>
      <c r="P551" s="9">
        <v>110000338019</v>
      </c>
      <c r="Q551" s="9">
        <v>1323221908167</v>
      </c>
      <c r="R551" t="s">
        <v>1019</v>
      </c>
      <c r="S551" t="s">
        <v>1020</v>
      </c>
      <c r="T551" s="9" t="s">
        <v>1032</v>
      </c>
      <c r="U551" s="32" t="s">
        <v>1027</v>
      </c>
      <c r="V551" s="32"/>
      <c r="W551" s="32" t="s">
        <v>114</v>
      </c>
      <c r="X551" s="32"/>
      <c r="Y551">
        <v>0</v>
      </c>
      <c r="Z551">
        <v>9102</v>
      </c>
      <c r="AA551">
        <v>0</v>
      </c>
      <c r="AB551">
        <f t="shared" si="9"/>
        <v>9102</v>
      </c>
    </row>
    <row r="552" spans="1:28" ht="45" x14ac:dyDescent="0.25">
      <c r="A552" t="s">
        <v>1023</v>
      </c>
      <c r="B552">
        <v>2023</v>
      </c>
      <c r="C552" t="s">
        <v>678</v>
      </c>
      <c r="D552" t="s">
        <v>676</v>
      </c>
      <c r="E552" t="s">
        <v>1366</v>
      </c>
      <c r="F552" t="s">
        <v>677</v>
      </c>
      <c r="G552" t="s">
        <v>1367</v>
      </c>
      <c r="H552" t="s">
        <v>347</v>
      </c>
      <c r="I552">
        <v>26836</v>
      </c>
      <c r="J552" s="2">
        <v>3</v>
      </c>
      <c r="K552">
        <v>337110</v>
      </c>
      <c r="L552" s="32" t="s">
        <v>669</v>
      </c>
      <c r="M552" s="32" t="e">
        <v>#VALUE!</v>
      </c>
      <c r="N552">
        <v>39.074558000000003</v>
      </c>
      <c r="O552">
        <v>-78.941339999999997</v>
      </c>
      <c r="P552" s="9">
        <v>110018883289</v>
      </c>
      <c r="Q552" s="9">
        <v>1323221909690</v>
      </c>
      <c r="R552" t="s">
        <v>1019</v>
      </c>
      <c r="S552" t="s">
        <v>1020</v>
      </c>
      <c r="T552" t="s">
        <v>1032</v>
      </c>
      <c r="U552" s="32" t="s">
        <v>1332</v>
      </c>
      <c r="V552" s="32"/>
      <c r="W552" s="32" t="s">
        <v>655</v>
      </c>
      <c r="X552" s="32"/>
      <c r="Y552">
        <v>0</v>
      </c>
      <c r="Z552">
        <v>0</v>
      </c>
      <c r="AA552">
        <v>0</v>
      </c>
      <c r="AB552">
        <f t="shared" si="9"/>
        <v>0</v>
      </c>
    </row>
    <row r="553" spans="1:28" ht="45" x14ac:dyDescent="0.25">
      <c r="A553" t="s">
        <v>1023</v>
      </c>
      <c r="B553">
        <v>2023</v>
      </c>
      <c r="C553" t="s">
        <v>663</v>
      </c>
      <c r="D553" t="s">
        <v>661</v>
      </c>
      <c r="E553" t="s">
        <v>1104</v>
      </c>
      <c r="F553" t="s">
        <v>662</v>
      </c>
      <c r="G553" t="s">
        <v>1105</v>
      </c>
      <c r="H553" t="s">
        <v>107</v>
      </c>
      <c r="I553">
        <v>28677</v>
      </c>
      <c r="J553" s="2">
        <v>4</v>
      </c>
      <c r="K553">
        <v>337127</v>
      </c>
      <c r="L553" s="32" t="s">
        <v>659</v>
      </c>
      <c r="M553" s="32" t="e">
        <v>#VALUE!</v>
      </c>
      <c r="N553">
        <v>35.792020000000001</v>
      </c>
      <c r="O553">
        <v>-80.931759999999997</v>
      </c>
      <c r="P553" s="9">
        <v>110000861648</v>
      </c>
      <c r="Q553" s="9">
        <v>1323221919424</v>
      </c>
      <c r="R553" t="s">
        <v>1019</v>
      </c>
      <c r="S553" t="s">
        <v>1020</v>
      </c>
      <c r="T553" t="s">
        <v>1032</v>
      </c>
      <c r="U553" s="32" t="s">
        <v>1106</v>
      </c>
      <c r="V553" s="32"/>
      <c r="W553" s="32" t="s">
        <v>655</v>
      </c>
      <c r="X553" s="32"/>
      <c r="Y553">
        <v>0</v>
      </c>
      <c r="Z553">
        <v>0</v>
      </c>
      <c r="AA553">
        <v>0</v>
      </c>
      <c r="AB553">
        <f t="shared" si="9"/>
        <v>0</v>
      </c>
    </row>
    <row r="554" spans="1:28" ht="30" x14ac:dyDescent="0.25">
      <c r="A554" t="s">
        <v>1023</v>
      </c>
      <c r="B554">
        <v>2023</v>
      </c>
      <c r="C554" t="s">
        <v>499</v>
      </c>
      <c r="D554" t="s">
        <v>452</v>
      </c>
      <c r="E554" t="s">
        <v>1135</v>
      </c>
      <c r="F554" t="s">
        <v>384</v>
      </c>
      <c r="G554" t="s">
        <v>1136</v>
      </c>
      <c r="H554" t="s">
        <v>364</v>
      </c>
      <c r="I554">
        <v>49507</v>
      </c>
      <c r="J554" s="2">
        <v>5</v>
      </c>
      <c r="K554">
        <v>325211</v>
      </c>
      <c r="L554" s="32" t="s">
        <v>259</v>
      </c>
      <c r="M554" s="32" t="e">
        <v>#VALUE!</v>
      </c>
      <c r="N554">
        <v>42.938429999999997</v>
      </c>
      <c r="O554">
        <v>-85.675619999999995</v>
      </c>
      <c r="P554" s="9">
        <v>110000411572</v>
      </c>
      <c r="Q554" s="9">
        <v>1323221927890</v>
      </c>
      <c r="R554" t="s">
        <v>1019</v>
      </c>
      <c r="S554" t="s">
        <v>1020</v>
      </c>
      <c r="T554" s="9" t="s">
        <v>1026</v>
      </c>
      <c r="U554" s="32" t="s">
        <v>1027</v>
      </c>
      <c r="V554" s="32"/>
      <c r="W554" s="32" t="s">
        <v>426</v>
      </c>
      <c r="X554" s="32"/>
      <c r="Y554">
        <v>0</v>
      </c>
      <c r="Z554">
        <v>0</v>
      </c>
      <c r="AA554">
        <v>108</v>
      </c>
      <c r="AB554">
        <f t="shared" si="9"/>
        <v>108</v>
      </c>
    </row>
    <row r="555" spans="1:28" ht="90" x14ac:dyDescent="0.25">
      <c r="A555" t="s">
        <v>1023</v>
      </c>
      <c r="B555">
        <v>2023</v>
      </c>
      <c r="C555" t="s">
        <v>72</v>
      </c>
      <c r="D555" t="s">
        <v>70</v>
      </c>
      <c r="E555" t="s">
        <v>1210</v>
      </c>
      <c r="F555" t="s">
        <v>71</v>
      </c>
      <c r="G555" t="s">
        <v>1211</v>
      </c>
      <c r="H555" t="s">
        <v>55</v>
      </c>
      <c r="I555">
        <v>70057</v>
      </c>
      <c r="J555" s="2">
        <v>6</v>
      </c>
      <c r="K555">
        <v>325199</v>
      </c>
      <c r="L555" s="32" t="s">
        <v>68</v>
      </c>
      <c r="M555" s="32" t="e">
        <v>#VALUE!</v>
      </c>
      <c r="N555">
        <v>29.982900000000001</v>
      </c>
      <c r="O555">
        <v>-90.443700000000007</v>
      </c>
      <c r="P555" s="9">
        <v>110000597104</v>
      </c>
      <c r="Q555" s="9">
        <v>1323221934641</v>
      </c>
      <c r="R555" t="s">
        <v>1019</v>
      </c>
      <c r="S555" t="s">
        <v>1020</v>
      </c>
      <c r="T555" t="s">
        <v>1212</v>
      </c>
      <c r="U555" s="32" t="s">
        <v>1213</v>
      </c>
      <c r="V555" s="32"/>
      <c r="W555" s="32" t="s">
        <v>22</v>
      </c>
      <c r="X555" s="32"/>
      <c r="Y555">
        <v>0</v>
      </c>
      <c r="Z555">
        <v>0</v>
      </c>
      <c r="AA555">
        <v>0</v>
      </c>
      <c r="AB555">
        <f t="shared" si="9"/>
        <v>0</v>
      </c>
    </row>
    <row r="556" spans="1:28" ht="30" x14ac:dyDescent="0.25">
      <c r="A556" t="s">
        <v>1015</v>
      </c>
      <c r="B556">
        <v>2023</v>
      </c>
      <c r="C556" t="s">
        <v>358</v>
      </c>
      <c r="D556" t="s">
        <v>354</v>
      </c>
      <c r="E556" t="s">
        <v>1376</v>
      </c>
      <c r="F556" t="s">
        <v>355</v>
      </c>
      <c r="G556" t="s">
        <v>1377</v>
      </c>
      <c r="H556" t="s">
        <v>356</v>
      </c>
      <c r="I556" s="34" t="s">
        <v>357</v>
      </c>
      <c r="J556" s="2">
        <v>2</v>
      </c>
      <c r="K556">
        <v>325510</v>
      </c>
      <c r="L556" s="32" t="s">
        <v>120</v>
      </c>
      <c r="M556" s="32" t="e">
        <v>#VALUE!</v>
      </c>
      <c r="N556">
        <v>18.023630000000001</v>
      </c>
      <c r="O556">
        <v>-66.792969999999997</v>
      </c>
      <c r="P556" s="9">
        <v>110069282163</v>
      </c>
      <c r="Q556" s="9">
        <v>1323221935404</v>
      </c>
      <c r="R556" t="s">
        <v>1019</v>
      </c>
      <c r="S556" t="s">
        <v>1020</v>
      </c>
      <c r="T556" t="e">
        <v>#N/A</v>
      </c>
      <c r="U556" s="32" t="s">
        <v>370</v>
      </c>
      <c r="V556" s="32"/>
      <c r="W556" s="32" t="s">
        <v>114</v>
      </c>
      <c r="X556" s="32" t="s">
        <v>1372</v>
      </c>
      <c r="Y556">
        <v>0</v>
      </c>
      <c r="Z556">
        <v>0</v>
      </c>
      <c r="AA556">
        <v>0</v>
      </c>
      <c r="AB556">
        <f t="shared" si="9"/>
        <v>0</v>
      </c>
    </row>
    <row r="557" spans="1:28" ht="30" x14ac:dyDescent="0.25">
      <c r="A557" t="s">
        <v>1015</v>
      </c>
      <c r="B557">
        <v>2023</v>
      </c>
      <c r="C557" t="s">
        <v>319</v>
      </c>
      <c r="D557" t="s">
        <v>316</v>
      </c>
      <c r="E557" t="s">
        <v>1378</v>
      </c>
      <c r="F557" t="s">
        <v>317</v>
      </c>
      <c r="G557" t="s">
        <v>530</v>
      </c>
      <c r="H557" t="s">
        <v>318</v>
      </c>
      <c r="I557">
        <v>46506</v>
      </c>
      <c r="J557" s="2">
        <v>5</v>
      </c>
      <c r="K557">
        <v>331420</v>
      </c>
      <c r="L557" s="32" t="s">
        <v>320</v>
      </c>
      <c r="M557" s="32" t="e">
        <v>#VALUE!</v>
      </c>
      <c r="N557">
        <v>41.458472</v>
      </c>
      <c r="O557">
        <v>-86.152511000000004</v>
      </c>
      <c r="P557" s="9">
        <v>110025333066</v>
      </c>
      <c r="Q557" s="9">
        <v>1323221936533</v>
      </c>
      <c r="R557" t="s">
        <v>1019</v>
      </c>
      <c r="S557" t="s">
        <v>1020</v>
      </c>
      <c r="T557" t="e">
        <v>#N/A</v>
      </c>
      <c r="U557" s="32" t="s">
        <v>370</v>
      </c>
      <c r="V557" s="32"/>
      <c r="W557" s="32" t="s">
        <v>114</v>
      </c>
      <c r="X557" s="32"/>
      <c r="Y557">
        <v>0</v>
      </c>
      <c r="Z557">
        <v>0</v>
      </c>
      <c r="AA557">
        <v>0</v>
      </c>
      <c r="AB557">
        <f t="shared" si="9"/>
        <v>0</v>
      </c>
    </row>
    <row r="558" spans="1:28" ht="30" x14ac:dyDescent="0.25">
      <c r="A558" t="s">
        <v>1023</v>
      </c>
      <c r="B558">
        <v>2023</v>
      </c>
      <c r="C558" t="s">
        <v>562</v>
      </c>
      <c r="D558" t="s">
        <v>507</v>
      </c>
      <c r="E558" t="s">
        <v>1162</v>
      </c>
      <c r="F558" t="s">
        <v>560</v>
      </c>
      <c r="G558" t="s">
        <v>1163</v>
      </c>
      <c r="H558" t="s">
        <v>561</v>
      </c>
      <c r="I558">
        <v>74361</v>
      </c>
      <c r="J558" s="2">
        <v>6</v>
      </c>
      <c r="K558">
        <v>325211</v>
      </c>
      <c r="L558" s="32" t="s">
        <v>259</v>
      </c>
      <c r="M558" s="32" t="e">
        <v>#VALUE!</v>
      </c>
      <c r="N558">
        <v>36.236510000000003</v>
      </c>
      <c r="O558">
        <v>-95.27664</v>
      </c>
      <c r="P558" s="9">
        <v>110000598540</v>
      </c>
      <c r="Q558" s="9">
        <v>1323221939705</v>
      </c>
      <c r="R558" t="s">
        <v>1019</v>
      </c>
      <c r="S558" t="s">
        <v>1020</v>
      </c>
      <c r="T558" t="s">
        <v>1037</v>
      </c>
      <c r="U558" s="32" t="s">
        <v>1027</v>
      </c>
      <c r="V558" s="32"/>
      <c r="W558" s="32" t="s">
        <v>426</v>
      </c>
      <c r="X558" s="32"/>
      <c r="Y558">
        <v>0</v>
      </c>
      <c r="Z558">
        <v>0</v>
      </c>
      <c r="AA558">
        <v>0</v>
      </c>
      <c r="AB558">
        <f t="shared" si="9"/>
        <v>0</v>
      </c>
    </row>
    <row r="559" spans="1:28" ht="45" x14ac:dyDescent="0.25">
      <c r="A559" t="s">
        <v>1023</v>
      </c>
      <c r="B559">
        <v>2023</v>
      </c>
      <c r="C559" t="s">
        <v>348</v>
      </c>
      <c r="D559" t="s">
        <v>345</v>
      </c>
      <c r="E559" t="s">
        <v>1182</v>
      </c>
      <c r="F559" t="s">
        <v>346</v>
      </c>
      <c r="G559" t="s">
        <v>1183</v>
      </c>
      <c r="H559" t="s">
        <v>347</v>
      </c>
      <c r="I559">
        <v>26146</v>
      </c>
      <c r="J559" s="2">
        <v>3</v>
      </c>
      <c r="K559">
        <v>325199</v>
      </c>
      <c r="L559" s="32" t="s">
        <v>68</v>
      </c>
      <c r="M559" s="32" t="e">
        <v>#VALUE!</v>
      </c>
      <c r="N559">
        <v>39.475889000000002</v>
      </c>
      <c r="O559">
        <v>-81.101222000000007</v>
      </c>
      <c r="P559" s="9">
        <v>110064454674</v>
      </c>
      <c r="Q559" s="9">
        <v>1323221953540</v>
      </c>
      <c r="R559" t="s">
        <v>1019</v>
      </c>
      <c r="S559" t="s">
        <v>1020</v>
      </c>
      <c r="T559" t="s">
        <v>1174</v>
      </c>
      <c r="U559" s="32" t="s">
        <v>1184</v>
      </c>
      <c r="V559" s="32"/>
      <c r="W559" s="32" t="s">
        <v>114</v>
      </c>
      <c r="X559" s="32" t="s">
        <v>1185</v>
      </c>
      <c r="Y559">
        <v>0</v>
      </c>
      <c r="Z559">
        <v>0</v>
      </c>
      <c r="AA559">
        <v>0</v>
      </c>
      <c r="AB559">
        <f t="shared" si="9"/>
        <v>0</v>
      </c>
    </row>
    <row r="560" spans="1:28" ht="30" x14ac:dyDescent="0.25">
      <c r="A560" t="s">
        <v>1023</v>
      </c>
      <c r="B560">
        <v>2023</v>
      </c>
      <c r="C560" t="s">
        <v>798</v>
      </c>
      <c r="D560" t="s">
        <v>796</v>
      </c>
      <c r="E560" t="s">
        <v>1233</v>
      </c>
      <c r="F560" t="s">
        <v>797</v>
      </c>
      <c r="G560" t="s">
        <v>1036</v>
      </c>
      <c r="H560" t="s">
        <v>62</v>
      </c>
      <c r="I560">
        <v>77571</v>
      </c>
      <c r="J560" s="2">
        <v>6</v>
      </c>
      <c r="K560">
        <v>562211</v>
      </c>
      <c r="L560" s="32" t="s">
        <v>781</v>
      </c>
      <c r="M560" s="32" t="e">
        <v>#VALUE!</v>
      </c>
      <c r="N560">
        <v>29.73028</v>
      </c>
      <c r="O560">
        <v>-95.08981</v>
      </c>
      <c r="P560" s="9">
        <v>110000463365</v>
      </c>
      <c r="Q560" s="9">
        <v>1323221968047</v>
      </c>
      <c r="R560" t="s">
        <v>1019</v>
      </c>
      <c r="S560" t="s">
        <v>1020</v>
      </c>
      <c r="T560" t="s">
        <v>1067</v>
      </c>
      <c r="U560" s="32" t="s">
        <v>1109</v>
      </c>
      <c r="V560" s="32"/>
      <c r="W560" s="32" t="s">
        <v>777</v>
      </c>
      <c r="X560" s="32"/>
      <c r="Y560">
        <v>0</v>
      </c>
      <c r="Z560">
        <v>0</v>
      </c>
      <c r="AA560">
        <v>0</v>
      </c>
      <c r="AB560">
        <f t="shared" si="9"/>
        <v>0</v>
      </c>
    </row>
    <row r="561" spans="1:28" ht="30" x14ac:dyDescent="0.25">
      <c r="A561" t="s">
        <v>1023</v>
      </c>
      <c r="B561">
        <v>2023</v>
      </c>
      <c r="C561" t="s">
        <v>491</v>
      </c>
      <c r="D561" t="s">
        <v>465</v>
      </c>
      <c r="E561" t="s">
        <v>1062</v>
      </c>
      <c r="F561" t="s">
        <v>490</v>
      </c>
      <c r="G561" t="s">
        <v>1063</v>
      </c>
      <c r="H561" t="s">
        <v>318</v>
      </c>
      <c r="I561">
        <v>46383</v>
      </c>
      <c r="J561" s="2">
        <v>5</v>
      </c>
      <c r="K561">
        <v>325211</v>
      </c>
      <c r="L561" s="32" t="s">
        <v>259</v>
      </c>
      <c r="M561" s="32" t="e">
        <v>#VALUE!</v>
      </c>
      <c r="N561">
        <v>41.445790000000002</v>
      </c>
      <c r="O561">
        <v>-87.017309999999995</v>
      </c>
      <c r="P561" s="9">
        <v>110000398310</v>
      </c>
      <c r="Q561" s="9">
        <v>1323221974835</v>
      </c>
      <c r="R561" t="s">
        <v>1019</v>
      </c>
      <c r="S561" t="s">
        <v>1020</v>
      </c>
      <c r="T561" t="s">
        <v>1037</v>
      </c>
      <c r="U561" s="32" t="s">
        <v>1064</v>
      </c>
      <c r="V561" s="32"/>
      <c r="W561" s="32" t="s">
        <v>426</v>
      </c>
      <c r="X561" s="32"/>
      <c r="Y561">
        <v>0</v>
      </c>
      <c r="Z561">
        <v>0</v>
      </c>
      <c r="AA561">
        <v>0</v>
      </c>
      <c r="AB561">
        <f t="shared" si="9"/>
        <v>0</v>
      </c>
    </row>
    <row r="562" spans="1:28" ht="45" x14ac:dyDescent="0.25">
      <c r="A562" t="s">
        <v>1023</v>
      </c>
      <c r="B562">
        <v>2023</v>
      </c>
      <c r="C562" t="s">
        <v>407</v>
      </c>
      <c r="D562" t="s">
        <v>405</v>
      </c>
      <c r="E562" t="s">
        <v>1123</v>
      </c>
      <c r="F562" t="s">
        <v>406</v>
      </c>
      <c r="G562" t="s">
        <v>1124</v>
      </c>
      <c r="H562" t="s">
        <v>364</v>
      </c>
      <c r="I562">
        <v>49120</v>
      </c>
      <c r="J562" s="2">
        <v>5</v>
      </c>
      <c r="K562">
        <v>325510</v>
      </c>
      <c r="L562" s="32" t="s">
        <v>120</v>
      </c>
      <c r="M562" s="32" t="e">
        <v>#VALUE!</v>
      </c>
      <c r="N562">
        <v>41.812399999999997</v>
      </c>
      <c r="O562">
        <v>-86.253600000000006</v>
      </c>
      <c r="P562" s="9">
        <v>110000409638</v>
      </c>
      <c r="Q562" s="9">
        <v>1323221983289</v>
      </c>
      <c r="R562" t="s">
        <v>1019</v>
      </c>
      <c r="S562" t="s">
        <v>1020</v>
      </c>
      <c r="T562" s="9" t="s">
        <v>1067</v>
      </c>
      <c r="U562" s="32" t="s">
        <v>1106</v>
      </c>
      <c r="V562" s="32"/>
      <c r="W562" s="32" t="s">
        <v>388</v>
      </c>
      <c r="X562" s="32"/>
      <c r="Y562">
        <v>0</v>
      </c>
      <c r="Z562">
        <v>0</v>
      </c>
      <c r="AA562">
        <v>0</v>
      </c>
      <c r="AB562">
        <f t="shared" si="9"/>
        <v>0</v>
      </c>
    </row>
    <row r="563" spans="1:28" ht="30" x14ac:dyDescent="0.25">
      <c r="A563" t="s">
        <v>1023</v>
      </c>
      <c r="B563">
        <v>2023</v>
      </c>
      <c r="C563" t="s">
        <v>598</v>
      </c>
      <c r="D563" t="s">
        <v>507</v>
      </c>
      <c r="E563" t="s">
        <v>1121</v>
      </c>
      <c r="F563" t="s">
        <v>597</v>
      </c>
      <c r="G563" t="s">
        <v>287</v>
      </c>
      <c r="H563" t="s">
        <v>285</v>
      </c>
      <c r="I563">
        <v>90250</v>
      </c>
      <c r="J563" s="2">
        <v>9</v>
      </c>
      <c r="K563">
        <v>325211</v>
      </c>
      <c r="L563" s="32" t="s">
        <v>259</v>
      </c>
      <c r="M563" s="32" t="e">
        <v>#VALUE!</v>
      </c>
      <c r="N563">
        <v>33.920360000000002</v>
      </c>
      <c r="O563">
        <v>-118.31783</v>
      </c>
      <c r="P563" s="9">
        <v>110012184055</v>
      </c>
      <c r="Q563" s="9">
        <v>1323221983618</v>
      </c>
      <c r="R563" t="s">
        <v>1019</v>
      </c>
      <c r="S563" t="s">
        <v>1020</v>
      </c>
      <c r="T563" t="s">
        <v>1037</v>
      </c>
      <c r="U563" s="32" t="s">
        <v>1027</v>
      </c>
      <c r="V563" s="32"/>
      <c r="W563" s="32" t="s">
        <v>426</v>
      </c>
      <c r="X563" s="32"/>
      <c r="Y563">
        <v>0</v>
      </c>
      <c r="Z563">
        <v>0</v>
      </c>
      <c r="AA563">
        <v>0</v>
      </c>
      <c r="AB563">
        <f t="shared" si="9"/>
        <v>0</v>
      </c>
    </row>
    <row r="564" spans="1:28" ht="30" x14ac:dyDescent="0.25">
      <c r="A564" t="s">
        <v>1023</v>
      </c>
      <c r="B564">
        <v>2023</v>
      </c>
      <c r="C564" t="s">
        <v>208</v>
      </c>
      <c r="D564" t="s">
        <v>206</v>
      </c>
      <c r="E564" t="s">
        <v>1100</v>
      </c>
      <c r="F564" t="s">
        <v>207</v>
      </c>
      <c r="G564" t="s">
        <v>1017</v>
      </c>
      <c r="H564" t="s">
        <v>103</v>
      </c>
      <c r="I564">
        <v>45215</v>
      </c>
      <c r="J564" s="2">
        <v>5</v>
      </c>
      <c r="K564">
        <v>325613</v>
      </c>
      <c r="L564" s="32" t="s">
        <v>46</v>
      </c>
      <c r="M564" s="32" t="e">
        <v>#VALUE!</v>
      </c>
      <c r="N564">
        <v>39.236111000000001</v>
      </c>
      <c r="O564">
        <v>-84.461667000000006</v>
      </c>
      <c r="P564" s="9">
        <v>110000393244</v>
      </c>
      <c r="Q564" s="9">
        <v>1323221984711</v>
      </c>
      <c r="R564" t="s">
        <v>1019</v>
      </c>
      <c r="S564" t="s">
        <v>1020</v>
      </c>
      <c r="T564" t="s">
        <v>1032</v>
      </c>
      <c r="U564" s="32" t="s">
        <v>1027</v>
      </c>
      <c r="V564" s="32"/>
      <c r="W564" s="32" t="s">
        <v>114</v>
      </c>
      <c r="X564" s="32"/>
      <c r="Y564">
        <v>0</v>
      </c>
      <c r="Z564">
        <v>0</v>
      </c>
      <c r="AA564">
        <v>0</v>
      </c>
      <c r="AB564">
        <f t="shared" si="9"/>
        <v>0</v>
      </c>
    </row>
    <row r="565" spans="1:28" x14ac:dyDescent="0.25">
      <c r="A565" t="s">
        <v>1015</v>
      </c>
      <c r="B565">
        <v>2023</v>
      </c>
      <c r="C565" t="s">
        <v>457</v>
      </c>
      <c r="D565" t="s">
        <v>455</v>
      </c>
      <c r="E565" t="s">
        <v>1081</v>
      </c>
      <c r="F565" t="s">
        <v>456</v>
      </c>
      <c r="G565" t="s">
        <v>1082</v>
      </c>
      <c r="H565" t="s">
        <v>171</v>
      </c>
      <c r="I565">
        <v>29842</v>
      </c>
      <c r="J565" s="2">
        <v>4</v>
      </c>
      <c r="K565">
        <v>325211</v>
      </c>
      <c r="L565" s="32" t="s">
        <v>259</v>
      </c>
      <c r="M565" s="32" t="e">
        <v>#VALUE!</v>
      </c>
      <c r="N565">
        <v>33.480440000000002</v>
      </c>
      <c r="O565">
        <v>-81.922470000000004</v>
      </c>
      <c r="P565" s="9">
        <v>110000355516</v>
      </c>
      <c r="Q565" s="9">
        <v>1323221984747</v>
      </c>
      <c r="R565" t="s">
        <v>1019</v>
      </c>
      <c r="S565" t="s">
        <v>1020</v>
      </c>
      <c r="T565" t="e">
        <v>#N/A</v>
      </c>
      <c r="U565" s="32" t="s">
        <v>370</v>
      </c>
      <c r="V565" s="32"/>
      <c r="W565" s="32" t="s">
        <v>426</v>
      </c>
      <c r="X565" s="32"/>
      <c r="Y565">
        <v>0</v>
      </c>
      <c r="Z565">
        <v>0</v>
      </c>
      <c r="AA565">
        <v>0</v>
      </c>
      <c r="AB565">
        <f t="shared" si="9"/>
        <v>0</v>
      </c>
    </row>
    <row r="566" spans="1:28" ht="30" x14ac:dyDescent="0.25">
      <c r="A566" t="s">
        <v>1023</v>
      </c>
      <c r="B566">
        <v>2023</v>
      </c>
      <c r="C566" t="s">
        <v>784</v>
      </c>
      <c r="D566" t="s">
        <v>782</v>
      </c>
      <c r="E566" t="s">
        <v>1170</v>
      </c>
      <c r="F566" t="s">
        <v>783</v>
      </c>
      <c r="G566" t="s">
        <v>1171</v>
      </c>
      <c r="H566" t="s">
        <v>103</v>
      </c>
      <c r="I566">
        <v>44044</v>
      </c>
      <c r="J566" s="2">
        <v>5</v>
      </c>
      <c r="K566">
        <v>562211</v>
      </c>
      <c r="L566" s="32" t="s">
        <v>781</v>
      </c>
      <c r="M566" s="32" t="e">
        <v>#VALUE!</v>
      </c>
      <c r="N566">
        <v>41.324167000000003</v>
      </c>
      <c r="O566">
        <v>-82.034722000000002</v>
      </c>
      <c r="P566" s="9">
        <v>110000385592</v>
      </c>
      <c r="Q566" s="9">
        <v>1323221989852</v>
      </c>
      <c r="R566" t="s">
        <v>1019</v>
      </c>
      <c r="S566" t="s">
        <v>1020</v>
      </c>
      <c r="T566" t="s">
        <v>1032</v>
      </c>
      <c r="U566" s="32" t="s">
        <v>1172</v>
      </c>
      <c r="V566" s="32"/>
      <c r="W566" s="32" t="s">
        <v>777</v>
      </c>
      <c r="X566" s="32"/>
      <c r="Y566">
        <v>0</v>
      </c>
      <c r="Z566">
        <v>0</v>
      </c>
      <c r="AA566">
        <v>0</v>
      </c>
      <c r="AB566">
        <f t="shared" si="9"/>
        <v>0</v>
      </c>
    </row>
    <row r="567" spans="1:28" ht="60" x14ac:dyDescent="0.25">
      <c r="A567" t="s">
        <v>1023</v>
      </c>
      <c r="B567">
        <v>2023</v>
      </c>
      <c r="C567" t="s">
        <v>212</v>
      </c>
      <c r="D567" t="s">
        <v>209</v>
      </c>
      <c r="E567" t="s">
        <v>1045</v>
      </c>
      <c r="F567" t="s">
        <v>210</v>
      </c>
      <c r="G567" t="s">
        <v>1046</v>
      </c>
      <c r="H567" t="s">
        <v>211</v>
      </c>
      <c r="I567">
        <v>53527</v>
      </c>
      <c r="J567" s="2">
        <v>5</v>
      </c>
      <c r="K567">
        <v>325199</v>
      </c>
      <c r="L567" s="32" t="s">
        <v>68</v>
      </c>
      <c r="M567" s="32" t="e">
        <v>#VALUE!</v>
      </c>
      <c r="N567">
        <v>43.076667</v>
      </c>
      <c r="O567">
        <v>-89.202222000000006</v>
      </c>
      <c r="P567" s="9">
        <v>110000419609</v>
      </c>
      <c r="Q567" s="9">
        <v>1323221992744</v>
      </c>
      <c r="R567" t="s">
        <v>1019</v>
      </c>
      <c r="S567" t="s">
        <v>1020</v>
      </c>
      <c r="T567" s="9" t="s">
        <v>1032</v>
      </c>
      <c r="U567" s="32" t="s">
        <v>1361</v>
      </c>
      <c r="V567" s="32"/>
      <c r="W567" s="32" t="s">
        <v>114</v>
      </c>
      <c r="X567" s="32"/>
      <c r="Y567">
        <v>0</v>
      </c>
      <c r="Z567">
        <v>0</v>
      </c>
      <c r="AA567">
        <v>0</v>
      </c>
      <c r="AB567">
        <f t="shared" si="9"/>
        <v>0</v>
      </c>
    </row>
    <row r="568" spans="1:28" ht="30" x14ac:dyDescent="0.25">
      <c r="A568" t="s">
        <v>1023</v>
      </c>
      <c r="B568">
        <v>2023</v>
      </c>
      <c r="C568" t="s">
        <v>841</v>
      </c>
      <c r="D568" t="s">
        <v>839</v>
      </c>
      <c r="E568" t="s">
        <v>1222</v>
      </c>
      <c r="F568" t="s">
        <v>840</v>
      </c>
      <c r="G568" t="s">
        <v>1208</v>
      </c>
      <c r="H568" t="s">
        <v>318</v>
      </c>
      <c r="I568">
        <v>46135</v>
      </c>
      <c r="J568" s="2">
        <v>5</v>
      </c>
      <c r="K568">
        <v>327310</v>
      </c>
      <c r="L568" s="32" t="s">
        <v>794</v>
      </c>
      <c r="M568" s="32" t="e">
        <v>#VALUE!</v>
      </c>
      <c r="N568">
        <v>39.616615000000003</v>
      </c>
      <c r="O568">
        <v>-86.868632000000005</v>
      </c>
      <c r="P568" s="9">
        <v>110056963451</v>
      </c>
      <c r="Q568" s="9">
        <v>1323221995119</v>
      </c>
      <c r="R568" t="s">
        <v>1019</v>
      </c>
      <c r="S568" t="s">
        <v>1020</v>
      </c>
      <c r="T568" s="9" t="s">
        <v>1067</v>
      </c>
      <c r="U568" s="32" t="s">
        <v>1266</v>
      </c>
      <c r="V568" s="32"/>
      <c r="W568" s="32" t="s">
        <v>777</v>
      </c>
      <c r="X568" s="32" t="s">
        <v>1224</v>
      </c>
      <c r="Y568">
        <v>0</v>
      </c>
      <c r="Z568">
        <v>0</v>
      </c>
      <c r="AA568">
        <v>0</v>
      </c>
      <c r="AB568">
        <f t="shared" si="9"/>
        <v>0</v>
      </c>
    </row>
    <row r="569" spans="1:28" ht="45" x14ac:dyDescent="0.25">
      <c r="A569" t="s">
        <v>1015</v>
      </c>
      <c r="B569">
        <v>2023</v>
      </c>
      <c r="C569" t="s">
        <v>274</v>
      </c>
      <c r="D569" t="s">
        <v>272</v>
      </c>
      <c r="E569" t="s">
        <v>1191</v>
      </c>
      <c r="F569" t="s">
        <v>273</v>
      </c>
      <c r="G569" t="s">
        <v>1192</v>
      </c>
      <c r="H569" t="s">
        <v>55</v>
      </c>
      <c r="I569">
        <v>70734</v>
      </c>
      <c r="J569" s="2">
        <v>6</v>
      </c>
      <c r="K569">
        <v>325194</v>
      </c>
      <c r="L569" s="32" t="s">
        <v>79</v>
      </c>
      <c r="M569" s="32" t="e">
        <v>#VALUE!</v>
      </c>
      <c r="N569">
        <v>30.198899999999998</v>
      </c>
      <c r="O569">
        <v>-91.008499999999998</v>
      </c>
      <c r="P569" s="9">
        <v>110000597373</v>
      </c>
      <c r="Q569" s="9">
        <v>1323221998317</v>
      </c>
      <c r="R569" t="s">
        <v>1019</v>
      </c>
      <c r="S569" t="s">
        <v>1020</v>
      </c>
      <c r="T569" t="e">
        <v>#N/A</v>
      </c>
      <c r="U569" s="32" t="s">
        <v>370</v>
      </c>
      <c r="V569" s="32"/>
      <c r="W569" s="32" t="s">
        <v>114</v>
      </c>
      <c r="X569" s="32" t="s">
        <v>1193</v>
      </c>
      <c r="Y569">
        <v>0</v>
      </c>
      <c r="Z569">
        <v>0</v>
      </c>
      <c r="AA569">
        <v>0</v>
      </c>
      <c r="AB569">
        <f t="shared" si="9"/>
        <v>0</v>
      </c>
    </row>
    <row r="570" spans="1:28" ht="30" x14ac:dyDescent="0.25">
      <c r="A570" t="s">
        <v>1023</v>
      </c>
      <c r="B570">
        <v>2023</v>
      </c>
      <c r="C570" t="s">
        <v>578</v>
      </c>
      <c r="D570" t="s">
        <v>576</v>
      </c>
      <c r="E570" t="s">
        <v>1164</v>
      </c>
      <c r="F570" t="s">
        <v>577</v>
      </c>
      <c r="G570" t="s">
        <v>1165</v>
      </c>
      <c r="H570" t="s">
        <v>289</v>
      </c>
      <c r="I570">
        <v>41015</v>
      </c>
      <c r="J570" s="2">
        <v>4</v>
      </c>
      <c r="K570">
        <v>325211</v>
      </c>
      <c r="L570" s="32" t="s">
        <v>259</v>
      </c>
      <c r="M570" s="32" t="e">
        <v>#VALUE!</v>
      </c>
      <c r="N570">
        <v>39.045000000000002</v>
      </c>
      <c r="O570">
        <v>-84.512</v>
      </c>
      <c r="P570" s="9">
        <v>110001376635</v>
      </c>
      <c r="Q570" s="9">
        <v>1323222001137</v>
      </c>
      <c r="R570" t="s">
        <v>1019</v>
      </c>
      <c r="S570" t="s">
        <v>1020</v>
      </c>
      <c r="T570" t="s">
        <v>1037</v>
      </c>
      <c r="U570" s="32" t="s">
        <v>1027</v>
      </c>
      <c r="V570" s="32"/>
      <c r="W570" s="32" t="s">
        <v>426</v>
      </c>
      <c r="X570" s="32"/>
      <c r="Y570">
        <v>0</v>
      </c>
      <c r="Z570">
        <v>0</v>
      </c>
      <c r="AA570">
        <v>0</v>
      </c>
      <c r="AB570">
        <f t="shared" si="9"/>
        <v>0</v>
      </c>
    </row>
    <row r="571" spans="1:28" ht="45" x14ac:dyDescent="0.25">
      <c r="A571" t="s">
        <v>1015</v>
      </c>
      <c r="B571">
        <v>2023</v>
      </c>
      <c r="C571" t="s">
        <v>178</v>
      </c>
      <c r="D571" t="s">
        <v>176</v>
      </c>
      <c r="E571" t="s">
        <v>1363</v>
      </c>
      <c r="F571" t="s">
        <v>177</v>
      </c>
      <c r="G571" t="s">
        <v>1364</v>
      </c>
      <c r="H571" t="s">
        <v>171</v>
      </c>
      <c r="I571">
        <v>29644</v>
      </c>
      <c r="J571" s="2">
        <v>4</v>
      </c>
      <c r="K571">
        <v>325998</v>
      </c>
      <c r="L571" s="32" t="s">
        <v>51</v>
      </c>
      <c r="M571" s="32" t="e">
        <v>#VALUE!</v>
      </c>
      <c r="N571">
        <v>34.669668999999999</v>
      </c>
      <c r="O571">
        <v>-82.194936999999996</v>
      </c>
      <c r="P571" s="9">
        <v>110000354483</v>
      </c>
      <c r="Q571" s="9">
        <v>1323222055360</v>
      </c>
      <c r="R571" t="s">
        <v>1019</v>
      </c>
      <c r="S571" t="s">
        <v>1020</v>
      </c>
      <c r="T571" t="e">
        <v>#N/A</v>
      </c>
      <c r="U571" s="32" t="s">
        <v>370</v>
      </c>
      <c r="V571" s="32"/>
      <c r="W571" s="32" t="s">
        <v>114</v>
      </c>
      <c r="X571" s="32" t="s">
        <v>1365</v>
      </c>
      <c r="Y571">
        <v>0</v>
      </c>
      <c r="Z571">
        <v>0</v>
      </c>
      <c r="AA571">
        <v>0</v>
      </c>
      <c r="AB571">
        <f t="shared" si="9"/>
        <v>0</v>
      </c>
    </row>
    <row r="572" spans="1:28" ht="30" x14ac:dyDescent="0.25">
      <c r="A572" t="s">
        <v>1023</v>
      </c>
      <c r="B572">
        <v>2023</v>
      </c>
      <c r="C572" t="s">
        <v>629</v>
      </c>
      <c r="D572" t="s">
        <v>627</v>
      </c>
      <c r="E572" t="s">
        <v>1278</v>
      </c>
      <c r="F572" t="s">
        <v>628</v>
      </c>
      <c r="G572" t="s">
        <v>1227</v>
      </c>
      <c r="H572" t="s">
        <v>230</v>
      </c>
      <c r="I572">
        <v>63045</v>
      </c>
      <c r="J572" s="2">
        <v>7</v>
      </c>
      <c r="K572">
        <v>325991</v>
      </c>
      <c r="L572" s="32" t="s">
        <v>478</v>
      </c>
      <c r="M572" s="32" t="e">
        <v>#VALUE!</v>
      </c>
      <c r="N572">
        <v>38.771419999999999</v>
      </c>
      <c r="O572">
        <v>-90.47139</v>
      </c>
      <c r="P572" s="9">
        <v>110067672067</v>
      </c>
      <c r="Q572" s="9">
        <v>1323222059305</v>
      </c>
      <c r="R572" t="s">
        <v>1019</v>
      </c>
      <c r="S572" t="s">
        <v>1020</v>
      </c>
      <c r="T572" t="s">
        <v>1067</v>
      </c>
      <c r="U572" s="32" t="s">
        <v>1106</v>
      </c>
      <c r="V572" s="32"/>
      <c r="W572" s="32" t="s">
        <v>426</v>
      </c>
      <c r="X572" s="32"/>
      <c r="Y572">
        <v>0</v>
      </c>
      <c r="Z572">
        <v>0</v>
      </c>
      <c r="AA572">
        <v>0</v>
      </c>
      <c r="AB572">
        <f t="shared" si="9"/>
        <v>0</v>
      </c>
    </row>
    <row r="573" spans="1:28" ht="45" x14ac:dyDescent="0.25">
      <c r="A573" t="s">
        <v>1023</v>
      </c>
      <c r="B573">
        <v>2023</v>
      </c>
      <c r="C573" t="s">
        <v>835</v>
      </c>
      <c r="D573" t="s">
        <v>832</v>
      </c>
      <c r="E573" t="s">
        <v>1225</v>
      </c>
      <c r="F573" t="s">
        <v>833</v>
      </c>
      <c r="G573" t="s">
        <v>833</v>
      </c>
      <c r="H573" t="s">
        <v>834</v>
      </c>
      <c r="I573">
        <v>69145</v>
      </c>
      <c r="J573" s="2">
        <v>7</v>
      </c>
      <c r="K573">
        <v>562211</v>
      </c>
      <c r="L573" s="32" t="s">
        <v>781</v>
      </c>
      <c r="M573" s="32" t="e">
        <v>#VALUE!</v>
      </c>
      <c r="N573">
        <v>41.154423999999999</v>
      </c>
      <c r="O573">
        <v>-103.65900000000001</v>
      </c>
      <c r="P573" s="9">
        <v>110041638458</v>
      </c>
      <c r="Q573" s="9">
        <v>1323222065942</v>
      </c>
      <c r="R573" t="s">
        <v>1019</v>
      </c>
      <c r="S573" t="s">
        <v>1020</v>
      </c>
      <c r="T573" t="s">
        <v>1032</v>
      </c>
      <c r="U573" s="32" t="s">
        <v>1324</v>
      </c>
      <c r="V573" s="32"/>
      <c r="W573" s="32" t="s">
        <v>777</v>
      </c>
      <c r="X573" s="32"/>
      <c r="Y573">
        <v>0</v>
      </c>
      <c r="Z573">
        <v>0</v>
      </c>
      <c r="AA573">
        <v>0</v>
      </c>
      <c r="AB573">
        <f t="shared" si="9"/>
        <v>0</v>
      </c>
    </row>
    <row r="574" spans="1:28" ht="45" x14ac:dyDescent="0.25">
      <c r="A574" t="s">
        <v>1023</v>
      </c>
      <c r="B574">
        <v>2023</v>
      </c>
      <c r="C574" t="s">
        <v>526</v>
      </c>
      <c r="D574" t="s">
        <v>524</v>
      </c>
      <c r="E574" t="s">
        <v>1304</v>
      </c>
      <c r="F574" t="s">
        <v>525</v>
      </c>
      <c r="G574" t="s">
        <v>1305</v>
      </c>
      <c r="H574" t="s">
        <v>234</v>
      </c>
      <c r="I574">
        <v>72076</v>
      </c>
      <c r="J574" s="2">
        <v>6</v>
      </c>
      <c r="K574">
        <v>325211</v>
      </c>
      <c r="L574" s="32" t="s">
        <v>259</v>
      </c>
      <c r="M574" s="32" t="e">
        <v>#VALUE!</v>
      </c>
      <c r="N574">
        <v>34.882638</v>
      </c>
      <c r="O574">
        <v>-92.138830999999996</v>
      </c>
      <c r="P574" s="9">
        <v>110000451626</v>
      </c>
      <c r="Q574" s="9">
        <v>1323222068823</v>
      </c>
      <c r="R574" t="s">
        <v>1019</v>
      </c>
      <c r="S574" t="s">
        <v>1020</v>
      </c>
      <c r="T574" t="s">
        <v>1037</v>
      </c>
      <c r="U574" s="32" t="s">
        <v>1073</v>
      </c>
      <c r="V574" s="32"/>
      <c r="W574" s="32" t="s">
        <v>426</v>
      </c>
      <c r="X574" s="32"/>
      <c r="Y574">
        <v>0</v>
      </c>
      <c r="Z574">
        <v>0</v>
      </c>
      <c r="AA574">
        <v>0</v>
      </c>
      <c r="AB574">
        <f t="shared" si="9"/>
        <v>0</v>
      </c>
    </row>
    <row r="575" spans="1:28" ht="45" x14ac:dyDescent="0.25">
      <c r="A575" t="s">
        <v>1023</v>
      </c>
      <c r="B575">
        <v>2023</v>
      </c>
      <c r="C575" t="s">
        <v>343</v>
      </c>
      <c r="D575" t="s">
        <v>342</v>
      </c>
      <c r="E575" t="s">
        <v>1263</v>
      </c>
      <c r="F575" t="s">
        <v>54</v>
      </c>
      <c r="G575" t="s">
        <v>1257</v>
      </c>
      <c r="H575" t="s">
        <v>55</v>
      </c>
      <c r="I575">
        <v>70805</v>
      </c>
      <c r="J575" s="2">
        <v>6</v>
      </c>
      <c r="K575">
        <v>325180</v>
      </c>
      <c r="L575" s="32" t="s">
        <v>236</v>
      </c>
      <c r="M575" s="32" t="e">
        <v>#VALUE!</v>
      </c>
      <c r="N575">
        <v>30.507912000000001</v>
      </c>
      <c r="O575">
        <v>-91.181782999999996</v>
      </c>
      <c r="P575" s="9">
        <v>110063234940</v>
      </c>
      <c r="Q575" s="9">
        <v>1323222072771</v>
      </c>
      <c r="R575" t="s">
        <v>1019</v>
      </c>
      <c r="S575" t="s">
        <v>1020</v>
      </c>
      <c r="T575" s="9" t="s">
        <v>1032</v>
      </c>
      <c r="U575" s="32" t="s">
        <v>1175</v>
      </c>
      <c r="V575" s="32"/>
      <c r="W575" s="33" t="s">
        <v>777</v>
      </c>
      <c r="X575" s="32" t="s">
        <v>4042</v>
      </c>
      <c r="Y575">
        <v>0</v>
      </c>
      <c r="Z575">
        <v>0</v>
      </c>
      <c r="AA575">
        <v>0</v>
      </c>
      <c r="AB575">
        <f t="shared" si="9"/>
        <v>0</v>
      </c>
    </row>
    <row r="576" spans="1:28" ht="30" x14ac:dyDescent="0.25">
      <c r="A576" t="s">
        <v>1023</v>
      </c>
      <c r="B576">
        <v>2023</v>
      </c>
      <c r="C576" t="s">
        <v>436</v>
      </c>
      <c r="D576" t="s">
        <v>435</v>
      </c>
      <c r="E576" t="s">
        <v>1260</v>
      </c>
      <c r="F576" t="s">
        <v>124</v>
      </c>
      <c r="G576" t="s">
        <v>1113</v>
      </c>
      <c r="H576" t="s">
        <v>125</v>
      </c>
      <c r="I576">
        <v>15225</v>
      </c>
      <c r="J576" s="2">
        <v>3</v>
      </c>
      <c r="K576">
        <v>325211</v>
      </c>
      <c r="L576" s="32" t="s">
        <v>259</v>
      </c>
      <c r="M576" s="32" t="e">
        <v>#VALUE!</v>
      </c>
      <c r="N576">
        <v>40.497610000000002</v>
      </c>
      <c r="O576">
        <v>-80.091269999999994</v>
      </c>
      <c r="P576" s="9">
        <v>110000329653</v>
      </c>
      <c r="Q576" s="9">
        <v>1323222074522</v>
      </c>
      <c r="R576" t="s">
        <v>1019</v>
      </c>
      <c r="S576" t="s">
        <v>1020</v>
      </c>
      <c r="T576" t="s">
        <v>1037</v>
      </c>
      <c r="U576" s="32" t="s">
        <v>1027</v>
      </c>
      <c r="V576" s="32"/>
      <c r="W576" s="32" t="s">
        <v>426</v>
      </c>
      <c r="X576" s="32"/>
      <c r="Y576">
        <v>0</v>
      </c>
      <c r="Z576">
        <v>0</v>
      </c>
      <c r="AA576">
        <v>0</v>
      </c>
      <c r="AB576">
        <f t="shared" si="9"/>
        <v>0</v>
      </c>
    </row>
    <row r="577" spans="1:28" ht="75" x14ac:dyDescent="0.25">
      <c r="A577" t="s">
        <v>1023</v>
      </c>
      <c r="B577">
        <v>2023</v>
      </c>
      <c r="C577" t="s">
        <v>472</v>
      </c>
      <c r="D577" t="s">
        <v>470</v>
      </c>
      <c r="E577" t="s">
        <v>1299</v>
      </c>
      <c r="F577" t="s">
        <v>471</v>
      </c>
      <c r="G577" t="s">
        <v>1300</v>
      </c>
      <c r="H577" t="s">
        <v>312</v>
      </c>
      <c r="I577">
        <v>35601</v>
      </c>
      <c r="J577" s="2">
        <v>4</v>
      </c>
      <c r="K577">
        <v>325998</v>
      </c>
      <c r="L577" s="32" t="s">
        <v>51</v>
      </c>
      <c r="M577" s="32" t="e">
        <v>#VALUE!</v>
      </c>
      <c r="N577">
        <v>34.641666999999998</v>
      </c>
      <c r="O577">
        <v>-87.038611000000003</v>
      </c>
      <c r="P577" s="9">
        <v>110000367567</v>
      </c>
      <c r="Q577" s="9">
        <v>1323222085526</v>
      </c>
      <c r="R577" t="s">
        <v>1019</v>
      </c>
      <c r="S577" t="s">
        <v>1020</v>
      </c>
      <c r="T577" s="9" t="s">
        <v>1032</v>
      </c>
      <c r="U577" s="32" t="s">
        <v>1027</v>
      </c>
      <c r="V577" s="32"/>
      <c r="W577" s="32" t="s">
        <v>426</v>
      </c>
      <c r="X577" s="32" t="s">
        <v>1301</v>
      </c>
      <c r="Y577">
        <v>0</v>
      </c>
      <c r="Z577">
        <v>0</v>
      </c>
      <c r="AA577">
        <v>0</v>
      </c>
      <c r="AB577">
        <f t="shared" si="9"/>
        <v>0</v>
      </c>
    </row>
    <row r="578" spans="1:28" ht="75" x14ac:dyDescent="0.25">
      <c r="A578" t="s">
        <v>1015</v>
      </c>
      <c r="B578">
        <v>2023</v>
      </c>
      <c r="C578" t="s">
        <v>188</v>
      </c>
      <c r="D578" t="s">
        <v>185</v>
      </c>
      <c r="E578" t="s">
        <v>1234</v>
      </c>
      <c r="F578" t="s">
        <v>186</v>
      </c>
      <c r="G578" t="s">
        <v>1235</v>
      </c>
      <c r="H578" t="s">
        <v>187</v>
      </c>
      <c r="I578">
        <v>30567</v>
      </c>
      <c r="J578" s="2">
        <v>4</v>
      </c>
      <c r="K578">
        <v>325998</v>
      </c>
      <c r="L578" s="32" t="s">
        <v>51</v>
      </c>
      <c r="M578" s="32" t="e">
        <v>#VALUE!</v>
      </c>
      <c r="N578">
        <v>34.150910000000003</v>
      </c>
      <c r="O578">
        <v>-83.661730000000006</v>
      </c>
      <c r="P578" s="9">
        <v>110000358504</v>
      </c>
      <c r="Q578" s="9">
        <v>1323222091629</v>
      </c>
      <c r="R578" t="s">
        <v>1019</v>
      </c>
      <c r="S578" t="s">
        <v>1020</v>
      </c>
      <c r="T578" t="e">
        <v>#N/A</v>
      </c>
      <c r="U578" s="32" t="s">
        <v>370</v>
      </c>
      <c r="V578" s="32"/>
      <c r="W578" s="32" t="s">
        <v>114</v>
      </c>
      <c r="X578" s="32" t="s">
        <v>1236</v>
      </c>
      <c r="Y578">
        <v>0</v>
      </c>
      <c r="Z578">
        <v>0</v>
      </c>
      <c r="AA578">
        <v>0</v>
      </c>
      <c r="AB578">
        <f t="shared" si="9"/>
        <v>0</v>
      </c>
    </row>
    <row r="579" spans="1:28" ht="30" x14ac:dyDescent="0.25">
      <c r="A579" t="s">
        <v>1023</v>
      </c>
      <c r="B579">
        <v>2023</v>
      </c>
      <c r="C579" t="s">
        <v>235</v>
      </c>
      <c r="D579" t="s">
        <v>232</v>
      </c>
      <c r="E579" t="s">
        <v>1291</v>
      </c>
      <c r="F579" t="s">
        <v>233</v>
      </c>
      <c r="G579" t="s">
        <v>1155</v>
      </c>
      <c r="H579" t="s">
        <v>234</v>
      </c>
      <c r="I579">
        <v>71730</v>
      </c>
      <c r="J579" s="2">
        <v>6</v>
      </c>
      <c r="K579">
        <v>325180</v>
      </c>
      <c r="L579" s="32" t="s">
        <v>236</v>
      </c>
      <c r="M579" s="32" t="e">
        <v>#VALUE!</v>
      </c>
      <c r="N579">
        <v>33.110306000000001</v>
      </c>
      <c r="O579">
        <v>-92.672944000000001</v>
      </c>
      <c r="P579" s="9">
        <v>110000451038</v>
      </c>
      <c r="Q579" s="9">
        <v>1323222095287</v>
      </c>
      <c r="R579" t="s">
        <v>1019</v>
      </c>
      <c r="S579" t="s">
        <v>1020</v>
      </c>
      <c r="T579" t="s">
        <v>1026</v>
      </c>
      <c r="U579" s="32" t="s">
        <v>1027</v>
      </c>
      <c r="V579" s="32"/>
      <c r="W579" s="32" t="s">
        <v>114</v>
      </c>
      <c r="X579" s="32"/>
      <c r="Y579">
        <v>0</v>
      </c>
      <c r="Z579">
        <v>0</v>
      </c>
      <c r="AA579">
        <v>0</v>
      </c>
      <c r="AB579">
        <f t="shared" si="9"/>
        <v>0</v>
      </c>
    </row>
    <row r="580" spans="1:28" ht="45" x14ac:dyDescent="0.25">
      <c r="A580" t="s">
        <v>1023</v>
      </c>
      <c r="B580">
        <v>2023</v>
      </c>
      <c r="C580" t="s">
        <v>802</v>
      </c>
      <c r="D580" t="s">
        <v>801</v>
      </c>
      <c r="E580" t="s">
        <v>1253</v>
      </c>
      <c r="F580" t="s">
        <v>233</v>
      </c>
      <c r="G580" t="s">
        <v>1155</v>
      </c>
      <c r="H580" t="s">
        <v>234</v>
      </c>
      <c r="I580">
        <v>71730</v>
      </c>
      <c r="J580" s="2">
        <v>6</v>
      </c>
      <c r="K580">
        <v>562211</v>
      </c>
      <c r="L580" s="32" t="s">
        <v>781</v>
      </c>
      <c r="M580" s="32" t="e">
        <v>#VALUE!</v>
      </c>
      <c r="N580">
        <v>33.2044</v>
      </c>
      <c r="O580">
        <v>-92.630799999999994</v>
      </c>
      <c r="P580" s="9">
        <v>110000521221</v>
      </c>
      <c r="Q580" s="9">
        <v>1323222101925</v>
      </c>
      <c r="R580" t="s">
        <v>1019</v>
      </c>
      <c r="S580" t="s">
        <v>1020</v>
      </c>
      <c r="T580" t="s">
        <v>1032</v>
      </c>
      <c r="U580" s="32" t="s">
        <v>1324</v>
      </c>
      <c r="V580" s="32"/>
      <c r="W580" s="32" t="s">
        <v>777</v>
      </c>
      <c r="X580" s="32"/>
      <c r="Y580">
        <v>0</v>
      </c>
      <c r="Z580">
        <v>0</v>
      </c>
      <c r="AA580">
        <v>0</v>
      </c>
      <c r="AB580">
        <f t="shared" ref="AB580:AB626" si="10">SUM(Y580+Z580+AA580)</f>
        <v>0</v>
      </c>
    </row>
    <row r="581" spans="1:28" ht="45" x14ac:dyDescent="0.25">
      <c r="A581" t="s">
        <v>1023</v>
      </c>
      <c r="B581">
        <v>2023</v>
      </c>
      <c r="C581" t="s">
        <v>862</v>
      </c>
      <c r="D581" t="s">
        <v>860</v>
      </c>
      <c r="E581" t="s">
        <v>1359</v>
      </c>
      <c r="F581" t="s">
        <v>861</v>
      </c>
      <c r="G581" t="s">
        <v>1075</v>
      </c>
      <c r="H581" t="s">
        <v>318</v>
      </c>
      <c r="I581">
        <v>47331</v>
      </c>
      <c r="J581" s="2">
        <v>5</v>
      </c>
      <c r="K581">
        <v>562211</v>
      </c>
      <c r="L581" s="32" t="s">
        <v>781</v>
      </c>
      <c r="M581" s="32" t="e">
        <v>#VALUE!</v>
      </c>
      <c r="N581">
        <v>39.651620000000001</v>
      </c>
      <c r="O581">
        <v>-85.138840000000002</v>
      </c>
      <c r="P581" s="9">
        <v>110000498809</v>
      </c>
      <c r="Q581" s="9">
        <v>1323222105773</v>
      </c>
      <c r="R581" t="s">
        <v>1019</v>
      </c>
      <c r="S581" t="s">
        <v>1020</v>
      </c>
      <c r="T581" s="9" t="s">
        <v>1067</v>
      </c>
      <c r="U581" s="32" t="s">
        <v>1360</v>
      </c>
      <c r="V581" s="32"/>
      <c r="W581" s="32" t="s">
        <v>859</v>
      </c>
      <c r="X581" s="32"/>
      <c r="Y581">
        <v>0</v>
      </c>
      <c r="Z581">
        <v>0</v>
      </c>
      <c r="AA581">
        <v>0</v>
      </c>
      <c r="AB581">
        <f t="shared" si="10"/>
        <v>0</v>
      </c>
    </row>
    <row r="582" spans="1:28" ht="30" x14ac:dyDescent="0.25">
      <c r="A582" t="s">
        <v>1023</v>
      </c>
      <c r="B582">
        <v>2023</v>
      </c>
      <c r="C582" t="s">
        <v>152</v>
      </c>
      <c r="D582" t="s">
        <v>150</v>
      </c>
      <c r="E582" t="s">
        <v>1379</v>
      </c>
      <c r="F582" t="s">
        <v>151</v>
      </c>
      <c r="G582" t="s">
        <v>1034</v>
      </c>
      <c r="H582" t="s">
        <v>107</v>
      </c>
      <c r="I582">
        <v>27262</v>
      </c>
      <c r="J582" s="2">
        <v>4</v>
      </c>
      <c r="K582">
        <v>325510</v>
      </c>
      <c r="L582" s="32" t="s">
        <v>120</v>
      </c>
      <c r="M582" s="32" t="e">
        <v>#VALUE!</v>
      </c>
      <c r="N582">
        <v>35.945162000000003</v>
      </c>
      <c r="O582">
        <v>-80.022598000000002</v>
      </c>
      <c r="P582" s="9">
        <v>110000345760</v>
      </c>
      <c r="Q582" s="9">
        <v>1323222113084</v>
      </c>
      <c r="R582" t="s">
        <v>1019</v>
      </c>
      <c r="S582" t="s">
        <v>1020</v>
      </c>
      <c r="T582" t="s">
        <v>1032</v>
      </c>
      <c r="U582" s="32" t="s">
        <v>1255</v>
      </c>
      <c r="V582" s="32"/>
      <c r="W582" s="32" t="s">
        <v>114</v>
      </c>
      <c r="X582" s="32"/>
      <c r="Y582">
        <v>0</v>
      </c>
      <c r="Z582">
        <v>0</v>
      </c>
      <c r="AA582">
        <v>0</v>
      </c>
      <c r="AB582">
        <f t="shared" si="10"/>
        <v>0</v>
      </c>
    </row>
    <row r="583" spans="1:28" ht="30" x14ac:dyDescent="0.25">
      <c r="A583" t="s">
        <v>1023</v>
      </c>
      <c r="B583">
        <v>2023</v>
      </c>
      <c r="C583" t="s">
        <v>449</v>
      </c>
      <c r="D583" t="s">
        <v>447</v>
      </c>
      <c r="E583" t="s">
        <v>1114</v>
      </c>
      <c r="F583" t="s">
        <v>448</v>
      </c>
      <c r="G583" t="s">
        <v>1115</v>
      </c>
      <c r="H583" t="s">
        <v>142</v>
      </c>
      <c r="I583">
        <v>24531</v>
      </c>
      <c r="J583" s="2">
        <v>3</v>
      </c>
      <c r="K583">
        <v>325211</v>
      </c>
      <c r="L583" s="32" t="s">
        <v>259</v>
      </c>
      <c r="M583" s="32" t="e">
        <v>#VALUE!</v>
      </c>
      <c r="N583">
        <v>36.777790000000003</v>
      </c>
      <c r="O583">
        <v>-79.40889</v>
      </c>
      <c r="P583" s="9">
        <v>110000343940</v>
      </c>
      <c r="Q583" s="9">
        <v>1323222119594</v>
      </c>
      <c r="R583" t="s">
        <v>1019</v>
      </c>
      <c r="S583" t="s">
        <v>1020</v>
      </c>
      <c r="T583" t="s">
        <v>1037</v>
      </c>
      <c r="U583" s="32" t="s">
        <v>1027</v>
      </c>
      <c r="V583" s="32"/>
      <c r="W583" s="32" t="s">
        <v>426</v>
      </c>
      <c r="X583" s="32"/>
      <c r="Y583">
        <v>0</v>
      </c>
      <c r="Z583">
        <v>0</v>
      </c>
      <c r="AA583">
        <v>0</v>
      </c>
      <c r="AB583">
        <f t="shared" si="10"/>
        <v>0</v>
      </c>
    </row>
    <row r="584" spans="1:28" ht="45" x14ac:dyDescent="0.25">
      <c r="A584" t="s">
        <v>1023</v>
      </c>
      <c r="B584">
        <v>2023</v>
      </c>
      <c r="C584" t="s">
        <v>402</v>
      </c>
      <c r="D584" t="s">
        <v>400</v>
      </c>
      <c r="E584" t="s">
        <v>1085</v>
      </c>
      <c r="F584" t="s">
        <v>401</v>
      </c>
      <c r="G584" t="s">
        <v>1086</v>
      </c>
      <c r="H584" t="s">
        <v>171</v>
      </c>
      <c r="I584">
        <v>29201</v>
      </c>
      <c r="J584" s="2">
        <v>4</v>
      </c>
      <c r="K584">
        <v>325199</v>
      </c>
      <c r="L584" s="32" t="s">
        <v>68</v>
      </c>
      <c r="M584" s="32" t="e">
        <v>#VALUE!</v>
      </c>
      <c r="N584">
        <v>33.972163000000002</v>
      </c>
      <c r="O584">
        <v>-81.031547000000003</v>
      </c>
      <c r="P584" s="9">
        <v>110000352467</v>
      </c>
      <c r="Q584" s="9">
        <v>1323222122501</v>
      </c>
      <c r="R584" t="s">
        <v>1019</v>
      </c>
      <c r="S584" t="s">
        <v>1020</v>
      </c>
      <c r="T584" s="9" t="s">
        <v>1032</v>
      </c>
      <c r="U584" s="32" t="s">
        <v>1087</v>
      </c>
      <c r="V584" s="32"/>
      <c r="W584" s="32" t="s">
        <v>388</v>
      </c>
      <c r="X584" s="32"/>
      <c r="Y584">
        <v>0</v>
      </c>
      <c r="Z584">
        <v>0</v>
      </c>
      <c r="AA584">
        <v>0</v>
      </c>
      <c r="AB584">
        <f t="shared" si="10"/>
        <v>0</v>
      </c>
    </row>
    <row r="585" spans="1:28" ht="30" x14ac:dyDescent="0.25">
      <c r="A585" t="s">
        <v>1023</v>
      </c>
      <c r="B585">
        <v>2023</v>
      </c>
      <c r="C585" t="s">
        <v>119</v>
      </c>
      <c r="D585" t="s">
        <v>115</v>
      </c>
      <c r="E585" t="s">
        <v>1261</v>
      </c>
      <c r="F585" t="s">
        <v>116</v>
      </c>
      <c r="G585" t="s">
        <v>1262</v>
      </c>
      <c r="H585" t="s">
        <v>117</v>
      </c>
      <c r="I585" s="34" t="s">
        <v>118</v>
      </c>
      <c r="J585" s="2">
        <v>1</v>
      </c>
      <c r="K585">
        <v>325510</v>
      </c>
      <c r="L585" s="32" t="s">
        <v>120</v>
      </c>
      <c r="M585" s="32" t="e">
        <v>#VALUE!</v>
      </c>
      <c r="N585">
        <v>42.552405</v>
      </c>
      <c r="O585">
        <v>-71.869697000000002</v>
      </c>
      <c r="P585" s="9">
        <v>110000308890</v>
      </c>
      <c r="Q585" s="9">
        <v>1323222123770</v>
      </c>
      <c r="R585" t="s">
        <v>1019</v>
      </c>
      <c r="S585" t="s">
        <v>1020</v>
      </c>
      <c r="T585" s="9" t="s">
        <v>1032</v>
      </c>
      <c r="U585" s="32" t="s">
        <v>1027</v>
      </c>
      <c r="V585" s="32"/>
      <c r="W585" s="32" t="s">
        <v>114</v>
      </c>
      <c r="X585" s="32"/>
      <c r="Y585">
        <v>0</v>
      </c>
      <c r="Z585">
        <v>0</v>
      </c>
      <c r="AA585">
        <v>0</v>
      </c>
      <c r="AB585">
        <f t="shared" si="10"/>
        <v>0</v>
      </c>
    </row>
    <row r="586" spans="1:28" ht="30" x14ac:dyDescent="0.25">
      <c r="A586" t="s">
        <v>1023</v>
      </c>
      <c r="B586">
        <v>2023</v>
      </c>
      <c r="C586" t="s">
        <v>243</v>
      </c>
      <c r="D586" t="s">
        <v>241</v>
      </c>
      <c r="E586" t="s">
        <v>1254</v>
      </c>
      <c r="F586" t="s">
        <v>242</v>
      </c>
      <c r="G586" t="s">
        <v>242</v>
      </c>
      <c r="H586" t="s">
        <v>62</v>
      </c>
      <c r="I586">
        <v>75235</v>
      </c>
      <c r="J586" s="2">
        <v>6</v>
      </c>
      <c r="K586">
        <v>325510</v>
      </c>
      <c r="L586" s="32" t="s">
        <v>120</v>
      </c>
      <c r="M586" s="32" t="e">
        <v>#VALUE!</v>
      </c>
      <c r="N586">
        <v>32.831944</v>
      </c>
      <c r="O586">
        <v>-96.845832999999999</v>
      </c>
      <c r="P586" s="9">
        <v>110000457568</v>
      </c>
      <c r="Q586" s="9">
        <v>1323222126171</v>
      </c>
      <c r="R586" t="s">
        <v>1019</v>
      </c>
      <c r="S586" t="s">
        <v>1020</v>
      </c>
      <c r="T586" t="s">
        <v>1032</v>
      </c>
      <c r="U586" s="32" t="s">
        <v>1255</v>
      </c>
      <c r="V586" s="32"/>
      <c r="W586" s="32" t="s">
        <v>114</v>
      </c>
      <c r="X586" s="32"/>
      <c r="Y586">
        <v>0</v>
      </c>
      <c r="Z586">
        <v>0</v>
      </c>
      <c r="AA586">
        <v>0</v>
      </c>
      <c r="AB586">
        <f t="shared" si="10"/>
        <v>0</v>
      </c>
    </row>
    <row r="587" spans="1:28" ht="45" x14ac:dyDescent="0.25">
      <c r="A587" t="s">
        <v>1015</v>
      </c>
      <c r="B587">
        <v>2023</v>
      </c>
      <c r="C587" t="s">
        <v>425</v>
      </c>
      <c r="D587" t="s">
        <v>423</v>
      </c>
      <c r="E587" t="s">
        <v>1060</v>
      </c>
      <c r="F587" t="s">
        <v>424</v>
      </c>
      <c r="G587" t="s">
        <v>1061</v>
      </c>
      <c r="H587" t="s">
        <v>125</v>
      </c>
      <c r="I587">
        <v>16433</v>
      </c>
      <c r="J587" s="2">
        <v>3</v>
      </c>
      <c r="K587">
        <v>325520</v>
      </c>
      <c r="L587" s="32" t="s">
        <v>385</v>
      </c>
      <c r="M587" s="32" t="e">
        <v>#VALUE!</v>
      </c>
      <c r="N587">
        <v>41.713056000000002</v>
      </c>
      <c r="O587">
        <v>-80.141943999999995</v>
      </c>
      <c r="P587" s="9">
        <v>110064193947</v>
      </c>
      <c r="Q587" s="9">
        <v>1323222143657</v>
      </c>
      <c r="R587" t="s">
        <v>1019</v>
      </c>
      <c r="S587" t="s">
        <v>1020</v>
      </c>
      <c r="T587" s="9" t="e">
        <v>#N/A</v>
      </c>
      <c r="U587" s="32" t="s">
        <v>370</v>
      </c>
      <c r="V587" s="32"/>
      <c r="W587" s="32" t="s">
        <v>388</v>
      </c>
      <c r="X587" s="32"/>
      <c r="Y587">
        <v>0</v>
      </c>
      <c r="Z587">
        <v>0</v>
      </c>
      <c r="AA587">
        <v>0</v>
      </c>
      <c r="AB587">
        <f t="shared" si="10"/>
        <v>0</v>
      </c>
    </row>
    <row r="588" spans="1:28" ht="75" x14ac:dyDescent="0.25">
      <c r="A588" t="s">
        <v>1015</v>
      </c>
      <c r="B588">
        <v>2023</v>
      </c>
      <c r="C588" t="s">
        <v>250</v>
      </c>
      <c r="D588" t="s">
        <v>249</v>
      </c>
      <c r="E588" t="s">
        <v>1244</v>
      </c>
      <c r="F588" t="s">
        <v>246</v>
      </c>
      <c r="G588" t="s">
        <v>1036</v>
      </c>
      <c r="H588" t="s">
        <v>62</v>
      </c>
      <c r="I588">
        <v>77507</v>
      </c>
      <c r="J588" s="2">
        <v>6</v>
      </c>
      <c r="K588">
        <v>325199</v>
      </c>
      <c r="L588" s="32" t="s">
        <v>68</v>
      </c>
      <c r="M588" s="32" t="e">
        <v>#VALUE!</v>
      </c>
      <c r="N588">
        <v>29.636859999999999</v>
      </c>
      <c r="O588">
        <v>-95.046980000000005</v>
      </c>
      <c r="P588" s="9">
        <v>110000462990</v>
      </c>
      <c r="Q588" s="9">
        <v>1323222154229</v>
      </c>
      <c r="R588" t="s">
        <v>1019</v>
      </c>
      <c r="S588" t="s">
        <v>1020</v>
      </c>
      <c r="T588" t="e">
        <v>#N/A</v>
      </c>
      <c r="U588" s="32" t="s">
        <v>370</v>
      </c>
      <c r="V588" s="32"/>
      <c r="W588" s="32" t="s">
        <v>114</v>
      </c>
      <c r="X588" s="32" t="s">
        <v>1245</v>
      </c>
      <c r="Y588">
        <v>0</v>
      </c>
      <c r="Z588">
        <v>0</v>
      </c>
      <c r="AA588">
        <v>0</v>
      </c>
      <c r="AB588">
        <f t="shared" si="10"/>
        <v>0</v>
      </c>
    </row>
    <row r="589" spans="1:28" ht="75" x14ac:dyDescent="0.25">
      <c r="A589" t="s">
        <v>1023</v>
      </c>
      <c r="B589">
        <v>2023</v>
      </c>
      <c r="C589" t="s">
        <v>56</v>
      </c>
      <c r="D589" t="s">
        <v>53</v>
      </c>
      <c r="E589" t="s">
        <v>1256</v>
      </c>
      <c r="F589" t="s">
        <v>54</v>
      </c>
      <c r="G589" t="s">
        <v>1257</v>
      </c>
      <c r="H589" t="s">
        <v>55</v>
      </c>
      <c r="I589">
        <v>70805</v>
      </c>
      <c r="J589" s="2">
        <v>6</v>
      </c>
      <c r="K589">
        <v>325199</v>
      </c>
      <c r="L589" s="32" t="s">
        <v>68</v>
      </c>
      <c r="M589" s="32" t="e">
        <v>#VALUE!</v>
      </c>
      <c r="N589">
        <v>30.495768999999999</v>
      </c>
      <c r="O589">
        <v>-91.173111000000006</v>
      </c>
      <c r="P589" s="9">
        <v>110000449970</v>
      </c>
      <c r="Q589" s="9">
        <v>1323222155792</v>
      </c>
      <c r="R589" t="s">
        <v>1019</v>
      </c>
      <c r="S589" t="s">
        <v>1020</v>
      </c>
      <c r="T589" t="s">
        <v>1347</v>
      </c>
      <c r="U589" s="32" t="s">
        <v>1259</v>
      </c>
      <c r="V589" s="32"/>
      <c r="W589" s="32" t="s">
        <v>22</v>
      </c>
      <c r="X589" s="32"/>
      <c r="Y589">
        <v>0</v>
      </c>
      <c r="Z589">
        <v>0</v>
      </c>
      <c r="AA589">
        <v>0</v>
      </c>
      <c r="AB589">
        <f t="shared" si="10"/>
        <v>0</v>
      </c>
    </row>
    <row r="590" spans="1:28" ht="45" x14ac:dyDescent="0.25">
      <c r="A590" t="s">
        <v>1023</v>
      </c>
      <c r="B590">
        <v>2023</v>
      </c>
      <c r="C590" t="s">
        <v>668</v>
      </c>
      <c r="D590" t="s">
        <v>666</v>
      </c>
      <c r="E590" t="s">
        <v>1373</v>
      </c>
      <c r="F590" t="s">
        <v>667</v>
      </c>
      <c r="G590" t="s">
        <v>1374</v>
      </c>
      <c r="H590" t="s">
        <v>318</v>
      </c>
      <c r="I590">
        <v>46933</v>
      </c>
      <c r="J590" s="2">
        <v>5</v>
      </c>
      <c r="K590">
        <v>337110</v>
      </c>
      <c r="L590" s="32" t="s">
        <v>669</v>
      </c>
      <c r="M590" s="32" t="e">
        <v>#VALUE!</v>
      </c>
      <c r="N590">
        <v>40.478464000000002</v>
      </c>
      <c r="O590">
        <v>-85.573796999999999</v>
      </c>
      <c r="P590" s="9">
        <v>110001678024</v>
      </c>
      <c r="Q590" s="9">
        <v>1323222165817</v>
      </c>
      <c r="R590" t="s">
        <v>1019</v>
      </c>
      <c r="S590" t="s">
        <v>1020</v>
      </c>
      <c r="T590" t="s">
        <v>1032</v>
      </c>
      <c r="U590" s="32" t="s">
        <v>1358</v>
      </c>
      <c r="V590" s="32"/>
      <c r="W590" s="32" t="s">
        <v>655</v>
      </c>
      <c r="X590" s="32"/>
      <c r="Y590">
        <v>0</v>
      </c>
      <c r="Z590">
        <v>0</v>
      </c>
      <c r="AA590">
        <v>0</v>
      </c>
      <c r="AB590">
        <f t="shared" si="10"/>
        <v>0</v>
      </c>
    </row>
    <row r="591" spans="1:28" ht="45" x14ac:dyDescent="0.25">
      <c r="A591" t="s">
        <v>1023</v>
      </c>
      <c r="B591">
        <v>2023</v>
      </c>
      <c r="C591" t="s">
        <v>681</v>
      </c>
      <c r="D591" t="s">
        <v>679</v>
      </c>
      <c r="E591" t="s">
        <v>1279</v>
      </c>
      <c r="F591" t="s">
        <v>680</v>
      </c>
      <c r="G591" t="s">
        <v>680</v>
      </c>
      <c r="H591" t="s">
        <v>99</v>
      </c>
      <c r="I591">
        <v>12306</v>
      </c>
      <c r="J591" s="2">
        <v>2</v>
      </c>
      <c r="K591">
        <v>327999</v>
      </c>
      <c r="L591" s="32" t="s">
        <v>682</v>
      </c>
      <c r="M591" s="32" t="e">
        <v>#VALUE!</v>
      </c>
      <c r="N591">
        <v>42.804257999999997</v>
      </c>
      <c r="O591">
        <v>-73.985332999999997</v>
      </c>
      <c r="P591" s="9">
        <v>110041168562</v>
      </c>
      <c r="Q591" s="9">
        <v>1323222167571</v>
      </c>
      <c r="R591" t="s">
        <v>1019</v>
      </c>
      <c r="S591" t="s">
        <v>1020</v>
      </c>
      <c r="T591" t="s">
        <v>1067</v>
      </c>
      <c r="U591" s="32" t="s">
        <v>1027</v>
      </c>
      <c r="V591" s="32"/>
      <c r="W591" s="32" t="s">
        <v>655</v>
      </c>
      <c r="X591" s="32" t="s">
        <v>1280</v>
      </c>
      <c r="Y591">
        <v>0</v>
      </c>
      <c r="Z591">
        <v>0</v>
      </c>
      <c r="AA591">
        <v>0</v>
      </c>
      <c r="AB591">
        <f t="shared" si="10"/>
        <v>0</v>
      </c>
    </row>
    <row r="592" spans="1:28" ht="60" x14ac:dyDescent="0.25">
      <c r="A592" t="s">
        <v>1023</v>
      </c>
      <c r="B592">
        <v>2023</v>
      </c>
      <c r="C592" t="s">
        <v>45</v>
      </c>
      <c r="D592" t="s">
        <v>41</v>
      </c>
      <c r="E592" t="s">
        <v>1302</v>
      </c>
      <c r="F592" t="s">
        <v>43</v>
      </c>
      <c r="G592" t="s">
        <v>1286</v>
      </c>
      <c r="H592" t="s">
        <v>44</v>
      </c>
      <c r="I592">
        <v>60421</v>
      </c>
      <c r="J592" s="2">
        <v>5</v>
      </c>
      <c r="K592">
        <v>325613</v>
      </c>
      <c r="L592" s="32" t="s">
        <v>46</v>
      </c>
      <c r="M592" s="32" t="e">
        <v>#VALUE!</v>
      </c>
      <c r="N592">
        <v>41.441667000000002</v>
      </c>
      <c r="O592">
        <v>-88.159719999999993</v>
      </c>
      <c r="P592" s="9">
        <v>110000432504</v>
      </c>
      <c r="Q592" s="9">
        <v>1323222175150</v>
      </c>
      <c r="R592" t="s">
        <v>1019</v>
      </c>
      <c r="S592" t="s">
        <v>1020</v>
      </c>
      <c r="T592" t="s">
        <v>1026</v>
      </c>
      <c r="U592" s="32" t="s">
        <v>1303</v>
      </c>
      <c r="V592" s="32"/>
      <c r="W592" s="32" t="s">
        <v>22</v>
      </c>
      <c r="X592" s="32"/>
      <c r="Y592">
        <v>0</v>
      </c>
      <c r="Z592">
        <v>0</v>
      </c>
      <c r="AA592">
        <v>0</v>
      </c>
      <c r="AB592">
        <f t="shared" si="10"/>
        <v>0</v>
      </c>
    </row>
    <row r="593" spans="1:28" ht="30" x14ac:dyDescent="0.25">
      <c r="A593" t="s">
        <v>1023</v>
      </c>
      <c r="B593">
        <v>2023</v>
      </c>
      <c r="C593" t="s">
        <v>510</v>
      </c>
      <c r="D593" t="s">
        <v>507</v>
      </c>
      <c r="E593" t="s">
        <v>1127</v>
      </c>
      <c r="F593" t="s">
        <v>508</v>
      </c>
      <c r="G593" t="s">
        <v>1128</v>
      </c>
      <c r="H593" t="s">
        <v>509</v>
      </c>
      <c r="I593">
        <v>55413</v>
      </c>
      <c r="J593" s="2">
        <v>5</v>
      </c>
      <c r="K593">
        <v>325211</v>
      </c>
      <c r="L593" s="32" t="s">
        <v>259</v>
      </c>
      <c r="M593" s="32" t="e">
        <v>#VALUE!</v>
      </c>
      <c r="N593">
        <v>44.85371</v>
      </c>
      <c r="O593">
        <v>-93.240430000000003</v>
      </c>
      <c r="P593" s="9">
        <v>110000425451</v>
      </c>
      <c r="Q593" s="9">
        <v>1323222179691</v>
      </c>
      <c r="R593" t="s">
        <v>1019</v>
      </c>
      <c r="S593" t="s">
        <v>1020</v>
      </c>
      <c r="T593" t="s">
        <v>1037</v>
      </c>
      <c r="U593" s="32" t="s">
        <v>1027</v>
      </c>
      <c r="V593" s="32"/>
      <c r="W593" s="32" t="s">
        <v>426</v>
      </c>
      <c r="X593" s="32"/>
      <c r="Y593">
        <v>0</v>
      </c>
      <c r="Z593">
        <v>0</v>
      </c>
      <c r="AA593">
        <v>0</v>
      </c>
      <c r="AB593">
        <f t="shared" si="10"/>
        <v>0</v>
      </c>
    </row>
    <row r="594" spans="1:28" ht="30" x14ac:dyDescent="0.25">
      <c r="A594" t="s">
        <v>1023</v>
      </c>
      <c r="B594">
        <v>2023</v>
      </c>
      <c r="C594" t="s">
        <v>503</v>
      </c>
      <c r="D594" t="s">
        <v>501</v>
      </c>
      <c r="E594" t="s">
        <v>1241</v>
      </c>
      <c r="F594" t="s">
        <v>502</v>
      </c>
      <c r="G594" t="s">
        <v>1242</v>
      </c>
      <c r="H594" t="s">
        <v>211</v>
      </c>
      <c r="I594">
        <v>53154</v>
      </c>
      <c r="J594" s="2">
        <v>5</v>
      </c>
      <c r="K594">
        <v>325211</v>
      </c>
      <c r="L594" s="32" t="s">
        <v>259</v>
      </c>
      <c r="M594" s="32" t="e">
        <v>#VALUE!</v>
      </c>
      <c r="N594">
        <v>42.848739999999999</v>
      </c>
      <c r="O594">
        <v>-87.932969999999997</v>
      </c>
      <c r="P594" s="9">
        <v>110000417754</v>
      </c>
      <c r="Q594" s="9">
        <v>1323222196139</v>
      </c>
      <c r="R594" t="s">
        <v>1019</v>
      </c>
      <c r="S594" t="s">
        <v>1020</v>
      </c>
      <c r="T594" t="s">
        <v>1032</v>
      </c>
      <c r="U594" s="32" t="s">
        <v>1243</v>
      </c>
      <c r="V594" s="32"/>
      <c r="W594" s="32" t="s">
        <v>426</v>
      </c>
      <c r="X594" s="32"/>
      <c r="Y594">
        <v>0</v>
      </c>
      <c r="Z594">
        <v>0</v>
      </c>
      <c r="AA594">
        <v>0</v>
      </c>
      <c r="AB594">
        <f t="shared" si="10"/>
        <v>0</v>
      </c>
    </row>
    <row r="595" spans="1:28" ht="30" x14ac:dyDescent="0.25">
      <c r="A595" t="s">
        <v>1023</v>
      </c>
      <c r="B595">
        <v>2023</v>
      </c>
      <c r="C595" t="s">
        <v>846</v>
      </c>
      <c r="D595" t="s">
        <v>844</v>
      </c>
      <c r="E595" t="s">
        <v>1264</v>
      </c>
      <c r="F595" t="s">
        <v>845</v>
      </c>
      <c r="G595" t="s">
        <v>1265</v>
      </c>
      <c r="H595" t="s">
        <v>171</v>
      </c>
      <c r="I595">
        <v>29059</v>
      </c>
      <c r="J595" s="2">
        <v>4</v>
      </c>
      <c r="K595">
        <v>327310</v>
      </c>
      <c r="L595" s="32" t="s">
        <v>794</v>
      </c>
      <c r="M595" s="32" t="e">
        <v>#VALUE!</v>
      </c>
      <c r="N595">
        <v>33.277380000000001</v>
      </c>
      <c r="O595">
        <v>-80.430135000000007</v>
      </c>
      <c r="P595" s="9">
        <v>110056963905</v>
      </c>
      <c r="Q595" s="9">
        <v>1323222198398</v>
      </c>
      <c r="R595" t="s">
        <v>1019</v>
      </c>
      <c r="S595" t="s">
        <v>1020</v>
      </c>
      <c r="T595" t="s">
        <v>1212</v>
      </c>
      <c r="U595" s="32" t="s">
        <v>1266</v>
      </c>
      <c r="V595" s="32"/>
      <c r="W595" s="32" t="s">
        <v>777</v>
      </c>
      <c r="X595" s="32" t="s">
        <v>1224</v>
      </c>
      <c r="Y595">
        <v>0</v>
      </c>
      <c r="Z595">
        <v>0</v>
      </c>
      <c r="AA595">
        <v>0</v>
      </c>
      <c r="AB595">
        <f t="shared" si="10"/>
        <v>0</v>
      </c>
    </row>
    <row r="596" spans="1:28" ht="30" x14ac:dyDescent="0.25">
      <c r="A596" t="s">
        <v>1015</v>
      </c>
      <c r="B596">
        <v>2023</v>
      </c>
      <c r="C596" t="s">
        <v>231</v>
      </c>
      <c r="D596" t="s">
        <v>228</v>
      </c>
      <c r="E596" t="s">
        <v>1269</v>
      </c>
      <c r="F596" t="s">
        <v>229</v>
      </c>
      <c r="G596" t="s">
        <v>1111</v>
      </c>
      <c r="H596" t="s">
        <v>230</v>
      </c>
      <c r="I596">
        <v>63147</v>
      </c>
      <c r="J596" s="2">
        <v>7</v>
      </c>
      <c r="K596">
        <v>325510</v>
      </c>
      <c r="L596" s="32" t="s">
        <v>120</v>
      </c>
      <c r="M596" s="32" t="e">
        <v>#VALUE!</v>
      </c>
      <c r="N596">
        <v>38.679450000000003</v>
      </c>
      <c r="O596">
        <v>-90.204970000000003</v>
      </c>
      <c r="P596" s="9">
        <v>110000441889</v>
      </c>
      <c r="Q596" s="9">
        <v>1323222207464</v>
      </c>
      <c r="R596" t="s">
        <v>1019</v>
      </c>
      <c r="S596" t="s">
        <v>1020</v>
      </c>
      <c r="T596" t="e">
        <v>#N/A</v>
      </c>
      <c r="U596" s="32" t="s">
        <v>370</v>
      </c>
      <c r="V596" s="32"/>
      <c r="W596" s="32" t="s">
        <v>114</v>
      </c>
      <c r="X596" s="32" t="s">
        <v>1270</v>
      </c>
      <c r="Y596">
        <v>0</v>
      </c>
      <c r="Z596">
        <v>0</v>
      </c>
      <c r="AA596">
        <v>0</v>
      </c>
      <c r="AB596">
        <f t="shared" si="10"/>
        <v>0</v>
      </c>
    </row>
    <row r="597" spans="1:28" ht="30" x14ac:dyDescent="0.25">
      <c r="A597" t="s">
        <v>1023</v>
      </c>
      <c r="B597">
        <v>2023</v>
      </c>
      <c r="C597" t="s">
        <v>806</v>
      </c>
      <c r="D597" t="s">
        <v>804</v>
      </c>
      <c r="E597" t="s">
        <v>1368</v>
      </c>
      <c r="F597" t="s">
        <v>805</v>
      </c>
      <c r="G597" t="s">
        <v>1369</v>
      </c>
      <c r="H597" t="s">
        <v>171</v>
      </c>
      <c r="I597">
        <v>29448</v>
      </c>
      <c r="J597" s="2">
        <v>4</v>
      </c>
      <c r="K597">
        <v>327310</v>
      </c>
      <c r="L597" s="32" t="s">
        <v>794</v>
      </c>
      <c r="M597" s="32" t="e">
        <v>#VALUE!</v>
      </c>
      <c r="N597">
        <v>33.242778000000001</v>
      </c>
      <c r="O597">
        <v>-80.442222000000001</v>
      </c>
      <c r="P597" s="9">
        <v>110000560544</v>
      </c>
      <c r="Q597" s="9">
        <v>1323222211637</v>
      </c>
      <c r="R597" t="s">
        <v>1019</v>
      </c>
      <c r="S597" t="s">
        <v>1020</v>
      </c>
      <c r="T597" t="s">
        <v>1067</v>
      </c>
      <c r="U597" s="32" t="s">
        <v>1266</v>
      </c>
      <c r="V597" s="32"/>
      <c r="W597" s="32" t="s">
        <v>777</v>
      </c>
      <c r="X597" s="32" t="s">
        <v>1224</v>
      </c>
      <c r="Y597">
        <v>0</v>
      </c>
      <c r="Z597">
        <v>0</v>
      </c>
      <c r="AA597">
        <v>0</v>
      </c>
      <c r="AB597">
        <f t="shared" si="10"/>
        <v>0</v>
      </c>
    </row>
    <row r="598" spans="1:28" ht="30" x14ac:dyDescent="0.25">
      <c r="A598" t="s">
        <v>1023</v>
      </c>
      <c r="B598">
        <v>2023</v>
      </c>
      <c r="C598" t="s">
        <v>137</v>
      </c>
      <c r="D598" t="s">
        <v>134</v>
      </c>
      <c r="E598" t="s">
        <v>1201</v>
      </c>
      <c r="F598" t="s">
        <v>135</v>
      </c>
      <c r="G598" t="s">
        <v>557</v>
      </c>
      <c r="H598" t="s">
        <v>136</v>
      </c>
      <c r="I598">
        <v>21795</v>
      </c>
      <c r="J598" s="2">
        <v>3</v>
      </c>
      <c r="K598">
        <v>325510</v>
      </c>
      <c r="L598" s="32" t="s">
        <v>120</v>
      </c>
      <c r="M598" s="32" t="e">
        <v>#VALUE!</v>
      </c>
      <c r="N598">
        <v>39.598457000000003</v>
      </c>
      <c r="O598">
        <v>-77.799522999999994</v>
      </c>
      <c r="P598" s="9">
        <v>110000340523</v>
      </c>
      <c r="Q598" s="9">
        <v>1323222234890</v>
      </c>
      <c r="R598" t="s">
        <v>1019</v>
      </c>
      <c r="S598" t="s">
        <v>1020</v>
      </c>
      <c r="T598" t="s">
        <v>1026</v>
      </c>
      <c r="U598" s="32" t="s">
        <v>1027</v>
      </c>
      <c r="V598" s="32"/>
      <c r="W598" s="32" t="s">
        <v>114</v>
      </c>
      <c r="X598" s="32"/>
      <c r="Y598">
        <v>0</v>
      </c>
      <c r="Z598">
        <v>0</v>
      </c>
      <c r="AA598">
        <v>0</v>
      </c>
      <c r="AB598">
        <f t="shared" si="10"/>
        <v>0</v>
      </c>
    </row>
    <row r="599" spans="1:28" ht="30" x14ac:dyDescent="0.25">
      <c r="A599" t="s">
        <v>1023</v>
      </c>
      <c r="B599">
        <v>2023</v>
      </c>
      <c r="C599" t="s">
        <v>290</v>
      </c>
      <c r="D599" t="s">
        <v>222</v>
      </c>
      <c r="E599" t="s">
        <v>1202</v>
      </c>
      <c r="F599" t="s">
        <v>288</v>
      </c>
      <c r="G599" t="s">
        <v>1203</v>
      </c>
      <c r="H599" t="s">
        <v>289</v>
      </c>
      <c r="I599">
        <v>40475</v>
      </c>
      <c r="J599" s="2">
        <v>4</v>
      </c>
      <c r="K599">
        <v>325510</v>
      </c>
      <c r="L599" s="32" t="s">
        <v>120</v>
      </c>
      <c r="M599" s="32" t="e">
        <v>#VALUE!</v>
      </c>
      <c r="N599">
        <v>37.720278</v>
      </c>
      <c r="O599">
        <v>-84.285832999999997</v>
      </c>
      <c r="P599" s="9">
        <v>110002447594</v>
      </c>
      <c r="Q599" s="9">
        <v>1323222235778</v>
      </c>
      <c r="R599" t="s">
        <v>1019</v>
      </c>
      <c r="S599" t="s">
        <v>1020</v>
      </c>
      <c r="T599" t="s">
        <v>1037</v>
      </c>
      <c r="U599" s="32" t="s">
        <v>1027</v>
      </c>
      <c r="V599" s="32"/>
      <c r="W599" s="32" t="s">
        <v>114</v>
      </c>
      <c r="X599" s="32"/>
      <c r="Y599">
        <v>0</v>
      </c>
      <c r="Z599">
        <v>0</v>
      </c>
      <c r="AA599">
        <v>0</v>
      </c>
      <c r="AB599">
        <f t="shared" si="10"/>
        <v>0</v>
      </c>
    </row>
    <row r="600" spans="1:28" ht="30" x14ac:dyDescent="0.25">
      <c r="A600" t="s">
        <v>1023</v>
      </c>
      <c r="B600">
        <v>2023</v>
      </c>
      <c r="C600" t="s">
        <v>286</v>
      </c>
      <c r="D600" t="s">
        <v>283</v>
      </c>
      <c r="E600" t="s">
        <v>1206</v>
      </c>
      <c r="F600" t="s">
        <v>284</v>
      </c>
      <c r="G600" t="s">
        <v>287</v>
      </c>
      <c r="H600" t="s">
        <v>285</v>
      </c>
      <c r="I600">
        <v>90040</v>
      </c>
      <c r="J600" s="2">
        <v>9</v>
      </c>
      <c r="K600">
        <v>325510</v>
      </c>
      <c r="L600" s="32" t="s">
        <v>120</v>
      </c>
      <c r="M600" s="32" t="e">
        <v>#VALUE!</v>
      </c>
      <c r="N600">
        <v>33.987110999999999</v>
      </c>
      <c r="O600">
        <v>-118.165944</v>
      </c>
      <c r="P600" s="9">
        <v>110000902621</v>
      </c>
      <c r="Q600" s="9">
        <v>1323222238267</v>
      </c>
      <c r="R600" t="s">
        <v>1019</v>
      </c>
      <c r="S600" t="s">
        <v>1020</v>
      </c>
      <c r="T600" t="s">
        <v>1032</v>
      </c>
      <c r="U600" s="32" t="s">
        <v>1027</v>
      </c>
      <c r="V600" s="32"/>
      <c r="W600" s="32" t="s">
        <v>114</v>
      </c>
      <c r="X600" s="32"/>
      <c r="Y600">
        <v>0</v>
      </c>
      <c r="Z600">
        <v>0</v>
      </c>
      <c r="AA600">
        <v>0</v>
      </c>
      <c r="AB600">
        <f t="shared" si="10"/>
        <v>0</v>
      </c>
    </row>
    <row r="601" spans="1:28" ht="75" x14ac:dyDescent="0.25">
      <c r="A601" t="s">
        <v>1015</v>
      </c>
      <c r="B601">
        <v>2023</v>
      </c>
      <c r="C601" t="s">
        <v>154</v>
      </c>
      <c r="D601" t="s">
        <v>153</v>
      </c>
      <c r="E601" t="s">
        <v>1166</v>
      </c>
      <c r="F601" t="s">
        <v>151</v>
      </c>
      <c r="G601" t="s">
        <v>1034</v>
      </c>
      <c r="H601" t="s">
        <v>107</v>
      </c>
      <c r="I601">
        <v>27260</v>
      </c>
      <c r="J601" s="2">
        <v>4</v>
      </c>
      <c r="K601">
        <v>325199</v>
      </c>
      <c r="L601" s="32" t="s">
        <v>68</v>
      </c>
      <c r="M601" s="32" t="e">
        <v>#VALUE!</v>
      </c>
      <c r="N601">
        <v>35.94997</v>
      </c>
      <c r="O601">
        <v>-80.009569999999997</v>
      </c>
      <c r="P601" s="9">
        <v>110000345895</v>
      </c>
      <c r="Q601" s="9">
        <v>1323222254498</v>
      </c>
      <c r="R601" t="s">
        <v>1019</v>
      </c>
      <c r="S601" t="s">
        <v>1020</v>
      </c>
      <c r="T601" t="e">
        <v>#N/A</v>
      </c>
      <c r="U601" s="32" t="s">
        <v>370</v>
      </c>
      <c r="V601" s="32"/>
      <c r="W601" s="32" t="s">
        <v>114</v>
      </c>
      <c r="X601" s="32" t="s">
        <v>1167</v>
      </c>
      <c r="Y601">
        <v>0</v>
      </c>
      <c r="Z601">
        <v>0</v>
      </c>
      <c r="AA601">
        <v>0</v>
      </c>
      <c r="AB601">
        <f t="shared" si="10"/>
        <v>0</v>
      </c>
    </row>
    <row r="602" spans="1:28" ht="30" x14ac:dyDescent="0.25">
      <c r="A602" t="s">
        <v>1023</v>
      </c>
      <c r="B602">
        <v>2023</v>
      </c>
      <c r="C602" t="s">
        <v>829</v>
      </c>
      <c r="D602" t="s">
        <v>827</v>
      </c>
      <c r="E602" t="s">
        <v>1320</v>
      </c>
      <c r="F602" t="s">
        <v>828</v>
      </c>
      <c r="G602" t="s">
        <v>1050</v>
      </c>
      <c r="H602" t="s">
        <v>62</v>
      </c>
      <c r="I602">
        <v>77705</v>
      </c>
      <c r="J602" s="2">
        <v>6</v>
      </c>
      <c r="K602">
        <v>562211</v>
      </c>
      <c r="L602" s="32" t="s">
        <v>781</v>
      </c>
      <c r="M602" s="32" t="e">
        <v>#VALUE!</v>
      </c>
      <c r="N602">
        <v>29.853055999999999</v>
      </c>
      <c r="O602">
        <v>-94.095277999999993</v>
      </c>
      <c r="P602" s="9">
        <v>110035783658</v>
      </c>
      <c r="Q602" s="9">
        <v>1323222255313</v>
      </c>
      <c r="R602" t="s">
        <v>1019</v>
      </c>
      <c r="S602" t="s">
        <v>1020</v>
      </c>
      <c r="T602" s="9" t="s">
        <v>1067</v>
      </c>
      <c r="U602" s="32" t="s">
        <v>1175</v>
      </c>
      <c r="V602" s="32"/>
      <c r="W602" s="32" t="s">
        <v>777</v>
      </c>
      <c r="X602" s="32"/>
      <c r="Y602">
        <v>0</v>
      </c>
      <c r="Z602">
        <v>0</v>
      </c>
      <c r="AA602">
        <v>0</v>
      </c>
      <c r="AB602">
        <f t="shared" si="10"/>
        <v>0</v>
      </c>
    </row>
    <row r="603" spans="1:28" ht="30" x14ac:dyDescent="0.25">
      <c r="A603" t="s">
        <v>1023</v>
      </c>
      <c r="B603">
        <v>2023</v>
      </c>
      <c r="C603" t="s">
        <v>589</v>
      </c>
      <c r="D603" t="s">
        <v>587</v>
      </c>
      <c r="E603" t="s">
        <v>1267</v>
      </c>
      <c r="F603" t="s">
        <v>588</v>
      </c>
      <c r="G603" t="s">
        <v>1268</v>
      </c>
      <c r="H603" t="s">
        <v>103</v>
      </c>
      <c r="I603">
        <v>43113</v>
      </c>
      <c r="J603" s="2">
        <v>5</v>
      </c>
      <c r="K603">
        <v>325211</v>
      </c>
      <c r="L603" s="32" t="s">
        <v>259</v>
      </c>
      <c r="M603" s="32" t="e">
        <v>#VALUE!</v>
      </c>
      <c r="N603">
        <v>39.557130000000001</v>
      </c>
      <c r="O603">
        <v>-82.945260000000005</v>
      </c>
      <c r="P603" s="9">
        <v>110007158128</v>
      </c>
      <c r="Q603" s="9">
        <v>1323222266847</v>
      </c>
      <c r="R603" t="s">
        <v>1019</v>
      </c>
      <c r="S603" t="s">
        <v>1020</v>
      </c>
      <c r="T603" s="9" t="s">
        <v>1032</v>
      </c>
      <c r="U603" s="32" t="s">
        <v>1027</v>
      </c>
      <c r="V603" s="32"/>
      <c r="W603" s="32" t="s">
        <v>426</v>
      </c>
      <c r="X603" s="32"/>
      <c r="Y603">
        <v>0</v>
      </c>
      <c r="Z603">
        <v>0</v>
      </c>
      <c r="AA603">
        <v>0</v>
      </c>
      <c r="AB603">
        <f t="shared" si="10"/>
        <v>0</v>
      </c>
    </row>
    <row r="604" spans="1:28" ht="60" x14ac:dyDescent="0.25">
      <c r="A604" t="s">
        <v>1023</v>
      </c>
      <c r="B604">
        <v>2023</v>
      </c>
      <c r="C604" t="s">
        <v>531</v>
      </c>
      <c r="D604" t="s">
        <v>529</v>
      </c>
      <c r="E604" t="s">
        <v>1237</v>
      </c>
      <c r="F604" t="s">
        <v>530</v>
      </c>
      <c r="G604" t="s">
        <v>1238</v>
      </c>
      <c r="H604" t="s">
        <v>62</v>
      </c>
      <c r="I604">
        <v>75672</v>
      </c>
      <c r="J604" s="2">
        <v>6</v>
      </c>
      <c r="K604">
        <v>325211</v>
      </c>
      <c r="L604" s="32" t="s">
        <v>259</v>
      </c>
      <c r="M604" s="32" t="e">
        <v>#VALUE!</v>
      </c>
      <c r="N604">
        <v>32.544809999999998</v>
      </c>
      <c r="O604">
        <v>-94.289190000000005</v>
      </c>
      <c r="P604" s="9">
        <v>110000458380</v>
      </c>
      <c r="Q604" s="9">
        <v>1323222268409</v>
      </c>
      <c r="R604" t="s">
        <v>1019</v>
      </c>
      <c r="S604" t="s">
        <v>1020</v>
      </c>
      <c r="T604" t="s">
        <v>1037</v>
      </c>
      <c r="U604" s="32" t="s">
        <v>1380</v>
      </c>
      <c r="V604" s="32"/>
      <c r="W604" s="32" t="s">
        <v>426</v>
      </c>
      <c r="X604" s="32"/>
      <c r="Y604">
        <v>0</v>
      </c>
      <c r="Z604">
        <v>0</v>
      </c>
      <c r="AA604">
        <v>0</v>
      </c>
      <c r="AB604">
        <f t="shared" si="10"/>
        <v>0</v>
      </c>
    </row>
    <row r="605" spans="1:28" ht="30" x14ac:dyDescent="0.25">
      <c r="A605" t="s">
        <v>1023</v>
      </c>
      <c r="B605">
        <v>2023</v>
      </c>
      <c r="C605" t="s">
        <v>205</v>
      </c>
      <c r="D605" t="s">
        <v>203</v>
      </c>
      <c r="E605" t="s">
        <v>1297</v>
      </c>
      <c r="F605" t="s">
        <v>204</v>
      </c>
      <c r="G605" t="s">
        <v>1298</v>
      </c>
      <c r="H605" t="s">
        <v>103</v>
      </c>
      <c r="I605">
        <v>44839</v>
      </c>
      <c r="J605" s="2">
        <v>5</v>
      </c>
      <c r="K605">
        <v>325211</v>
      </c>
      <c r="L605" s="32" t="s">
        <v>259</v>
      </c>
      <c r="M605" s="32" t="e">
        <v>#VALUE!</v>
      </c>
      <c r="N605">
        <v>41.373103999999998</v>
      </c>
      <c r="O605">
        <v>-82.541995999999997</v>
      </c>
      <c r="P605" s="9">
        <v>110000391656</v>
      </c>
      <c r="Q605" s="9">
        <v>1323222269161</v>
      </c>
      <c r="R605" t="s">
        <v>1019</v>
      </c>
      <c r="S605" t="s">
        <v>1020</v>
      </c>
      <c r="T605" t="s">
        <v>1037</v>
      </c>
      <c r="U605" s="32" t="s">
        <v>1106</v>
      </c>
      <c r="V605" s="32"/>
      <c r="W605" s="32" t="s">
        <v>426</v>
      </c>
      <c r="X605" s="32"/>
      <c r="Y605">
        <v>0</v>
      </c>
      <c r="Z605">
        <v>0</v>
      </c>
      <c r="AA605">
        <v>0</v>
      </c>
      <c r="AB605">
        <f t="shared" si="10"/>
        <v>0</v>
      </c>
    </row>
    <row r="606" spans="1:28" ht="45" x14ac:dyDescent="0.25">
      <c r="A606" t="s">
        <v>1023</v>
      </c>
      <c r="B606">
        <v>2023</v>
      </c>
      <c r="C606" t="s">
        <v>418</v>
      </c>
      <c r="D606" t="s">
        <v>416</v>
      </c>
      <c r="E606" t="s">
        <v>1307</v>
      </c>
      <c r="F606" t="s">
        <v>417</v>
      </c>
      <c r="G606" t="s">
        <v>238</v>
      </c>
      <c r="H606" t="s">
        <v>234</v>
      </c>
      <c r="I606">
        <v>71901</v>
      </c>
      <c r="J606" s="2">
        <v>6</v>
      </c>
      <c r="K606">
        <v>326291</v>
      </c>
      <c r="L606" s="32" t="s">
        <v>412</v>
      </c>
      <c r="M606" s="32" t="e">
        <v>#VALUE!</v>
      </c>
      <c r="N606">
        <v>34.467660000000002</v>
      </c>
      <c r="O606">
        <v>-93.020750000000007</v>
      </c>
      <c r="P606" s="9">
        <v>110001709045</v>
      </c>
      <c r="Q606" s="9">
        <v>1323222273474</v>
      </c>
      <c r="R606" t="s">
        <v>1019</v>
      </c>
      <c r="S606" t="s">
        <v>1020</v>
      </c>
      <c r="T606" t="s">
        <v>1067</v>
      </c>
      <c r="U606" s="32" t="s">
        <v>1308</v>
      </c>
      <c r="V606" s="32"/>
      <c r="W606" s="32" t="s">
        <v>388</v>
      </c>
      <c r="X606" s="32"/>
      <c r="Y606">
        <v>0</v>
      </c>
      <c r="Z606">
        <v>0</v>
      </c>
      <c r="AA606">
        <v>0</v>
      </c>
      <c r="AB606">
        <f t="shared" si="10"/>
        <v>0</v>
      </c>
    </row>
    <row r="607" spans="1:28" ht="30" x14ac:dyDescent="0.25">
      <c r="A607" t="s">
        <v>1023</v>
      </c>
      <c r="B607">
        <v>2023</v>
      </c>
      <c r="C607" t="s">
        <v>265</v>
      </c>
      <c r="D607" t="s">
        <v>261</v>
      </c>
      <c r="E607" t="s">
        <v>1126</v>
      </c>
      <c r="F607" t="s">
        <v>262</v>
      </c>
      <c r="G607" t="s">
        <v>1079</v>
      </c>
      <c r="H607" t="s">
        <v>263</v>
      </c>
      <c r="I607" s="34" t="s">
        <v>264</v>
      </c>
      <c r="J607" s="2">
        <v>2</v>
      </c>
      <c r="K607">
        <v>325199</v>
      </c>
      <c r="L607" s="32" t="s">
        <v>68</v>
      </c>
      <c r="M607" s="32" t="e">
        <v>#VALUE!</v>
      </c>
      <c r="N607">
        <v>39.80142</v>
      </c>
      <c r="O607">
        <v>-75.354990000000001</v>
      </c>
      <c r="P607" s="9">
        <v>110000582003</v>
      </c>
      <c r="Q607" s="9">
        <v>1323222276317</v>
      </c>
      <c r="R607" t="s">
        <v>1019</v>
      </c>
      <c r="S607" t="s">
        <v>1020</v>
      </c>
      <c r="T607" t="s">
        <v>1037</v>
      </c>
      <c r="U607" s="32" t="s">
        <v>1027</v>
      </c>
      <c r="V607" s="32"/>
      <c r="W607" s="32" t="s">
        <v>114</v>
      </c>
      <c r="X607" s="32"/>
      <c r="Y607">
        <v>0</v>
      </c>
      <c r="Z607">
        <v>0</v>
      </c>
      <c r="AA607">
        <v>0</v>
      </c>
      <c r="AB607">
        <f t="shared" si="10"/>
        <v>0</v>
      </c>
    </row>
    <row r="608" spans="1:28" ht="45" x14ac:dyDescent="0.25">
      <c r="A608" t="s">
        <v>1023</v>
      </c>
      <c r="B608">
        <v>2023</v>
      </c>
      <c r="C608" t="s">
        <v>350</v>
      </c>
      <c r="D608" t="s">
        <v>349</v>
      </c>
      <c r="E608" t="s">
        <v>1246</v>
      </c>
      <c r="F608" t="s">
        <v>322</v>
      </c>
      <c r="G608" t="s">
        <v>1017</v>
      </c>
      <c r="H608" t="s">
        <v>103</v>
      </c>
      <c r="I608">
        <v>45232</v>
      </c>
      <c r="J608" s="2">
        <v>5</v>
      </c>
      <c r="K608">
        <v>325199</v>
      </c>
      <c r="L608" s="32" t="s">
        <v>68</v>
      </c>
      <c r="M608" s="32" t="e">
        <v>#VALUE!</v>
      </c>
      <c r="N608">
        <v>39.178199999999997</v>
      </c>
      <c r="O608">
        <v>-84.504099999999994</v>
      </c>
      <c r="P608" s="9">
        <v>110066942321</v>
      </c>
      <c r="Q608" s="9">
        <v>1323222278208</v>
      </c>
      <c r="R608" t="s">
        <v>1019</v>
      </c>
      <c r="S608" t="s">
        <v>1020</v>
      </c>
      <c r="T608" t="s">
        <v>1032</v>
      </c>
      <c r="U608" s="32" t="s">
        <v>1247</v>
      </c>
      <c r="V608" s="32"/>
      <c r="W608" s="32" t="s">
        <v>114</v>
      </c>
      <c r="X608" s="32" t="s">
        <v>1248</v>
      </c>
      <c r="Y608">
        <v>0</v>
      </c>
      <c r="Z608">
        <v>0</v>
      </c>
      <c r="AA608">
        <v>0</v>
      </c>
      <c r="AB608">
        <f t="shared" si="10"/>
        <v>0</v>
      </c>
    </row>
    <row r="609" spans="1:28" ht="60" x14ac:dyDescent="0.25">
      <c r="A609" t="s">
        <v>1023</v>
      </c>
      <c r="B609">
        <v>2023</v>
      </c>
      <c r="C609" t="s">
        <v>538</v>
      </c>
      <c r="D609" t="s">
        <v>537</v>
      </c>
      <c r="E609" t="s">
        <v>1277</v>
      </c>
      <c r="F609" t="s">
        <v>61</v>
      </c>
      <c r="G609" t="s">
        <v>1036</v>
      </c>
      <c r="H609" t="s">
        <v>62</v>
      </c>
      <c r="I609">
        <v>77051</v>
      </c>
      <c r="J609" s="2">
        <v>6</v>
      </c>
      <c r="K609">
        <v>325211</v>
      </c>
      <c r="L609" s="32" t="s">
        <v>259</v>
      </c>
      <c r="M609" s="32" t="e">
        <v>#VALUE!</v>
      </c>
      <c r="N609">
        <v>29.672039999999999</v>
      </c>
      <c r="O609">
        <v>-95.391620000000003</v>
      </c>
      <c r="P609" s="9">
        <v>110000461857</v>
      </c>
      <c r="Q609" s="9">
        <v>1323222283158</v>
      </c>
      <c r="R609" t="s">
        <v>1019</v>
      </c>
      <c r="S609" t="s">
        <v>1020</v>
      </c>
      <c r="T609" t="s">
        <v>1026</v>
      </c>
      <c r="U609" s="32" t="s">
        <v>1380</v>
      </c>
      <c r="V609" s="32"/>
      <c r="W609" s="32" t="s">
        <v>426</v>
      </c>
      <c r="X609" s="32"/>
      <c r="Y609">
        <v>0</v>
      </c>
      <c r="Z609">
        <v>0</v>
      </c>
      <c r="AA609">
        <v>0</v>
      </c>
      <c r="AB609">
        <f t="shared" si="10"/>
        <v>0</v>
      </c>
    </row>
    <row r="610" spans="1:28" ht="30" x14ac:dyDescent="0.25">
      <c r="A610" t="s">
        <v>1023</v>
      </c>
      <c r="B610">
        <v>2023</v>
      </c>
      <c r="C610" t="s">
        <v>520</v>
      </c>
      <c r="D610" t="s">
        <v>447</v>
      </c>
      <c r="E610" t="s">
        <v>1226</v>
      </c>
      <c r="F610" t="s">
        <v>519</v>
      </c>
      <c r="G610" t="s">
        <v>1227</v>
      </c>
      <c r="H610" t="s">
        <v>230</v>
      </c>
      <c r="I610">
        <v>63088</v>
      </c>
      <c r="J610" s="2">
        <v>7</v>
      </c>
      <c r="K610">
        <v>325211</v>
      </c>
      <c r="L610" s="32" t="s">
        <v>259</v>
      </c>
      <c r="M610" s="32" t="e">
        <v>#VALUE!</v>
      </c>
      <c r="N610">
        <v>38.550111000000001</v>
      </c>
      <c r="O610">
        <v>-90.487471999999997</v>
      </c>
      <c r="P610" s="9">
        <v>110000440620</v>
      </c>
      <c r="Q610" s="9">
        <v>1323222289213</v>
      </c>
      <c r="R610" t="s">
        <v>1019</v>
      </c>
      <c r="S610" t="s">
        <v>1020</v>
      </c>
      <c r="T610" t="s">
        <v>1037</v>
      </c>
      <c r="U610" s="32" t="s">
        <v>1027</v>
      </c>
      <c r="V610" s="32"/>
      <c r="W610" s="32" t="s">
        <v>426</v>
      </c>
      <c r="X610" s="32"/>
      <c r="Y610">
        <v>0</v>
      </c>
      <c r="Z610">
        <v>0</v>
      </c>
      <c r="AA610">
        <v>0</v>
      </c>
      <c r="AB610">
        <f t="shared" si="10"/>
        <v>0</v>
      </c>
    </row>
    <row r="611" spans="1:28" ht="30" x14ac:dyDescent="0.25">
      <c r="A611" t="s">
        <v>1023</v>
      </c>
      <c r="B611">
        <v>2023</v>
      </c>
      <c r="C611" t="s">
        <v>606</v>
      </c>
      <c r="D611" t="s">
        <v>604</v>
      </c>
      <c r="E611" t="s">
        <v>1228</v>
      </c>
      <c r="F611" t="s">
        <v>605</v>
      </c>
      <c r="G611" t="s">
        <v>1229</v>
      </c>
      <c r="H611" t="s">
        <v>62</v>
      </c>
      <c r="I611">
        <v>75119</v>
      </c>
      <c r="J611" s="2">
        <v>6</v>
      </c>
      <c r="K611">
        <v>325211</v>
      </c>
      <c r="L611" s="32" t="s">
        <v>259</v>
      </c>
      <c r="M611" s="32" t="e">
        <v>#VALUE!</v>
      </c>
      <c r="N611">
        <v>32.355490000000003</v>
      </c>
      <c r="O611">
        <v>-96.643330000000006</v>
      </c>
      <c r="P611" s="9">
        <v>110022532918</v>
      </c>
      <c r="Q611" s="9">
        <v>1323222294112</v>
      </c>
      <c r="R611" t="s">
        <v>1019</v>
      </c>
      <c r="S611" t="s">
        <v>1020</v>
      </c>
      <c r="T611" t="s">
        <v>1037</v>
      </c>
      <c r="U611" s="32" t="s">
        <v>1027</v>
      </c>
      <c r="V611" s="32"/>
      <c r="W611" s="32" t="s">
        <v>426</v>
      </c>
      <c r="X611" s="32"/>
      <c r="Y611">
        <v>0</v>
      </c>
      <c r="Z611">
        <v>0</v>
      </c>
      <c r="AA611">
        <v>0</v>
      </c>
      <c r="AB611">
        <f t="shared" si="10"/>
        <v>0</v>
      </c>
    </row>
    <row r="612" spans="1:28" ht="30" x14ac:dyDescent="0.25">
      <c r="A612" t="s">
        <v>1023</v>
      </c>
      <c r="B612">
        <v>2023</v>
      </c>
      <c r="C612" t="s">
        <v>602</v>
      </c>
      <c r="D612" t="s">
        <v>599</v>
      </c>
      <c r="E612" t="s">
        <v>1289</v>
      </c>
      <c r="F612" t="s">
        <v>600</v>
      </c>
      <c r="G612" t="s">
        <v>1290</v>
      </c>
      <c r="H612" t="s">
        <v>601</v>
      </c>
      <c r="I612">
        <v>39730</v>
      </c>
      <c r="J612" s="2">
        <v>4</v>
      </c>
      <c r="K612">
        <v>325211</v>
      </c>
      <c r="L612" s="32" t="s">
        <v>259</v>
      </c>
      <c r="M612" s="32" t="e">
        <v>#VALUE!</v>
      </c>
      <c r="N612">
        <v>33.813471999999997</v>
      </c>
      <c r="O612">
        <v>-88.559443999999999</v>
      </c>
      <c r="P612" s="9">
        <v>110012665990</v>
      </c>
      <c r="Q612" s="9">
        <v>1323222294439</v>
      </c>
      <c r="R612" t="s">
        <v>1019</v>
      </c>
      <c r="S612" t="s">
        <v>1020</v>
      </c>
      <c r="T612" t="s">
        <v>1319</v>
      </c>
      <c r="U612" s="32" t="s">
        <v>1027</v>
      </c>
      <c r="V612" s="32"/>
      <c r="W612" s="32" t="s">
        <v>426</v>
      </c>
      <c r="X612" s="32"/>
      <c r="Y612">
        <v>0</v>
      </c>
      <c r="Z612">
        <v>0</v>
      </c>
      <c r="AA612">
        <v>0</v>
      </c>
      <c r="AB612">
        <f t="shared" si="10"/>
        <v>0</v>
      </c>
    </row>
    <row r="613" spans="1:28" x14ac:dyDescent="0.25">
      <c r="A613" t="s">
        <v>1015</v>
      </c>
      <c r="B613">
        <v>2023</v>
      </c>
      <c r="C613" t="s">
        <v>523</v>
      </c>
      <c r="D613" t="s">
        <v>522</v>
      </c>
      <c r="E613" t="s">
        <v>1110</v>
      </c>
      <c r="F613" t="s">
        <v>229</v>
      </c>
      <c r="G613" t="s">
        <v>1111</v>
      </c>
      <c r="H613" t="s">
        <v>230</v>
      </c>
      <c r="I613">
        <v>63111</v>
      </c>
      <c r="J613" s="2">
        <v>7</v>
      </c>
      <c r="K613">
        <v>325211</v>
      </c>
      <c r="L613" s="32" t="s">
        <v>259</v>
      </c>
      <c r="M613" s="32" t="e">
        <v>#VALUE!</v>
      </c>
      <c r="N613">
        <v>38.543619999999997</v>
      </c>
      <c r="O613">
        <v>-90.258319999999998</v>
      </c>
      <c r="P613" s="9">
        <v>110000441157</v>
      </c>
      <c r="Q613" s="9">
        <v>1323222298109</v>
      </c>
      <c r="R613" t="s">
        <v>1019</v>
      </c>
      <c r="S613" t="s">
        <v>1020</v>
      </c>
      <c r="T613" t="e">
        <v>#N/A</v>
      </c>
      <c r="U613" s="32" t="s">
        <v>370</v>
      </c>
      <c r="V613" s="32"/>
      <c r="W613" s="32" t="s">
        <v>426</v>
      </c>
      <c r="X613" s="32"/>
      <c r="Y613">
        <v>0</v>
      </c>
      <c r="Z613">
        <v>0</v>
      </c>
      <c r="AA613">
        <v>0</v>
      </c>
      <c r="AB613">
        <f t="shared" si="10"/>
        <v>0</v>
      </c>
    </row>
    <row r="614" spans="1:28" x14ac:dyDescent="0.25">
      <c r="A614" t="s">
        <v>1015</v>
      </c>
      <c r="B614">
        <v>2023</v>
      </c>
      <c r="C614" t="s">
        <v>143</v>
      </c>
      <c r="D614" t="s">
        <v>140</v>
      </c>
      <c r="E614" t="s">
        <v>1129</v>
      </c>
      <c r="F614" t="s">
        <v>141</v>
      </c>
      <c r="G614" t="s">
        <v>1130</v>
      </c>
      <c r="H614" t="s">
        <v>142</v>
      </c>
      <c r="I614">
        <v>22153</v>
      </c>
      <c r="J614" s="2">
        <v>3</v>
      </c>
      <c r="K614">
        <v>325910</v>
      </c>
      <c r="L614" s="32" t="s">
        <v>144</v>
      </c>
      <c r="M614" s="32" t="e">
        <v>#VALUE!</v>
      </c>
      <c r="N614">
        <v>38.739806000000002</v>
      </c>
      <c r="O614">
        <v>-77.205083000000002</v>
      </c>
      <c r="P614" s="9">
        <v>110000340881</v>
      </c>
      <c r="Q614" s="9">
        <v>1323222307480</v>
      </c>
      <c r="R614" t="s">
        <v>1019</v>
      </c>
      <c r="S614" t="s">
        <v>1020</v>
      </c>
      <c r="T614" t="e">
        <v>#N/A</v>
      </c>
      <c r="U614" s="32" t="s">
        <v>370</v>
      </c>
      <c r="V614" s="32"/>
      <c r="W614" s="32" t="s">
        <v>114</v>
      </c>
      <c r="X614" s="32"/>
      <c r="Y614">
        <v>0</v>
      </c>
      <c r="Z614">
        <v>0</v>
      </c>
      <c r="AA614">
        <v>0</v>
      </c>
      <c r="AB614">
        <f t="shared" si="10"/>
        <v>0</v>
      </c>
    </row>
    <row r="615" spans="1:28" ht="30" x14ac:dyDescent="0.25">
      <c r="A615" t="s">
        <v>1023</v>
      </c>
      <c r="B615">
        <v>2023</v>
      </c>
      <c r="C615" t="s">
        <v>850</v>
      </c>
      <c r="D615" t="s">
        <v>848</v>
      </c>
      <c r="E615" t="s">
        <v>1354</v>
      </c>
      <c r="F615" t="s">
        <v>849</v>
      </c>
      <c r="G615" t="s">
        <v>849</v>
      </c>
      <c r="H615" t="s">
        <v>62</v>
      </c>
      <c r="I615">
        <v>77630</v>
      </c>
      <c r="J615" s="2">
        <v>6</v>
      </c>
      <c r="K615">
        <v>562211</v>
      </c>
      <c r="L615" s="32" t="s">
        <v>781</v>
      </c>
      <c r="M615" s="32" t="e">
        <v>#VALUE!</v>
      </c>
      <c r="N615">
        <v>30.053616999999999</v>
      </c>
      <c r="O615">
        <v>-93.754430999999997</v>
      </c>
      <c r="P615" s="9">
        <v>110070879008</v>
      </c>
      <c r="Q615" s="9">
        <v>1323222308571</v>
      </c>
      <c r="R615" t="s">
        <v>1019</v>
      </c>
      <c r="S615" t="s">
        <v>1020</v>
      </c>
      <c r="T615" t="s">
        <v>1032</v>
      </c>
      <c r="U615" s="32" t="s">
        <v>1109</v>
      </c>
      <c r="V615" s="32"/>
      <c r="W615" s="32" t="s">
        <v>777</v>
      </c>
      <c r="X615" s="32"/>
      <c r="Y615">
        <v>0</v>
      </c>
      <c r="Z615">
        <v>0</v>
      </c>
      <c r="AA615">
        <v>0</v>
      </c>
      <c r="AB615">
        <f t="shared" si="10"/>
        <v>0</v>
      </c>
    </row>
    <row r="616" spans="1:28" ht="30" x14ac:dyDescent="0.25">
      <c r="A616" t="s">
        <v>1023</v>
      </c>
      <c r="B616">
        <v>2023</v>
      </c>
      <c r="C616" t="s">
        <v>224</v>
      </c>
      <c r="D616" t="s">
        <v>222</v>
      </c>
      <c r="E616" t="s">
        <v>1204</v>
      </c>
      <c r="F616" t="s">
        <v>223</v>
      </c>
      <c r="G616" t="s">
        <v>223</v>
      </c>
      <c r="H616" t="s">
        <v>44</v>
      </c>
      <c r="I616">
        <v>60901</v>
      </c>
      <c r="J616" s="2">
        <v>5</v>
      </c>
      <c r="K616">
        <v>325510</v>
      </c>
      <c r="L616" s="32" t="s">
        <v>120</v>
      </c>
      <c r="M616" s="32" t="e">
        <v>#VALUE!</v>
      </c>
      <c r="N616">
        <v>41.130319</v>
      </c>
      <c r="O616">
        <v>-87.856402000000003</v>
      </c>
      <c r="P616" s="9">
        <v>110000436225</v>
      </c>
      <c r="Q616" s="9">
        <v>1323222316008</v>
      </c>
      <c r="R616" t="s">
        <v>1019</v>
      </c>
      <c r="S616" t="s">
        <v>1020</v>
      </c>
      <c r="T616" t="s">
        <v>1037</v>
      </c>
      <c r="U616" s="32" t="s">
        <v>1027</v>
      </c>
      <c r="V616" s="32"/>
      <c r="W616" s="32" t="s">
        <v>114</v>
      </c>
      <c r="X616" s="32"/>
      <c r="Y616">
        <v>0</v>
      </c>
      <c r="Z616">
        <v>0</v>
      </c>
      <c r="AA616">
        <v>0</v>
      </c>
      <c r="AB616">
        <f t="shared" si="10"/>
        <v>0</v>
      </c>
    </row>
    <row r="617" spans="1:28" ht="30" x14ac:dyDescent="0.25">
      <c r="A617" t="s">
        <v>1023</v>
      </c>
      <c r="B617">
        <v>2023</v>
      </c>
      <c r="C617" t="s">
        <v>584</v>
      </c>
      <c r="D617" t="s">
        <v>582</v>
      </c>
      <c r="E617" t="s">
        <v>1047</v>
      </c>
      <c r="F617" t="s">
        <v>583</v>
      </c>
      <c r="G617" t="s">
        <v>1048</v>
      </c>
      <c r="H617" t="s">
        <v>107</v>
      </c>
      <c r="I617">
        <v>28401</v>
      </c>
      <c r="J617" s="2">
        <v>4</v>
      </c>
      <c r="K617">
        <v>325211</v>
      </c>
      <c r="L617" s="32" t="s">
        <v>259</v>
      </c>
      <c r="M617" s="32" t="e">
        <v>#VALUE!</v>
      </c>
      <c r="N617">
        <v>34.310650000000003</v>
      </c>
      <c r="O617">
        <v>-77.984610000000004</v>
      </c>
      <c r="P617" s="9">
        <v>110007116101</v>
      </c>
      <c r="Q617" s="9">
        <v>1323222319915</v>
      </c>
      <c r="R617" t="s">
        <v>1019</v>
      </c>
      <c r="S617" t="s">
        <v>1020</v>
      </c>
      <c r="T617" s="9" t="s">
        <v>1026</v>
      </c>
      <c r="U617" s="36" t="s">
        <v>1027</v>
      </c>
      <c r="W617" s="36" t="s">
        <v>426</v>
      </c>
      <c r="Y617">
        <v>0</v>
      </c>
      <c r="Z617">
        <v>0</v>
      </c>
      <c r="AA617">
        <v>0</v>
      </c>
      <c r="AB617">
        <f t="shared" si="10"/>
        <v>0</v>
      </c>
    </row>
    <row r="618" spans="1:28" ht="60" x14ac:dyDescent="0.25">
      <c r="A618" t="s">
        <v>1015</v>
      </c>
      <c r="B618">
        <v>2023</v>
      </c>
      <c r="C618" t="s">
        <v>175</v>
      </c>
      <c r="D618" t="s">
        <v>173</v>
      </c>
      <c r="E618" t="s">
        <v>1141</v>
      </c>
      <c r="F618" t="s">
        <v>174</v>
      </c>
      <c r="G618" t="s">
        <v>1142</v>
      </c>
      <c r="H618" t="s">
        <v>171</v>
      </c>
      <c r="I618">
        <v>29640</v>
      </c>
      <c r="J618" s="2">
        <v>4</v>
      </c>
      <c r="K618">
        <v>325199</v>
      </c>
      <c r="L618" s="32" t="s">
        <v>68</v>
      </c>
      <c r="M618" s="32" t="e">
        <v>#VALUE!</v>
      </c>
      <c r="N618">
        <v>34.834611000000002</v>
      </c>
      <c r="O618">
        <v>-82.623582999999996</v>
      </c>
      <c r="P618" s="9">
        <v>110000354456</v>
      </c>
      <c r="Q618" s="9">
        <v>1323222321150</v>
      </c>
      <c r="R618" t="s">
        <v>1019</v>
      </c>
      <c r="S618" t="s">
        <v>1020</v>
      </c>
      <c r="T618" s="9" t="e">
        <v>#N/A</v>
      </c>
      <c r="U618" s="36" t="s">
        <v>370</v>
      </c>
      <c r="W618" s="36" t="s">
        <v>114</v>
      </c>
      <c r="X618" s="36" t="s">
        <v>1143</v>
      </c>
      <c r="Y618">
        <v>0</v>
      </c>
      <c r="Z618">
        <v>0</v>
      </c>
      <c r="AA618">
        <v>0</v>
      </c>
      <c r="AB618">
        <f t="shared" si="10"/>
        <v>0</v>
      </c>
    </row>
    <row r="619" spans="1:28" ht="90" x14ac:dyDescent="0.25">
      <c r="A619" t="s">
        <v>1023</v>
      </c>
      <c r="B619">
        <v>2023</v>
      </c>
      <c r="C619" t="s">
        <v>496</v>
      </c>
      <c r="D619" t="s">
        <v>494</v>
      </c>
      <c r="E619" t="s">
        <v>1198</v>
      </c>
      <c r="F619" t="s">
        <v>495</v>
      </c>
      <c r="G619" t="s">
        <v>1199</v>
      </c>
      <c r="H619" t="s">
        <v>318</v>
      </c>
      <c r="I619">
        <v>47620</v>
      </c>
      <c r="J619" s="2">
        <v>5</v>
      </c>
      <c r="K619">
        <v>325211</v>
      </c>
      <c r="L619" s="32" t="s">
        <v>259</v>
      </c>
      <c r="M619" s="32" t="e">
        <v>#VALUE!</v>
      </c>
      <c r="N619">
        <v>37.907200000000003</v>
      </c>
      <c r="O619">
        <v>-87.927099999999996</v>
      </c>
      <c r="P619" s="9">
        <v>110000403670</v>
      </c>
      <c r="Q619" s="9">
        <v>1323222322214</v>
      </c>
      <c r="R619" t="s">
        <v>1019</v>
      </c>
      <c r="S619" t="s">
        <v>1020</v>
      </c>
      <c r="T619" s="9" t="s">
        <v>1037</v>
      </c>
      <c r="U619" s="36" t="s">
        <v>1381</v>
      </c>
      <c r="W619" s="36" t="s">
        <v>426</v>
      </c>
      <c r="Y619">
        <v>0</v>
      </c>
      <c r="Z619">
        <v>0</v>
      </c>
      <c r="AA619">
        <v>0</v>
      </c>
      <c r="AB619">
        <f t="shared" si="10"/>
        <v>0</v>
      </c>
    </row>
    <row r="620" spans="1:28" ht="45" x14ac:dyDescent="0.25">
      <c r="A620" t="s">
        <v>1023</v>
      </c>
      <c r="B620">
        <v>2023</v>
      </c>
      <c r="C620" t="s">
        <v>618</v>
      </c>
      <c r="D620" t="s">
        <v>615</v>
      </c>
      <c r="E620" t="s">
        <v>1089</v>
      </c>
      <c r="F620" t="s">
        <v>616</v>
      </c>
      <c r="G620" t="s">
        <v>1090</v>
      </c>
      <c r="H620" t="s">
        <v>391</v>
      </c>
      <c r="I620" s="34" t="s">
        <v>617</v>
      </c>
      <c r="J620" s="2">
        <v>1</v>
      </c>
      <c r="K620">
        <v>325211</v>
      </c>
      <c r="L620" s="32" t="s">
        <v>259</v>
      </c>
      <c r="M620" s="32" t="e">
        <v>#VALUE!</v>
      </c>
      <c r="N620">
        <v>41.435000000000002</v>
      </c>
      <c r="O620">
        <v>-72.836388999999997</v>
      </c>
      <c r="P620" s="9">
        <v>110050813978</v>
      </c>
      <c r="Q620" s="9">
        <v>1323222327468</v>
      </c>
      <c r="R620" t="s">
        <v>1019</v>
      </c>
      <c r="S620" t="s">
        <v>1020</v>
      </c>
      <c r="T620" s="9" t="s">
        <v>1037</v>
      </c>
      <c r="U620" s="36" t="s">
        <v>1091</v>
      </c>
      <c r="W620" s="36" t="s">
        <v>426</v>
      </c>
      <c r="Y620">
        <v>0</v>
      </c>
      <c r="Z620">
        <v>0</v>
      </c>
      <c r="AA620">
        <v>0</v>
      </c>
      <c r="AB620">
        <f t="shared" si="10"/>
        <v>0</v>
      </c>
    </row>
    <row r="621" spans="1:28" ht="45" x14ac:dyDescent="0.25">
      <c r="A621" t="s">
        <v>1015</v>
      </c>
      <c r="B621">
        <v>2023</v>
      </c>
      <c r="C621" t="s">
        <v>172</v>
      </c>
      <c r="D621" t="s">
        <v>169</v>
      </c>
      <c r="E621" t="s">
        <v>1325</v>
      </c>
      <c r="F621" t="s">
        <v>170</v>
      </c>
      <c r="G621" t="s">
        <v>1326</v>
      </c>
      <c r="H621" t="s">
        <v>171</v>
      </c>
      <c r="I621">
        <v>29045</v>
      </c>
      <c r="J621" s="2">
        <v>4</v>
      </c>
      <c r="K621">
        <v>325199</v>
      </c>
      <c r="L621" s="32" t="s">
        <v>68</v>
      </c>
      <c r="M621" s="32" t="e">
        <v>#VALUE!</v>
      </c>
      <c r="N621">
        <v>34.136389000000001</v>
      </c>
      <c r="O621">
        <v>-80.764722000000006</v>
      </c>
      <c r="P621" s="9">
        <v>110000351930</v>
      </c>
      <c r="Q621" s="9">
        <v>1323222334361</v>
      </c>
      <c r="R621" t="s">
        <v>1019</v>
      </c>
      <c r="S621" t="s">
        <v>1020</v>
      </c>
      <c r="T621" s="9" t="e">
        <v>#N/A</v>
      </c>
      <c r="U621" s="36" t="s">
        <v>370</v>
      </c>
      <c r="W621" s="36" t="s">
        <v>114</v>
      </c>
      <c r="X621" s="36" t="s">
        <v>1327</v>
      </c>
      <c r="Y621">
        <v>0</v>
      </c>
      <c r="Z621">
        <v>0</v>
      </c>
      <c r="AA621">
        <v>0</v>
      </c>
      <c r="AB621">
        <f t="shared" si="10"/>
        <v>0</v>
      </c>
    </row>
    <row r="622" spans="1:28" ht="30" x14ac:dyDescent="0.25">
      <c r="A622" t="s">
        <v>1023</v>
      </c>
      <c r="B622">
        <v>2023</v>
      </c>
      <c r="C622" t="s">
        <v>277</v>
      </c>
      <c r="D622" t="s">
        <v>275</v>
      </c>
      <c r="E622" t="s">
        <v>1344</v>
      </c>
      <c r="F622" t="s">
        <v>276</v>
      </c>
      <c r="G622" t="s">
        <v>1345</v>
      </c>
      <c r="H622" t="s">
        <v>62</v>
      </c>
      <c r="I622">
        <v>75109</v>
      </c>
      <c r="J622" s="2">
        <v>6</v>
      </c>
      <c r="K622">
        <v>325199</v>
      </c>
      <c r="L622" s="32" t="s">
        <v>68</v>
      </c>
      <c r="M622" s="32" t="e">
        <v>#VALUE!</v>
      </c>
      <c r="N622">
        <v>32.098827</v>
      </c>
      <c r="O622">
        <v>-96.423140000000004</v>
      </c>
      <c r="P622" s="9">
        <v>110000606835</v>
      </c>
      <c r="Q622" s="9">
        <v>1323222339057</v>
      </c>
      <c r="R622" t="s">
        <v>1019</v>
      </c>
      <c r="S622" t="s">
        <v>1020</v>
      </c>
      <c r="T622" s="9" t="s">
        <v>1037</v>
      </c>
      <c r="U622" s="36" t="s">
        <v>1027</v>
      </c>
      <c r="W622" s="36" t="s">
        <v>114</v>
      </c>
      <c r="Y622">
        <v>0</v>
      </c>
      <c r="Z622">
        <v>0</v>
      </c>
      <c r="AA622">
        <v>0</v>
      </c>
      <c r="AB622">
        <f t="shared" si="10"/>
        <v>0</v>
      </c>
    </row>
    <row r="623" spans="1:28" ht="30" x14ac:dyDescent="0.25">
      <c r="A623" t="s">
        <v>1023</v>
      </c>
      <c r="B623">
        <v>2023</v>
      </c>
      <c r="C623" t="s">
        <v>483</v>
      </c>
      <c r="D623" t="s">
        <v>481</v>
      </c>
      <c r="E623" t="s">
        <v>1049</v>
      </c>
      <c r="F623" t="s">
        <v>482</v>
      </c>
      <c r="G623" t="s">
        <v>1050</v>
      </c>
      <c r="H623" t="s">
        <v>289</v>
      </c>
      <c r="I623">
        <v>40209</v>
      </c>
      <c r="J623" s="2">
        <v>4</v>
      </c>
      <c r="K623">
        <v>325211</v>
      </c>
      <c r="L623" s="32" t="s">
        <v>259</v>
      </c>
      <c r="M623" s="32" t="e">
        <v>#VALUE!</v>
      </c>
      <c r="N623">
        <v>38.180278000000001</v>
      </c>
      <c r="O623">
        <v>-85.753611000000006</v>
      </c>
      <c r="P623" s="9">
        <v>110000378172</v>
      </c>
      <c r="Q623" s="9">
        <v>1323222341733</v>
      </c>
      <c r="R623" t="s">
        <v>1019</v>
      </c>
      <c r="S623" t="s">
        <v>1020</v>
      </c>
      <c r="T623" s="9" t="s">
        <v>1037</v>
      </c>
      <c r="U623" s="36" t="s">
        <v>1027</v>
      </c>
      <c r="W623" s="36" t="s">
        <v>426</v>
      </c>
      <c r="Y623">
        <v>0</v>
      </c>
      <c r="Z623">
        <v>0</v>
      </c>
      <c r="AA623">
        <v>0</v>
      </c>
      <c r="AB623">
        <f t="shared" si="10"/>
        <v>0</v>
      </c>
    </row>
    <row r="624" spans="1:28" ht="30" x14ac:dyDescent="0.25">
      <c r="A624" t="s">
        <v>1023</v>
      </c>
      <c r="B624">
        <v>2023</v>
      </c>
      <c r="C624" t="s">
        <v>818</v>
      </c>
      <c r="D624" t="s">
        <v>816</v>
      </c>
      <c r="E624" t="s">
        <v>1292</v>
      </c>
      <c r="F624" t="s">
        <v>817</v>
      </c>
      <c r="G624" t="s">
        <v>1036</v>
      </c>
      <c r="H624" t="s">
        <v>62</v>
      </c>
      <c r="I624">
        <v>77536</v>
      </c>
      <c r="J624" s="2">
        <v>6</v>
      </c>
      <c r="K624">
        <v>562211</v>
      </c>
      <c r="L624" s="32" t="s">
        <v>781</v>
      </c>
      <c r="M624" s="32" t="e">
        <v>#VALUE!</v>
      </c>
      <c r="N624">
        <v>29.734269999999999</v>
      </c>
      <c r="O624">
        <v>-95.089860000000002</v>
      </c>
      <c r="P624" s="9">
        <v>110017743281</v>
      </c>
      <c r="Q624" s="9">
        <v>1323222352229</v>
      </c>
      <c r="R624" t="s">
        <v>1019</v>
      </c>
      <c r="S624" t="s">
        <v>1020</v>
      </c>
      <c r="T624" s="9" t="s">
        <v>1067</v>
      </c>
      <c r="U624" s="36" t="s">
        <v>1175</v>
      </c>
      <c r="W624" s="36" t="s">
        <v>777</v>
      </c>
      <c r="X624" s="36" t="s">
        <v>1293</v>
      </c>
      <c r="Y624">
        <v>0</v>
      </c>
      <c r="Z624">
        <v>0</v>
      </c>
      <c r="AA624">
        <v>0</v>
      </c>
      <c r="AB624">
        <f t="shared" si="10"/>
        <v>0</v>
      </c>
    </row>
    <row r="625" spans="1:28" ht="30" x14ac:dyDescent="0.25">
      <c r="A625" t="s">
        <v>1015</v>
      </c>
      <c r="B625">
        <v>2023</v>
      </c>
      <c r="C625" t="s">
        <v>309</v>
      </c>
      <c r="D625" t="s">
        <v>307</v>
      </c>
      <c r="E625" t="s">
        <v>1195</v>
      </c>
      <c r="F625" t="s">
        <v>308</v>
      </c>
      <c r="G625" t="s">
        <v>1196</v>
      </c>
      <c r="H625" t="s">
        <v>107</v>
      </c>
      <c r="I625">
        <v>28273</v>
      </c>
      <c r="J625" s="2">
        <v>4</v>
      </c>
      <c r="K625">
        <v>325998</v>
      </c>
      <c r="L625" s="32" t="s">
        <v>51</v>
      </c>
      <c r="M625" s="32" t="e">
        <v>#VALUE!</v>
      </c>
      <c r="N625">
        <v>35.136111</v>
      </c>
      <c r="O625">
        <v>-80.961111000000002</v>
      </c>
      <c r="P625" s="9">
        <v>110012474740</v>
      </c>
      <c r="Q625" s="9">
        <v>1323222361038</v>
      </c>
      <c r="R625" t="s">
        <v>1019</v>
      </c>
      <c r="S625" t="s">
        <v>1020</v>
      </c>
      <c r="T625" s="9" t="e">
        <v>#N/A</v>
      </c>
      <c r="U625" s="36" t="s">
        <v>370</v>
      </c>
      <c r="W625" s="36" t="s">
        <v>114</v>
      </c>
      <c r="X625" s="36" t="s">
        <v>1197</v>
      </c>
      <c r="Y625">
        <v>0</v>
      </c>
      <c r="Z625">
        <v>0</v>
      </c>
      <c r="AA625">
        <v>0</v>
      </c>
      <c r="AB625">
        <f t="shared" si="10"/>
        <v>0</v>
      </c>
    </row>
    <row r="626" spans="1:28" ht="45" x14ac:dyDescent="0.25">
      <c r="A626" t="s">
        <v>1023</v>
      </c>
      <c r="B626">
        <v>2023</v>
      </c>
      <c r="C626" t="s">
        <v>67</v>
      </c>
      <c r="D626" t="s">
        <v>65</v>
      </c>
      <c r="E626" t="s">
        <v>1118</v>
      </c>
      <c r="F626" t="s">
        <v>66</v>
      </c>
      <c r="G626" t="s">
        <v>1119</v>
      </c>
      <c r="H626" t="s">
        <v>62</v>
      </c>
      <c r="I626">
        <v>77541</v>
      </c>
      <c r="J626" s="2">
        <v>6</v>
      </c>
      <c r="K626">
        <v>325199</v>
      </c>
      <c r="L626" s="32" t="s">
        <v>68</v>
      </c>
      <c r="M626" s="32" t="e">
        <v>#VALUE!</v>
      </c>
      <c r="N626">
        <v>29.002075000000001</v>
      </c>
      <c r="O626">
        <v>-95.399777</v>
      </c>
      <c r="P626" s="9">
        <v>110000463392</v>
      </c>
      <c r="Q626" s="9">
        <v>1323222380382</v>
      </c>
      <c r="R626" t="s">
        <v>1019</v>
      </c>
      <c r="S626" t="s">
        <v>1020</v>
      </c>
      <c r="T626" s="9" t="s">
        <v>1032</v>
      </c>
      <c r="U626" s="36" t="s">
        <v>1087</v>
      </c>
      <c r="W626" s="36" t="s">
        <v>388</v>
      </c>
      <c r="Y626">
        <v>0</v>
      </c>
      <c r="Z626">
        <v>0</v>
      </c>
      <c r="AA626">
        <v>0</v>
      </c>
      <c r="AB626">
        <f t="shared" si="10"/>
        <v>0</v>
      </c>
    </row>
    <row r="627" spans="1:28" x14ac:dyDescent="0.25">
      <c r="W627" s="36" t="s">
        <v>12</v>
      </c>
      <c r="X627" s="36" t="s">
        <v>12</v>
      </c>
    </row>
    <row r="628" spans="1:28" x14ac:dyDescent="0.25">
      <c r="W628" s="36" t="s">
        <v>12</v>
      </c>
    </row>
    <row r="630" spans="1:28" x14ac:dyDescent="0.25">
      <c r="V630" s="36" t="s">
        <v>12</v>
      </c>
    </row>
    <row r="633" spans="1:28" x14ac:dyDescent="0.25">
      <c r="V633" s="36" t="s">
        <v>12</v>
      </c>
      <c r="X633" s="36" t="s">
        <v>12</v>
      </c>
    </row>
  </sheetData>
  <sheetProtection sheet="1" objects="1" scenarios="1"/>
  <autoFilter ref="A1:AB628" xr:uid="{025FBDDF-04D5-478F-92FA-5209FFD5A596}">
    <sortState xmlns:xlrd2="http://schemas.microsoft.com/office/spreadsheetml/2017/richdata2" ref="A2:AB616">
      <sortCondition ref="Q1:Q616"/>
    </sortState>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88A4A-3C45-4639-8FD9-981A19D787C1}">
  <sheetPr>
    <tabColor theme="9"/>
  </sheetPr>
  <dimension ref="A1:BD935"/>
  <sheetViews>
    <sheetView workbookViewId="0">
      <pane ySplit="1" topLeftCell="A2" activePane="bottomLeft" state="frozen"/>
      <selection activeCell="AF1" sqref="AF1"/>
      <selection pane="bottomLeft"/>
    </sheetView>
  </sheetViews>
  <sheetFormatPr defaultRowHeight="15" x14ac:dyDescent="0.25"/>
  <cols>
    <col min="1" max="1" width="13.42578125" bestFit="1" customWidth="1"/>
    <col min="2" max="2" width="18.5703125" bestFit="1" customWidth="1"/>
    <col min="3" max="3" width="19.5703125" bestFit="1" customWidth="1"/>
    <col min="4" max="4" width="66.42578125" bestFit="1" customWidth="1"/>
    <col min="5" max="5" width="45.7109375" bestFit="1" customWidth="1"/>
    <col min="6" max="6" width="19" bestFit="1" customWidth="1"/>
    <col min="7" max="7" width="23.5703125" bestFit="1" customWidth="1"/>
    <col min="8" max="8" width="17.5703125" bestFit="1" customWidth="1"/>
    <col min="9" max="9" width="20.42578125" style="94" bestFit="1" customWidth="1"/>
    <col min="10" max="10" width="23.7109375" bestFit="1" customWidth="1"/>
    <col min="11" max="11" width="39.5703125" bestFit="1" customWidth="1"/>
    <col min="12" max="12" width="12.42578125" bestFit="1" customWidth="1"/>
    <col min="13" max="14" width="14.5703125" bestFit="1" customWidth="1"/>
    <col min="15" max="15" width="17.5703125" style="9" bestFit="1" customWidth="1"/>
    <col min="16" max="16" width="32.5703125" style="9" bestFit="1" customWidth="1"/>
    <col min="17" max="17" width="16" bestFit="1" customWidth="1"/>
    <col min="18" max="18" width="24.7109375" bestFit="1" customWidth="1"/>
    <col min="19" max="19" width="31.7109375" bestFit="1" customWidth="1"/>
    <col min="20" max="20" width="51.7109375" bestFit="1" customWidth="1"/>
    <col min="21" max="21" width="54.5703125" bestFit="1" customWidth="1"/>
    <col min="22" max="22" width="44" bestFit="1" customWidth="1"/>
    <col min="23" max="23" width="34.7109375" bestFit="1" customWidth="1"/>
    <col min="24" max="24" width="35.42578125" bestFit="1" customWidth="1"/>
    <col min="25" max="25" width="42.5703125" bestFit="1" customWidth="1"/>
    <col min="26" max="26" width="42.42578125" bestFit="1" customWidth="1"/>
    <col min="27" max="27" width="26.42578125" bestFit="1" customWidth="1"/>
    <col min="28" max="28" width="26.42578125" customWidth="1"/>
    <col min="29" max="29" width="54.5703125" bestFit="1" customWidth="1"/>
    <col min="30" max="30" width="56.7109375" bestFit="1" customWidth="1"/>
    <col min="31" max="31" width="54.7109375" bestFit="1" customWidth="1"/>
    <col min="32" max="32" width="54.7109375" customWidth="1"/>
    <col min="33" max="33" width="30.42578125" bestFit="1" customWidth="1"/>
    <col min="34" max="34" width="39.5703125" bestFit="1" customWidth="1"/>
    <col min="35" max="35" width="39.5703125" customWidth="1"/>
    <col min="36" max="36" width="45.5703125" bestFit="1" customWidth="1"/>
    <col min="37" max="37" width="51.7109375" bestFit="1" customWidth="1"/>
    <col min="38" max="38" width="66" bestFit="1" customWidth="1"/>
    <col min="39" max="39" width="35.5703125" bestFit="1" customWidth="1"/>
    <col min="40" max="40" width="18.5703125" bestFit="1" customWidth="1"/>
    <col min="41" max="41" width="20.5703125" bestFit="1" customWidth="1"/>
    <col min="42" max="42" width="18" bestFit="1" customWidth="1"/>
    <col min="43" max="43" width="22" bestFit="1" customWidth="1"/>
    <col min="44" max="44" width="20.42578125" bestFit="1" customWidth="1"/>
    <col min="45" max="45" width="31.5703125" bestFit="1" customWidth="1"/>
    <col min="46" max="46" width="26.28515625" customWidth="1"/>
    <col min="47" max="47" width="22.5703125" bestFit="1" customWidth="1"/>
    <col min="48" max="48" width="41.5703125" bestFit="1" customWidth="1"/>
    <col min="49" max="49" width="57.28515625" bestFit="1" customWidth="1"/>
    <col min="50" max="50" width="35.5703125" bestFit="1" customWidth="1"/>
    <col min="51" max="51" width="28.5703125" bestFit="1" customWidth="1"/>
    <col min="52" max="52" width="14.7109375" bestFit="1" customWidth="1"/>
    <col min="53" max="53" width="20.42578125" bestFit="1" customWidth="1"/>
    <col min="54" max="54" width="12.28515625" bestFit="1" customWidth="1"/>
    <col min="55" max="55" width="20.42578125" style="9" bestFit="1" customWidth="1"/>
  </cols>
  <sheetData>
    <row r="1" spans="1:56" s="92" customFormat="1" x14ac:dyDescent="0.25">
      <c r="A1" s="92" t="s">
        <v>872</v>
      </c>
      <c r="B1" s="92" t="s">
        <v>873</v>
      </c>
      <c r="C1" s="92" t="s">
        <v>874</v>
      </c>
      <c r="D1" s="92" t="s">
        <v>875</v>
      </c>
      <c r="E1" s="92" t="s">
        <v>876</v>
      </c>
      <c r="F1" s="92" t="s">
        <v>877</v>
      </c>
      <c r="G1" s="92" t="s">
        <v>878</v>
      </c>
      <c r="H1" s="92" t="s">
        <v>879</v>
      </c>
      <c r="I1" s="96" t="s">
        <v>880</v>
      </c>
      <c r="J1" s="92" t="s">
        <v>882</v>
      </c>
      <c r="K1" s="75" t="s">
        <v>3465</v>
      </c>
      <c r="L1" s="92" t="s">
        <v>885</v>
      </c>
      <c r="M1" s="92" t="s">
        <v>886</v>
      </c>
      <c r="N1" s="92" t="s">
        <v>3466</v>
      </c>
      <c r="O1" s="93" t="s">
        <v>887</v>
      </c>
      <c r="P1" s="93" t="s">
        <v>888</v>
      </c>
      <c r="Q1" s="92" t="s">
        <v>889</v>
      </c>
      <c r="R1" s="92" t="s">
        <v>890</v>
      </c>
      <c r="S1" s="92" t="s">
        <v>891</v>
      </c>
      <c r="T1" s="92" t="s">
        <v>3467</v>
      </c>
      <c r="U1" s="92" t="s">
        <v>3468</v>
      </c>
      <c r="V1" s="92" t="s">
        <v>3469</v>
      </c>
      <c r="W1" s="92" t="s">
        <v>3470</v>
      </c>
      <c r="X1" s="92" t="s">
        <v>3471</v>
      </c>
      <c r="Y1" s="92" t="s">
        <v>3472</v>
      </c>
      <c r="Z1" s="92" t="s">
        <v>3473</v>
      </c>
      <c r="AA1" s="92" t="s">
        <v>3474</v>
      </c>
      <c r="AB1" s="92" t="s">
        <v>3475</v>
      </c>
      <c r="AC1" s="92" t="s">
        <v>3476</v>
      </c>
      <c r="AD1" s="92" t="s">
        <v>3477</v>
      </c>
      <c r="AE1" s="92" t="s">
        <v>3478</v>
      </c>
      <c r="AF1" s="92" t="s">
        <v>3479</v>
      </c>
      <c r="AG1" s="92" t="s">
        <v>3480</v>
      </c>
      <c r="AH1" s="92" t="s">
        <v>3481</v>
      </c>
      <c r="AI1" s="92" t="s">
        <v>3482</v>
      </c>
      <c r="AJ1" s="92" t="s">
        <v>3483</v>
      </c>
      <c r="AK1" s="92" t="s">
        <v>3484</v>
      </c>
      <c r="AL1" s="92" t="s">
        <v>3485</v>
      </c>
      <c r="AM1" s="92" t="s">
        <v>3486</v>
      </c>
      <c r="AN1" s="92" t="s">
        <v>3487</v>
      </c>
      <c r="AO1" s="92" t="s">
        <v>3488</v>
      </c>
      <c r="AP1" s="92" t="s">
        <v>3489</v>
      </c>
      <c r="AQ1" s="92" t="s">
        <v>3490</v>
      </c>
      <c r="AR1" s="92" t="s">
        <v>3491</v>
      </c>
      <c r="AS1" s="92" t="s">
        <v>3492</v>
      </c>
      <c r="AT1" s="92" t="s">
        <v>3493</v>
      </c>
      <c r="AU1" s="92" t="s">
        <v>3494</v>
      </c>
      <c r="AV1" s="92" t="s">
        <v>3495</v>
      </c>
      <c r="AW1" s="92" t="s">
        <v>3496</v>
      </c>
      <c r="AX1" s="92" t="s">
        <v>3497</v>
      </c>
      <c r="AY1" s="92" t="s">
        <v>3498</v>
      </c>
      <c r="AZ1" s="92" t="s">
        <v>3499</v>
      </c>
      <c r="BA1" s="92" t="s">
        <v>3500</v>
      </c>
      <c r="BB1" s="92" t="s">
        <v>3501</v>
      </c>
      <c r="BC1" s="92" t="s">
        <v>3502</v>
      </c>
      <c r="BD1" s="92" t="s">
        <v>3503</v>
      </c>
    </row>
    <row r="2" spans="1:56" x14ac:dyDescent="0.25">
      <c r="A2" t="s">
        <v>1015</v>
      </c>
      <c r="B2">
        <v>2019</v>
      </c>
      <c r="C2" t="s">
        <v>608</v>
      </c>
      <c r="D2" t="s">
        <v>486</v>
      </c>
      <c r="E2" t="s">
        <v>1016</v>
      </c>
      <c r="F2" t="s">
        <v>322</v>
      </c>
      <c r="G2" t="s">
        <v>1017</v>
      </c>
      <c r="H2" t="s">
        <v>103</v>
      </c>
      <c r="I2" s="94">
        <v>45232</v>
      </c>
      <c r="J2">
        <v>325998</v>
      </c>
      <c r="K2" t="s">
        <v>51</v>
      </c>
      <c r="L2">
        <v>39.178199999999997</v>
      </c>
      <c r="M2">
        <v>-84.504099999999994</v>
      </c>
      <c r="N2" t="s">
        <v>3504</v>
      </c>
      <c r="O2" s="9">
        <v>110035808855</v>
      </c>
      <c r="P2" s="9">
        <v>1319217644929</v>
      </c>
      <c r="Q2" t="s">
        <v>1019</v>
      </c>
      <c r="R2" t="s">
        <v>1020</v>
      </c>
      <c r="S2" s="91" t="s">
        <v>366</v>
      </c>
      <c r="T2" s="88" t="s">
        <v>366</v>
      </c>
      <c r="U2" s="88" t="s">
        <v>366</v>
      </c>
      <c r="V2" s="88" t="s">
        <v>366</v>
      </c>
      <c r="W2" s="88" t="s">
        <v>366</v>
      </c>
      <c r="X2" s="88" t="s">
        <v>366</v>
      </c>
      <c r="Y2" s="88" t="s">
        <v>366</v>
      </c>
      <c r="Z2" s="88" t="s">
        <v>366</v>
      </c>
      <c r="AA2" s="88" t="s">
        <v>366</v>
      </c>
      <c r="AB2" s="88" t="s">
        <v>366</v>
      </c>
      <c r="AC2" s="88">
        <v>0</v>
      </c>
      <c r="AD2" s="88">
        <v>0</v>
      </c>
      <c r="AE2" s="88">
        <v>0</v>
      </c>
      <c r="AF2" s="88">
        <v>0</v>
      </c>
      <c r="AG2" s="88">
        <v>0</v>
      </c>
      <c r="AH2" s="88">
        <v>0</v>
      </c>
      <c r="AI2" s="88">
        <v>0</v>
      </c>
      <c r="AJ2" s="88">
        <v>0</v>
      </c>
      <c r="AK2" s="88">
        <v>0</v>
      </c>
      <c r="AL2" t="s">
        <v>366</v>
      </c>
      <c r="AM2" t="s">
        <v>366</v>
      </c>
      <c r="AN2" t="s">
        <v>366</v>
      </c>
      <c r="AO2" t="s">
        <v>366</v>
      </c>
      <c r="AP2" t="s">
        <v>366</v>
      </c>
      <c r="AQ2" t="s">
        <v>366</v>
      </c>
      <c r="AR2" t="s">
        <v>366</v>
      </c>
      <c r="AS2" t="s">
        <v>366</v>
      </c>
      <c r="AT2" t="s">
        <v>366</v>
      </c>
      <c r="AU2" t="s">
        <v>366</v>
      </c>
      <c r="AV2" t="s">
        <v>366</v>
      </c>
      <c r="AW2" t="s">
        <v>366</v>
      </c>
      <c r="AX2" t="s">
        <v>366</v>
      </c>
      <c r="AY2" t="s">
        <v>366</v>
      </c>
      <c r="AZ2" t="s">
        <v>366</v>
      </c>
      <c r="BA2" t="s">
        <v>366</v>
      </c>
      <c r="BB2" t="s">
        <v>366</v>
      </c>
      <c r="BC2" t="s">
        <v>366</v>
      </c>
      <c r="BD2">
        <f t="shared" ref="BD2:BD65" si="0">SUM(T2:AK2)</f>
        <v>0</v>
      </c>
    </row>
    <row r="3" spans="1:56" x14ac:dyDescent="0.25">
      <c r="A3" t="s">
        <v>1023</v>
      </c>
      <c r="B3">
        <v>2019</v>
      </c>
      <c r="C3" t="s">
        <v>467</v>
      </c>
      <c r="D3" t="s">
        <v>465</v>
      </c>
      <c r="E3" t="s">
        <v>1024</v>
      </c>
      <c r="F3" t="s">
        <v>466</v>
      </c>
      <c r="G3" t="s">
        <v>1025</v>
      </c>
      <c r="H3" t="s">
        <v>86</v>
      </c>
      <c r="I3" s="94">
        <v>33810</v>
      </c>
      <c r="J3">
        <v>325211</v>
      </c>
      <c r="K3" t="s">
        <v>259</v>
      </c>
      <c r="L3">
        <v>28.100830999999999</v>
      </c>
      <c r="M3">
        <v>-82.009719000000004</v>
      </c>
      <c r="N3" t="s">
        <v>366</v>
      </c>
      <c r="O3" s="9">
        <v>110000364891</v>
      </c>
      <c r="P3" s="9">
        <v>1319217654084</v>
      </c>
      <c r="Q3" t="s">
        <v>1019</v>
      </c>
      <c r="R3" t="s">
        <v>1020</v>
      </c>
      <c r="S3" s="88">
        <v>6</v>
      </c>
      <c r="T3" s="88">
        <v>0</v>
      </c>
      <c r="U3" s="88" t="s">
        <v>366</v>
      </c>
      <c r="V3" s="88" t="s">
        <v>366</v>
      </c>
      <c r="W3" s="88">
        <v>0</v>
      </c>
      <c r="X3" s="88">
        <v>0</v>
      </c>
      <c r="Y3" s="88">
        <v>0</v>
      </c>
      <c r="Z3" s="88">
        <v>0</v>
      </c>
      <c r="AA3" s="88">
        <v>0</v>
      </c>
      <c r="AB3" s="88" t="s">
        <v>366</v>
      </c>
      <c r="AC3" s="88">
        <v>0</v>
      </c>
      <c r="AD3" s="88">
        <v>0</v>
      </c>
      <c r="AE3" s="88">
        <v>0</v>
      </c>
      <c r="AF3" s="88">
        <v>0</v>
      </c>
      <c r="AG3" s="88">
        <v>0</v>
      </c>
      <c r="AH3" s="88">
        <v>0</v>
      </c>
      <c r="AI3" s="88">
        <v>0</v>
      </c>
      <c r="AJ3" s="88">
        <v>0</v>
      </c>
      <c r="AK3" s="88">
        <v>0</v>
      </c>
      <c r="AL3" t="s">
        <v>3505</v>
      </c>
      <c r="AM3" t="s">
        <v>3506</v>
      </c>
      <c r="AN3" t="s">
        <v>3507</v>
      </c>
      <c r="AO3" t="s">
        <v>3508</v>
      </c>
      <c r="AP3" t="s">
        <v>312</v>
      </c>
      <c r="AQ3" t="s">
        <v>366</v>
      </c>
      <c r="AR3">
        <v>35954</v>
      </c>
      <c r="AS3">
        <v>110000368263</v>
      </c>
      <c r="AT3" t="s">
        <v>3509</v>
      </c>
      <c r="AU3" t="s">
        <v>366</v>
      </c>
      <c r="AV3" t="s">
        <v>366</v>
      </c>
      <c r="AW3" t="s">
        <v>366</v>
      </c>
      <c r="AX3" t="s">
        <v>366</v>
      </c>
      <c r="AY3" t="s">
        <v>366</v>
      </c>
      <c r="AZ3" t="s">
        <v>366</v>
      </c>
      <c r="BA3" t="s">
        <v>366</v>
      </c>
      <c r="BB3" t="s">
        <v>366</v>
      </c>
      <c r="BC3" t="s">
        <v>366</v>
      </c>
      <c r="BD3">
        <f t="shared" si="0"/>
        <v>0</v>
      </c>
    </row>
    <row r="4" spans="1:56" x14ac:dyDescent="0.25">
      <c r="A4" t="s">
        <v>1023</v>
      </c>
      <c r="B4">
        <v>2019</v>
      </c>
      <c r="C4" t="s">
        <v>323</v>
      </c>
      <c r="D4" t="s">
        <v>321</v>
      </c>
      <c r="E4" t="s">
        <v>1031</v>
      </c>
      <c r="F4" t="s">
        <v>322</v>
      </c>
      <c r="G4" t="s">
        <v>1017</v>
      </c>
      <c r="H4" t="s">
        <v>103</v>
      </c>
      <c r="I4" s="94">
        <v>45237</v>
      </c>
      <c r="J4">
        <v>325130</v>
      </c>
      <c r="K4" t="s">
        <v>83</v>
      </c>
      <c r="L4">
        <v>39.181111000000001</v>
      </c>
      <c r="M4">
        <v>-84.450556000000006</v>
      </c>
      <c r="N4" t="s">
        <v>3510</v>
      </c>
      <c r="O4" s="9">
        <v>110035807552</v>
      </c>
      <c r="P4" s="9">
        <v>1319217656949</v>
      </c>
      <c r="Q4" t="s">
        <v>1019</v>
      </c>
      <c r="R4" t="s">
        <v>1020</v>
      </c>
      <c r="S4" s="88">
        <v>4</v>
      </c>
      <c r="T4" s="88">
        <v>0</v>
      </c>
      <c r="U4" s="88" t="s">
        <v>366</v>
      </c>
      <c r="V4" s="88" t="s">
        <v>366</v>
      </c>
      <c r="W4" s="88">
        <v>0</v>
      </c>
      <c r="X4" s="88">
        <v>0</v>
      </c>
      <c r="Y4" s="88">
        <v>0</v>
      </c>
      <c r="Z4" s="88">
        <v>0</v>
      </c>
      <c r="AA4" s="88">
        <v>0</v>
      </c>
      <c r="AB4" s="88" t="s">
        <v>366</v>
      </c>
      <c r="AC4" s="88">
        <v>0</v>
      </c>
      <c r="AD4" s="88">
        <v>0</v>
      </c>
      <c r="AE4" s="88">
        <v>0</v>
      </c>
      <c r="AF4" s="88">
        <v>0</v>
      </c>
      <c r="AG4" s="88">
        <v>820</v>
      </c>
      <c r="AH4" s="88">
        <v>0</v>
      </c>
      <c r="AI4" s="88">
        <v>0</v>
      </c>
      <c r="AJ4" s="88">
        <v>0</v>
      </c>
      <c r="AK4" s="88">
        <v>0</v>
      </c>
      <c r="AL4" t="s">
        <v>3511</v>
      </c>
      <c r="AM4" t="s">
        <v>3512</v>
      </c>
      <c r="AN4" t="s">
        <v>322</v>
      </c>
      <c r="AO4" t="s">
        <v>1017</v>
      </c>
      <c r="AP4" t="s">
        <v>103</v>
      </c>
      <c r="AQ4" t="s">
        <v>366</v>
      </c>
      <c r="AR4">
        <v>45251</v>
      </c>
      <c r="AS4">
        <v>110009610215</v>
      </c>
      <c r="AT4" t="s">
        <v>3513</v>
      </c>
      <c r="AU4" t="s">
        <v>366</v>
      </c>
      <c r="AV4" t="s">
        <v>366</v>
      </c>
      <c r="AW4" t="s">
        <v>366</v>
      </c>
      <c r="AX4" t="s">
        <v>366</v>
      </c>
      <c r="AY4" t="s">
        <v>366</v>
      </c>
      <c r="AZ4" t="s">
        <v>366</v>
      </c>
      <c r="BA4" t="s">
        <v>366</v>
      </c>
      <c r="BB4" t="s">
        <v>366</v>
      </c>
      <c r="BC4" t="s">
        <v>366</v>
      </c>
      <c r="BD4">
        <f t="shared" si="0"/>
        <v>820</v>
      </c>
    </row>
    <row r="5" spans="1:56" x14ac:dyDescent="0.25">
      <c r="A5" t="s">
        <v>1023</v>
      </c>
      <c r="B5">
        <v>2019</v>
      </c>
      <c r="C5" t="s">
        <v>164</v>
      </c>
      <c r="D5" t="s">
        <v>163</v>
      </c>
      <c r="E5" t="s">
        <v>1033</v>
      </c>
      <c r="F5" t="s">
        <v>159</v>
      </c>
      <c r="G5" t="s">
        <v>1034</v>
      </c>
      <c r="H5" t="s">
        <v>107</v>
      </c>
      <c r="I5" s="94">
        <v>27406</v>
      </c>
      <c r="J5">
        <v>325199</v>
      </c>
      <c r="K5" t="s">
        <v>68</v>
      </c>
      <c r="L5">
        <v>36.040230000000001</v>
      </c>
      <c r="M5">
        <v>-79.778630000000007</v>
      </c>
      <c r="N5" t="s">
        <v>3514</v>
      </c>
      <c r="O5" s="9">
        <v>110000346581</v>
      </c>
      <c r="P5" s="9">
        <v>1319217660000</v>
      </c>
      <c r="Q5" t="s">
        <v>1019</v>
      </c>
      <c r="R5" t="s">
        <v>1020</v>
      </c>
      <c r="S5" s="88">
        <v>4</v>
      </c>
      <c r="T5" s="88">
        <v>0</v>
      </c>
      <c r="U5" s="88" t="s">
        <v>366</v>
      </c>
      <c r="V5" s="88" t="s">
        <v>366</v>
      </c>
      <c r="W5" s="88">
        <v>0</v>
      </c>
      <c r="X5" s="88">
        <v>0</v>
      </c>
      <c r="Y5" s="88">
        <v>0</v>
      </c>
      <c r="Z5" s="88">
        <v>0</v>
      </c>
      <c r="AA5" s="88">
        <v>0</v>
      </c>
      <c r="AB5" s="88" t="s">
        <v>366</v>
      </c>
      <c r="AC5" s="88">
        <v>0</v>
      </c>
      <c r="AD5" s="88">
        <v>0</v>
      </c>
      <c r="AE5" s="88">
        <v>0</v>
      </c>
      <c r="AF5" s="88">
        <v>0</v>
      </c>
      <c r="AG5" s="88">
        <v>0</v>
      </c>
      <c r="AH5" s="88">
        <v>0</v>
      </c>
      <c r="AI5" s="88">
        <v>0</v>
      </c>
      <c r="AJ5" s="88">
        <v>0</v>
      </c>
      <c r="AK5" s="88">
        <v>0</v>
      </c>
      <c r="AL5" t="s">
        <v>366</v>
      </c>
      <c r="AM5" t="s">
        <v>366</v>
      </c>
      <c r="AN5" t="s">
        <v>366</v>
      </c>
      <c r="AO5" t="s">
        <v>366</v>
      </c>
      <c r="AP5" t="s">
        <v>366</v>
      </c>
      <c r="AQ5" t="s">
        <v>366</v>
      </c>
      <c r="AR5" t="s">
        <v>366</v>
      </c>
      <c r="AS5" t="s">
        <v>366</v>
      </c>
      <c r="AT5" t="s">
        <v>366</v>
      </c>
      <c r="AU5" t="s">
        <v>366</v>
      </c>
      <c r="AV5" t="s">
        <v>366</v>
      </c>
      <c r="AW5" t="s">
        <v>366</v>
      </c>
      <c r="AX5" t="s">
        <v>366</v>
      </c>
      <c r="AY5" t="s">
        <v>366</v>
      </c>
      <c r="AZ5" t="s">
        <v>366</v>
      </c>
      <c r="BA5" t="s">
        <v>366</v>
      </c>
      <c r="BB5" t="s">
        <v>366</v>
      </c>
      <c r="BC5" t="s">
        <v>366</v>
      </c>
      <c r="BD5">
        <f t="shared" si="0"/>
        <v>0</v>
      </c>
    </row>
    <row r="6" spans="1:56" x14ac:dyDescent="0.25">
      <c r="A6" t="s">
        <v>1023</v>
      </c>
      <c r="B6">
        <v>2019</v>
      </c>
      <c r="C6" t="s">
        <v>535</v>
      </c>
      <c r="D6" t="s">
        <v>534</v>
      </c>
      <c r="E6" t="s">
        <v>1035</v>
      </c>
      <c r="F6" t="s">
        <v>61</v>
      </c>
      <c r="G6" t="s">
        <v>1036</v>
      </c>
      <c r="H6" t="s">
        <v>62</v>
      </c>
      <c r="I6" s="94">
        <v>77015</v>
      </c>
      <c r="J6">
        <v>325211</v>
      </c>
      <c r="K6" t="s">
        <v>259</v>
      </c>
      <c r="L6">
        <v>29.765429999999999</v>
      </c>
      <c r="M6">
        <v>-95.178960000000004</v>
      </c>
      <c r="N6" t="s">
        <v>3515</v>
      </c>
      <c r="O6" s="9">
        <v>110000461045</v>
      </c>
      <c r="P6" s="9">
        <v>1319217668045</v>
      </c>
      <c r="Q6" t="s">
        <v>1019</v>
      </c>
      <c r="R6" t="s">
        <v>1020</v>
      </c>
      <c r="S6" s="88">
        <v>5</v>
      </c>
      <c r="T6" s="88">
        <v>0</v>
      </c>
      <c r="U6" s="88" t="s">
        <v>366</v>
      </c>
      <c r="V6" s="88" t="s">
        <v>366</v>
      </c>
      <c r="W6" s="88">
        <v>0</v>
      </c>
      <c r="X6" s="88">
        <v>0</v>
      </c>
      <c r="Y6" s="88">
        <v>0</v>
      </c>
      <c r="Z6" s="88">
        <v>0</v>
      </c>
      <c r="AA6" s="88">
        <v>0</v>
      </c>
      <c r="AB6" s="88" t="s">
        <v>366</v>
      </c>
      <c r="AC6" s="88">
        <v>0</v>
      </c>
      <c r="AD6" s="88">
        <v>0</v>
      </c>
      <c r="AE6" s="88">
        <v>0</v>
      </c>
      <c r="AF6" s="88">
        <v>0</v>
      </c>
      <c r="AG6" s="88">
        <v>300</v>
      </c>
      <c r="AH6" s="88">
        <v>0</v>
      </c>
      <c r="AI6" s="88">
        <v>0</v>
      </c>
      <c r="AJ6" s="88">
        <v>0</v>
      </c>
      <c r="AK6" s="88">
        <v>0</v>
      </c>
      <c r="AL6" t="s">
        <v>3516</v>
      </c>
      <c r="AM6" t="s">
        <v>3517</v>
      </c>
      <c r="AN6" t="s">
        <v>3518</v>
      </c>
      <c r="AO6" t="s">
        <v>3519</v>
      </c>
      <c r="AP6" t="s">
        <v>234</v>
      </c>
      <c r="AQ6" t="s">
        <v>366</v>
      </c>
      <c r="AR6">
        <v>72015</v>
      </c>
      <c r="AS6">
        <v>110000451476</v>
      </c>
      <c r="AT6" t="s">
        <v>3520</v>
      </c>
      <c r="AU6" t="s">
        <v>366</v>
      </c>
      <c r="AV6" t="s">
        <v>366</v>
      </c>
      <c r="AW6" t="s">
        <v>366</v>
      </c>
      <c r="AX6" t="s">
        <v>366</v>
      </c>
      <c r="AY6" t="s">
        <v>366</v>
      </c>
      <c r="AZ6" t="s">
        <v>366</v>
      </c>
      <c r="BA6" t="s">
        <v>366</v>
      </c>
      <c r="BB6" t="s">
        <v>366</v>
      </c>
      <c r="BC6" t="s">
        <v>366</v>
      </c>
      <c r="BD6">
        <f t="shared" si="0"/>
        <v>300</v>
      </c>
    </row>
    <row r="7" spans="1:56" x14ac:dyDescent="0.25">
      <c r="A7" t="s">
        <v>1015</v>
      </c>
      <c r="B7">
        <v>2019</v>
      </c>
      <c r="C7" t="s">
        <v>611</v>
      </c>
      <c r="D7" t="s">
        <v>609</v>
      </c>
      <c r="E7" t="s">
        <v>1038</v>
      </c>
      <c r="F7" t="s">
        <v>610</v>
      </c>
      <c r="G7" t="s">
        <v>1039</v>
      </c>
      <c r="H7" t="s">
        <v>230</v>
      </c>
      <c r="I7" s="94">
        <v>64116</v>
      </c>
      <c r="J7">
        <v>325211</v>
      </c>
      <c r="K7" t="s">
        <v>259</v>
      </c>
      <c r="L7">
        <v>39.132289999999998</v>
      </c>
      <c r="M7">
        <v>-94.56953</v>
      </c>
      <c r="N7" t="s">
        <v>366</v>
      </c>
      <c r="O7" s="9">
        <v>110046122986</v>
      </c>
      <c r="P7" s="9">
        <v>1319217697578</v>
      </c>
      <c r="Q7" t="s">
        <v>1019</v>
      </c>
      <c r="R7" t="s">
        <v>1020</v>
      </c>
      <c r="S7" s="91" t="s">
        <v>366</v>
      </c>
      <c r="T7" s="88" t="s">
        <v>366</v>
      </c>
      <c r="U7" s="88" t="s">
        <v>366</v>
      </c>
      <c r="V7" s="88" t="s">
        <v>366</v>
      </c>
      <c r="W7" s="88" t="s">
        <v>366</v>
      </c>
      <c r="X7" s="88" t="s">
        <v>366</v>
      </c>
      <c r="Y7" s="88" t="s">
        <v>366</v>
      </c>
      <c r="Z7" s="88" t="s">
        <v>366</v>
      </c>
      <c r="AA7" s="88" t="s">
        <v>366</v>
      </c>
      <c r="AB7" s="88" t="s">
        <v>366</v>
      </c>
      <c r="AC7" s="88">
        <v>0</v>
      </c>
      <c r="AD7" s="88">
        <v>0</v>
      </c>
      <c r="AE7" s="88">
        <v>0</v>
      </c>
      <c r="AF7" s="88">
        <v>0</v>
      </c>
      <c r="AG7" s="88">
        <v>0</v>
      </c>
      <c r="AH7" s="88">
        <v>0</v>
      </c>
      <c r="AI7" s="88">
        <v>0</v>
      </c>
      <c r="AJ7" s="88">
        <v>0</v>
      </c>
      <c r="AK7" s="88">
        <v>0</v>
      </c>
      <c r="AL7" t="s">
        <v>366</v>
      </c>
      <c r="AM7" t="s">
        <v>366</v>
      </c>
      <c r="AN7" t="s">
        <v>366</v>
      </c>
      <c r="AO7" t="s">
        <v>366</v>
      </c>
      <c r="AP7" t="s">
        <v>366</v>
      </c>
      <c r="AQ7" t="s">
        <v>366</v>
      </c>
      <c r="AR7" t="s">
        <v>366</v>
      </c>
      <c r="AS7" t="s">
        <v>366</v>
      </c>
      <c r="AT7" t="s">
        <v>366</v>
      </c>
      <c r="AU7" t="s">
        <v>366</v>
      </c>
      <c r="AV7" t="s">
        <v>366</v>
      </c>
      <c r="AW7" t="s">
        <v>366</v>
      </c>
      <c r="AX7" t="s">
        <v>366</v>
      </c>
      <c r="AY7" t="s">
        <v>366</v>
      </c>
      <c r="AZ7" t="s">
        <v>366</v>
      </c>
      <c r="BA7" t="s">
        <v>366</v>
      </c>
      <c r="BB7" t="s">
        <v>366</v>
      </c>
      <c r="BC7" t="s">
        <v>366</v>
      </c>
      <c r="BD7">
        <f t="shared" si="0"/>
        <v>0</v>
      </c>
    </row>
    <row r="8" spans="1:56" x14ac:dyDescent="0.25">
      <c r="A8" t="s">
        <v>1023</v>
      </c>
      <c r="B8">
        <v>2019</v>
      </c>
      <c r="C8" t="s">
        <v>542</v>
      </c>
      <c r="D8" t="s">
        <v>540</v>
      </c>
      <c r="E8" t="s">
        <v>1040</v>
      </c>
      <c r="F8" t="s">
        <v>541</v>
      </c>
      <c r="G8" t="s">
        <v>1041</v>
      </c>
      <c r="H8" t="s">
        <v>285</v>
      </c>
      <c r="I8" s="94">
        <v>92570</v>
      </c>
      <c r="J8">
        <v>325211</v>
      </c>
      <c r="K8" t="s">
        <v>259</v>
      </c>
      <c r="L8">
        <v>33.831099999999999</v>
      </c>
      <c r="M8">
        <v>-117.26157000000001</v>
      </c>
      <c r="N8" t="s">
        <v>3521</v>
      </c>
      <c r="O8" s="9">
        <v>110000479385</v>
      </c>
      <c r="P8" s="9">
        <v>1319217743943</v>
      </c>
      <c r="Q8" t="s">
        <v>1019</v>
      </c>
      <c r="R8" t="s">
        <v>1020</v>
      </c>
      <c r="S8" s="88">
        <v>5</v>
      </c>
      <c r="T8" s="88">
        <v>0</v>
      </c>
      <c r="U8" s="88" t="s">
        <v>366</v>
      </c>
      <c r="V8" s="88" t="s">
        <v>366</v>
      </c>
      <c r="W8" s="88">
        <v>0</v>
      </c>
      <c r="X8" s="88">
        <v>0</v>
      </c>
      <c r="Y8" s="88">
        <v>0</v>
      </c>
      <c r="Z8" s="88">
        <v>0</v>
      </c>
      <c r="AA8" s="88">
        <v>0</v>
      </c>
      <c r="AB8" s="88" t="s">
        <v>366</v>
      </c>
      <c r="AC8" s="88">
        <v>0</v>
      </c>
      <c r="AD8" s="88">
        <v>0</v>
      </c>
      <c r="AE8" s="88">
        <v>0</v>
      </c>
      <c r="AF8" s="88">
        <v>0</v>
      </c>
      <c r="AG8" s="88">
        <v>0</v>
      </c>
      <c r="AH8" s="88">
        <v>0</v>
      </c>
      <c r="AI8" s="88">
        <v>0</v>
      </c>
      <c r="AJ8" s="88">
        <v>0</v>
      </c>
      <c r="AK8" s="88">
        <v>0</v>
      </c>
      <c r="AL8" t="s">
        <v>366</v>
      </c>
      <c r="AM8" t="s">
        <v>366</v>
      </c>
      <c r="AN8" t="s">
        <v>366</v>
      </c>
      <c r="AO8" t="s">
        <v>366</v>
      </c>
      <c r="AP8" t="s">
        <v>366</v>
      </c>
      <c r="AQ8" t="s">
        <v>366</v>
      </c>
      <c r="AR8" t="s">
        <v>366</v>
      </c>
      <c r="AS8" t="s">
        <v>366</v>
      </c>
      <c r="AT8" t="s">
        <v>366</v>
      </c>
      <c r="AU8" t="s">
        <v>366</v>
      </c>
      <c r="AV8" t="s">
        <v>366</v>
      </c>
      <c r="AW8" t="s">
        <v>366</v>
      </c>
      <c r="AX8" t="s">
        <v>366</v>
      </c>
      <c r="AY8" t="s">
        <v>366</v>
      </c>
      <c r="AZ8" t="s">
        <v>366</v>
      </c>
      <c r="BA8" t="s">
        <v>366</v>
      </c>
      <c r="BB8" t="s">
        <v>366</v>
      </c>
      <c r="BC8" t="s">
        <v>366</v>
      </c>
      <c r="BD8">
        <f t="shared" si="0"/>
        <v>0</v>
      </c>
    </row>
    <row r="9" spans="1:56" x14ac:dyDescent="0.25">
      <c r="A9" t="s">
        <v>1015</v>
      </c>
      <c r="B9">
        <v>2019</v>
      </c>
      <c r="C9" t="s">
        <v>100</v>
      </c>
      <c r="D9" t="s">
        <v>97</v>
      </c>
      <c r="E9" t="s">
        <v>1042</v>
      </c>
      <c r="F9" t="s">
        <v>98</v>
      </c>
      <c r="G9" t="s">
        <v>1043</v>
      </c>
      <c r="H9" t="s">
        <v>99</v>
      </c>
      <c r="I9" s="94">
        <v>14094</v>
      </c>
      <c r="J9">
        <v>325199</v>
      </c>
      <c r="K9" t="s">
        <v>68</v>
      </c>
      <c r="L9">
        <v>43.184167000000002</v>
      </c>
      <c r="M9">
        <v>-78.699721999999994</v>
      </c>
      <c r="N9" t="s">
        <v>366</v>
      </c>
      <c r="O9" s="9">
        <v>110000326576</v>
      </c>
      <c r="P9" s="9">
        <v>1319217747082</v>
      </c>
      <c r="Q9" t="s">
        <v>1019</v>
      </c>
      <c r="R9" t="s">
        <v>1020</v>
      </c>
      <c r="S9" s="91" t="s">
        <v>366</v>
      </c>
      <c r="T9" s="88" t="s">
        <v>366</v>
      </c>
      <c r="U9" s="88" t="s">
        <v>366</v>
      </c>
      <c r="V9" s="88" t="s">
        <v>366</v>
      </c>
      <c r="W9" s="88" t="s">
        <v>366</v>
      </c>
      <c r="X9" s="88" t="s">
        <v>366</v>
      </c>
      <c r="Y9" s="88" t="s">
        <v>366</v>
      </c>
      <c r="Z9" s="88" t="s">
        <v>366</v>
      </c>
      <c r="AA9" s="88" t="s">
        <v>366</v>
      </c>
      <c r="AB9" s="88" t="s">
        <v>366</v>
      </c>
      <c r="AC9" s="88">
        <v>0</v>
      </c>
      <c r="AD9" s="88">
        <v>0</v>
      </c>
      <c r="AE9" s="88">
        <v>0</v>
      </c>
      <c r="AF9" s="88">
        <v>0</v>
      </c>
      <c r="AG9" s="88">
        <v>0</v>
      </c>
      <c r="AH9" s="88">
        <v>0</v>
      </c>
      <c r="AI9" s="88">
        <v>0</v>
      </c>
      <c r="AJ9" s="88">
        <v>0</v>
      </c>
      <c r="AK9" s="88">
        <v>0</v>
      </c>
      <c r="AL9" t="s">
        <v>366</v>
      </c>
      <c r="AM9" t="s">
        <v>366</v>
      </c>
      <c r="AN9" t="s">
        <v>366</v>
      </c>
      <c r="AO9" t="s">
        <v>366</v>
      </c>
      <c r="AP9" t="s">
        <v>366</v>
      </c>
      <c r="AQ9" t="s">
        <v>366</v>
      </c>
      <c r="AR9" t="s">
        <v>366</v>
      </c>
      <c r="AS9" t="s">
        <v>366</v>
      </c>
      <c r="AT9" t="s">
        <v>366</v>
      </c>
      <c r="AU9" t="s">
        <v>366</v>
      </c>
      <c r="AV9" t="s">
        <v>366</v>
      </c>
      <c r="AW9" t="s">
        <v>366</v>
      </c>
      <c r="AX9" t="s">
        <v>366</v>
      </c>
      <c r="AY9" t="s">
        <v>366</v>
      </c>
      <c r="AZ9" t="s">
        <v>366</v>
      </c>
      <c r="BA9" t="s">
        <v>366</v>
      </c>
      <c r="BB9" t="s">
        <v>366</v>
      </c>
      <c r="BC9" t="s">
        <v>366</v>
      </c>
      <c r="BD9">
        <f t="shared" si="0"/>
        <v>0</v>
      </c>
    </row>
    <row r="10" spans="1:56" x14ac:dyDescent="0.25">
      <c r="A10" t="s">
        <v>1023</v>
      </c>
      <c r="B10">
        <v>2019</v>
      </c>
      <c r="C10" t="s">
        <v>212</v>
      </c>
      <c r="D10" t="s">
        <v>209</v>
      </c>
      <c r="E10" t="s">
        <v>1045</v>
      </c>
      <c r="F10" t="s">
        <v>210</v>
      </c>
      <c r="G10" t="s">
        <v>1046</v>
      </c>
      <c r="H10" t="s">
        <v>211</v>
      </c>
      <c r="I10" s="94">
        <v>53527</v>
      </c>
      <c r="J10">
        <v>325199</v>
      </c>
      <c r="K10" t="s">
        <v>68</v>
      </c>
      <c r="L10">
        <v>43.076667</v>
      </c>
      <c r="M10">
        <v>-89.202222000000006</v>
      </c>
      <c r="N10" t="s">
        <v>3522</v>
      </c>
      <c r="O10" s="9">
        <v>110000419609</v>
      </c>
      <c r="P10" s="9">
        <v>1319217771942</v>
      </c>
      <c r="Q10" t="s">
        <v>1019</v>
      </c>
      <c r="R10" t="s">
        <v>1020</v>
      </c>
      <c r="S10" s="88">
        <v>5</v>
      </c>
      <c r="T10" s="88">
        <v>0</v>
      </c>
      <c r="U10" s="88" t="s">
        <v>366</v>
      </c>
      <c r="V10" s="88" t="s">
        <v>366</v>
      </c>
      <c r="W10" s="88">
        <v>0</v>
      </c>
      <c r="X10" s="88">
        <v>0</v>
      </c>
      <c r="Y10" s="88">
        <v>0</v>
      </c>
      <c r="Z10" s="88">
        <v>0</v>
      </c>
      <c r="AA10" s="88">
        <v>0</v>
      </c>
      <c r="AB10" s="88" t="s">
        <v>366</v>
      </c>
      <c r="AC10" s="88">
        <v>0</v>
      </c>
      <c r="AD10" s="88">
        <v>0</v>
      </c>
      <c r="AE10" s="88">
        <v>0</v>
      </c>
      <c r="AF10" s="88">
        <v>0</v>
      </c>
      <c r="AG10" s="88">
        <v>0</v>
      </c>
      <c r="AH10" s="88">
        <v>0</v>
      </c>
      <c r="AI10" s="88">
        <v>0</v>
      </c>
      <c r="AJ10" s="88">
        <v>0</v>
      </c>
      <c r="AK10" s="88">
        <v>0</v>
      </c>
      <c r="AL10" t="s">
        <v>3523</v>
      </c>
      <c r="AM10" t="s">
        <v>3524</v>
      </c>
      <c r="AN10" t="s">
        <v>3525</v>
      </c>
      <c r="AO10" t="s">
        <v>3526</v>
      </c>
      <c r="AP10" t="s">
        <v>318</v>
      </c>
      <c r="AQ10" t="s">
        <v>366</v>
      </c>
      <c r="AR10">
        <v>46312</v>
      </c>
      <c r="AS10">
        <v>110000397874</v>
      </c>
      <c r="AT10" t="s">
        <v>3527</v>
      </c>
      <c r="AU10" t="s">
        <v>366</v>
      </c>
      <c r="AV10" t="s">
        <v>366</v>
      </c>
      <c r="AW10" t="s">
        <v>366</v>
      </c>
      <c r="AX10" t="s">
        <v>366</v>
      </c>
      <c r="AY10" t="s">
        <v>366</v>
      </c>
      <c r="AZ10" t="s">
        <v>366</v>
      </c>
      <c r="BA10" t="s">
        <v>366</v>
      </c>
      <c r="BB10" t="s">
        <v>366</v>
      </c>
      <c r="BC10" t="s">
        <v>366</v>
      </c>
      <c r="BD10">
        <f t="shared" si="0"/>
        <v>0</v>
      </c>
    </row>
    <row r="11" spans="1:56" x14ac:dyDescent="0.25">
      <c r="A11" t="s">
        <v>1023</v>
      </c>
      <c r="B11">
        <v>2019</v>
      </c>
      <c r="C11" t="s">
        <v>584</v>
      </c>
      <c r="D11" t="s">
        <v>582</v>
      </c>
      <c r="E11" t="s">
        <v>1047</v>
      </c>
      <c r="F11" t="s">
        <v>583</v>
      </c>
      <c r="G11" t="s">
        <v>1048</v>
      </c>
      <c r="H11" t="s">
        <v>107</v>
      </c>
      <c r="I11" s="94">
        <v>28401</v>
      </c>
      <c r="J11">
        <v>325211</v>
      </c>
      <c r="K11" t="s">
        <v>259</v>
      </c>
      <c r="L11">
        <v>34.310650000000003</v>
      </c>
      <c r="M11">
        <v>-77.984610000000004</v>
      </c>
      <c r="N11" t="s">
        <v>3528</v>
      </c>
      <c r="O11" s="9">
        <v>110007116101</v>
      </c>
      <c r="P11" s="9">
        <v>1319217773858</v>
      </c>
      <c r="Q11" t="s">
        <v>1019</v>
      </c>
      <c r="R11" t="s">
        <v>1020</v>
      </c>
      <c r="S11" s="88">
        <v>5</v>
      </c>
      <c r="T11" s="88">
        <v>0</v>
      </c>
      <c r="U11" s="88" t="s">
        <v>366</v>
      </c>
      <c r="V11" s="88" t="s">
        <v>366</v>
      </c>
      <c r="W11" s="88">
        <v>0</v>
      </c>
      <c r="X11" s="88">
        <v>0</v>
      </c>
      <c r="Y11" s="88">
        <v>0</v>
      </c>
      <c r="Z11" s="88">
        <v>0</v>
      </c>
      <c r="AA11" s="88">
        <v>0</v>
      </c>
      <c r="AB11" s="88" t="s">
        <v>366</v>
      </c>
      <c r="AC11" s="88">
        <v>0</v>
      </c>
      <c r="AD11" s="88">
        <v>0</v>
      </c>
      <c r="AE11" s="88">
        <v>0</v>
      </c>
      <c r="AF11" s="88">
        <v>0</v>
      </c>
      <c r="AG11" s="88">
        <v>0</v>
      </c>
      <c r="AH11" s="88">
        <v>0</v>
      </c>
      <c r="AI11" s="88">
        <v>0</v>
      </c>
      <c r="AJ11" s="88">
        <v>0</v>
      </c>
      <c r="AK11" s="88">
        <v>0</v>
      </c>
      <c r="AL11" t="s">
        <v>782</v>
      </c>
      <c r="AM11" t="s">
        <v>1170</v>
      </c>
      <c r="AN11" t="s">
        <v>783</v>
      </c>
      <c r="AO11" t="s">
        <v>1171</v>
      </c>
      <c r="AP11" t="s">
        <v>103</v>
      </c>
      <c r="AQ11" t="s">
        <v>366</v>
      </c>
      <c r="AR11">
        <v>44044</v>
      </c>
      <c r="AS11">
        <v>110000385592</v>
      </c>
      <c r="AT11" t="s">
        <v>3529</v>
      </c>
      <c r="AU11" t="s">
        <v>366</v>
      </c>
      <c r="AV11" t="s">
        <v>366</v>
      </c>
      <c r="AW11" t="s">
        <v>366</v>
      </c>
      <c r="AX11" t="s">
        <v>366</v>
      </c>
      <c r="AY11" t="s">
        <v>366</v>
      </c>
      <c r="AZ11" t="s">
        <v>366</v>
      </c>
      <c r="BA11" t="s">
        <v>366</v>
      </c>
      <c r="BB11" t="s">
        <v>366</v>
      </c>
      <c r="BC11" t="s">
        <v>366</v>
      </c>
      <c r="BD11">
        <f t="shared" si="0"/>
        <v>0</v>
      </c>
    </row>
    <row r="12" spans="1:56" x14ac:dyDescent="0.25">
      <c r="A12" t="s">
        <v>1023</v>
      </c>
      <c r="B12">
        <v>2019</v>
      </c>
      <c r="C12" t="s">
        <v>483</v>
      </c>
      <c r="D12" t="s">
        <v>481</v>
      </c>
      <c r="E12" t="s">
        <v>1049</v>
      </c>
      <c r="F12" t="s">
        <v>482</v>
      </c>
      <c r="G12" t="s">
        <v>1050</v>
      </c>
      <c r="H12" t="s">
        <v>289</v>
      </c>
      <c r="I12" s="94">
        <v>40209</v>
      </c>
      <c r="J12">
        <v>325211</v>
      </c>
      <c r="K12" t="s">
        <v>259</v>
      </c>
      <c r="L12">
        <v>38.180278000000001</v>
      </c>
      <c r="M12">
        <v>-85.753611000000006</v>
      </c>
      <c r="N12" t="s">
        <v>3530</v>
      </c>
      <c r="O12" s="9">
        <v>110000378172</v>
      </c>
      <c r="P12" s="9">
        <v>1319217791918</v>
      </c>
      <c r="Q12" t="s">
        <v>1019</v>
      </c>
      <c r="R12" t="s">
        <v>1020</v>
      </c>
      <c r="S12" s="88">
        <v>5</v>
      </c>
      <c r="T12" s="88">
        <v>0</v>
      </c>
      <c r="U12" s="88" t="s">
        <v>366</v>
      </c>
      <c r="V12" s="88" t="s">
        <v>366</v>
      </c>
      <c r="W12" s="88">
        <v>0</v>
      </c>
      <c r="X12" s="88">
        <v>0</v>
      </c>
      <c r="Y12" s="88">
        <v>0</v>
      </c>
      <c r="Z12" s="88">
        <v>0</v>
      </c>
      <c r="AA12" s="88">
        <v>0</v>
      </c>
      <c r="AB12" s="88" t="s">
        <v>366</v>
      </c>
      <c r="AC12" s="88">
        <v>0</v>
      </c>
      <c r="AD12" s="88">
        <v>0</v>
      </c>
      <c r="AE12" s="88">
        <v>0</v>
      </c>
      <c r="AF12" s="88">
        <v>0</v>
      </c>
      <c r="AG12" s="88">
        <v>0</v>
      </c>
      <c r="AH12" s="88">
        <v>0</v>
      </c>
      <c r="AI12" s="88">
        <v>0</v>
      </c>
      <c r="AJ12" s="88">
        <v>0</v>
      </c>
      <c r="AK12" s="88">
        <v>0</v>
      </c>
      <c r="AL12" t="s">
        <v>366</v>
      </c>
      <c r="AM12" t="s">
        <v>366</v>
      </c>
      <c r="AN12" t="s">
        <v>366</v>
      </c>
      <c r="AO12" t="s">
        <v>366</v>
      </c>
      <c r="AP12" t="s">
        <v>366</v>
      </c>
      <c r="AQ12" t="s">
        <v>366</v>
      </c>
      <c r="AR12" t="s">
        <v>366</v>
      </c>
      <c r="AS12" t="s">
        <v>366</v>
      </c>
      <c r="AT12" t="s">
        <v>366</v>
      </c>
      <c r="AU12" t="s">
        <v>366</v>
      </c>
      <c r="AV12" t="s">
        <v>366</v>
      </c>
      <c r="AW12" t="s">
        <v>366</v>
      </c>
      <c r="AX12" t="s">
        <v>366</v>
      </c>
      <c r="AY12" t="s">
        <v>366</v>
      </c>
      <c r="AZ12" t="s">
        <v>366</v>
      </c>
      <c r="BA12" t="s">
        <v>366</v>
      </c>
      <c r="BB12" t="s">
        <v>366</v>
      </c>
      <c r="BC12" t="s">
        <v>366</v>
      </c>
      <c r="BD12">
        <f t="shared" si="0"/>
        <v>0</v>
      </c>
    </row>
    <row r="13" spans="1:56" x14ac:dyDescent="0.25">
      <c r="A13" t="s">
        <v>1023</v>
      </c>
      <c r="B13">
        <v>2019</v>
      </c>
      <c r="C13" t="s">
        <v>431</v>
      </c>
      <c r="D13" t="s">
        <v>427</v>
      </c>
      <c r="E13" t="s">
        <v>1051</v>
      </c>
      <c r="F13" t="s">
        <v>428</v>
      </c>
      <c r="G13" t="s">
        <v>1052</v>
      </c>
      <c r="H13" t="s">
        <v>429</v>
      </c>
      <c r="I13" s="95" t="s">
        <v>430</v>
      </c>
      <c r="J13">
        <v>322220</v>
      </c>
      <c r="K13" t="s">
        <v>432</v>
      </c>
      <c r="L13">
        <v>44.068055999999999</v>
      </c>
      <c r="M13">
        <v>-70.258332999999993</v>
      </c>
      <c r="N13" t="s">
        <v>3531</v>
      </c>
      <c r="O13" s="9">
        <v>110000314437</v>
      </c>
      <c r="P13" s="9">
        <v>1319217794306</v>
      </c>
      <c r="Q13" t="s">
        <v>1019</v>
      </c>
      <c r="R13" t="s">
        <v>1020</v>
      </c>
      <c r="S13" s="88">
        <v>5</v>
      </c>
      <c r="T13" s="88">
        <v>0</v>
      </c>
      <c r="U13" s="88" t="s">
        <v>366</v>
      </c>
      <c r="V13" s="88" t="s">
        <v>366</v>
      </c>
      <c r="W13" s="88">
        <v>0</v>
      </c>
      <c r="X13" s="88">
        <v>0</v>
      </c>
      <c r="Y13" s="88">
        <v>0</v>
      </c>
      <c r="Z13" s="88">
        <v>0</v>
      </c>
      <c r="AA13" s="88">
        <v>0</v>
      </c>
      <c r="AB13" s="88" t="s">
        <v>366</v>
      </c>
      <c r="AC13" s="88">
        <v>0</v>
      </c>
      <c r="AD13" s="88">
        <v>0</v>
      </c>
      <c r="AE13" s="88">
        <v>0</v>
      </c>
      <c r="AF13" s="88">
        <v>0</v>
      </c>
      <c r="AG13" s="88">
        <v>567</v>
      </c>
      <c r="AH13" s="88">
        <v>0</v>
      </c>
      <c r="AI13" s="88">
        <v>0</v>
      </c>
      <c r="AJ13" s="88">
        <v>0</v>
      </c>
      <c r="AK13" s="88">
        <v>0</v>
      </c>
      <c r="AL13" t="s">
        <v>3532</v>
      </c>
      <c r="AM13" t="s">
        <v>3533</v>
      </c>
      <c r="AN13" t="s">
        <v>3534</v>
      </c>
      <c r="AO13" t="s">
        <v>3535</v>
      </c>
      <c r="AP13" t="s">
        <v>429</v>
      </c>
      <c r="AQ13" t="s">
        <v>366</v>
      </c>
      <c r="AR13" s="34" t="s">
        <v>3536</v>
      </c>
      <c r="AS13">
        <v>110008437290</v>
      </c>
      <c r="AT13" t="s">
        <v>3537</v>
      </c>
      <c r="AU13" t="s">
        <v>366</v>
      </c>
      <c r="AV13" t="s">
        <v>366</v>
      </c>
      <c r="AW13" t="s">
        <v>366</v>
      </c>
      <c r="AX13" t="s">
        <v>366</v>
      </c>
      <c r="AY13" t="s">
        <v>366</v>
      </c>
      <c r="AZ13" t="s">
        <v>366</v>
      </c>
      <c r="BA13" t="s">
        <v>366</v>
      </c>
      <c r="BB13" t="s">
        <v>366</v>
      </c>
      <c r="BC13" t="s">
        <v>366</v>
      </c>
      <c r="BD13">
        <f t="shared" si="0"/>
        <v>567</v>
      </c>
    </row>
    <row r="14" spans="1:56" x14ac:dyDescent="0.25">
      <c r="A14" t="s">
        <v>1015</v>
      </c>
      <c r="B14">
        <v>2019</v>
      </c>
      <c r="C14" t="s">
        <v>104</v>
      </c>
      <c r="D14" t="s">
        <v>101</v>
      </c>
      <c r="E14" t="s">
        <v>1054</v>
      </c>
      <c r="F14" t="s">
        <v>102</v>
      </c>
      <c r="G14" t="s">
        <v>1055</v>
      </c>
      <c r="H14" t="s">
        <v>103</v>
      </c>
      <c r="I14" s="94">
        <v>45103</v>
      </c>
      <c r="J14">
        <v>325998</v>
      </c>
      <c r="K14" t="s">
        <v>51</v>
      </c>
      <c r="L14">
        <v>39.081209999999999</v>
      </c>
      <c r="M14">
        <v>-84.184219999999996</v>
      </c>
      <c r="N14" t="s">
        <v>366</v>
      </c>
      <c r="O14" s="9">
        <v>110000392726</v>
      </c>
      <c r="P14" s="9">
        <v>1319217800743</v>
      </c>
      <c r="Q14" t="s">
        <v>1019</v>
      </c>
      <c r="R14" t="s">
        <v>1020</v>
      </c>
      <c r="S14" s="91" t="s">
        <v>366</v>
      </c>
      <c r="T14" s="88" t="s">
        <v>366</v>
      </c>
      <c r="U14" s="88" t="s">
        <v>366</v>
      </c>
      <c r="V14" s="88" t="s">
        <v>366</v>
      </c>
      <c r="W14" s="88" t="s">
        <v>366</v>
      </c>
      <c r="X14" s="88" t="s">
        <v>366</v>
      </c>
      <c r="Y14" s="88" t="s">
        <v>366</v>
      </c>
      <c r="Z14" s="88" t="s">
        <v>366</v>
      </c>
      <c r="AA14" s="88" t="s">
        <v>366</v>
      </c>
      <c r="AB14" s="88" t="s">
        <v>366</v>
      </c>
      <c r="AC14" s="88">
        <v>0</v>
      </c>
      <c r="AD14" s="88">
        <v>0</v>
      </c>
      <c r="AE14" s="88">
        <v>0</v>
      </c>
      <c r="AF14" s="88">
        <v>0</v>
      </c>
      <c r="AG14" s="88">
        <v>0</v>
      </c>
      <c r="AH14" s="88">
        <v>0</v>
      </c>
      <c r="AI14" s="88">
        <v>0</v>
      </c>
      <c r="AJ14" s="88">
        <v>0</v>
      </c>
      <c r="AK14" s="88">
        <v>0</v>
      </c>
      <c r="AL14" t="s">
        <v>366</v>
      </c>
      <c r="AM14" t="s">
        <v>366</v>
      </c>
      <c r="AN14" t="s">
        <v>366</v>
      </c>
      <c r="AO14" t="s">
        <v>366</v>
      </c>
      <c r="AP14" t="s">
        <v>366</v>
      </c>
      <c r="AQ14" t="s">
        <v>366</v>
      </c>
      <c r="AR14" t="s">
        <v>366</v>
      </c>
      <c r="AS14" t="s">
        <v>366</v>
      </c>
      <c r="AT14" t="s">
        <v>366</v>
      </c>
      <c r="AU14" t="s">
        <v>366</v>
      </c>
      <c r="AV14" t="s">
        <v>366</v>
      </c>
      <c r="AW14" t="s">
        <v>366</v>
      </c>
      <c r="AX14" t="s">
        <v>366</v>
      </c>
      <c r="AY14" t="s">
        <v>366</v>
      </c>
      <c r="AZ14" t="s">
        <v>366</v>
      </c>
      <c r="BA14" t="s">
        <v>366</v>
      </c>
      <c r="BB14" t="s">
        <v>366</v>
      </c>
      <c r="BC14" t="s">
        <v>366</v>
      </c>
      <c r="BD14">
        <f t="shared" si="0"/>
        <v>0</v>
      </c>
    </row>
    <row r="15" spans="1:56" x14ac:dyDescent="0.25">
      <c r="A15" t="s">
        <v>1023</v>
      </c>
      <c r="B15">
        <v>2019</v>
      </c>
      <c r="C15" t="s">
        <v>624</v>
      </c>
      <c r="D15" t="s">
        <v>622</v>
      </c>
      <c r="E15" t="s">
        <v>1057</v>
      </c>
      <c r="F15" t="s">
        <v>623</v>
      </c>
      <c r="G15" t="s">
        <v>557</v>
      </c>
      <c r="H15" t="s">
        <v>312</v>
      </c>
      <c r="I15" s="94">
        <v>36553</v>
      </c>
      <c r="J15">
        <v>325211</v>
      </c>
      <c r="K15" t="s">
        <v>259</v>
      </c>
      <c r="L15">
        <v>31.278055999999999</v>
      </c>
      <c r="M15">
        <v>-88.001666999999998</v>
      </c>
      <c r="N15" t="s">
        <v>366</v>
      </c>
      <c r="O15" s="9">
        <v>110067041007</v>
      </c>
      <c r="P15" s="9">
        <v>1319217807573</v>
      </c>
      <c r="Q15" t="s">
        <v>1019</v>
      </c>
      <c r="R15" t="s">
        <v>1020</v>
      </c>
      <c r="S15" s="88">
        <v>4</v>
      </c>
      <c r="T15" s="88">
        <v>0</v>
      </c>
      <c r="U15" s="88" t="s">
        <v>366</v>
      </c>
      <c r="V15" s="88" t="s">
        <v>366</v>
      </c>
      <c r="W15" s="88">
        <v>0</v>
      </c>
      <c r="X15" s="88">
        <v>0</v>
      </c>
      <c r="Y15" s="88">
        <v>0</v>
      </c>
      <c r="Z15" s="88">
        <v>0</v>
      </c>
      <c r="AA15" s="88">
        <v>0</v>
      </c>
      <c r="AB15" s="88" t="s">
        <v>366</v>
      </c>
      <c r="AC15" s="88">
        <v>0</v>
      </c>
      <c r="AD15" s="88">
        <v>0</v>
      </c>
      <c r="AE15" s="88">
        <v>0</v>
      </c>
      <c r="AF15" s="88">
        <v>0</v>
      </c>
      <c r="AG15" s="88">
        <v>0</v>
      </c>
      <c r="AH15" s="88">
        <v>0</v>
      </c>
      <c r="AI15" s="88">
        <v>0</v>
      </c>
      <c r="AJ15" s="88">
        <v>0</v>
      </c>
      <c r="AK15" s="88">
        <v>0</v>
      </c>
      <c r="AL15" t="s">
        <v>3516</v>
      </c>
      <c r="AM15" t="s">
        <v>3517</v>
      </c>
      <c r="AN15" t="s">
        <v>3518</v>
      </c>
      <c r="AO15" t="s">
        <v>3519</v>
      </c>
      <c r="AP15" t="s">
        <v>234</v>
      </c>
      <c r="AQ15" t="s">
        <v>366</v>
      </c>
      <c r="AR15">
        <v>72015</v>
      </c>
      <c r="AS15">
        <v>110000451476</v>
      </c>
      <c r="AT15" t="s">
        <v>3520</v>
      </c>
      <c r="AU15" t="s">
        <v>366</v>
      </c>
      <c r="AV15" t="s">
        <v>366</v>
      </c>
      <c r="AW15" t="s">
        <v>366</v>
      </c>
      <c r="AX15" t="s">
        <v>366</v>
      </c>
      <c r="AY15" t="s">
        <v>366</v>
      </c>
      <c r="AZ15" t="s">
        <v>366</v>
      </c>
      <c r="BA15" t="s">
        <v>366</v>
      </c>
      <c r="BB15" t="s">
        <v>366</v>
      </c>
      <c r="BC15" t="s">
        <v>366</v>
      </c>
      <c r="BD15">
        <f t="shared" si="0"/>
        <v>0</v>
      </c>
    </row>
    <row r="16" spans="1:56" x14ac:dyDescent="0.25">
      <c r="A16" t="s">
        <v>1023</v>
      </c>
      <c r="B16">
        <v>2019</v>
      </c>
      <c r="C16" t="s">
        <v>463</v>
      </c>
      <c r="D16" t="s">
        <v>450</v>
      </c>
      <c r="E16" t="s">
        <v>1058</v>
      </c>
      <c r="F16" t="s">
        <v>462</v>
      </c>
      <c r="G16" t="s">
        <v>1059</v>
      </c>
      <c r="H16" t="s">
        <v>86</v>
      </c>
      <c r="I16" s="94">
        <v>32502</v>
      </c>
      <c r="J16">
        <v>325211</v>
      </c>
      <c r="K16" t="s">
        <v>259</v>
      </c>
      <c r="L16">
        <v>30.407230999999999</v>
      </c>
      <c r="M16">
        <v>-87.241979000000001</v>
      </c>
      <c r="N16" t="s">
        <v>3538</v>
      </c>
      <c r="O16" s="9">
        <v>110000362385</v>
      </c>
      <c r="P16" s="9">
        <v>1319217829579</v>
      </c>
      <c r="Q16" t="s">
        <v>1019</v>
      </c>
      <c r="R16" t="s">
        <v>1020</v>
      </c>
      <c r="S16" s="88">
        <v>6</v>
      </c>
      <c r="T16" s="88">
        <v>0</v>
      </c>
      <c r="U16" s="88" t="s">
        <v>366</v>
      </c>
      <c r="V16" s="88" t="s">
        <v>366</v>
      </c>
      <c r="W16" s="88">
        <v>0</v>
      </c>
      <c r="X16" s="88">
        <v>0</v>
      </c>
      <c r="Y16" s="88">
        <v>0</v>
      </c>
      <c r="Z16" s="88">
        <v>0</v>
      </c>
      <c r="AA16" s="88">
        <v>0</v>
      </c>
      <c r="AB16" s="88" t="s">
        <v>366</v>
      </c>
      <c r="AC16" s="88">
        <v>0</v>
      </c>
      <c r="AD16" s="88">
        <v>0</v>
      </c>
      <c r="AE16" s="88">
        <v>0</v>
      </c>
      <c r="AF16" s="88">
        <v>0</v>
      </c>
      <c r="AG16" s="88">
        <v>0</v>
      </c>
      <c r="AH16" s="88">
        <v>0</v>
      </c>
      <c r="AI16" s="88">
        <v>0</v>
      </c>
      <c r="AJ16" s="88">
        <v>0</v>
      </c>
      <c r="AK16" s="88">
        <v>0</v>
      </c>
      <c r="AL16" t="s">
        <v>366</v>
      </c>
      <c r="AM16" t="s">
        <v>366</v>
      </c>
      <c r="AN16" t="s">
        <v>366</v>
      </c>
      <c r="AO16" t="s">
        <v>366</v>
      </c>
      <c r="AP16" t="s">
        <v>366</v>
      </c>
      <c r="AQ16" t="s">
        <v>366</v>
      </c>
      <c r="AR16" t="s">
        <v>366</v>
      </c>
      <c r="AS16" t="s">
        <v>366</v>
      </c>
      <c r="AT16" t="s">
        <v>366</v>
      </c>
      <c r="AU16" t="s">
        <v>366</v>
      </c>
      <c r="AV16" t="s">
        <v>366</v>
      </c>
      <c r="AW16" t="s">
        <v>366</v>
      </c>
      <c r="AX16" t="s">
        <v>366</v>
      </c>
      <c r="AY16" t="s">
        <v>366</v>
      </c>
      <c r="AZ16" t="s">
        <v>366</v>
      </c>
      <c r="BA16" t="s">
        <v>366</v>
      </c>
      <c r="BB16" t="s">
        <v>366</v>
      </c>
      <c r="BC16" t="s">
        <v>366</v>
      </c>
      <c r="BD16">
        <f t="shared" si="0"/>
        <v>0</v>
      </c>
    </row>
    <row r="17" spans="1:56" x14ac:dyDescent="0.25">
      <c r="A17" t="s">
        <v>1015</v>
      </c>
      <c r="B17">
        <v>2019</v>
      </c>
      <c r="C17" t="s">
        <v>425</v>
      </c>
      <c r="D17" t="s">
        <v>423</v>
      </c>
      <c r="E17" t="s">
        <v>1060</v>
      </c>
      <c r="F17" t="s">
        <v>424</v>
      </c>
      <c r="G17" t="s">
        <v>1061</v>
      </c>
      <c r="H17" t="s">
        <v>125</v>
      </c>
      <c r="I17" s="94">
        <v>16433</v>
      </c>
      <c r="J17">
        <v>325520</v>
      </c>
      <c r="K17" t="s">
        <v>385</v>
      </c>
      <c r="L17">
        <v>41.713056000000002</v>
      </c>
      <c r="M17">
        <v>-80.141943999999995</v>
      </c>
      <c r="N17" t="s">
        <v>3539</v>
      </c>
      <c r="O17" s="9">
        <v>110064193947</v>
      </c>
      <c r="P17" s="9">
        <v>1319217854090</v>
      </c>
      <c r="Q17" t="s">
        <v>1019</v>
      </c>
      <c r="R17" t="s">
        <v>1020</v>
      </c>
      <c r="S17" s="91" t="s">
        <v>366</v>
      </c>
      <c r="T17" s="88" t="s">
        <v>366</v>
      </c>
      <c r="U17" s="88" t="s">
        <v>366</v>
      </c>
      <c r="V17" s="88" t="s">
        <v>366</v>
      </c>
      <c r="W17" s="88" t="s">
        <v>366</v>
      </c>
      <c r="X17" s="88" t="s">
        <v>366</v>
      </c>
      <c r="Y17" s="88" t="s">
        <v>366</v>
      </c>
      <c r="Z17" s="88" t="s">
        <v>366</v>
      </c>
      <c r="AA17" s="88" t="s">
        <v>366</v>
      </c>
      <c r="AB17" s="88" t="s">
        <v>366</v>
      </c>
      <c r="AC17" s="88">
        <v>0</v>
      </c>
      <c r="AD17" s="88">
        <v>0</v>
      </c>
      <c r="AE17" s="88">
        <v>0</v>
      </c>
      <c r="AF17" s="88">
        <v>0</v>
      </c>
      <c r="AG17" s="88">
        <v>0</v>
      </c>
      <c r="AH17" s="88">
        <v>0</v>
      </c>
      <c r="AI17" s="88">
        <v>0</v>
      </c>
      <c r="AJ17" s="88">
        <v>0</v>
      </c>
      <c r="AK17" s="88">
        <v>0</v>
      </c>
      <c r="AL17" t="s">
        <v>366</v>
      </c>
      <c r="AM17" t="s">
        <v>366</v>
      </c>
      <c r="AN17" t="s">
        <v>366</v>
      </c>
      <c r="AO17" t="s">
        <v>366</v>
      </c>
      <c r="AP17" t="s">
        <v>366</v>
      </c>
      <c r="AQ17" t="s">
        <v>366</v>
      </c>
      <c r="AR17" t="s">
        <v>366</v>
      </c>
      <c r="AS17" t="s">
        <v>366</v>
      </c>
      <c r="AT17" t="s">
        <v>366</v>
      </c>
      <c r="AU17" t="s">
        <v>366</v>
      </c>
      <c r="AV17" t="s">
        <v>366</v>
      </c>
      <c r="AW17" t="s">
        <v>366</v>
      </c>
      <c r="AX17" t="s">
        <v>366</v>
      </c>
      <c r="AY17" t="s">
        <v>366</v>
      </c>
      <c r="AZ17" t="s">
        <v>366</v>
      </c>
      <c r="BA17" t="s">
        <v>366</v>
      </c>
      <c r="BB17" t="s">
        <v>366</v>
      </c>
      <c r="BC17" t="s">
        <v>366</v>
      </c>
      <c r="BD17">
        <f t="shared" si="0"/>
        <v>0</v>
      </c>
    </row>
    <row r="18" spans="1:56" x14ac:dyDescent="0.25">
      <c r="A18" t="s">
        <v>1023</v>
      </c>
      <c r="B18">
        <v>2019</v>
      </c>
      <c r="C18" t="s">
        <v>491</v>
      </c>
      <c r="D18" t="s">
        <v>465</v>
      </c>
      <c r="E18" t="s">
        <v>1062</v>
      </c>
      <c r="F18" t="s">
        <v>490</v>
      </c>
      <c r="G18" t="s">
        <v>1063</v>
      </c>
      <c r="H18" t="s">
        <v>318</v>
      </c>
      <c r="I18" s="94">
        <v>46383</v>
      </c>
      <c r="J18">
        <v>325211</v>
      </c>
      <c r="K18" t="s">
        <v>259</v>
      </c>
      <c r="L18">
        <v>41.445790000000002</v>
      </c>
      <c r="M18">
        <v>-87.017309999999995</v>
      </c>
      <c r="N18" t="s">
        <v>3540</v>
      </c>
      <c r="O18" s="9">
        <v>110000398310</v>
      </c>
      <c r="P18" s="9">
        <v>1319217856032</v>
      </c>
      <c r="Q18" t="s">
        <v>1019</v>
      </c>
      <c r="R18" t="s">
        <v>1020</v>
      </c>
      <c r="S18" s="88">
        <v>5</v>
      </c>
      <c r="T18" s="88">
        <v>0</v>
      </c>
      <c r="U18" s="88" t="s">
        <v>366</v>
      </c>
      <c r="V18" s="88" t="s">
        <v>366</v>
      </c>
      <c r="W18" s="88">
        <v>0</v>
      </c>
      <c r="X18" s="88">
        <v>0</v>
      </c>
      <c r="Y18" s="88">
        <v>0</v>
      </c>
      <c r="Z18" s="88">
        <v>0</v>
      </c>
      <c r="AA18" s="88">
        <v>0</v>
      </c>
      <c r="AB18" s="88" t="s">
        <v>366</v>
      </c>
      <c r="AC18" s="88">
        <v>0</v>
      </c>
      <c r="AD18" s="88">
        <v>0</v>
      </c>
      <c r="AE18" s="88">
        <v>0</v>
      </c>
      <c r="AF18" s="88">
        <v>0</v>
      </c>
      <c r="AG18" s="88">
        <v>0</v>
      </c>
      <c r="AH18" s="88">
        <v>0</v>
      </c>
      <c r="AI18" s="88">
        <v>0</v>
      </c>
      <c r="AJ18" s="88">
        <v>0</v>
      </c>
      <c r="AK18" s="88">
        <v>0</v>
      </c>
      <c r="AL18" t="s">
        <v>366</v>
      </c>
      <c r="AM18" t="s">
        <v>366</v>
      </c>
      <c r="AN18" t="s">
        <v>366</v>
      </c>
      <c r="AO18" t="s">
        <v>366</v>
      </c>
      <c r="AP18" t="s">
        <v>366</v>
      </c>
      <c r="AQ18" t="s">
        <v>366</v>
      </c>
      <c r="AR18" t="s">
        <v>366</v>
      </c>
      <c r="AS18" t="s">
        <v>366</v>
      </c>
      <c r="AT18" t="s">
        <v>366</v>
      </c>
      <c r="AU18" t="s">
        <v>366</v>
      </c>
      <c r="AV18" t="s">
        <v>366</v>
      </c>
      <c r="AW18" t="s">
        <v>366</v>
      </c>
      <c r="AX18" t="s">
        <v>366</v>
      </c>
      <c r="AY18" t="s">
        <v>366</v>
      </c>
      <c r="AZ18" t="s">
        <v>366</v>
      </c>
      <c r="BA18" t="s">
        <v>366</v>
      </c>
      <c r="BB18" t="s">
        <v>366</v>
      </c>
      <c r="BC18" t="s">
        <v>366</v>
      </c>
      <c r="BD18">
        <f t="shared" si="0"/>
        <v>0</v>
      </c>
    </row>
    <row r="19" spans="1:56" x14ac:dyDescent="0.25">
      <c r="A19" t="s">
        <v>1023</v>
      </c>
      <c r="B19">
        <v>2019</v>
      </c>
      <c r="C19" t="s">
        <v>280</v>
      </c>
      <c r="D19" t="s">
        <v>278</v>
      </c>
      <c r="E19" t="s">
        <v>1065</v>
      </c>
      <c r="F19" t="s">
        <v>279</v>
      </c>
      <c r="G19" t="s">
        <v>401</v>
      </c>
      <c r="H19" t="s">
        <v>234</v>
      </c>
      <c r="I19" s="94">
        <v>71753</v>
      </c>
      <c r="J19">
        <v>325180</v>
      </c>
      <c r="K19" t="s">
        <v>236</v>
      </c>
      <c r="L19">
        <v>33.175600000000003</v>
      </c>
      <c r="M19">
        <v>-93.216899999999995</v>
      </c>
      <c r="N19" t="s">
        <v>3541</v>
      </c>
      <c r="O19" s="9">
        <v>110000743508</v>
      </c>
      <c r="P19" s="9">
        <v>1319217857871</v>
      </c>
      <c r="Q19" t="s">
        <v>1019</v>
      </c>
      <c r="R19" t="s">
        <v>1020</v>
      </c>
      <c r="S19" s="88">
        <v>5</v>
      </c>
      <c r="T19" s="88">
        <v>0</v>
      </c>
      <c r="U19" s="88" t="s">
        <v>366</v>
      </c>
      <c r="V19" s="88" t="s">
        <v>366</v>
      </c>
      <c r="W19" s="88">
        <v>0</v>
      </c>
      <c r="X19" s="88">
        <v>0</v>
      </c>
      <c r="Y19" s="88">
        <v>0</v>
      </c>
      <c r="Z19" s="88">
        <v>0</v>
      </c>
      <c r="AA19" s="88">
        <v>0</v>
      </c>
      <c r="AB19" s="88" t="s">
        <v>366</v>
      </c>
      <c r="AC19" s="88">
        <v>0</v>
      </c>
      <c r="AD19" s="88">
        <v>0</v>
      </c>
      <c r="AE19" s="88">
        <v>0</v>
      </c>
      <c r="AF19" s="88">
        <v>0</v>
      </c>
      <c r="AG19" s="88">
        <v>0</v>
      </c>
      <c r="AH19" s="88">
        <v>0</v>
      </c>
      <c r="AI19" s="88">
        <v>0</v>
      </c>
      <c r="AJ19" s="88">
        <v>0</v>
      </c>
      <c r="AK19" s="88">
        <v>0</v>
      </c>
      <c r="AL19" t="s">
        <v>3542</v>
      </c>
      <c r="AM19" t="s">
        <v>3543</v>
      </c>
      <c r="AN19" t="s">
        <v>3544</v>
      </c>
      <c r="AO19" t="s">
        <v>3545</v>
      </c>
      <c r="AP19" t="s">
        <v>509</v>
      </c>
      <c r="AQ19" t="s">
        <v>366</v>
      </c>
      <c r="AR19">
        <v>55449</v>
      </c>
      <c r="AS19">
        <v>110020714529</v>
      </c>
      <c r="AT19" t="s">
        <v>3546</v>
      </c>
      <c r="AU19" t="s">
        <v>366</v>
      </c>
      <c r="AV19" t="s">
        <v>366</v>
      </c>
      <c r="AW19" t="s">
        <v>366</v>
      </c>
      <c r="AX19" t="s">
        <v>366</v>
      </c>
      <c r="AY19" t="s">
        <v>366</v>
      </c>
      <c r="AZ19" t="s">
        <v>366</v>
      </c>
      <c r="BA19" t="s">
        <v>366</v>
      </c>
      <c r="BB19" t="s">
        <v>366</v>
      </c>
      <c r="BC19" t="s">
        <v>366</v>
      </c>
      <c r="BD19">
        <f t="shared" si="0"/>
        <v>0</v>
      </c>
    </row>
    <row r="20" spans="1:56" x14ac:dyDescent="0.25">
      <c r="A20" t="s">
        <v>1023</v>
      </c>
      <c r="B20">
        <v>2019</v>
      </c>
      <c r="C20" t="s">
        <v>87</v>
      </c>
      <c r="D20" t="s">
        <v>84</v>
      </c>
      <c r="E20" t="s">
        <v>1066</v>
      </c>
      <c r="F20" t="s">
        <v>85</v>
      </c>
      <c r="G20" t="s">
        <v>1059</v>
      </c>
      <c r="H20" t="s">
        <v>86</v>
      </c>
      <c r="I20" s="94">
        <v>325338926</v>
      </c>
      <c r="J20">
        <v>325110</v>
      </c>
      <c r="K20" t="s">
        <v>57</v>
      </c>
      <c r="L20">
        <v>30.596678000000001</v>
      </c>
      <c r="M20">
        <v>-87.251976999999997</v>
      </c>
      <c r="N20" t="s">
        <v>3547</v>
      </c>
      <c r="O20" s="9">
        <v>110027373045</v>
      </c>
      <c r="P20" s="9">
        <v>1319217865474</v>
      </c>
      <c r="Q20" t="s">
        <v>1019</v>
      </c>
      <c r="R20" t="s">
        <v>1020</v>
      </c>
      <c r="S20" s="88">
        <v>3</v>
      </c>
      <c r="T20" s="88">
        <v>0</v>
      </c>
      <c r="U20" s="88" t="s">
        <v>366</v>
      </c>
      <c r="V20" s="88" t="s">
        <v>366</v>
      </c>
      <c r="W20" s="88">
        <v>0</v>
      </c>
      <c r="X20" s="88">
        <v>0</v>
      </c>
      <c r="Y20" s="88">
        <v>0</v>
      </c>
      <c r="Z20" s="88">
        <v>0</v>
      </c>
      <c r="AA20" s="88">
        <v>0</v>
      </c>
      <c r="AB20" s="88" t="s">
        <v>366</v>
      </c>
      <c r="AC20" s="88">
        <v>0</v>
      </c>
      <c r="AD20" s="88">
        <v>0</v>
      </c>
      <c r="AE20" s="88">
        <v>0</v>
      </c>
      <c r="AF20" s="88">
        <v>0</v>
      </c>
      <c r="AG20" s="88">
        <v>0</v>
      </c>
      <c r="AH20" s="88">
        <v>0</v>
      </c>
      <c r="AI20" s="88">
        <v>0</v>
      </c>
      <c r="AJ20" s="88">
        <v>0</v>
      </c>
      <c r="AK20" s="88">
        <v>0</v>
      </c>
      <c r="AL20" t="s">
        <v>3548</v>
      </c>
      <c r="AM20" t="s">
        <v>3549</v>
      </c>
      <c r="AN20" t="s">
        <v>3550</v>
      </c>
      <c r="AO20" t="s">
        <v>3526</v>
      </c>
      <c r="AP20" t="s">
        <v>318</v>
      </c>
      <c r="AQ20" t="s">
        <v>366</v>
      </c>
      <c r="AR20">
        <v>463201462</v>
      </c>
      <c r="AS20">
        <v>110000592109</v>
      </c>
      <c r="AT20" t="s">
        <v>3551</v>
      </c>
      <c r="AU20" t="s">
        <v>366</v>
      </c>
      <c r="AV20" t="s">
        <v>366</v>
      </c>
      <c r="AW20" t="s">
        <v>366</v>
      </c>
      <c r="AX20" t="s">
        <v>366</v>
      </c>
      <c r="AY20" t="s">
        <v>366</v>
      </c>
      <c r="AZ20" t="s">
        <v>366</v>
      </c>
      <c r="BA20" t="s">
        <v>366</v>
      </c>
      <c r="BB20" t="s">
        <v>366</v>
      </c>
      <c r="BC20" t="s">
        <v>366</v>
      </c>
      <c r="BD20">
        <f t="shared" si="0"/>
        <v>0</v>
      </c>
    </row>
    <row r="21" spans="1:56" x14ac:dyDescent="0.25">
      <c r="A21" t="s">
        <v>1023</v>
      </c>
      <c r="B21">
        <v>2019</v>
      </c>
      <c r="C21" t="s">
        <v>332</v>
      </c>
      <c r="D21" t="s">
        <v>330</v>
      </c>
      <c r="E21" t="s">
        <v>1072</v>
      </c>
      <c r="F21" t="s">
        <v>331</v>
      </c>
      <c r="G21" t="s">
        <v>331</v>
      </c>
      <c r="H21" t="s">
        <v>285</v>
      </c>
      <c r="I21" s="94">
        <v>93725</v>
      </c>
      <c r="J21">
        <v>325510</v>
      </c>
      <c r="K21" t="s">
        <v>120</v>
      </c>
      <c r="L21">
        <v>36.693359999999998</v>
      </c>
      <c r="M21">
        <v>-119.76767</v>
      </c>
      <c r="N21" t="s">
        <v>3552</v>
      </c>
      <c r="O21" s="9">
        <v>110055055826</v>
      </c>
      <c r="P21" s="9">
        <v>1319217871247</v>
      </c>
      <c r="Q21" t="s">
        <v>1019</v>
      </c>
      <c r="R21" t="s">
        <v>1020</v>
      </c>
      <c r="S21" s="88">
        <v>4</v>
      </c>
      <c r="T21" s="88">
        <v>0</v>
      </c>
      <c r="U21" s="88" t="s">
        <v>366</v>
      </c>
      <c r="V21" s="88" t="s">
        <v>366</v>
      </c>
      <c r="W21" s="88">
        <v>0</v>
      </c>
      <c r="X21" s="88">
        <v>0</v>
      </c>
      <c r="Y21" s="88">
        <v>0</v>
      </c>
      <c r="Z21" s="88">
        <v>0</v>
      </c>
      <c r="AA21" s="88">
        <v>0</v>
      </c>
      <c r="AB21" s="88" t="s">
        <v>366</v>
      </c>
      <c r="AC21" s="88">
        <v>0</v>
      </c>
      <c r="AD21" s="88">
        <v>0</v>
      </c>
      <c r="AE21" s="88">
        <v>0</v>
      </c>
      <c r="AF21" s="88">
        <v>0</v>
      </c>
      <c r="AG21" s="88">
        <v>481</v>
      </c>
      <c r="AH21" s="88">
        <v>0</v>
      </c>
      <c r="AI21" s="88">
        <v>0</v>
      </c>
      <c r="AJ21" s="88">
        <v>0</v>
      </c>
      <c r="AK21" s="88">
        <v>0</v>
      </c>
      <c r="AL21" t="s">
        <v>3553</v>
      </c>
      <c r="AM21" t="s">
        <v>3554</v>
      </c>
      <c r="AN21" t="s">
        <v>3555</v>
      </c>
      <c r="AO21" t="s">
        <v>3556</v>
      </c>
      <c r="AP21" t="s">
        <v>3557</v>
      </c>
      <c r="AQ21" t="s">
        <v>366</v>
      </c>
      <c r="AR21">
        <v>89003</v>
      </c>
      <c r="AS21">
        <v>110000600920</v>
      </c>
      <c r="AT21" t="s">
        <v>3558</v>
      </c>
      <c r="AU21" t="s">
        <v>366</v>
      </c>
      <c r="AV21" t="s">
        <v>366</v>
      </c>
      <c r="AW21" t="s">
        <v>366</v>
      </c>
      <c r="AX21" t="s">
        <v>366</v>
      </c>
      <c r="AY21" t="s">
        <v>366</v>
      </c>
      <c r="AZ21" t="s">
        <v>366</v>
      </c>
      <c r="BA21" t="s">
        <v>366</v>
      </c>
      <c r="BB21" t="s">
        <v>366</v>
      </c>
      <c r="BC21" t="s">
        <v>366</v>
      </c>
      <c r="BD21">
        <f t="shared" si="0"/>
        <v>481</v>
      </c>
    </row>
    <row r="22" spans="1:56" x14ac:dyDescent="0.25">
      <c r="A22" t="s">
        <v>1023</v>
      </c>
      <c r="B22">
        <v>2019</v>
      </c>
      <c r="C22" t="s">
        <v>573</v>
      </c>
      <c r="D22" t="s">
        <v>571</v>
      </c>
      <c r="E22" t="s">
        <v>1074</v>
      </c>
      <c r="F22" t="s">
        <v>572</v>
      </c>
      <c r="G22" t="s">
        <v>1075</v>
      </c>
      <c r="H22" t="s">
        <v>257</v>
      </c>
      <c r="I22" s="94">
        <v>38017</v>
      </c>
      <c r="J22">
        <v>325211</v>
      </c>
      <c r="K22" t="s">
        <v>259</v>
      </c>
      <c r="L22">
        <v>35.041758000000002</v>
      </c>
      <c r="M22">
        <v>-89.625080999999994</v>
      </c>
      <c r="N22" t="s">
        <v>3559</v>
      </c>
      <c r="O22" s="9">
        <v>110000911737</v>
      </c>
      <c r="P22" s="9">
        <v>1319217874559</v>
      </c>
      <c r="Q22" t="s">
        <v>1019</v>
      </c>
      <c r="R22" t="s">
        <v>1020</v>
      </c>
      <c r="S22" s="88">
        <v>6</v>
      </c>
      <c r="T22" s="88">
        <v>0</v>
      </c>
      <c r="U22" s="88" t="s">
        <v>366</v>
      </c>
      <c r="V22" s="88" t="s">
        <v>366</v>
      </c>
      <c r="W22" s="88">
        <v>0</v>
      </c>
      <c r="X22" s="88">
        <v>0</v>
      </c>
      <c r="Y22" s="88">
        <v>0</v>
      </c>
      <c r="Z22" s="88">
        <v>0</v>
      </c>
      <c r="AA22" s="88">
        <v>0</v>
      </c>
      <c r="AB22" s="88" t="s">
        <v>366</v>
      </c>
      <c r="AC22" s="88">
        <v>0</v>
      </c>
      <c r="AD22" s="88">
        <v>0</v>
      </c>
      <c r="AE22" s="88">
        <v>0</v>
      </c>
      <c r="AF22" s="88">
        <v>0</v>
      </c>
      <c r="AG22" s="88">
        <v>0</v>
      </c>
      <c r="AH22" s="88">
        <v>0</v>
      </c>
      <c r="AI22" s="88">
        <v>0</v>
      </c>
      <c r="AJ22" s="88">
        <v>0</v>
      </c>
      <c r="AK22" s="88">
        <v>0</v>
      </c>
      <c r="AL22" t="s">
        <v>3560</v>
      </c>
      <c r="AM22" t="s">
        <v>3561</v>
      </c>
      <c r="AN22" t="s">
        <v>808</v>
      </c>
      <c r="AO22" t="s">
        <v>1276</v>
      </c>
      <c r="AP22" t="s">
        <v>257</v>
      </c>
      <c r="AQ22" t="s">
        <v>366</v>
      </c>
      <c r="AR22">
        <v>38053</v>
      </c>
      <c r="AS22">
        <v>110000618911</v>
      </c>
      <c r="AT22" t="s">
        <v>3562</v>
      </c>
      <c r="AU22" t="s">
        <v>366</v>
      </c>
      <c r="AV22" t="s">
        <v>366</v>
      </c>
      <c r="AW22" t="s">
        <v>366</v>
      </c>
      <c r="AX22" t="s">
        <v>366</v>
      </c>
      <c r="AY22" t="s">
        <v>366</v>
      </c>
      <c r="AZ22" t="s">
        <v>366</v>
      </c>
      <c r="BA22" t="s">
        <v>366</v>
      </c>
      <c r="BB22" t="s">
        <v>366</v>
      </c>
      <c r="BC22" t="s">
        <v>366</v>
      </c>
      <c r="BD22">
        <f t="shared" si="0"/>
        <v>0</v>
      </c>
    </row>
    <row r="23" spans="1:56" x14ac:dyDescent="0.25">
      <c r="A23" t="s">
        <v>1023</v>
      </c>
      <c r="B23">
        <v>2019</v>
      </c>
      <c r="C23" t="s">
        <v>477</v>
      </c>
      <c r="D23" t="s">
        <v>475</v>
      </c>
      <c r="E23" t="s">
        <v>1076</v>
      </c>
      <c r="F23" t="s">
        <v>476</v>
      </c>
      <c r="G23" t="s">
        <v>1077</v>
      </c>
      <c r="H23" t="s">
        <v>257</v>
      </c>
      <c r="I23" s="94">
        <v>38012</v>
      </c>
      <c r="J23">
        <v>325991</v>
      </c>
      <c r="K23" t="s">
        <v>478</v>
      </c>
      <c r="L23">
        <v>35.607599999999998</v>
      </c>
      <c r="M23">
        <v>-89.237700000000004</v>
      </c>
      <c r="N23" t="s">
        <v>3563</v>
      </c>
      <c r="O23" s="9">
        <v>110000373621</v>
      </c>
      <c r="P23" s="9">
        <v>1319217904477</v>
      </c>
      <c r="Q23" t="s">
        <v>1019</v>
      </c>
      <c r="R23" t="s">
        <v>1020</v>
      </c>
      <c r="S23" s="88">
        <v>5</v>
      </c>
      <c r="T23" s="88">
        <v>0</v>
      </c>
      <c r="U23" s="88" t="s">
        <v>366</v>
      </c>
      <c r="V23" s="88" t="s">
        <v>366</v>
      </c>
      <c r="W23" s="88">
        <v>0</v>
      </c>
      <c r="X23" s="88">
        <v>0</v>
      </c>
      <c r="Y23" s="88">
        <v>0</v>
      </c>
      <c r="Z23" s="88">
        <v>0</v>
      </c>
      <c r="AA23" s="88">
        <v>0</v>
      </c>
      <c r="AB23" s="88" t="s">
        <v>366</v>
      </c>
      <c r="AC23" s="88">
        <v>0</v>
      </c>
      <c r="AD23" s="88">
        <v>0</v>
      </c>
      <c r="AE23" s="88">
        <v>0</v>
      </c>
      <c r="AF23" s="88">
        <v>0</v>
      </c>
      <c r="AG23" s="88">
        <v>0</v>
      </c>
      <c r="AH23" s="88">
        <v>5397</v>
      </c>
      <c r="AI23" s="88">
        <v>0</v>
      </c>
      <c r="AJ23" s="88">
        <v>0</v>
      </c>
      <c r="AK23" s="88">
        <v>0</v>
      </c>
      <c r="AL23" t="s">
        <v>3560</v>
      </c>
      <c r="AM23" t="s">
        <v>3561</v>
      </c>
      <c r="AN23" t="s">
        <v>808</v>
      </c>
      <c r="AO23" t="s">
        <v>1276</v>
      </c>
      <c r="AP23" t="s">
        <v>257</v>
      </c>
      <c r="AQ23" t="s">
        <v>366</v>
      </c>
      <c r="AR23">
        <v>38053</v>
      </c>
      <c r="AS23">
        <v>110000618911</v>
      </c>
      <c r="AT23" t="s">
        <v>3562</v>
      </c>
      <c r="AU23" t="s">
        <v>366</v>
      </c>
      <c r="AV23" t="s">
        <v>366</v>
      </c>
      <c r="AW23" t="s">
        <v>366</v>
      </c>
      <c r="AX23" t="s">
        <v>366</v>
      </c>
      <c r="AY23" t="s">
        <v>366</v>
      </c>
      <c r="AZ23" t="s">
        <v>366</v>
      </c>
      <c r="BA23" t="s">
        <v>366</v>
      </c>
      <c r="BB23" t="s">
        <v>366</v>
      </c>
      <c r="BC23" t="s">
        <v>366</v>
      </c>
      <c r="BD23">
        <f t="shared" si="0"/>
        <v>5397</v>
      </c>
    </row>
    <row r="24" spans="1:56" x14ac:dyDescent="0.25">
      <c r="A24" t="s">
        <v>1023</v>
      </c>
      <c r="B24">
        <v>2019</v>
      </c>
      <c r="C24" t="s">
        <v>398</v>
      </c>
      <c r="D24" t="s">
        <v>395</v>
      </c>
      <c r="E24" t="s">
        <v>1078</v>
      </c>
      <c r="F24" t="s">
        <v>396</v>
      </c>
      <c r="G24" t="s">
        <v>1079</v>
      </c>
      <c r="H24" t="s">
        <v>263</v>
      </c>
      <c r="I24" s="95" t="s">
        <v>397</v>
      </c>
      <c r="J24">
        <v>325520</v>
      </c>
      <c r="K24" t="s">
        <v>385</v>
      </c>
      <c r="L24">
        <v>39.820003</v>
      </c>
      <c r="M24">
        <v>-75.216459</v>
      </c>
      <c r="N24" t="s">
        <v>3564</v>
      </c>
      <c r="O24" s="9">
        <v>110000321107</v>
      </c>
      <c r="P24" s="9">
        <v>1319217911686</v>
      </c>
      <c r="Q24" t="s">
        <v>1019</v>
      </c>
      <c r="R24" t="s">
        <v>1020</v>
      </c>
      <c r="S24" s="88">
        <v>6</v>
      </c>
      <c r="T24" s="88">
        <v>0</v>
      </c>
      <c r="U24" s="88" t="s">
        <v>366</v>
      </c>
      <c r="V24" s="88" t="s">
        <v>366</v>
      </c>
      <c r="W24" s="88">
        <v>0</v>
      </c>
      <c r="X24" s="88">
        <v>0</v>
      </c>
      <c r="Y24" s="88">
        <v>0</v>
      </c>
      <c r="Z24" s="88">
        <v>0</v>
      </c>
      <c r="AA24" s="88">
        <v>0</v>
      </c>
      <c r="AB24" s="88" t="s">
        <v>366</v>
      </c>
      <c r="AC24" s="88">
        <v>0</v>
      </c>
      <c r="AD24" s="88">
        <v>0</v>
      </c>
      <c r="AE24" s="88">
        <v>0</v>
      </c>
      <c r="AF24" s="88">
        <v>0</v>
      </c>
      <c r="AG24" s="88">
        <v>0</v>
      </c>
      <c r="AH24" s="88">
        <v>0</v>
      </c>
      <c r="AI24" s="88">
        <v>0</v>
      </c>
      <c r="AJ24" s="88">
        <v>0</v>
      </c>
      <c r="AK24" s="88">
        <v>0</v>
      </c>
      <c r="AL24" t="s">
        <v>366</v>
      </c>
      <c r="AM24" t="s">
        <v>366</v>
      </c>
      <c r="AN24" t="s">
        <v>366</v>
      </c>
      <c r="AO24" t="s">
        <v>366</v>
      </c>
      <c r="AP24" t="s">
        <v>366</v>
      </c>
      <c r="AQ24" t="s">
        <v>366</v>
      </c>
      <c r="AR24" t="s">
        <v>366</v>
      </c>
      <c r="AS24" t="s">
        <v>366</v>
      </c>
      <c r="AT24" t="s">
        <v>366</v>
      </c>
      <c r="AU24" t="s">
        <v>366</v>
      </c>
      <c r="AV24" t="s">
        <v>366</v>
      </c>
      <c r="AW24" t="s">
        <v>366</v>
      </c>
      <c r="AX24" t="s">
        <v>366</v>
      </c>
      <c r="AY24" t="s">
        <v>366</v>
      </c>
      <c r="AZ24" t="s">
        <v>366</v>
      </c>
      <c r="BA24" t="s">
        <v>366</v>
      </c>
      <c r="BB24" t="s">
        <v>366</v>
      </c>
      <c r="BC24" t="s">
        <v>366</v>
      </c>
      <c r="BD24">
        <f t="shared" si="0"/>
        <v>0</v>
      </c>
    </row>
    <row r="25" spans="1:56" x14ac:dyDescent="0.25">
      <c r="A25" t="s">
        <v>1015</v>
      </c>
      <c r="B25">
        <v>2019</v>
      </c>
      <c r="C25" t="s">
        <v>457</v>
      </c>
      <c r="D25" t="s">
        <v>455</v>
      </c>
      <c r="E25" t="s">
        <v>1081</v>
      </c>
      <c r="F25" t="s">
        <v>456</v>
      </c>
      <c r="G25" t="s">
        <v>1082</v>
      </c>
      <c r="H25" t="s">
        <v>171</v>
      </c>
      <c r="I25" s="94">
        <v>29842</v>
      </c>
      <c r="J25">
        <v>325211</v>
      </c>
      <c r="K25" t="s">
        <v>259</v>
      </c>
      <c r="L25">
        <v>33.480440000000002</v>
      </c>
      <c r="M25">
        <v>-81.922470000000004</v>
      </c>
      <c r="N25" t="s">
        <v>3565</v>
      </c>
      <c r="O25" s="9">
        <v>110000355516</v>
      </c>
      <c r="P25" s="9">
        <v>1319217916511</v>
      </c>
      <c r="Q25" t="s">
        <v>1019</v>
      </c>
      <c r="R25" t="s">
        <v>1020</v>
      </c>
      <c r="S25" s="91" t="s">
        <v>366</v>
      </c>
      <c r="T25" s="88" t="s">
        <v>366</v>
      </c>
      <c r="U25" s="88" t="s">
        <v>366</v>
      </c>
      <c r="V25" s="88" t="s">
        <v>366</v>
      </c>
      <c r="W25" s="88" t="s">
        <v>366</v>
      </c>
      <c r="X25" s="88" t="s">
        <v>366</v>
      </c>
      <c r="Y25" s="88" t="s">
        <v>366</v>
      </c>
      <c r="Z25" s="88" t="s">
        <v>366</v>
      </c>
      <c r="AA25" s="88" t="s">
        <v>366</v>
      </c>
      <c r="AB25" s="88" t="s">
        <v>366</v>
      </c>
      <c r="AC25" s="88">
        <v>0</v>
      </c>
      <c r="AD25" s="88">
        <v>0</v>
      </c>
      <c r="AE25" s="88">
        <v>0</v>
      </c>
      <c r="AF25" s="88">
        <v>0</v>
      </c>
      <c r="AG25" s="88">
        <v>0</v>
      </c>
      <c r="AH25" s="88">
        <v>0</v>
      </c>
      <c r="AI25" s="88">
        <v>0</v>
      </c>
      <c r="AJ25" s="88">
        <v>0</v>
      </c>
      <c r="AK25" s="88">
        <v>0</v>
      </c>
      <c r="AL25" t="s">
        <v>366</v>
      </c>
      <c r="AM25" t="s">
        <v>366</v>
      </c>
      <c r="AN25" t="s">
        <v>366</v>
      </c>
      <c r="AO25" t="s">
        <v>366</v>
      </c>
      <c r="AP25" t="s">
        <v>366</v>
      </c>
      <c r="AQ25" t="s">
        <v>366</v>
      </c>
      <c r="AR25" t="s">
        <v>366</v>
      </c>
      <c r="AS25" t="s">
        <v>366</v>
      </c>
      <c r="AT25" t="s">
        <v>366</v>
      </c>
      <c r="AU25" t="s">
        <v>366</v>
      </c>
      <c r="AV25" t="s">
        <v>366</v>
      </c>
      <c r="AW25" t="s">
        <v>366</v>
      </c>
      <c r="AX25" t="s">
        <v>366</v>
      </c>
      <c r="AY25" t="s">
        <v>366</v>
      </c>
      <c r="AZ25" t="s">
        <v>366</v>
      </c>
      <c r="BA25" t="s">
        <v>366</v>
      </c>
      <c r="BB25" t="s">
        <v>366</v>
      </c>
      <c r="BC25" t="s">
        <v>366</v>
      </c>
      <c r="BD25">
        <f t="shared" si="0"/>
        <v>0</v>
      </c>
    </row>
    <row r="26" spans="1:56" x14ac:dyDescent="0.25">
      <c r="A26" t="s">
        <v>1015</v>
      </c>
      <c r="B26">
        <v>2019</v>
      </c>
      <c r="C26" t="s">
        <v>547</v>
      </c>
      <c r="D26" t="s">
        <v>481</v>
      </c>
      <c r="E26" t="s">
        <v>1083</v>
      </c>
      <c r="F26" t="s">
        <v>546</v>
      </c>
      <c r="G26" t="s">
        <v>1084</v>
      </c>
      <c r="H26" t="s">
        <v>44</v>
      </c>
      <c r="I26" s="94">
        <v>62205</v>
      </c>
      <c r="J26">
        <v>325211</v>
      </c>
      <c r="K26" t="s">
        <v>259</v>
      </c>
      <c r="L26">
        <v>38.601691000000002</v>
      </c>
      <c r="M26">
        <v>-90.132660999999999</v>
      </c>
      <c r="N26" t="s">
        <v>3566</v>
      </c>
      <c r="O26" s="9">
        <v>110000497542</v>
      </c>
      <c r="P26" s="9">
        <v>1319217924380</v>
      </c>
      <c r="Q26" t="s">
        <v>1019</v>
      </c>
      <c r="R26" t="s">
        <v>1020</v>
      </c>
      <c r="S26" s="91" t="s">
        <v>366</v>
      </c>
      <c r="T26" s="88" t="s">
        <v>366</v>
      </c>
      <c r="U26" s="88" t="s">
        <v>366</v>
      </c>
      <c r="V26" s="88" t="s">
        <v>366</v>
      </c>
      <c r="W26" s="88" t="s">
        <v>366</v>
      </c>
      <c r="X26" s="88" t="s">
        <v>366</v>
      </c>
      <c r="Y26" s="88" t="s">
        <v>366</v>
      </c>
      <c r="Z26" s="88" t="s">
        <v>366</v>
      </c>
      <c r="AA26" s="88" t="s">
        <v>366</v>
      </c>
      <c r="AB26" s="88" t="s">
        <v>366</v>
      </c>
      <c r="AC26" s="88">
        <v>0</v>
      </c>
      <c r="AD26" s="88">
        <v>0</v>
      </c>
      <c r="AE26" s="88">
        <v>0</v>
      </c>
      <c r="AF26" s="88">
        <v>0</v>
      </c>
      <c r="AG26" s="88">
        <v>0</v>
      </c>
      <c r="AH26" s="88">
        <v>0</v>
      </c>
      <c r="AI26" s="88">
        <v>0</v>
      </c>
      <c r="AJ26" s="88">
        <v>0</v>
      </c>
      <c r="AK26" s="88">
        <v>0</v>
      </c>
      <c r="AL26" t="s">
        <v>366</v>
      </c>
      <c r="AM26" t="s">
        <v>366</v>
      </c>
      <c r="AN26" t="s">
        <v>366</v>
      </c>
      <c r="AO26" t="s">
        <v>366</v>
      </c>
      <c r="AP26" t="s">
        <v>366</v>
      </c>
      <c r="AQ26" t="s">
        <v>366</v>
      </c>
      <c r="AR26" t="s">
        <v>366</v>
      </c>
      <c r="AS26" t="s">
        <v>366</v>
      </c>
      <c r="AT26" t="s">
        <v>366</v>
      </c>
      <c r="AU26" t="s">
        <v>366</v>
      </c>
      <c r="AV26" t="s">
        <v>366</v>
      </c>
      <c r="AW26" t="s">
        <v>366</v>
      </c>
      <c r="AX26" t="s">
        <v>366</v>
      </c>
      <c r="AY26" t="s">
        <v>366</v>
      </c>
      <c r="AZ26" t="s">
        <v>366</v>
      </c>
      <c r="BA26" t="s">
        <v>366</v>
      </c>
      <c r="BB26" t="s">
        <v>366</v>
      </c>
      <c r="BC26" t="s">
        <v>366</v>
      </c>
      <c r="BD26">
        <f t="shared" si="0"/>
        <v>0</v>
      </c>
    </row>
    <row r="27" spans="1:56" x14ac:dyDescent="0.25">
      <c r="A27" t="s">
        <v>1023</v>
      </c>
      <c r="B27">
        <v>2019</v>
      </c>
      <c r="C27" t="s">
        <v>402</v>
      </c>
      <c r="D27" t="s">
        <v>400</v>
      </c>
      <c r="E27" t="s">
        <v>1085</v>
      </c>
      <c r="F27" t="s">
        <v>401</v>
      </c>
      <c r="G27" t="s">
        <v>1086</v>
      </c>
      <c r="H27" t="s">
        <v>171</v>
      </c>
      <c r="I27" s="94">
        <v>29201</v>
      </c>
      <c r="J27">
        <v>325199</v>
      </c>
      <c r="K27" t="s">
        <v>68</v>
      </c>
      <c r="L27">
        <v>33.972163000000002</v>
      </c>
      <c r="M27">
        <v>-81.031547000000003</v>
      </c>
      <c r="N27" t="s">
        <v>366</v>
      </c>
      <c r="O27" s="9">
        <v>110000352467</v>
      </c>
      <c r="P27" s="9">
        <v>1319217925419</v>
      </c>
      <c r="Q27" t="s">
        <v>1019</v>
      </c>
      <c r="R27" t="s">
        <v>1020</v>
      </c>
      <c r="S27" s="88">
        <v>4</v>
      </c>
      <c r="T27" s="88">
        <v>0</v>
      </c>
      <c r="U27" s="88" t="s">
        <v>366</v>
      </c>
      <c r="V27" s="88" t="s">
        <v>366</v>
      </c>
      <c r="W27" s="88">
        <v>0</v>
      </c>
      <c r="X27" s="88">
        <v>0</v>
      </c>
      <c r="Y27" s="88">
        <v>0</v>
      </c>
      <c r="Z27" s="88">
        <v>0</v>
      </c>
      <c r="AA27" s="88">
        <v>0</v>
      </c>
      <c r="AB27" s="88" t="s">
        <v>366</v>
      </c>
      <c r="AC27" s="88">
        <v>0</v>
      </c>
      <c r="AD27" s="88">
        <v>0</v>
      </c>
      <c r="AE27" s="88">
        <v>0</v>
      </c>
      <c r="AF27" s="88">
        <v>0</v>
      </c>
      <c r="AG27" s="88">
        <v>3070</v>
      </c>
      <c r="AH27" s="88">
        <v>0</v>
      </c>
      <c r="AI27" s="88">
        <v>0</v>
      </c>
      <c r="AJ27" s="88">
        <v>0</v>
      </c>
      <c r="AK27" s="88">
        <v>0</v>
      </c>
      <c r="AL27" t="s">
        <v>3567</v>
      </c>
      <c r="AM27" t="s">
        <v>3568</v>
      </c>
      <c r="AN27" t="s">
        <v>1352</v>
      </c>
      <c r="AO27" t="s">
        <v>3569</v>
      </c>
      <c r="AP27" t="s">
        <v>171</v>
      </c>
      <c r="AQ27" t="s">
        <v>366</v>
      </c>
      <c r="AR27">
        <v>29053</v>
      </c>
      <c r="AS27" t="s">
        <v>366</v>
      </c>
      <c r="AT27" t="s">
        <v>366</v>
      </c>
      <c r="AU27">
        <v>0</v>
      </c>
      <c r="AV27">
        <v>0</v>
      </c>
      <c r="AW27" t="s">
        <v>3570</v>
      </c>
      <c r="AX27" t="s">
        <v>3571</v>
      </c>
      <c r="AY27" t="s">
        <v>401</v>
      </c>
      <c r="AZ27" t="s">
        <v>171</v>
      </c>
      <c r="BA27" t="s">
        <v>1086</v>
      </c>
      <c r="BB27">
        <v>29201</v>
      </c>
      <c r="BC27">
        <v>110000535109</v>
      </c>
      <c r="BD27">
        <f t="shared" si="0"/>
        <v>3070</v>
      </c>
    </row>
    <row r="28" spans="1:56" x14ac:dyDescent="0.25">
      <c r="A28" t="s">
        <v>1015</v>
      </c>
      <c r="B28">
        <v>2019</v>
      </c>
      <c r="C28" t="s">
        <v>130</v>
      </c>
      <c r="D28" t="s">
        <v>128</v>
      </c>
      <c r="E28" t="s">
        <v>1088</v>
      </c>
      <c r="F28" t="s">
        <v>129</v>
      </c>
      <c r="G28" t="s">
        <v>129</v>
      </c>
      <c r="H28" t="s">
        <v>125</v>
      </c>
      <c r="I28" s="94">
        <v>19134</v>
      </c>
      <c r="J28">
        <v>325130</v>
      </c>
      <c r="K28" t="s">
        <v>83</v>
      </c>
      <c r="L28">
        <v>40.002360000000003</v>
      </c>
      <c r="M28">
        <v>-75.121790000000004</v>
      </c>
      <c r="N28" t="s">
        <v>366</v>
      </c>
      <c r="O28" s="9">
        <v>110000336823</v>
      </c>
      <c r="P28" s="9">
        <v>1319217931866</v>
      </c>
      <c r="Q28" t="s">
        <v>1019</v>
      </c>
      <c r="R28" t="s">
        <v>1020</v>
      </c>
      <c r="S28" s="91" t="s">
        <v>366</v>
      </c>
      <c r="T28" s="88" t="s">
        <v>366</v>
      </c>
      <c r="U28" s="88" t="s">
        <v>366</v>
      </c>
      <c r="V28" s="88" t="s">
        <v>366</v>
      </c>
      <c r="W28" s="88" t="s">
        <v>366</v>
      </c>
      <c r="X28" s="88" t="s">
        <v>366</v>
      </c>
      <c r="Y28" s="88" t="s">
        <v>366</v>
      </c>
      <c r="Z28" s="88" t="s">
        <v>366</v>
      </c>
      <c r="AA28" s="88" t="s">
        <v>366</v>
      </c>
      <c r="AB28" s="88" t="s">
        <v>366</v>
      </c>
      <c r="AC28" s="88">
        <v>0</v>
      </c>
      <c r="AD28" s="88">
        <v>0</v>
      </c>
      <c r="AE28" s="88">
        <v>0</v>
      </c>
      <c r="AF28" s="88">
        <v>0</v>
      </c>
      <c r="AG28" s="88">
        <v>0</v>
      </c>
      <c r="AH28" s="88">
        <v>0</v>
      </c>
      <c r="AI28" s="88">
        <v>0</v>
      </c>
      <c r="AJ28" s="88">
        <v>0</v>
      </c>
      <c r="AK28" s="88">
        <v>0</v>
      </c>
      <c r="AL28" t="s">
        <v>366</v>
      </c>
      <c r="AM28" t="s">
        <v>366</v>
      </c>
      <c r="AN28" t="s">
        <v>366</v>
      </c>
      <c r="AO28" t="s">
        <v>366</v>
      </c>
      <c r="AP28" t="s">
        <v>366</v>
      </c>
      <c r="AQ28" t="s">
        <v>366</v>
      </c>
      <c r="AR28" t="s">
        <v>366</v>
      </c>
      <c r="AS28" t="s">
        <v>366</v>
      </c>
      <c r="AT28" t="s">
        <v>366</v>
      </c>
      <c r="AU28" t="s">
        <v>366</v>
      </c>
      <c r="AV28" t="s">
        <v>366</v>
      </c>
      <c r="AW28" t="s">
        <v>366</v>
      </c>
      <c r="AX28" t="s">
        <v>366</v>
      </c>
      <c r="AY28" t="s">
        <v>366</v>
      </c>
      <c r="AZ28" t="s">
        <v>366</v>
      </c>
      <c r="BA28" t="s">
        <v>366</v>
      </c>
      <c r="BB28" t="s">
        <v>366</v>
      </c>
      <c r="BC28" t="s">
        <v>366</v>
      </c>
      <c r="BD28">
        <f t="shared" si="0"/>
        <v>0</v>
      </c>
    </row>
    <row r="29" spans="1:56" x14ac:dyDescent="0.25">
      <c r="A29" t="s">
        <v>1023</v>
      </c>
      <c r="B29">
        <v>2019</v>
      </c>
      <c r="C29" t="s">
        <v>618</v>
      </c>
      <c r="D29" t="s">
        <v>615</v>
      </c>
      <c r="E29" t="s">
        <v>1089</v>
      </c>
      <c r="F29" t="s">
        <v>616</v>
      </c>
      <c r="G29" t="s">
        <v>1090</v>
      </c>
      <c r="H29" t="s">
        <v>391</v>
      </c>
      <c r="I29" s="95" t="s">
        <v>617</v>
      </c>
      <c r="J29">
        <v>325211</v>
      </c>
      <c r="K29" t="s">
        <v>259</v>
      </c>
      <c r="L29">
        <v>41.435000000000002</v>
      </c>
      <c r="M29">
        <v>-72.836388999999997</v>
      </c>
      <c r="N29" t="s">
        <v>3572</v>
      </c>
      <c r="O29" s="9">
        <v>110050813978</v>
      </c>
      <c r="P29" s="9">
        <v>1319217936828</v>
      </c>
      <c r="Q29" t="s">
        <v>1019</v>
      </c>
      <c r="R29" t="s">
        <v>1020</v>
      </c>
      <c r="S29" s="88">
        <v>5</v>
      </c>
      <c r="T29" s="88">
        <v>0</v>
      </c>
      <c r="U29" s="88" t="s">
        <v>366</v>
      </c>
      <c r="V29" s="88" t="s">
        <v>366</v>
      </c>
      <c r="W29" s="88">
        <v>0</v>
      </c>
      <c r="X29" s="88">
        <v>0</v>
      </c>
      <c r="Y29" s="88">
        <v>0</v>
      </c>
      <c r="Z29" s="88">
        <v>0</v>
      </c>
      <c r="AA29" s="88">
        <v>0</v>
      </c>
      <c r="AB29" s="88" t="s">
        <v>366</v>
      </c>
      <c r="AC29" s="88">
        <v>0</v>
      </c>
      <c r="AD29" s="88">
        <v>0</v>
      </c>
      <c r="AE29" s="88">
        <v>0</v>
      </c>
      <c r="AF29" s="88">
        <v>0</v>
      </c>
      <c r="AG29" s="88">
        <v>0</v>
      </c>
      <c r="AH29" s="88">
        <v>0</v>
      </c>
      <c r="AI29" s="88">
        <v>0</v>
      </c>
      <c r="AJ29" s="88">
        <v>0</v>
      </c>
      <c r="AK29" s="88">
        <v>0</v>
      </c>
      <c r="AL29" t="s">
        <v>366</v>
      </c>
      <c r="AM29" t="s">
        <v>366</v>
      </c>
      <c r="AN29" t="s">
        <v>366</v>
      </c>
      <c r="AO29" t="s">
        <v>366</v>
      </c>
      <c r="AP29" t="s">
        <v>366</v>
      </c>
      <c r="AQ29" t="s">
        <v>366</v>
      </c>
      <c r="AR29" t="s">
        <v>366</v>
      </c>
      <c r="AS29" t="s">
        <v>366</v>
      </c>
      <c r="AT29" t="s">
        <v>366</v>
      </c>
      <c r="AU29" t="s">
        <v>366</v>
      </c>
      <c r="AV29" t="s">
        <v>366</v>
      </c>
      <c r="AW29" t="s">
        <v>366</v>
      </c>
      <c r="AX29" t="s">
        <v>366</v>
      </c>
      <c r="AY29" t="s">
        <v>366</v>
      </c>
      <c r="AZ29" t="s">
        <v>366</v>
      </c>
      <c r="BA29" t="s">
        <v>366</v>
      </c>
      <c r="BB29" t="s">
        <v>366</v>
      </c>
      <c r="BC29" t="s">
        <v>366</v>
      </c>
      <c r="BD29">
        <f t="shared" si="0"/>
        <v>0</v>
      </c>
    </row>
    <row r="30" spans="1:56" x14ac:dyDescent="0.25">
      <c r="A30" t="s">
        <v>1023</v>
      </c>
      <c r="B30">
        <v>2019</v>
      </c>
      <c r="C30" t="s">
        <v>338</v>
      </c>
      <c r="D30" t="s">
        <v>336</v>
      </c>
      <c r="E30" t="s">
        <v>1094</v>
      </c>
      <c r="F30" t="s">
        <v>337</v>
      </c>
      <c r="G30" t="s">
        <v>1095</v>
      </c>
      <c r="H30" t="s">
        <v>125</v>
      </c>
      <c r="I30" s="94">
        <v>16033</v>
      </c>
      <c r="J30">
        <v>325510</v>
      </c>
      <c r="K30" t="s">
        <v>120</v>
      </c>
      <c r="L30">
        <v>40.807450000000003</v>
      </c>
      <c r="M30">
        <v>-80.082350000000005</v>
      </c>
      <c r="N30" t="s">
        <v>3573</v>
      </c>
      <c r="O30" s="9">
        <v>110056955335</v>
      </c>
      <c r="P30" s="9">
        <v>1319217946490</v>
      </c>
      <c r="Q30" t="s">
        <v>1019</v>
      </c>
      <c r="R30" t="s">
        <v>1020</v>
      </c>
      <c r="S30" s="88">
        <v>4</v>
      </c>
      <c r="T30" s="88">
        <v>0</v>
      </c>
      <c r="U30" s="88" t="s">
        <v>366</v>
      </c>
      <c r="V30" s="88" t="s">
        <v>366</v>
      </c>
      <c r="W30" s="88">
        <v>0</v>
      </c>
      <c r="X30" s="88">
        <v>0</v>
      </c>
      <c r="Y30" s="88">
        <v>0</v>
      </c>
      <c r="Z30" s="88">
        <v>0</v>
      </c>
      <c r="AA30" s="88">
        <v>0</v>
      </c>
      <c r="AB30" s="88" t="s">
        <v>366</v>
      </c>
      <c r="AC30" s="88">
        <v>0</v>
      </c>
      <c r="AD30" s="88">
        <v>0</v>
      </c>
      <c r="AE30" s="88">
        <v>0</v>
      </c>
      <c r="AF30" s="88">
        <v>0</v>
      </c>
      <c r="AG30" s="88">
        <v>0</v>
      </c>
      <c r="AH30" s="88">
        <v>0</v>
      </c>
      <c r="AI30" s="88">
        <v>0</v>
      </c>
      <c r="AJ30" s="88">
        <v>0</v>
      </c>
      <c r="AK30" s="88">
        <v>0</v>
      </c>
      <c r="AL30" t="s">
        <v>366</v>
      </c>
      <c r="AM30" t="s">
        <v>366</v>
      </c>
      <c r="AN30" t="s">
        <v>366</v>
      </c>
      <c r="AO30" t="s">
        <v>366</v>
      </c>
      <c r="AP30" t="s">
        <v>366</v>
      </c>
      <c r="AQ30" t="s">
        <v>366</v>
      </c>
      <c r="AR30" t="s">
        <v>366</v>
      </c>
      <c r="AS30" t="s">
        <v>366</v>
      </c>
      <c r="AT30" t="s">
        <v>366</v>
      </c>
      <c r="AU30" t="s">
        <v>366</v>
      </c>
      <c r="AV30" t="s">
        <v>366</v>
      </c>
      <c r="AW30" t="s">
        <v>366</v>
      </c>
      <c r="AX30" t="s">
        <v>366</v>
      </c>
      <c r="AY30" t="s">
        <v>366</v>
      </c>
      <c r="AZ30" t="s">
        <v>366</v>
      </c>
      <c r="BA30" t="s">
        <v>366</v>
      </c>
      <c r="BB30" t="s">
        <v>366</v>
      </c>
      <c r="BC30" t="s">
        <v>366</v>
      </c>
      <c r="BD30">
        <f t="shared" si="0"/>
        <v>0</v>
      </c>
    </row>
    <row r="31" spans="1:56" x14ac:dyDescent="0.25">
      <c r="A31" t="s">
        <v>1023</v>
      </c>
      <c r="B31">
        <v>2019</v>
      </c>
      <c r="C31" t="s">
        <v>551</v>
      </c>
      <c r="D31" t="s">
        <v>447</v>
      </c>
      <c r="E31" t="s">
        <v>1098</v>
      </c>
      <c r="F31" t="s">
        <v>525</v>
      </c>
      <c r="G31" t="s">
        <v>1099</v>
      </c>
      <c r="H31" t="s">
        <v>86</v>
      </c>
      <c r="I31" s="94">
        <v>32254</v>
      </c>
      <c r="J31">
        <v>325211</v>
      </c>
      <c r="K31" t="s">
        <v>259</v>
      </c>
      <c r="L31">
        <v>30.326643000000001</v>
      </c>
      <c r="M31">
        <v>-81.745958000000002</v>
      </c>
      <c r="N31" t="s">
        <v>3574</v>
      </c>
      <c r="O31" s="9">
        <v>110000498612</v>
      </c>
      <c r="P31" s="9">
        <v>1319217946918</v>
      </c>
      <c r="Q31" t="s">
        <v>1019</v>
      </c>
      <c r="R31" t="s">
        <v>1020</v>
      </c>
      <c r="S31" s="88">
        <v>6</v>
      </c>
      <c r="T31" s="88">
        <v>0</v>
      </c>
      <c r="U31" s="88" t="s">
        <v>366</v>
      </c>
      <c r="V31" s="88" t="s">
        <v>366</v>
      </c>
      <c r="W31" s="88">
        <v>0</v>
      </c>
      <c r="X31" s="88">
        <v>0</v>
      </c>
      <c r="Y31" s="88">
        <v>0</v>
      </c>
      <c r="Z31" s="88">
        <v>0</v>
      </c>
      <c r="AA31" s="88">
        <v>0</v>
      </c>
      <c r="AB31" s="88" t="s">
        <v>366</v>
      </c>
      <c r="AC31" s="88">
        <v>0</v>
      </c>
      <c r="AD31" s="88">
        <v>0</v>
      </c>
      <c r="AE31" s="88">
        <v>0</v>
      </c>
      <c r="AF31" s="88">
        <v>0</v>
      </c>
      <c r="AG31" s="88">
        <v>0</v>
      </c>
      <c r="AH31" s="88">
        <v>0</v>
      </c>
      <c r="AI31" s="88">
        <v>0</v>
      </c>
      <c r="AJ31" s="88">
        <v>0</v>
      </c>
      <c r="AK31" s="88">
        <v>3156</v>
      </c>
      <c r="AL31" t="s">
        <v>3516</v>
      </c>
      <c r="AM31" t="s">
        <v>3517</v>
      </c>
      <c r="AN31" t="s">
        <v>3518</v>
      </c>
      <c r="AO31" t="s">
        <v>3519</v>
      </c>
      <c r="AP31" t="s">
        <v>234</v>
      </c>
      <c r="AQ31" t="s">
        <v>366</v>
      </c>
      <c r="AR31">
        <v>72015</v>
      </c>
      <c r="AS31">
        <v>110000451476</v>
      </c>
      <c r="AT31" t="s">
        <v>3520</v>
      </c>
      <c r="AU31" t="s">
        <v>366</v>
      </c>
      <c r="AV31" t="s">
        <v>366</v>
      </c>
      <c r="AW31" t="s">
        <v>366</v>
      </c>
      <c r="AX31" t="s">
        <v>366</v>
      </c>
      <c r="AY31" t="s">
        <v>366</v>
      </c>
      <c r="AZ31" t="s">
        <v>366</v>
      </c>
      <c r="BA31" t="s">
        <v>366</v>
      </c>
      <c r="BB31" t="s">
        <v>366</v>
      </c>
      <c r="BC31" t="s">
        <v>366</v>
      </c>
      <c r="BD31">
        <f t="shared" si="0"/>
        <v>3156</v>
      </c>
    </row>
    <row r="32" spans="1:56" x14ac:dyDescent="0.25">
      <c r="A32" t="s">
        <v>1023</v>
      </c>
      <c r="B32">
        <v>2019</v>
      </c>
      <c r="C32" t="s">
        <v>208</v>
      </c>
      <c r="D32" t="s">
        <v>206</v>
      </c>
      <c r="E32" t="s">
        <v>1100</v>
      </c>
      <c r="F32" t="s">
        <v>207</v>
      </c>
      <c r="G32" t="s">
        <v>1017</v>
      </c>
      <c r="H32" t="s">
        <v>103</v>
      </c>
      <c r="I32" s="94">
        <v>45215</v>
      </c>
      <c r="J32">
        <v>325613</v>
      </c>
      <c r="K32" t="s">
        <v>46</v>
      </c>
      <c r="L32">
        <v>39.236111000000001</v>
      </c>
      <c r="M32">
        <v>-84.461667000000006</v>
      </c>
      <c r="N32" t="s">
        <v>3575</v>
      </c>
      <c r="O32" s="9">
        <v>110000393244</v>
      </c>
      <c r="P32" s="9">
        <v>1319217952668</v>
      </c>
      <c r="Q32" t="s">
        <v>1019</v>
      </c>
      <c r="R32" t="s">
        <v>1020</v>
      </c>
      <c r="S32" s="88">
        <v>4</v>
      </c>
      <c r="T32" s="88">
        <v>0</v>
      </c>
      <c r="U32" s="88" t="s">
        <v>366</v>
      </c>
      <c r="V32" s="88" t="s">
        <v>366</v>
      </c>
      <c r="W32" s="88">
        <v>0</v>
      </c>
      <c r="X32" s="88">
        <v>0</v>
      </c>
      <c r="Y32" s="88">
        <v>0</v>
      </c>
      <c r="Z32" s="88">
        <v>0</v>
      </c>
      <c r="AA32" s="88">
        <v>0</v>
      </c>
      <c r="AB32" s="88" t="s">
        <v>366</v>
      </c>
      <c r="AC32" s="88">
        <v>0</v>
      </c>
      <c r="AD32" s="88">
        <v>0</v>
      </c>
      <c r="AE32" s="88">
        <v>0</v>
      </c>
      <c r="AF32" s="88">
        <v>0</v>
      </c>
      <c r="AG32" s="88">
        <v>0</v>
      </c>
      <c r="AH32" s="88">
        <v>0</v>
      </c>
      <c r="AI32" s="88">
        <v>0</v>
      </c>
      <c r="AJ32" s="88">
        <v>0</v>
      </c>
      <c r="AK32" s="88">
        <v>0</v>
      </c>
      <c r="AL32" t="s">
        <v>3576</v>
      </c>
      <c r="AM32" t="s">
        <v>3577</v>
      </c>
      <c r="AN32" t="s">
        <v>3578</v>
      </c>
      <c r="AO32" t="s">
        <v>3579</v>
      </c>
      <c r="AP32" t="s">
        <v>364</v>
      </c>
      <c r="AQ32" t="s">
        <v>366</v>
      </c>
      <c r="AR32">
        <v>48211</v>
      </c>
      <c r="AS32">
        <v>110000406695</v>
      </c>
      <c r="AT32" t="s">
        <v>3580</v>
      </c>
      <c r="AU32" t="s">
        <v>366</v>
      </c>
      <c r="AV32" t="s">
        <v>366</v>
      </c>
      <c r="AW32" t="s">
        <v>366</v>
      </c>
      <c r="AX32" t="s">
        <v>366</v>
      </c>
      <c r="AY32" t="s">
        <v>366</v>
      </c>
      <c r="AZ32" t="s">
        <v>366</v>
      </c>
      <c r="BA32" t="s">
        <v>366</v>
      </c>
      <c r="BB32" t="s">
        <v>366</v>
      </c>
      <c r="BC32" t="s">
        <v>366</v>
      </c>
      <c r="BD32">
        <f t="shared" si="0"/>
        <v>0</v>
      </c>
    </row>
    <row r="33" spans="1:56" x14ac:dyDescent="0.25">
      <c r="A33" t="s">
        <v>1023</v>
      </c>
      <c r="B33">
        <v>2019</v>
      </c>
      <c r="C33" t="s">
        <v>253</v>
      </c>
      <c r="D33" t="s">
        <v>252</v>
      </c>
      <c r="E33" t="s">
        <v>1101</v>
      </c>
      <c r="F33" t="s">
        <v>151</v>
      </c>
      <c r="G33" t="s">
        <v>1034</v>
      </c>
      <c r="H33" t="s">
        <v>107</v>
      </c>
      <c r="I33" s="94">
        <v>27262</v>
      </c>
      <c r="J33">
        <v>325611</v>
      </c>
      <c r="K33" t="s">
        <v>157</v>
      </c>
      <c r="L33">
        <v>35.937130000000003</v>
      </c>
      <c r="M33">
        <v>-80.033690000000007</v>
      </c>
      <c r="N33" t="s">
        <v>3581</v>
      </c>
      <c r="O33" s="9">
        <v>110000496491</v>
      </c>
      <c r="P33" s="9">
        <v>1319217961756</v>
      </c>
      <c r="Q33" t="s">
        <v>1019</v>
      </c>
      <c r="R33" t="s">
        <v>1020</v>
      </c>
      <c r="S33" s="88">
        <v>5</v>
      </c>
      <c r="T33" s="88">
        <v>0</v>
      </c>
      <c r="U33" s="88" t="s">
        <v>366</v>
      </c>
      <c r="V33" s="88" t="s">
        <v>366</v>
      </c>
      <c r="W33" s="88">
        <v>0</v>
      </c>
      <c r="X33" s="88">
        <v>0</v>
      </c>
      <c r="Y33" s="88">
        <v>0</v>
      </c>
      <c r="Z33" s="88">
        <v>0</v>
      </c>
      <c r="AA33" s="88">
        <v>0</v>
      </c>
      <c r="AB33" s="88" t="s">
        <v>366</v>
      </c>
      <c r="AC33" s="88">
        <v>0</v>
      </c>
      <c r="AD33" s="88">
        <v>0</v>
      </c>
      <c r="AE33" s="88">
        <v>0</v>
      </c>
      <c r="AF33" s="88">
        <v>0</v>
      </c>
      <c r="AG33" s="88">
        <v>0</v>
      </c>
      <c r="AH33" s="88">
        <v>0</v>
      </c>
      <c r="AI33" s="88">
        <v>0</v>
      </c>
      <c r="AJ33" s="88">
        <v>0</v>
      </c>
      <c r="AK33" s="88">
        <v>0</v>
      </c>
      <c r="AL33" t="s">
        <v>366</v>
      </c>
      <c r="AM33" t="s">
        <v>366</v>
      </c>
      <c r="AN33" t="s">
        <v>366</v>
      </c>
      <c r="AO33" t="s">
        <v>366</v>
      </c>
      <c r="AP33" t="s">
        <v>366</v>
      </c>
      <c r="AQ33" t="s">
        <v>366</v>
      </c>
      <c r="AR33" t="s">
        <v>366</v>
      </c>
      <c r="AS33" t="s">
        <v>366</v>
      </c>
      <c r="AT33" t="s">
        <v>366</v>
      </c>
      <c r="AU33" t="s">
        <v>366</v>
      </c>
      <c r="AV33" t="s">
        <v>366</v>
      </c>
      <c r="AW33" t="s">
        <v>366</v>
      </c>
      <c r="AX33" t="s">
        <v>366</v>
      </c>
      <c r="AY33" t="s">
        <v>366</v>
      </c>
      <c r="AZ33" t="s">
        <v>366</v>
      </c>
      <c r="BA33" t="s">
        <v>366</v>
      </c>
      <c r="BB33" t="s">
        <v>366</v>
      </c>
      <c r="BC33" t="s">
        <v>366</v>
      </c>
      <c r="BD33">
        <f t="shared" si="0"/>
        <v>0</v>
      </c>
    </row>
    <row r="34" spans="1:56" x14ac:dyDescent="0.25">
      <c r="A34" t="s">
        <v>1023</v>
      </c>
      <c r="B34">
        <v>2019</v>
      </c>
      <c r="C34" t="s">
        <v>663</v>
      </c>
      <c r="D34" t="s">
        <v>661</v>
      </c>
      <c r="E34" t="s">
        <v>1104</v>
      </c>
      <c r="F34" t="s">
        <v>662</v>
      </c>
      <c r="G34" t="s">
        <v>1105</v>
      </c>
      <c r="H34" t="s">
        <v>107</v>
      </c>
      <c r="I34" s="94">
        <v>28677</v>
      </c>
      <c r="J34">
        <v>337127</v>
      </c>
      <c r="K34" t="s">
        <v>659</v>
      </c>
      <c r="L34">
        <v>35.792020000000001</v>
      </c>
      <c r="M34">
        <v>-80.931759999999997</v>
      </c>
      <c r="N34" t="s">
        <v>3582</v>
      </c>
      <c r="O34" s="9">
        <v>110000861648</v>
      </c>
      <c r="P34" s="9">
        <v>1319217962000</v>
      </c>
      <c r="Q34" t="s">
        <v>1019</v>
      </c>
      <c r="R34" t="s">
        <v>1020</v>
      </c>
      <c r="S34" s="88">
        <v>4</v>
      </c>
      <c r="T34" s="88">
        <v>0</v>
      </c>
      <c r="U34" s="88" t="s">
        <v>366</v>
      </c>
      <c r="V34" s="88" t="s">
        <v>366</v>
      </c>
      <c r="W34" s="88">
        <v>0</v>
      </c>
      <c r="X34" s="88">
        <v>0</v>
      </c>
      <c r="Y34" s="88">
        <v>0</v>
      </c>
      <c r="Z34" s="88">
        <v>0</v>
      </c>
      <c r="AA34" s="88">
        <v>0</v>
      </c>
      <c r="AB34" s="88" t="s">
        <v>366</v>
      </c>
      <c r="AC34" s="88">
        <v>0</v>
      </c>
      <c r="AD34" s="88">
        <v>0</v>
      </c>
      <c r="AE34" s="88">
        <v>0</v>
      </c>
      <c r="AF34" s="88">
        <v>0</v>
      </c>
      <c r="AG34" s="88">
        <v>0</v>
      </c>
      <c r="AH34" s="88">
        <v>0</v>
      </c>
      <c r="AI34" s="88">
        <v>0</v>
      </c>
      <c r="AJ34" s="88">
        <v>0</v>
      </c>
      <c r="AK34" s="88">
        <v>0</v>
      </c>
      <c r="AL34" t="s">
        <v>366</v>
      </c>
      <c r="AM34" t="s">
        <v>366</v>
      </c>
      <c r="AN34" t="s">
        <v>366</v>
      </c>
      <c r="AO34" t="s">
        <v>366</v>
      </c>
      <c r="AP34" t="s">
        <v>366</v>
      </c>
      <c r="AQ34" t="s">
        <v>366</v>
      </c>
      <c r="AR34" t="s">
        <v>366</v>
      </c>
      <c r="AS34" t="s">
        <v>366</v>
      </c>
      <c r="AT34" t="s">
        <v>366</v>
      </c>
      <c r="AU34" t="s">
        <v>366</v>
      </c>
      <c r="AV34" t="s">
        <v>366</v>
      </c>
      <c r="AW34" t="s">
        <v>366</v>
      </c>
      <c r="AX34" t="s">
        <v>366</v>
      </c>
      <c r="AY34" t="s">
        <v>366</v>
      </c>
      <c r="AZ34" t="s">
        <v>366</v>
      </c>
      <c r="BA34" t="s">
        <v>366</v>
      </c>
      <c r="BB34" t="s">
        <v>366</v>
      </c>
      <c r="BC34" t="s">
        <v>366</v>
      </c>
      <c r="BD34">
        <f t="shared" si="0"/>
        <v>0</v>
      </c>
    </row>
    <row r="35" spans="1:56" x14ac:dyDescent="0.25">
      <c r="A35" t="s">
        <v>1023</v>
      </c>
      <c r="B35">
        <v>2019</v>
      </c>
      <c r="C35" t="s">
        <v>821</v>
      </c>
      <c r="D35" t="s">
        <v>819</v>
      </c>
      <c r="E35" t="s">
        <v>1107</v>
      </c>
      <c r="F35" t="s">
        <v>820</v>
      </c>
      <c r="G35" t="s">
        <v>1108</v>
      </c>
      <c r="H35" t="s">
        <v>103</v>
      </c>
      <c r="I35" s="94">
        <v>43920</v>
      </c>
      <c r="J35">
        <v>562213</v>
      </c>
      <c r="K35" t="s">
        <v>822</v>
      </c>
      <c r="L35">
        <v>40.631622</v>
      </c>
      <c r="M35">
        <v>-80.546319999999994</v>
      </c>
      <c r="N35" t="s">
        <v>3583</v>
      </c>
      <c r="O35" s="9">
        <v>110027242320</v>
      </c>
      <c r="P35" s="9">
        <v>1319217975388</v>
      </c>
      <c r="Q35" t="s">
        <v>1019</v>
      </c>
      <c r="R35" t="s">
        <v>1020</v>
      </c>
      <c r="S35" s="88">
        <v>3</v>
      </c>
      <c r="T35" s="88">
        <v>0</v>
      </c>
      <c r="U35" s="88" t="s">
        <v>366</v>
      </c>
      <c r="V35" s="88" t="s">
        <v>366</v>
      </c>
      <c r="W35" s="88">
        <v>0</v>
      </c>
      <c r="X35" s="88">
        <v>0</v>
      </c>
      <c r="Y35" s="88">
        <v>0</v>
      </c>
      <c r="Z35" s="88">
        <v>0</v>
      </c>
      <c r="AA35" s="88">
        <v>0</v>
      </c>
      <c r="AB35" s="88" t="s">
        <v>366</v>
      </c>
      <c r="AC35" s="88">
        <v>0</v>
      </c>
      <c r="AD35" s="88">
        <v>0</v>
      </c>
      <c r="AE35" s="88">
        <v>0</v>
      </c>
      <c r="AF35" s="88">
        <v>0</v>
      </c>
      <c r="AG35" s="88">
        <v>0</v>
      </c>
      <c r="AH35" s="88">
        <v>58</v>
      </c>
      <c r="AI35" s="88">
        <v>0</v>
      </c>
      <c r="AJ35" s="88">
        <v>0</v>
      </c>
      <c r="AK35" s="88">
        <v>0</v>
      </c>
      <c r="AL35" t="s">
        <v>3584</v>
      </c>
      <c r="AM35" t="s">
        <v>3585</v>
      </c>
      <c r="AN35" t="s">
        <v>3586</v>
      </c>
      <c r="AO35" t="s">
        <v>1050</v>
      </c>
      <c r="AP35" t="s">
        <v>318</v>
      </c>
      <c r="AQ35" t="s">
        <v>366</v>
      </c>
      <c r="AR35">
        <v>46172</v>
      </c>
      <c r="AS35">
        <v>110000748415</v>
      </c>
      <c r="AT35" t="s">
        <v>3587</v>
      </c>
      <c r="AU35" t="s">
        <v>366</v>
      </c>
      <c r="AV35" t="s">
        <v>366</v>
      </c>
      <c r="AW35" t="s">
        <v>366</v>
      </c>
      <c r="AX35" t="s">
        <v>366</v>
      </c>
      <c r="AY35" t="s">
        <v>366</v>
      </c>
      <c r="AZ35" t="s">
        <v>366</v>
      </c>
      <c r="BA35" t="s">
        <v>366</v>
      </c>
      <c r="BB35" t="s">
        <v>366</v>
      </c>
      <c r="BC35" t="s">
        <v>366</v>
      </c>
      <c r="BD35">
        <f t="shared" si="0"/>
        <v>58</v>
      </c>
    </row>
    <row r="36" spans="1:56" x14ac:dyDescent="0.25">
      <c r="A36" t="s">
        <v>1015</v>
      </c>
      <c r="B36">
        <v>2019</v>
      </c>
      <c r="C36" t="s">
        <v>523</v>
      </c>
      <c r="D36" t="s">
        <v>522</v>
      </c>
      <c r="E36" t="s">
        <v>1110</v>
      </c>
      <c r="F36" t="s">
        <v>229</v>
      </c>
      <c r="G36" t="s">
        <v>1111</v>
      </c>
      <c r="H36" t="s">
        <v>230</v>
      </c>
      <c r="I36" s="94">
        <v>63111</v>
      </c>
      <c r="J36">
        <v>325211</v>
      </c>
      <c r="K36" t="s">
        <v>259</v>
      </c>
      <c r="L36">
        <v>38.543619999999997</v>
      </c>
      <c r="M36">
        <v>-90.258319999999998</v>
      </c>
      <c r="N36" t="s">
        <v>3588</v>
      </c>
      <c r="O36" s="9">
        <v>110000441157</v>
      </c>
      <c r="P36" s="9">
        <v>1319217982824</v>
      </c>
      <c r="Q36" t="s">
        <v>1019</v>
      </c>
      <c r="R36" t="s">
        <v>1020</v>
      </c>
      <c r="S36" s="91" t="s">
        <v>366</v>
      </c>
      <c r="T36" s="88" t="s">
        <v>366</v>
      </c>
      <c r="U36" s="88" t="s">
        <v>366</v>
      </c>
      <c r="V36" s="88" t="s">
        <v>366</v>
      </c>
      <c r="W36" s="88" t="s">
        <v>366</v>
      </c>
      <c r="X36" s="88" t="s">
        <v>366</v>
      </c>
      <c r="Y36" s="88" t="s">
        <v>366</v>
      </c>
      <c r="Z36" s="88" t="s">
        <v>366</v>
      </c>
      <c r="AA36" s="88" t="s">
        <v>366</v>
      </c>
      <c r="AB36" s="88" t="s">
        <v>366</v>
      </c>
      <c r="AC36" s="88">
        <v>0</v>
      </c>
      <c r="AD36" s="88">
        <v>0</v>
      </c>
      <c r="AE36" s="88">
        <v>0</v>
      </c>
      <c r="AF36" s="88">
        <v>0</v>
      </c>
      <c r="AG36" s="88">
        <v>0</v>
      </c>
      <c r="AH36" s="88">
        <v>0</v>
      </c>
      <c r="AI36" s="88">
        <v>0</v>
      </c>
      <c r="AJ36" s="88">
        <v>0</v>
      </c>
      <c r="AK36" s="88">
        <v>0</v>
      </c>
      <c r="AL36" t="s">
        <v>366</v>
      </c>
      <c r="AM36" t="s">
        <v>366</v>
      </c>
      <c r="AN36" t="s">
        <v>366</v>
      </c>
      <c r="AO36" t="s">
        <v>366</v>
      </c>
      <c r="AP36" t="s">
        <v>366</v>
      </c>
      <c r="AQ36" t="s">
        <v>366</v>
      </c>
      <c r="AR36" t="s">
        <v>366</v>
      </c>
      <c r="AS36" t="s">
        <v>366</v>
      </c>
      <c r="AT36" t="s">
        <v>366</v>
      </c>
      <c r="AU36" t="s">
        <v>366</v>
      </c>
      <c r="AV36" t="s">
        <v>366</v>
      </c>
      <c r="AW36" t="s">
        <v>366</v>
      </c>
      <c r="AX36" t="s">
        <v>366</v>
      </c>
      <c r="AY36" t="s">
        <v>366</v>
      </c>
      <c r="AZ36" t="s">
        <v>366</v>
      </c>
      <c r="BA36" t="s">
        <v>366</v>
      </c>
      <c r="BB36" t="s">
        <v>366</v>
      </c>
      <c r="BC36" t="s">
        <v>366</v>
      </c>
      <c r="BD36">
        <f t="shared" si="0"/>
        <v>0</v>
      </c>
    </row>
    <row r="37" spans="1:56" x14ac:dyDescent="0.25">
      <c r="A37" t="s">
        <v>1023</v>
      </c>
      <c r="B37">
        <v>2019</v>
      </c>
      <c r="C37" t="s">
        <v>126</v>
      </c>
      <c r="D37" t="s">
        <v>123</v>
      </c>
      <c r="E37" t="s">
        <v>1112</v>
      </c>
      <c r="F37" t="s">
        <v>124</v>
      </c>
      <c r="G37" t="s">
        <v>1113</v>
      </c>
      <c r="H37" t="s">
        <v>125</v>
      </c>
      <c r="I37" s="94">
        <v>15201</v>
      </c>
      <c r="J37">
        <v>325199</v>
      </c>
      <c r="K37" t="s">
        <v>68</v>
      </c>
      <c r="L37">
        <v>40.463749999999997</v>
      </c>
      <c r="M37">
        <v>-79.968170000000001</v>
      </c>
      <c r="N37" t="s">
        <v>3589</v>
      </c>
      <c r="O37" s="9">
        <v>110000329467</v>
      </c>
      <c r="P37" s="9">
        <v>1319217985403</v>
      </c>
      <c r="Q37" t="s">
        <v>1019</v>
      </c>
      <c r="R37" t="s">
        <v>1020</v>
      </c>
      <c r="S37" s="88">
        <v>3</v>
      </c>
      <c r="T37" s="88">
        <v>0</v>
      </c>
      <c r="U37" s="88" t="s">
        <v>366</v>
      </c>
      <c r="V37" s="88" t="s">
        <v>366</v>
      </c>
      <c r="W37" s="88">
        <v>0</v>
      </c>
      <c r="X37" s="88">
        <v>0</v>
      </c>
      <c r="Y37" s="88">
        <v>0</v>
      </c>
      <c r="Z37" s="88">
        <v>0</v>
      </c>
      <c r="AA37" s="88">
        <v>0</v>
      </c>
      <c r="AB37" s="88" t="s">
        <v>366</v>
      </c>
      <c r="AC37" s="88">
        <v>0</v>
      </c>
      <c r="AD37" s="88">
        <v>0</v>
      </c>
      <c r="AE37" s="88">
        <v>0</v>
      </c>
      <c r="AF37" s="88">
        <v>0</v>
      </c>
      <c r="AG37" s="88">
        <v>0</v>
      </c>
      <c r="AH37" s="88">
        <v>0</v>
      </c>
      <c r="AI37" s="88">
        <v>0</v>
      </c>
      <c r="AJ37" s="88">
        <v>0</v>
      </c>
      <c r="AK37" s="88">
        <v>0</v>
      </c>
      <c r="AL37" t="s">
        <v>366</v>
      </c>
      <c r="AM37" t="s">
        <v>366</v>
      </c>
      <c r="AN37" t="s">
        <v>366</v>
      </c>
      <c r="AO37" t="s">
        <v>366</v>
      </c>
      <c r="AP37" t="s">
        <v>366</v>
      </c>
      <c r="AQ37" t="s">
        <v>366</v>
      </c>
      <c r="AR37" t="s">
        <v>366</v>
      </c>
      <c r="AS37" t="s">
        <v>366</v>
      </c>
      <c r="AT37" t="s">
        <v>366</v>
      </c>
      <c r="AU37" t="s">
        <v>366</v>
      </c>
      <c r="AV37" t="s">
        <v>366</v>
      </c>
      <c r="AW37" t="s">
        <v>366</v>
      </c>
      <c r="AX37" t="s">
        <v>366</v>
      </c>
      <c r="AY37" t="s">
        <v>366</v>
      </c>
      <c r="AZ37" t="s">
        <v>366</v>
      </c>
      <c r="BA37" t="s">
        <v>366</v>
      </c>
      <c r="BB37" t="s">
        <v>366</v>
      </c>
      <c r="BC37" t="s">
        <v>366</v>
      </c>
      <c r="BD37">
        <f t="shared" si="0"/>
        <v>0</v>
      </c>
    </row>
    <row r="38" spans="1:56" x14ac:dyDescent="0.25">
      <c r="A38" t="s">
        <v>1023</v>
      </c>
      <c r="B38">
        <v>2019</v>
      </c>
      <c r="C38" t="s">
        <v>449</v>
      </c>
      <c r="D38" t="s">
        <v>447</v>
      </c>
      <c r="E38" t="s">
        <v>1114</v>
      </c>
      <c r="F38" t="s">
        <v>448</v>
      </c>
      <c r="G38" t="s">
        <v>1115</v>
      </c>
      <c r="H38" t="s">
        <v>142</v>
      </c>
      <c r="I38" s="94">
        <v>24531</v>
      </c>
      <c r="J38">
        <v>325211</v>
      </c>
      <c r="K38" t="s">
        <v>259</v>
      </c>
      <c r="L38">
        <v>36.777790000000003</v>
      </c>
      <c r="M38">
        <v>-79.40889</v>
      </c>
      <c r="N38" t="s">
        <v>3590</v>
      </c>
      <c r="O38" s="9">
        <v>110000343940</v>
      </c>
      <c r="P38" s="9">
        <v>1319217989680</v>
      </c>
      <c r="Q38" t="s">
        <v>1019</v>
      </c>
      <c r="R38" t="s">
        <v>1020</v>
      </c>
      <c r="S38" s="88">
        <v>5</v>
      </c>
      <c r="T38" s="88">
        <v>0</v>
      </c>
      <c r="U38" s="88" t="s">
        <v>366</v>
      </c>
      <c r="V38" s="88" t="s">
        <v>366</v>
      </c>
      <c r="W38" s="88">
        <v>0</v>
      </c>
      <c r="X38" s="88">
        <v>0</v>
      </c>
      <c r="Y38" s="88">
        <v>0</v>
      </c>
      <c r="Z38" s="88">
        <v>0</v>
      </c>
      <c r="AA38" s="88">
        <v>0</v>
      </c>
      <c r="AB38" s="88" t="s">
        <v>366</v>
      </c>
      <c r="AC38" s="88">
        <v>164</v>
      </c>
      <c r="AD38" s="88">
        <v>0</v>
      </c>
      <c r="AE38" s="88">
        <v>0</v>
      </c>
      <c r="AF38" s="88">
        <v>0</v>
      </c>
      <c r="AG38" s="88">
        <v>0</v>
      </c>
      <c r="AH38" s="88">
        <v>0</v>
      </c>
      <c r="AI38" s="88">
        <v>0</v>
      </c>
      <c r="AJ38" s="88">
        <v>0</v>
      </c>
      <c r="AK38" s="88">
        <v>0</v>
      </c>
      <c r="AL38" t="s">
        <v>3591</v>
      </c>
      <c r="AM38" t="s">
        <v>3592</v>
      </c>
      <c r="AN38" t="s">
        <v>817</v>
      </c>
      <c r="AO38" t="s">
        <v>1036</v>
      </c>
      <c r="AP38" t="s">
        <v>62</v>
      </c>
      <c r="AQ38" t="s">
        <v>366</v>
      </c>
      <c r="AR38">
        <v>775361914</v>
      </c>
      <c r="AS38">
        <v>110017743281</v>
      </c>
      <c r="AT38" t="s">
        <v>3593</v>
      </c>
      <c r="AU38" t="s">
        <v>366</v>
      </c>
      <c r="AV38" t="s">
        <v>366</v>
      </c>
      <c r="AW38" t="s">
        <v>366</v>
      </c>
      <c r="AX38" t="s">
        <v>366</v>
      </c>
      <c r="AY38" t="s">
        <v>366</v>
      </c>
      <c r="AZ38" t="s">
        <v>366</v>
      </c>
      <c r="BA38" t="s">
        <v>366</v>
      </c>
      <c r="BB38" t="s">
        <v>366</v>
      </c>
      <c r="BC38" t="s">
        <v>366</v>
      </c>
      <c r="BD38">
        <f t="shared" si="0"/>
        <v>164</v>
      </c>
    </row>
    <row r="39" spans="1:56" x14ac:dyDescent="0.25">
      <c r="A39" t="s">
        <v>1023</v>
      </c>
      <c r="B39">
        <v>2019</v>
      </c>
      <c r="C39" t="s">
        <v>621</v>
      </c>
      <c r="D39" t="s">
        <v>620</v>
      </c>
      <c r="E39" t="s">
        <v>1116</v>
      </c>
      <c r="F39" t="s">
        <v>377</v>
      </c>
      <c r="G39" t="s">
        <v>1117</v>
      </c>
      <c r="H39" t="s">
        <v>378</v>
      </c>
      <c r="I39" s="94">
        <v>52627</v>
      </c>
      <c r="J39">
        <v>325211</v>
      </c>
      <c r="K39" t="s">
        <v>259</v>
      </c>
      <c r="L39">
        <v>40.631667</v>
      </c>
      <c r="M39">
        <v>-91.363611000000006</v>
      </c>
      <c r="N39" t="s">
        <v>3594</v>
      </c>
      <c r="O39" s="9">
        <v>110055435159</v>
      </c>
      <c r="P39" s="9">
        <v>1319217998828</v>
      </c>
      <c r="Q39" t="s">
        <v>1019</v>
      </c>
      <c r="R39" t="s">
        <v>1020</v>
      </c>
      <c r="S39" s="88">
        <v>4</v>
      </c>
      <c r="T39" s="88">
        <v>0</v>
      </c>
      <c r="U39" s="88" t="s">
        <v>366</v>
      </c>
      <c r="V39" s="88" t="s">
        <v>366</v>
      </c>
      <c r="W39" s="88">
        <v>0</v>
      </c>
      <c r="X39" s="88">
        <v>0</v>
      </c>
      <c r="Y39" s="88">
        <v>0</v>
      </c>
      <c r="Z39" s="88">
        <v>0</v>
      </c>
      <c r="AA39" s="88">
        <v>0</v>
      </c>
      <c r="AB39" s="88" t="s">
        <v>366</v>
      </c>
      <c r="AC39" s="88">
        <v>0</v>
      </c>
      <c r="AD39" s="88">
        <v>0</v>
      </c>
      <c r="AE39" s="88">
        <v>0</v>
      </c>
      <c r="AF39" s="88">
        <v>0</v>
      </c>
      <c r="AG39" s="88">
        <v>0</v>
      </c>
      <c r="AH39" s="88">
        <v>0</v>
      </c>
      <c r="AI39" s="88">
        <v>0</v>
      </c>
      <c r="AJ39" s="88">
        <v>0</v>
      </c>
      <c r="AK39" s="88">
        <v>0</v>
      </c>
      <c r="AL39" t="s">
        <v>366</v>
      </c>
      <c r="AM39" t="s">
        <v>366</v>
      </c>
      <c r="AN39" t="s">
        <v>366</v>
      </c>
      <c r="AO39" t="s">
        <v>366</v>
      </c>
      <c r="AP39" t="s">
        <v>366</v>
      </c>
      <c r="AQ39" t="s">
        <v>366</v>
      </c>
      <c r="AR39" t="s">
        <v>366</v>
      </c>
      <c r="AS39" t="s">
        <v>366</v>
      </c>
      <c r="AT39" t="s">
        <v>366</v>
      </c>
      <c r="AU39" t="s">
        <v>366</v>
      </c>
      <c r="AV39" t="s">
        <v>366</v>
      </c>
      <c r="AW39" t="s">
        <v>366</v>
      </c>
      <c r="AX39" t="s">
        <v>366</v>
      </c>
      <c r="AY39" t="s">
        <v>366</v>
      </c>
      <c r="AZ39" t="s">
        <v>366</v>
      </c>
      <c r="BA39" t="s">
        <v>366</v>
      </c>
      <c r="BB39" t="s">
        <v>366</v>
      </c>
      <c r="BC39" t="s">
        <v>366</v>
      </c>
      <c r="BD39">
        <f t="shared" si="0"/>
        <v>0</v>
      </c>
    </row>
    <row r="40" spans="1:56" x14ac:dyDescent="0.25">
      <c r="A40" t="s">
        <v>1023</v>
      </c>
      <c r="B40">
        <v>2019</v>
      </c>
      <c r="C40" t="s">
        <v>67</v>
      </c>
      <c r="D40" t="s">
        <v>65</v>
      </c>
      <c r="E40" t="s">
        <v>1118</v>
      </c>
      <c r="F40" t="s">
        <v>66</v>
      </c>
      <c r="G40" t="s">
        <v>1119</v>
      </c>
      <c r="H40" t="s">
        <v>62</v>
      </c>
      <c r="I40" s="94">
        <v>77541</v>
      </c>
      <c r="J40">
        <v>325199</v>
      </c>
      <c r="K40" t="s">
        <v>68</v>
      </c>
      <c r="L40">
        <v>29.002075000000001</v>
      </c>
      <c r="M40">
        <v>-95.399777</v>
      </c>
      <c r="N40" t="s">
        <v>3595</v>
      </c>
      <c r="O40" s="9">
        <v>110000463392</v>
      </c>
      <c r="P40" s="9">
        <v>1319218003224</v>
      </c>
      <c r="Q40" t="s">
        <v>1019</v>
      </c>
      <c r="R40" t="s">
        <v>1020</v>
      </c>
      <c r="S40" s="88">
        <v>4</v>
      </c>
      <c r="T40" s="88">
        <v>0</v>
      </c>
      <c r="U40" s="88" t="s">
        <v>366</v>
      </c>
      <c r="V40" s="88" t="s">
        <v>366</v>
      </c>
      <c r="W40" s="88">
        <v>0</v>
      </c>
      <c r="X40" s="88">
        <v>0</v>
      </c>
      <c r="Y40" s="88">
        <v>0</v>
      </c>
      <c r="Z40" s="88">
        <v>0</v>
      </c>
      <c r="AA40" s="88">
        <v>0</v>
      </c>
      <c r="AB40" s="88" t="s">
        <v>366</v>
      </c>
      <c r="AC40" s="88">
        <v>0</v>
      </c>
      <c r="AD40" s="88">
        <v>0</v>
      </c>
      <c r="AE40" s="88">
        <v>0</v>
      </c>
      <c r="AF40" s="88">
        <v>0</v>
      </c>
      <c r="AG40" s="88">
        <v>0</v>
      </c>
      <c r="AH40" s="88">
        <v>0</v>
      </c>
      <c r="AI40" s="88">
        <v>0</v>
      </c>
      <c r="AJ40" s="88">
        <v>0</v>
      </c>
      <c r="AK40" s="88">
        <v>0</v>
      </c>
      <c r="AL40" t="s">
        <v>366</v>
      </c>
      <c r="AM40" t="s">
        <v>366</v>
      </c>
      <c r="AN40" t="s">
        <v>366</v>
      </c>
      <c r="AO40" t="s">
        <v>366</v>
      </c>
      <c r="AP40" t="s">
        <v>366</v>
      </c>
      <c r="AQ40" t="s">
        <v>366</v>
      </c>
      <c r="AR40" t="s">
        <v>366</v>
      </c>
      <c r="AS40" t="s">
        <v>366</v>
      </c>
      <c r="AT40" t="s">
        <v>366</v>
      </c>
      <c r="AU40" t="s">
        <v>366</v>
      </c>
      <c r="AV40" t="s">
        <v>366</v>
      </c>
      <c r="AW40" t="s">
        <v>366</v>
      </c>
      <c r="AX40" t="s">
        <v>366</v>
      </c>
      <c r="AY40" t="s">
        <v>366</v>
      </c>
      <c r="AZ40" t="s">
        <v>366</v>
      </c>
      <c r="BA40" t="s">
        <v>366</v>
      </c>
      <c r="BB40" t="s">
        <v>366</v>
      </c>
      <c r="BC40" t="s">
        <v>366</v>
      </c>
      <c r="BD40">
        <f t="shared" si="0"/>
        <v>0</v>
      </c>
    </row>
    <row r="41" spans="1:56" x14ac:dyDescent="0.25">
      <c r="A41" t="s">
        <v>1023</v>
      </c>
      <c r="B41">
        <v>2019</v>
      </c>
      <c r="C41" t="s">
        <v>598</v>
      </c>
      <c r="D41" t="s">
        <v>507</v>
      </c>
      <c r="E41" t="s">
        <v>1121</v>
      </c>
      <c r="F41" t="s">
        <v>597</v>
      </c>
      <c r="G41" t="s">
        <v>287</v>
      </c>
      <c r="H41" t="s">
        <v>285</v>
      </c>
      <c r="I41" s="94">
        <v>90250</v>
      </c>
      <c r="J41">
        <v>325211</v>
      </c>
      <c r="K41" t="s">
        <v>259</v>
      </c>
      <c r="L41">
        <v>33.920360000000002</v>
      </c>
      <c r="M41">
        <v>-118.31783</v>
      </c>
      <c r="N41" t="s">
        <v>3596</v>
      </c>
      <c r="O41" s="9">
        <v>110012184055</v>
      </c>
      <c r="P41" s="9">
        <v>1319218020131</v>
      </c>
      <c r="Q41" t="s">
        <v>1019</v>
      </c>
      <c r="R41" t="s">
        <v>1020</v>
      </c>
      <c r="S41" s="88">
        <v>5</v>
      </c>
      <c r="T41" s="88">
        <v>0</v>
      </c>
      <c r="U41" s="88" t="s">
        <v>366</v>
      </c>
      <c r="V41" s="88" t="s">
        <v>366</v>
      </c>
      <c r="W41" s="88">
        <v>0</v>
      </c>
      <c r="X41" s="88">
        <v>0</v>
      </c>
      <c r="Y41" s="88">
        <v>0</v>
      </c>
      <c r="Z41" s="88">
        <v>0</v>
      </c>
      <c r="AA41" s="88">
        <v>0</v>
      </c>
      <c r="AB41" s="88" t="s">
        <v>366</v>
      </c>
      <c r="AC41" s="88">
        <v>0</v>
      </c>
      <c r="AD41" s="88">
        <v>0</v>
      </c>
      <c r="AE41" s="88">
        <v>0</v>
      </c>
      <c r="AF41" s="88">
        <v>0</v>
      </c>
      <c r="AG41" s="88">
        <v>0</v>
      </c>
      <c r="AH41" s="88">
        <v>0</v>
      </c>
      <c r="AI41" s="88">
        <v>0</v>
      </c>
      <c r="AJ41" s="88">
        <v>0</v>
      </c>
      <c r="AK41" s="88">
        <v>30</v>
      </c>
      <c r="AL41" t="s">
        <v>3597</v>
      </c>
      <c r="AM41" t="s">
        <v>3598</v>
      </c>
      <c r="AN41" t="s">
        <v>569</v>
      </c>
      <c r="AO41" t="s">
        <v>287</v>
      </c>
      <c r="AP41" t="s">
        <v>285</v>
      </c>
      <c r="AQ41" t="s">
        <v>366</v>
      </c>
      <c r="AR41">
        <v>91702</v>
      </c>
      <c r="AS41">
        <v>110064125566</v>
      </c>
      <c r="AT41" t="s">
        <v>3599</v>
      </c>
      <c r="AU41" t="s">
        <v>366</v>
      </c>
      <c r="AV41" t="s">
        <v>366</v>
      </c>
      <c r="AW41" t="s">
        <v>366</v>
      </c>
      <c r="AX41" t="s">
        <v>366</v>
      </c>
      <c r="AY41" t="s">
        <v>366</v>
      </c>
      <c r="AZ41" t="s">
        <v>366</v>
      </c>
      <c r="BA41" t="s">
        <v>366</v>
      </c>
      <c r="BB41" t="s">
        <v>366</v>
      </c>
      <c r="BC41" t="s">
        <v>366</v>
      </c>
      <c r="BD41">
        <f t="shared" si="0"/>
        <v>30</v>
      </c>
    </row>
    <row r="42" spans="1:56" x14ac:dyDescent="0.25">
      <c r="A42" t="s">
        <v>1015</v>
      </c>
      <c r="B42">
        <v>2019</v>
      </c>
      <c r="C42" t="s">
        <v>247</v>
      </c>
      <c r="D42" t="s">
        <v>245</v>
      </c>
      <c r="E42" t="s">
        <v>1122</v>
      </c>
      <c r="F42" t="s">
        <v>246</v>
      </c>
      <c r="G42" t="s">
        <v>1036</v>
      </c>
      <c r="H42" t="s">
        <v>62</v>
      </c>
      <c r="I42" s="94">
        <v>77507</v>
      </c>
      <c r="J42">
        <v>325180</v>
      </c>
      <c r="K42" t="s">
        <v>236</v>
      </c>
      <c r="L42">
        <v>29.616458000000002</v>
      </c>
      <c r="M42">
        <v>-95.052192000000005</v>
      </c>
      <c r="N42" t="s">
        <v>3600</v>
      </c>
      <c r="O42" s="9">
        <v>110000462801</v>
      </c>
      <c r="P42" s="9">
        <v>1319218028468</v>
      </c>
      <c r="Q42" t="s">
        <v>1019</v>
      </c>
      <c r="R42" t="s">
        <v>1020</v>
      </c>
      <c r="S42" s="91" t="s">
        <v>366</v>
      </c>
      <c r="T42" s="88" t="s">
        <v>366</v>
      </c>
      <c r="U42" s="88" t="s">
        <v>366</v>
      </c>
      <c r="V42" s="88" t="s">
        <v>366</v>
      </c>
      <c r="W42" s="88" t="s">
        <v>366</v>
      </c>
      <c r="X42" s="88" t="s">
        <v>366</v>
      </c>
      <c r="Y42" s="88" t="s">
        <v>366</v>
      </c>
      <c r="Z42" s="88" t="s">
        <v>366</v>
      </c>
      <c r="AA42" s="88" t="s">
        <v>366</v>
      </c>
      <c r="AB42" s="88" t="s">
        <v>366</v>
      </c>
      <c r="AC42" s="88">
        <v>0</v>
      </c>
      <c r="AD42" s="88">
        <v>0</v>
      </c>
      <c r="AE42" s="88">
        <v>0</v>
      </c>
      <c r="AF42" s="88">
        <v>0</v>
      </c>
      <c r="AG42" s="88">
        <v>0</v>
      </c>
      <c r="AH42" s="88">
        <v>0</v>
      </c>
      <c r="AI42" s="88">
        <v>0</v>
      </c>
      <c r="AJ42" s="88">
        <v>0</v>
      </c>
      <c r="AK42" s="88">
        <v>0</v>
      </c>
      <c r="AL42" t="s">
        <v>366</v>
      </c>
      <c r="AM42" t="s">
        <v>366</v>
      </c>
      <c r="AN42" t="s">
        <v>366</v>
      </c>
      <c r="AO42" t="s">
        <v>366</v>
      </c>
      <c r="AP42" t="s">
        <v>366</v>
      </c>
      <c r="AQ42" t="s">
        <v>366</v>
      </c>
      <c r="AR42" t="s">
        <v>366</v>
      </c>
      <c r="AS42" t="s">
        <v>366</v>
      </c>
      <c r="AT42" t="s">
        <v>366</v>
      </c>
      <c r="AU42" t="s">
        <v>366</v>
      </c>
      <c r="AV42" t="s">
        <v>366</v>
      </c>
      <c r="AW42" t="s">
        <v>366</v>
      </c>
      <c r="AX42" t="s">
        <v>366</v>
      </c>
      <c r="AY42" t="s">
        <v>366</v>
      </c>
      <c r="AZ42" t="s">
        <v>366</v>
      </c>
      <c r="BA42" t="s">
        <v>366</v>
      </c>
      <c r="BB42" t="s">
        <v>366</v>
      </c>
      <c r="BC42" t="s">
        <v>366</v>
      </c>
      <c r="BD42">
        <f t="shared" si="0"/>
        <v>0</v>
      </c>
    </row>
    <row r="43" spans="1:56" x14ac:dyDescent="0.25">
      <c r="A43" t="s">
        <v>1023</v>
      </c>
      <c r="B43">
        <v>2019</v>
      </c>
      <c r="C43" t="s">
        <v>407</v>
      </c>
      <c r="D43" t="s">
        <v>405</v>
      </c>
      <c r="E43" t="s">
        <v>1123</v>
      </c>
      <c r="F43" t="s">
        <v>406</v>
      </c>
      <c r="G43" t="s">
        <v>1124</v>
      </c>
      <c r="H43" t="s">
        <v>364</v>
      </c>
      <c r="I43" s="94">
        <v>49120</v>
      </c>
      <c r="J43">
        <v>325510</v>
      </c>
      <c r="K43" t="s">
        <v>120</v>
      </c>
      <c r="L43">
        <v>41.812399999999997</v>
      </c>
      <c r="M43">
        <v>-86.253600000000006</v>
      </c>
      <c r="N43" t="s">
        <v>3601</v>
      </c>
      <c r="O43" s="9">
        <v>110000409638</v>
      </c>
      <c r="P43" s="9">
        <v>1319218045678</v>
      </c>
      <c r="Q43" t="s">
        <v>1019</v>
      </c>
      <c r="R43" t="s">
        <v>1020</v>
      </c>
      <c r="S43" s="88">
        <v>4</v>
      </c>
      <c r="T43" s="88">
        <v>0</v>
      </c>
      <c r="U43" s="88" t="s">
        <v>366</v>
      </c>
      <c r="V43" s="88" t="s">
        <v>366</v>
      </c>
      <c r="W43" s="88">
        <v>0</v>
      </c>
      <c r="X43" s="88">
        <v>0</v>
      </c>
      <c r="Y43" s="88">
        <v>0</v>
      </c>
      <c r="Z43" s="88">
        <v>0</v>
      </c>
      <c r="AA43" s="88">
        <v>0</v>
      </c>
      <c r="AB43" s="88" t="s">
        <v>366</v>
      </c>
      <c r="AC43" s="88">
        <v>0</v>
      </c>
      <c r="AD43" s="88">
        <v>0</v>
      </c>
      <c r="AE43" s="88">
        <v>0</v>
      </c>
      <c r="AF43" s="88">
        <v>0</v>
      </c>
      <c r="AG43" s="88">
        <v>132</v>
      </c>
      <c r="AH43" s="88">
        <v>0</v>
      </c>
      <c r="AI43" s="88">
        <v>0</v>
      </c>
      <c r="AJ43" s="88">
        <v>0</v>
      </c>
      <c r="AK43" s="88">
        <v>0</v>
      </c>
      <c r="AL43" t="s">
        <v>3523</v>
      </c>
      <c r="AM43" t="s">
        <v>3602</v>
      </c>
      <c r="AN43" t="s">
        <v>3525</v>
      </c>
      <c r="AO43" t="s">
        <v>3526</v>
      </c>
      <c r="AP43" t="s">
        <v>44</v>
      </c>
      <c r="AQ43" t="s">
        <v>366</v>
      </c>
      <c r="AR43">
        <v>46312</v>
      </c>
      <c r="AS43" t="s">
        <v>366</v>
      </c>
      <c r="AT43" t="s">
        <v>3527</v>
      </c>
      <c r="AU43" t="s">
        <v>366</v>
      </c>
      <c r="AV43" t="s">
        <v>366</v>
      </c>
      <c r="AW43" t="s">
        <v>366</v>
      </c>
      <c r="AX43" t="s">
        <v>366</v>
      </c>
      <c r="AY43" t="s">
        <v>366</v>
      </c>
      <c r="AZ43" t="s">
        <v>366</v>
      </c>
      <c r="BA43" t="s">
        <v>366</v>
      </c>
      <c r="BB43" t="s">
        <v>366</v>
      </c>
      <c r="BC43" t="s">
        <v>366</v>
      </c>
      <c r="BD43">
        <f t="shared" si="0"/>
        <v>132</v>
      </c>
    </row>
    <row r="44" spans="1:56" x14ac:dyDescent="0.25">
      <c r="A44" t="s">
        <v>1023</v>
      </c>
      <c r="B44">
        <v>2019</v>
      </c>
      <c r="C44" t="s">
        <v>554</v>
      </c>
      <c r="D44" t="s">
        <v>435</v>
      </c>
      <c r="E44" t="s">
        <v>1125</v>
      </c>
      <c r="F44" t="s">
        <v>553</v>
      </c>
      <c r="G44" t="s">
        <v>287</v>
      </c>
      <c r="H44" t="s">
        <v>285</v>
      </c>
      <c r="I44" s="94">
        <v>90040</v>
      </c>
      <c r="J44">
        <v>325211</v>
      </c>
      <c r="K44" t="s">
        <v>259</v>
      </c>
      <c r="L44">
        <v>33.983333000000002</v>
      </c>
      <c r="M44">
        <v>-118.13333299999999</v>
      </c>
      <c r="N44" t="s">
        <v>3603</v>
      </c>
      <c r="O44" s="9">
        <v>110000510830</v>
      </c>
      <c r="P44" s="9">
        <v>1319218052102</v>
      </c>
      <c r="Q44" t="s">
        <v>1019</v>
      </c>
      <c r="R44" t="s">
        <v>1020</v>
      </c>
      <c r="S44" s="88">
        <v>5</v>
      </c>
      <c r="T44" s="88">
        <v>0</v>
      </c>
      <c r="U44" s="88" t="s">
        <v>366</v>
      </c>
      <c r="V44" s="88" t="s">
        <v>366</v>
      </c>
      <c r="W44" s="88">
        <v>0</v>
      </c>
      <c r="X44" s="88">
        <v>0</v>
      </c>
      <c r="Y44" s="88">
        <v>0</v>
      </c>
      <c r="Z44" s="88">
        <v>0</v>
      </c>
      <c r="AA44" s="88">
        <v>0</v>
      </c>
      <c r="AB44" s="88" t="s">
        <v>366</v>
      </c>
      <c r="AC44" s="88">
        <v>0</v>
      </c>
      <c r="AD44" s="88">
        <v>0</v>
      </c>
      <c r="AE44" s="88">
        <v>0</v>
      </c>
      <c r="AF44" s="88">
        <v>0</v>
      </c>
      <c r="AG44" s="88">
        <v>0</v>
      </c>
      <c r="AH44" s="88">
        <v>0</v>
      </c>
      <c r="AI44" s="88">
        <v>0</v>
      </c>
      <c r="AJ44" s="88">
        <v>0</v>
      </c>
      <c r="AK44" s="88">
        <v>0</v>
      </c>
      <c r="AL44" t="s">
        <v>3604</v>
      </c>
      <c r="AM44" t="s">
        <v>3605</v>
      </c>
      <c r="AN44" t="s">
        <v>3606</v>
      </c>
      <c r="AO44" t="s">
        <v>3607</v>
      </c>
      <c r="AP44" t="s">
        <v>812</v>
      </c>
      <c r="AQ44" t="s">
        <v>366</v>
      </c>
      <c r="AR44">
        <v>84016</v>
      </c>
      <c r="AS44">
        <v>110000619983</v>
      </c>
      <c r="AT44" t="s">
        <v>3608</v>
      </c>
      <c r="AU44" t="s">
        <v>366</v>
      </c>
      <c r="AV44" t="s">
        <v>366</v>
      </c>
      <c r="AW44" t="s">
        <v>366</v>
      </c>
      <c r="AX44" t="s">
        <v>366</v>
      </c>
      <c r="AY44" t="s">
        <v>366</v>
      </c>
      <c r="AZ44" t="s">
        <v>366</v>
      </c>
      <c r="BA44" t="s">
        <v>366</v>
      </c>
      <c r="BB44" t="s">
        <v>366</v>
      </c>
      <c r="BC44" t="s">
        <v>366</v>
      </c>
      <c r="BD44">
        <f t="shared" si="0"/>
        <v>0</v>
      </c>
    </row>
    <row r="45" spans="1:56" x14ac:dyDescent="0.25">
      <c r="A45" t="s">
        <v>1023</v>
      </c>
      <c r="B45">
        <v>2019</v>
      </c>
      <c r="C45" t="s">
        <v>265</v>
      </c>
      <c r="D45" t="s">
        <v>261</v>
      </c>
      <c r="E45" t="s">
        <v>1126</v>
      </c>
      <c r="F45" t="s">
        <v>262</v>
      </c>
      <c r="G45" t="s">
        <v>1079</v>
      </c>
      <c r="H45" t="s">
        <v>263</v>
      </c>
      <c r="I45" s="95" t="s">
        <v>264</v>
      </c>
      <c r="J45">
        <v>325199</v>
      </c>
      <c r="K45" t="s">
        <v>68</v>
      </c>
      <c r="L45">
        <v>39.80142</v>
      </c>
      <c r="M45">
        <v>-75.354990000000001</v>
      </c>
      <c r="N45" t="s">
        <v>3609</v>
      </c>
      <c r="O45" s="9">
        <v>110000582003</v>
      </c>
      <c r="P45" s="9">
        <v>1319218054031</v>
      </c>
      <c r="Q45" t="s">
        <v>1019</v>
      </c>
      <c r="R45" t="s">
        <v>1020</v>
      </c>
      <c r="S45" s="88">
        <v>5</v>
      </c>
      <c r="T45" s="88">
        <v>0</v>
      </c>
      <c r="U45" s="88" t="s">
        <v>366</v>
      </c>
      <c r="V45" s="88" t="s">
        <v>366</v>
      </c>
      <c r="W45" s="88">
        <v>0</v>
      </c>
      <c r="X45" s="88">
        <v>0</v>
      </c>
      <c r="Y45" s="88">
        <v>0</v>
      </c>
      <c r="Z45" s="88">
        <v>0</v>
      </c>
      <c r="AA45" s="88">
        <v>0</v>
      </c>
      <c r="AB45" s="88" t="s">
        <v>366</v>
      </c>
      <c r="AC45" s="88">
        <v>0</v>
      </c>
      <c r="AD45" s="88">
        <v>0</v>
      </c>
      <c r="AE45" s="88">
        <v>0</v>
      </c>
      <c r="AF45" s="88">
        <v>0</v>
      </c>
      <c r="AG45" s="88">
        <v>0</v>
      </c>
      <c r="AH45" s="88">
        <v>0</v>
      </c>
      <c r="AI45" s="88">
        <v>0</v>
      </c>
      <c r="AJ45" s="88">
        <v>0</v>
      </c>
      <c r="AK45" s="88">
        <v>0</v>
      </c>
      <c r="AL45" t="s">
        <v>803</v>
      </c>
      <c r="AM45" t="s">
        <v>2399</v>
      </c>
      <c r="AN45" t="s">
        <v>233</v>
      </c>
      <c r="AO45" t="s">
        <v>1155</v>
      </c>
      <c r="AP45" t="s">
        <v>234</v>
      </c>
      <c r="AQ45" t="s">
        <v>366</v>
      </c>
      <c r="AR45">
        <v>71730</v>
      </c>
      <c r="AS45">
        <v>110000521221</v>
      </c>
      <c r="AT45" t="s">
        <v>3610</v>
      </c>
      <c r="AU45" t="s">
        <v>366</v>
      </c>
      <c r="AV45" t="s">
        <v>366</v>
      </c>
      <c r="AW45" t="s">
        <v>366</v>
      </c>
      <c r="AX45" t="s">
        <v>366</v>
      </c>
      <c r="AY45" t="s">
        <v>366</v>
      </c>
      <c r="AZ45" t="s">
        <v>366</v>
      </c>
      <c r="BA45" t="s">
        <v>366</v>
      </c>
      <c r="BB45" t="s">
        <v>366</v>
      </c>
      <c r="BC45" t="s">
        <v>366</v>
      </c>
      <c r="BD45">
        <f t="shared" si="0"/>
        <v>0</v>
      </c>
    </row>
    <row r="46" spans="1:56" x14ac:dyDescent="0.25">
      <c r="A46" t="s">
        <v>1023</v>
      </c>
      <c r="B46">
        <v>2019</v>
      </c>
      <c r="C46" t="s">
        <v>510</v>
      </c>
      <c r="D46" t="s">
        <v>507</v>
      </c>
      <c r="E46" t="s">
        <v>1127</v>
      </c>
      <c r="F46" t="s">
        <v>508</v>
      </c>
      <c r="G46" t="s">
        <v>1128</v>
      </c>
      <c r="H46" t="s">
        <v>509</v>
      </c>
      <c r="I46" s="94">
        <v>55413</v>
      </c>
      <c r="J46">
        <v>325211</v>
      </c>
      <c r="K46" t="s">
        <v>259</v>
      </c>
      <c r="L46">
        <v>44.85371</v>
      </c>
      <c r="M46">
        <v>-93.240430000000003</v>
      </c>
      <c r="N46" t="s">
        <v>3611</v>
      </c>
      <c r="O46" s="9">
        <v>110000425451</v>
      </c>
      <c r="P46" s="9">
        <v>1319218058016</v>
      </c>
      <c r="Q46" t="s">
        <v>1019</v>
      </c>
      <c r="R46" t="s">
        <v>1020</v>
      </c>
      <c r="S46" s="88">
        <v>5</v>
      </c>
      <c r="T46" s="88">
        <v>0</v>
      </c>
      <c r="U46" s="88" t="s">
        <v>366</v>
      </c>
      <c r="V46" s="88" t="s">
        <v>366</v>
      </c>
      <c r="W46" s="88">
        <v>0</v>
      </c>
      <c r="X46" s="88">
        <v>0</v>
      </c>
      <c r="Y46" s="88">
        <v>0</v>
      </c>
      <c r="Z46" s="88">
        <v>0</v>
      </c>
      <c r="AA46" s="88">
        <v>0</v>
      </c>
      <c r="AB46" s="88" t="s">
        <v>366</v>
      </c>
      <c r="AC46" s="88">
        <v>0</v>
      </c>
      <c r="AD46" s="88">
        <v>0</v>
      </c>
      <c r="AE46" s="88">
        <v>0</v>
      </c>
      <c r="AF46" s="88">
        <v>0</v>
      </c>
      <c r="AG46" s="88">
        <v>0</v>
      </c>
      <c r="AH46" s="88">
        <v>0</v>
      </c>
      <c r="AI46" s="88">
        <v>0</v>
      </c>
      <c r="AJ46" s="88">
        <v>0</v>
      </c>
      <c r="AK46" s="88">
        <v>0</v>
      </c>
      <c r="AL46" t="s">
        <v>366</v>
      </c>
      <c r="AM46" t="s">
        <v>366</v>
      </c>
      <c r="AN46" t="s">
        <v>366</v>
      </c>
      <c r="AO46" t="s">
        <v>366</v>
      </c>
      <c r="AP46" t="s">
        <v>366</v>
      </c>
      <c r="AQ46" t="s">
        <v>366</v>
      </c>
      <c r="AR46" t="s">
        <v>366</v>
      </c>
      <c r="AS46" t="s">
        <v>366</v>
      </c>
      <c r="AT46" t="s">
        <v>366</v>
      </c>
      <c r="AU46">
        <v>0</v>
      </c>
      <c r="AV46">
        <v>0</v>
      </c>
      <c r="AW46" t="s">
        <v>3612</v>
      </c>
      <c r="AX46" t="s">
        <v>3613</v>
      </c>
      <c r="AY46" t="s">
        <v>3614</v>
      </c>
      <c r="AZ46" t="s">
        <v>509</v>
      </c>
      <c r="BA46" t="s">
        <v>3615</v>
      </c>
      <c r="BB46">
        <v>55106</v>
      </c>
      <c r="BC46">
        <v>110000573941</v>
      </c>
      <c r="BD46">
        <f t="shared" si="0"/>
        <v>0</v>
      </c>
    </row>
    <row r="47" spans="1:56" x14ac:dyDescent="0.25">
      <c r="A47" t="s">
        <v>1015</v>
      </c>
      <c r="B47">
        <v>2019</v>
      </c>
      <c r="C47" t="s">
        <v>143</v>
      </c>
      <c r="D47" t="s">
        <v>140</v>
      </c>
      <c r="E47" t="s">
        <v>1129</v>
      </c>
      <c r="F47" t="s">
        <v>141</v>
      </c>
      <c r="G47" t="s">
        <v>1130</v>
      </c>
      <c r="H47" t="s">
        <v>142</v>
      </c>
      <c r="I47" s="94">
        <v>22153</v>
      </c>
      <c r="J47">
        <v>325910</v>
      </c>
      <c r="K47" t="s">
        <v>144</v>
      </c>
      <c r="L47">
        <v>38.739806000000002</v>
      </c>
      <c r="M47">
        <v>-77.205083000000002</v>
      </c>
      <c r="N47" t="s">
        <v>3616</v>
      </c>
      <c r="O47" s="9">
        <v>110000340881</v>
      </c>
      <c r="P47" s="9">
        <v>1319218060085</v>
      </c>
      <c r="Q47" t="s">
        <v>1019</v>
      </c>
      <c r="R47" t="s">
        <v>1020</v>
      </c>
      <c r="S47" s="91" t="s">
        <v>366</v>
      </c>
      <c r="T47" s="88" t="s">
        <v>366</v>
      </c>
      <c r="U47" s="88" t="s">
        <v>366</v>
      </c>
      <c r="V47" s="88" t="s">
        <v>366</v>
      </c>
      <c r="W47" s="88" t="s">
        <v>366</v>
      </c>
      <c r="X47" s="88" t="s">
        <v>366</v>
      </c>
      <c r="Y47" s="88" t="s">
        <v>366</v>
      </c>
      <c r="Z47" s="88" t="s">
        <v>366</v>
      </c>
      <c r="AA47" s="88" t="s">
        <v>366</v>
      </c>
      <c r="AB47" s="88" t="s">
        <v>366</v>
      </c>
      <c r="AC47" s="88">
        <v>0</v>
      </c>
      <c r="AD47" s="88">
        <v>0</v>
      </c>
      <c r="AE47" s="88">
        <v>0</v>
      </c>
      <c r="AF47" s="88">
        <v>0</v>
      </c>
      <c r="AG47" s="88">
        <v>0</v>
      </c>
      <c r="AH47" s="88">
        <v>0</v>
      </c>
      <c r="AI47" s="88">
        <v>0</v>
      </c>
      <c r="AJ47" s="88">
        <v>0</v>
      </c>
      <c r="AK47" s="88">
        <v>0</v>
      </c>
      <c r="AL47" t="s">
        <v>366</v>
      </c>
      <c r="AM47" t="s">
        <v>366</v>
      </c>
      <c r="AN47" t="s">
        <v>366</v>
      </c>
      <c r="AO47" t="s">
        <v>366</v>
      </c>
      <c r="AP47" t="s">
        <v>366</v>
      </c>
      <c r="AQ47" t="s">
        <v>366</v>
      </c>
      <c r="AR47" t="s">
        <v>366</v>
      </c>
      <c r="AS47" t="s">
        <v>366</v>
      </c>
      <c r="AT47" t="s">
        <v>366</v>
      </c>
      <c r="AU47" t="s">
        <v>366</v>
      </c>
      <c r="AV47" t="s">
        <v>366</v>
      </c>
      <c r="AW47" t="s">
        <v>366</v>
      </c>
      <c r="AX47" t="s">
        <v>366</v>
      </c>
      <c r="AY47" t="s">
        <v>366</v>
      </c>
      <c r="AZ47" t="s">
        <v>366</v>
      </c>
      <c r="BA47" t="s">
        <v>366</v>
      </c>
      <c r="BB47" t="s">
        <v>366</v>
      </c>
      <c r="BC47" t="s">
        <v>366</v>
      </c>
      <c r="BD47">
        <f t="shared" si="0"/>
        <v>0</v>
      </c>
    </row>
    <row r="48" spans="1:56" x14ac:dyDescent="0.25">
      <c r="A48" t="s">
        <v>1023</v>
      </c>
      <c r="B48">
        <v>2019</v>
      </c>
      <c r="C48" t="s">
        <v>565</v>
      </c>
      <c r="D48" t="s">
        <v>534</v>
      </c>
      <c r="E48" t="s">
        <v>1131</v>
      </c>
      <c r="F48" t="s">
        <v>564</v>
      </c>
      <c r="G48" t="s">
        <v>1132</v>
      </c>
      <c r="H48" t="s">
        <v>44</v>
      </c>
      <c r="I48" s="94">
        <v>60450</v>
      </c>
      <c r="J48">
        <v>325211</v>
      </c>
      <c r="K48" t="s">
        <v>259</v>
      </c>
      <c r="L48">
        <v>41.38888</v>
      </c>
      <c r="M48">
        <v>-88.301159999999996</v>
      </c>
      <c r="N48" t="s">
        <v>3617</v>
      </c>
      <c r="O48" s="9">
        <v>110000747210</v>
      </c>
      <c r="P48" s="9">
        <v>1319218078400</v>
      </c>
      <c r="Q48" t="s">
        <v>1019</v>
      </c>
      <c r="R48" t="s">
        <v>1020</v>
      </c>
      <c r="S48" s="88">
        <v>5</v>
      </c>
      <c r="T48" s="88">
        <v>0</v>
      </c>
      <c r="U48" s="88" t="s">
        <v>366</v>
      </c>
      <c r="V48" s="88" t="s">
        <v>366</v>
      </c>
      <c r="W48" s="88">
        <v>0</v>
      </c>
      <c r="X48" s="88">
        <v>0</v>
      </c>
      <c r="Y48" s="88">
        <v>0</v>
      </c>
      <c r="Z48" s="88">
        <v>0</v>
      </c>
      <c r="AA48" s="88">
        <v>0</v>
      </c>
      <c r="AB48" s="88" t="s">
        <v>366</v>
      </c>
      <c r="AC48" s="88">
        <v>0</v>
      </c>
      <c r="AD48" s="88">
        <v>0</v>
      </c>
      <c r="AE48" s="88">
        <v>0</v>
      </c>
      <c r="AF48" s="88">
        <v>0</v>
      </c>
      <c r="AG48" s="88">
        <v>0</v>
      </c>
      <c r="AH48" s="88">
        <v>0</v>
      </c>
      <c r="AI48" s="88">
        <v>0</v>
      </c>
      <c r="AJ48" s="88">
        <v>0</v>
      </c>
      <c r="AK48" s="88">
        <v>0</v>
      </c>
      <c r="AL48" t="s">
        <v>3523</v>
      </c>
      <c r="AM48" t="s">
        <v>3524</v>
      </c>
      <c r="AN48" t="s">
        <v>3525</v>
      </c>
      <c r="AO48" t="s">
        <v>3526</v>
      </c>
      <c r="AP48" t="s">
        <v>318</v>
      </c>
      <c r="AQ48" t="s">
        <v>366</v>
      </c>
      <c r="AR48">
        <v>46312</v>
      </c>
      <c r="AS48">
        <v>110000397874</v>
      </c>
      <c r="AT48" t="s">
        <v>3527</v>
      </c>
      <c r="AU48" t="s">
        <v>366</v>
      </c>
      <c r="AV48" t="s">
        <v>366</v>
      </c>
      <c r="AW48" t="s">
        <v>366</v>
      </c>
      <c r="AX48" t="s">
        <v>366</v>
      </c>
      <c r="AY48" t="s">
        <v>366</v>
      </c>
      <c r="AZ48" t="s">
        <v>366</v>
      </c>
      <c r="BA48" t="s">
        <v>366</v>
      </c>
      <c r="BB48" t="s">
        <v>366</v>
      </c>
      <c r="BC48" t="s">
        <v>366</v>
      </c>
      <c r="BD48">
        <f t="shared" si="0"/>
        <v>0</v>
      </c>
    </row>
    <row r="49" spans="1:56" x14ac:dyDescent="0.25">
      <c r="A49" t="s">
        <v>1023</v>
      </c>
      <c r="B49">
        <v>2019</v>
      </c>
      <c r="C49" t="s">
        <v>147</v>
      </c>
      <c r="D49" t="s">
        <v>145</v>
      </c>
      <c r="E49" t="s">
        <v>1133</v>
      </c>
      <c r="F49" t="s">
        <v>146</v>
      </c>
      <c r="G49" t="s">
        <v>1134</v>
      </c>
      <c r="H49" t="s">
        <v>142</v>
      </c>
      <c r="I49" s="94">
        <v>22630</v>
      </c>
      <c r="J49">
        <v>325510</v>
      </c>
      <c r="K49" t="s">
        <v>120</v>
      </c>
      <c r="L49">
        <v>38.984667000000002</v>
      </c>
      <c r="M49">
        <v>-78.181659999999994</v>
      </c>
      <c r="N49" t="s">
        <v>3618</v>
      </c>
      <c r="O49" s="9">
        <v>110000341149</v>
      </c>
      <c r="P49" s="9">
        <v>1319218091849</v>
      </c>
      <c r="Q49" t="s">
        <v>1019</v>
      </c>
      <c r="R49" t="s">
        <v>1020</v>
      </c>
      <c r="S49" s="88">
        <v>4</v>
      </c>
      <c r="T49" s="88">
        <v>0</v>
      </c>
      <c r="U49" s="88" t="s">
        <v>366</v>
      </c>
      <c r="V49" s="88" t="s">
        <v>366</v>
      </c>
      <c r="W49" s="88">
        <v>0</v>
      </c>
      <c r="X49" s="88">
        <v>0</v>
      </c>
      <c r="Y49" s="88">
        <v>0</v>
      </c>
      <c r="Z49" s="88">
        <v>0</v>
      </c>
      <c r="AA49" s="88">
        <v>0</v>
      </c>
      <c r="AB49" s="88" t="s">
        <v>366</v>
      </c>
      <c r="AC49" s="88">
        <v>0</v>
      </c>
      <c r="AD49" s="88">
        <v>0</v>
      </c>
      <c r="AE49" s="88">
        <v>0</v>
      </c>
      <c r="AF49" s="88">
        <v>0</v>
      </c>
      <c r="AG49" s="88">
        <v>0</v>
      </c>
      <c r="AH49" s="88">
        <v>0</v>
      </c>
      <c r="AI49" s="88">
        <v>0</v>
      </c>
      <c r="AJ49" s="88">
        <v>0</v>
      </c>
      <c r="AK49" s="88">
        <v>0</v>
      </c>
      <c r="AL49" t="s">
        <v>3619</v>
      </c>
      <c r="AM49" t="s">
        <v>3620</v>
      </c>
      <c r="AN49" t="s">
        <v>3621</v>
      </c>
      <c r="AO49" t="s">
        <v>3621</v>
      </c>
      <c r="AP49" t="s">
        <v>136</v>
      </c>
      <c r="AQ49" t="s">
        <v>366</v>
      </c>
      <c r="AR49">
        <v>21230</v>
      </c>
      <c r="AS49">
        <v>110029273417</v>
      </c>
      <c r="AT49" t="s">
        <v>3622</v>
      </c>
      <c r="AU49" t="s">
        <v>366</v>
      </c>
      <c r="AV49" t="s">
        <v>366</v>
      </c>
      <c r="AW49" t="s">
        <v>366</v>
      </c>
      <c r="AX49" t="s">
        <v>366</v>
      </c>
      <c r="AY49" t="s">
        <v>366</v>
      </c>
      <c r="AZ49" t="s">
        <v>366</v>
      </c>
      <c r="BA49" t="s">
        <v>366</v>
      </c>
      <c r="BB49" t="s">
        <v>366</v>
      </c>
      <c r="BC49" t="s">
        <v>366</v>
      </c>
      <c r="BD49">
        <f t="shared" si="0"/>
        <v>0</v>
      </c>
    </row>
    <row r="50" spans="1:56" x14ac:dyDescent="0.25">
      <c r="A50" t="s">
        <v>1023</v>
      </c>
      <c r="B50">
        <v>2019</v>
      </c>
      <c r="C50" t="s">
        <v>499</v>
      </c>
      <c r="D50" t="s">
        <v>452</v>
      </c>
      <c r="E50" t="s">
        <v>1135</v>
      </c>
      <c r="F50" t="s">
        <v>384</v>
      </c>
      <c r="G50" t="s">
        <v>1136</v>
      </c>
      <c r="H50" t="s">
        <v>364</v>
      </c>
      <c r="I50" s="94">
        <v>49507</v>
      </c>
      <c r="J50">
        <v>325211</v>
      </c>
      <c r="K50" t="s">
        <v>259</v>
      </c>
      <c r="L50">
        <v>42.938429999999997</v>
      </c>
      <c r="M50">
        <v>-85.675619999999995</v>
      </c>
      <c r="N50" t="s">
        <v>3623</v>
      </c>
      <c r="O50" s="9">
        <v>110000411572</v>
      </c>
      <c r="P50" s="9">
        <v>1319218101552</v>
      </c>
      <c r="Q50" t="s">
        <v>1019</v>
      </c>
      <c r="R50" t="s">
        <v>1020</v>
      </c>
      <c r="S50" s="88">
        <v>5</v>
      </c>
      <c r="T50" s="88">
        <v>0</v>
      </c>
      <c r="U50" s="88" t="s">
        <v>366</v>
      </c>
      <c r="V50" s="88" t="s">
        <v>366</v>
      </c>
      <c r="W50" s="88">
        <v>0</v>
      </c>
      <c r="X50" s="88">
        <v>0</v>
      </c>
      <c r="Y50" s="88">
        <v>0</v>
      </c>
      <c r="Z50" s="88">
        <v>0</v>
      </c>
      <c r="AA50" s="88">
        <v>0</v>
      </c>
      <c r="AB50" s="88" t="s">
        <v>366</v>
      </c>
      <c r="AC50" s="88">
        <v>5</v>
      </c>
      <c r="AD50" s="88">
        <v>0</v>
      </c>
      <c r="AE50" s="88">
        <v>0</v>
      </c>
      <c r="AF50" s="88">
        <v>0</v>
      </c>
      <c r="AG50" s="88">
        <v>250</v>
      </c>
      <c r="AH50" s="88">
        <v>0</v>
      </c>
      <c r="AI50" s="88">
        <v>0</v>
      </c>
      <c r="AJ50" s="88">
        <v>0</v>
      </c>
      <c r="AK50" s="88">
        <v>0</v>
      </c>
      <c r="AL50" t="s">
        <v>3624</v>
      </c>
      <c r="AM50" t="s">
        <v>3625</v>
      </c>
      <c r="AN50" t="s">
        <v>384</v>
      </c>
      <c r="AO50" t="s">
        <v>1136</v>
      </c>
      <c r="AP50" t="s">
        <v>364</v>
      </c>
      <c r="AQ50" t="s">
        <v>366</v>
      </c>
      <c r="AR50">
        <v>49503</v>
      </c>
      <c r="AS50">
        <v>110009600057</v>
      </c>
      <c r="AT50" t="s">
        <v>3626</v>
      </c>
      <c r="AU50" t="s">
        <v>366</v>
      </c>
      <c r="AV50" t="s">
        <v>366</v>
      </c>
      <c r="AW50" t="s">
        <v>366</v>
      </c>
      <c r="AX50" t="s">
        <v>366</v>
      </c>
      <c r="AY50" t="s">
        <v>366</v>
      </c>
      <c r="AZ50" t="s">
        <v>366</v>
      </c>
      <c r="BA50" t="s">
        <v>366</v>
      </c>
      <c r="BB50" t="s">
        <v>366</v>
      </c>
      <c r="BC50" t="s">
        <v>366</v>
      </c>
      <c r="BD50">
        <f t="shared" si="0"/>
        <v>255</v>
      </c>
    </row>
    <row r="51" spans="1:56" x14ac:dyDescent="0.25">
      <c r="A51" t="s">
        <v>1023</v>
      </c>
      <c r="B51">
        <v>2019</v>
      </c>
      <c r="C51" t="s">
        <v>460</v>
      </c>
      <c r="D51" t="s">
        <v>447</v>
      </c>
      <c r="E51" t="s">
        <v>1137</v>
      </c>
      <c r="F51" t="s">
        <v>459</v>
      </c>
      <c r="G51" t="s">
        <v>1138</v>
      </c>
      <c r="H51" t="s">
        <v>187</v>
      </c>
      <c r="I51" s="94">
        <v>30297</v>
      </c>
      <c r="J51">
        <v>325211</v>
      </c>
      <c r="K51" t="s">
        <v>259</v>
      </c>
      <c r="L51">
        <v>33.614443999999999</v>
      </c>
      <c r="M51">
        <v>-84.386388999999994</v>
      </c>
      <c r="N51" t="s">
        <v>3627</v>
      </c>
      <c r="O51" s="9">
        <v>110000355749</v>
      </c>
      <c r="P51" s="9">
        <v>1319218104750</v>
      </c>
      <c r="Q51" t="s">
        <v>1019</v>
      </c>
      <c r="R51" t="s">
        <v>1020</v>
      </c>
      <c r="S51" s="88">
        <v>6</v>
      </c>
      <c r="T51" s="88">
        <v>0</v>
      </c>
      <c r="U51" s="88" t="s">
        <v>366</v>
      </c>
      <c r="V51" s="88" t="s">
        <v>366</v>
      </c>
      <c r="W51" s="88">
        <v>0</v>
      </c>
      <c r="X51" s="88">
        <v>0</v>
      </c>
      <c r="Y51" s="88">
        <v>0</v>
      </c>
      <c r="Z51" s="88">
        <v>0</v>
      </c>
      <c r="AA51" s="88">
        <v>0</v>
      </c>
      <c r="AB51" s="88" t="s">
        <v>366</v>
      </c>
      <c r="AC51" s="88">
        <v>0</v>
      </c>
      <c r="AD51" s="88">
        <v>0</v>
      </c>
      <c r="AE51" s="88">
        <v>0</v>
      </c>
      <c r="AF51" s="88">
        <v>0</v>
      </c>
      <c r="AG51" s="88">
        <v>0</v>
      </c>
      <c r="AH51" s="88">
        <v>0</v>
      </c>
      <c r="AI51" s="88">
        <v>0</v>
      </c>
      <c r="AJ51" s="88">
        <v>0</v>
      </c>
      <c r="AK51" s="88">
        <v>0</v>
      </c>
      <c r="AL51" t="s">
        <v>3560</v>
      </c>
      <c r="AM51" t="s">
        <v>3561</v>
      </c>
      <c r="AN51" t="s">
        <v>808</v>
      </c>
      <c r="AO51" t="s">
        <v>1276</v>
      </c>
      <c r="AP51" t="s">
        <v>257</v>
      </c>
      <c r="AQ51" t="s">
        <v>366</v>
      </c>
      <c r="AR51">
        <v>38053</v>
      </c>
      <c r="AS51">
        <v>110000618911</v>
      </c>
      <c r="AT51" t="s">
        <v>3562</v>
      </c>
      <c r="AU51" t="s">
        <v>366</v>
      </c>
      <c r="AV51" t="s">
        <v>366</v>
      </c>
      <c r="AW51" t="s">
        <v>366</v>
      </c>
      <c r="AX51" t="s">
        <v>366</v>
      </c>
      <c r="AY51" t="s">
        <v>366</v>
      </c>
      <c r="AZ51" t="s">
        <v>366</v>
      </c>
      <c r="BA51" t="s">
        <v>366</v>
      </c>
      <c r="BB51" t="s">
        <v>366</v>
      </c>
      <c r="BC51" t="s">
        <v>366</v>
      </c>
      <c r="BD51">
        <f t="shared" si="0"/>
        <v>0</v>
      </c>
    </row>
    <row r="52" spans="1:56" x14ac:dyDescent="0.25">
      <c r="A52" t="s">
        <v>1023</v>
      </c>
      <c r="B52">
        <v>2019</v>
      </c>
      <c r="C52" t="s">
        <v>570</v>
      </c>
      <c r="D52" t="s">
        <v>568</v>
      </c>
      <c r="E52" t="s">
        <v>1140</v>
      </c>
      <c r="F52" t="s">
        <v>569</v>
      </c>
      <c r="G52" t="s">
        <v>287</v>
      </c>
      <c r="H52" t="s">
        <v>285</v>
      </c>
      <c r="I52" s="94">
        <v>91702</v>
      </c>
      <c r="J52">
        <v>325211</v>
      </c>
      <c r="K52" t="s">
        <v>259</v>
      </c>
      <c r="L52">
        <v>34.118560000000002</v>
      </c>
      <c r="M52">
        <v>-117.9349</v>
      </c>
      <c r="N52" t="s">
        <v>3628</v>
      </c>
      <c r="O52" s="9">
        <v>110000862193</v>
      </c>
      <c r="P52" s="9">
        <v>1319218107427</v>
      </c>
      <c r="Q52" t="s">
        <v>1019</v>
      </c>
      <c r="R52" t="s">
        <v>1020</v>
      </c>
      <c r="S52" s="88">
        <v>5</v>
      </c>
      <c r="T52" s="88">
        <v>0</v>
      </c>
      <c r="U52" s="88" t="s">
        <v>366</v>
      </c>
      <c r="V52" s="88" t="s">
        <v>366</v>
      </c>
      <c r="W52" s="88">
        <v>0</v>
      </c>
      <c r="X52" s="88">
        <v>0</v>
      </c>
      <c r="Y52" s="88">
        <v>0</v>
      </c>
      <c r="Z52" s="88">
        <v>0</v>
      </c>
      <c r="AA52" s="88">
        <v>0</v>
      </c>
      <c r="AB52" s="88" t="s">
        <v>366</v>
      </c>
      <c r="AC52" s="88">
        <v>0</v>
      </c>
      <c r="AD52" s="88">
        <v>0</v>
      </c>
      <c r="AE52" s="88">
        <v>0</v>
      </c>
      <c r="AF52" s="88">
        <v>0</v>
      </c>
      <c r="AG52" s="88">
        <v>0</v>
      </c>
      <c r="AH52" s="88">
        <v>0</v>
      </c>
      <c r="AI52" s="88">
        <v>0</v>
      </c>
      <c r="AJ52" s="88">
        <v>0</v>
      </c>
      <c r="AK52" s="88">
        <v>171</v>
      </c>
      <c r="AL52" t="s">
        <v>3516</v>
      </c>
      <c r="AM52" t="s">
        <v>3517</v>
      </c>
      <c r="AN52" t="s">
        <v>3518</v>
      </c>
      <c r="AO52" t="s">
        <v>3519</v>
      </c>
      <c r="AP52" t="s">
        <v>234</v>
      </c>
      <c r="AQ52" t="s">
        <v>366</v>
      </c>
      <c r="AR52">
        <v>72015</v>
      </c>
      <c r="AS52">
        <v>110000451476</v>
      </c>
      <c r="AT52" t="s">
        <v>3520</v>
      </c>
      <c r="AU52" t="s">
        <v>366</v>
      </c>
      <c r="AV52" t="s">
        <v>366</v>
      </c>
      <c r="AW52" t="s">
        <v>366</v>
      </c>
      <c r="AX52" t="s">
        <v>366</v>
      </c>
      <c r="AY52" t="s">
        <v>366</v>
      </c>
      <c r="AZ52" t="s">
        <v>366</v>
      </c>
      <c r="BA52" t="s">
        <v>366</v>
      </c>
      <c r="BB52" t="s">
        <v>366</v>
      </c>
      <c r="BC52" t="s">
        <v>366</v>
      </c>
      <c r="BD52">
        <f t="shared" si="0"/>
        <v>171</v>
      </c>
    </row>
    <row r="53" spans="1:56" x14ac:dyDescent="0.25">
      <c r="A53" t="s">
        <v>1015</v>
      </c>
      <c r="B53">
        <v>2019</v>
      </c>
      <c r="C53" t="s">
        <v>175</v>
      </c>
      <c r="D53" t="s">
        <v>173</v>
      </c>
      <c r="E53" t="s">
        <v>1141</v>
      </c>
      <c r="F53" t="s">
        <v>174</v>
      </c>
      <c r="G53" t="s">
        <v>1142</v>
      </c>
      <c r="H53" t="s">
        <v>171</v>
      </c>
      <c r="I53" s="94">
        <v>29640</v>
      </c>
      <c r="J53">
        <v>325199</v>
      </c>
      <c r="K53" t="s">
        <v>68</v>
      </c>
      <c r="L53">
        <v>34.834611000000002</v>
      </c>
      <c r="M53">
        <v>-82.623582999999996</v>
      </c>
      <c r="N53" t="s">
        <v>3629</v>
      </c>
      <c r="O53" s="9">
        <v>110000354456</v>
      </c>
      <c r="P53" s="9">
        <v>1319218149019</v>
      </c>
      <c r="Q53" t="s">
        <v>1019</v>
      </c>
      <c r="R53" t="s">
        <v>1020</v>
      </c>
      <c r="S53" s="91" t="s">
        <v>366</v>
      </c>
      <c r="T53" s="88" t="s">
        <v>366</v>
      </c>
      <c r="U53" s="88" t="s">
        <v>366</v>
      </c>
      <c r="V53" s="88" t="s">
        <v>366</v>
      </c>
      <c r="W53" s="88" t="s">
        <v>366</v>
      </c>
      <c r="X53" s="88" t="s">
        <v>366</v>
      </c>
      <c r="Y53" s="88" t="s">
        <v>366</v>
      </c>
      <c r="Z53" s="88" t="s">
        <v>366</v>
      </c>
      <c r="AA53" s="88" t="s">
        <v>366</v>
      </c>
      <c r="AB53" s="88" t="s">
        <v>366</v>
      </c>
      <c r="AC53" s="88">
        <v>0</v>
      </c>
      <c r="AD53" s="88">
        <v>0</v>
      </c>
      <c r="AE53" s="88">
        <v>0</v>
      </c>
      <c r="AF53" s="88">
        <v>0</v>
      </c>
      <c r="AG53" s="88">
        <v>0</v>
      </c>
      <c r="AH53" s="88">
        <v>0</v>
      </c>
      <c r="AI53" s="88">
        <v>0</v>
      </c>
      <c r="AJ53" s="88">
        <v>0</v>
      </c>
      <c r="AK53" s="88">
        <v>0</v>
      </c>
      <c r="AL53" t="s">
        <v>366</v>
      </c>
      <c r="AM53" t="s">
        <v>366</v>
      </c>
      <c r="AN53" t="s">
        <v>366</v>
      </c>
      <c r="AO53" t="s">
        <v>366</v>
      </c>
      <c r="AP53" t="s">
        <v>366</v>
      </c>
      <c r="AQ53" t="s">
        <v>366</v>
      </c>
      <c r="AR53" t="s">
        <v>366</v>
      </c>
      <c r="AS53" t="s">
        <v>366</v>
      </c>
      <c r="AT53" t="s">
        <v>366</v>
      </c>
      <c r="AU53" t="s">
        <v>366</v>
      </c>
      <c r="AV53" t="s">
        <v>366</v>
      </c>
      <c r="AW53" t="s">
        <v>366</v>
      </c>
      <c r="AX53" t="s">
        <v>366</v>
      </c>
      <c r="AY53" t="s">
        <v>366</v>
      </c>
      <c r="AZ53" t="s">
        <v>366</v>
      </c>
      <c r="BA53" t="s">
        <v>366</v>
      </c>
      <c r="BB53" t="s">
        <v>366</v>
      </c>
      <c r="BC53" t="s">
        <v>366</v>
      </c>
      <c r="BD53">
        <f t="shared" si="0"/>
        <v>0</v>
      </c>
    </row>
    <row r="54" spans="1:56" x14ac:dyDescent="0.25">
      <c r="A54" t="s">
        <v>1023</v>
      </c>
      <c r="B54">
        <v>2019</v>
      </c>
      <c r="C54" t="s">
        <v>258</v>
      </c>
      <c r="D54" t="s">
        <v>255</v>
      </c>
      <c r="E54" t="s">
        <v>1144</v>
      </c>
      <c r="F54" t="s">
        <v>256</v>
      </c>
      <c r="G54" t="s">
        <v>1145</v>
      </c>
      <c r="H54" t="s">
        <v>257</v>
      </c>
      <c r="I54" s="94">
        <v>37660</v>
      </c>
      <c r="J54">
        <v>325211</v>
      </c>
      <c r="K54" t="s">
        <v>259</v>
      </c>
      <c r="L54">
        <v>36.527054999999997</v>
      </c>
      <c r="M54">
        <v>-82.538579999999996</v>
      </c>
      <c r="N54" t="s">
        <v>3630</v>
      </c>
      <c r="O54" s="9">
        <v>110000574423</v>
      </c>
      <c r="P54" s="9">
        <v>1319218151619</v>
      </c>
      <c r="Q54" t="s">
        <v>1019</v>
      </c>
      <c r="R54" t="s">
        <v>1020</v>
      </c>
      <c r="S54" s="88">
        <v>6</v>
      </c>
      <c r="T54" s="88">
        <v>0</v>
      </c>
      <c r="U54" s="88" t="s">
        <v>366</v>
      </c>
      <c r="V54" s="88">
        <v>1</v>
      </c>
      <c r="W54" s="88">
        <v>0</v>
      </c>
      <c r="X54" s="88">
        <v>0</v>
      </c>
      <c r="Y54" s="88">
        <v>0</v>
      </c>
      <c r="Z54" s="88">
        <v>0</v>
      </c>
      <c r="AA54" s="88">
        <v>0</v>
      </c>
      <c r="AB54" s="88" t="s">
        <v>366</v>
      </c>
      <c r="AC54" s="88">
        <v>0</v>
      </c>
      <c r="AD54" s="88">
        <v>0</v>
      </c>
      <c r="AE54" s="88">
        <v>0</v>
      </c>
      <c r="AF54" s="88">
        <v>0</v>
      </c>
      <c r="AG54" s="88">
        <v>99</v>
      </c>
      <c r="AH54" s="88">
        <v>0</v>
      </c>
      <c r="AI54" s="88">
        <v>0</v>
      </c>
      <c r="AJ54" s="88">
        <v>0</v>
      </c>
      <c r="AK54" s="88">
        <v>0</v>
      </c>
      <c r="AL54" t="s">
        <v>3631</v>
      </c>
      <c r="AM54" t="s">
        <v>3632</v>
      </c>
      <c r="AN54" t="s">
        <v>159</v>
      </c>
      <c r="AO54" t="s">
        <v>1034</v>
      </c>
      <c r="AP54" t="s">
        <v>107</v>
      </c>
      <c r="AQ54" t="s">
        <v>366</v>
      </c>
      <c r="AR54">
        <v>27407</v>
      </c>
      <c r="AS54" t="s">
        <v>366</v>
      </c>
      <c r="AT54" t="s">
        <v>3633</v>
      </c>
      <c r="AU54" t="s">
        <v>366</v>
      </c>
      <c r="AV54" t="s">
        <v>366</v>
      </c>
      <c r="AW54" t="s">
        <v>366</v>
      </c>
      <c r="AX54" t="s">
        <v>366</v>
      </c>
      <c r="AY54" t="s">
        <v>366</v>
      </c>
      <c r="AZ54" t="s">
        <v>366</v>
      </c>
      <c r="BA54" t="s">
        <v>366</v>
      </c>
      <c r="BB54" t="s">
        <v>366</v>
      </c>
      <c r="BC54" t="s">
        <v>366</v>
      </c>
      <c r="BD54">
        <f t="shared" si="0"/>
        <v>100</v>
      </c>
    </row>
    <row r="55" spans="1:56" x14ac:dyDescent="0.25">
      <c r="A55" t="s">
        <v>1023</v>
      </c>
      <c r="B55">
        <v>2019</v>
      </c>
      <c r="C55" t="s">
        <v>1147</v>
      </c>
      <c r="D55" t="s">
        <v>1148</v>
      </c>
      <c r="E55" t="s">
        <v>1149</v>
      </c>
      <c r="F55" t="s">
        <v>1150</v>
      </c>
      <c r="G55" t="s">
        <v>1151</v>
      </c>
      <c r="H55" t="s">
        <v>356</v>
      </c>
      <c r="I55" s="95" t="s">
        <v>1152</v>
      </c>
      <c r="J55">
        <v>325412</v>
      </c>
      <c r="K55" t="s">
        <v>773</v>
      </c>
      <c r="L55">
        <v>18.432818999999999</v>
      </c>
      <c r="M55">
        <v>-66.571055000000001</v>
      </c>
      <c r="N55" t="s">
        <v>3634</v>
      </c>
      <c r="O55" s="9">
        <v>110008472063</v>
      </c>
      <c r="P55" s="9">
        <v>1319218163234</v>
      </c>
      <c r="Q55" t="s">
        <v>1019</v>
      </c>
      <c r="R55" t="s">
        <v>1020</v>
      </c>
      <c r="S55" s="88">
        <v>4</v>
      </c>
      <c r="T55" s="88">
        <v>0</v>
      </c>
      <c r="U55" s="88" t="s">
        <v>366</v>
      </c>
      <c r="V55" s="88" t="s">
        <v>366</v>
      </c>
      <c r="W55" s="88">
        <v>0</v>
      </c>
      <c r="X55" s="88">
        <v>0</v>
      </c>
      <c r="Y55" s="88">
        <v>0</v>
      </c>
      <c r="Z55" s="88">
        <v>0</v>
      </c>
      <c r="AA55" s="88">
        <v>0</v>
      </c>
      <c r="AB55" s="88" t="s">
        <v>366</v>
      </c>
      <c r="AC55" s="88">
        <v>0</v>
      </c>
      <c r="AD55" s="88">
        <v>0</v>
      </c>
      <c r="AE55" s="88">
        <v>0</v>
      </c>
      <c r="AF55" s="88">
        <v>0</v>
      </c>
      <c r="AG55" s="88">
        <v>0</v>
      </c>
      <c r="AH55" s="88">
        <v>0</v>
      </c>
      <c r="AI55" s="88">
        <v>0</v>
      </c>
      <c r="AJ55" s="88">
        <v>0</v>
      </c>
      <c r="AK55" s="88">
        <v>0</v>
      </c>
      <c r="AL55" t="s">
        <v>366</v>
      </c>
      <c r="AM55" t="s">
        <v>366</v>
      </c>
      <c r="AN55" t="s">
        <v>366</v>
      </c>
      <c r="AO55" t="s">
        <v>366</v>
      </c>
      <c r="AP55" t="s">
        <v>366</v>
      </c>
      <c r="AQ55" t="s">
        <v>366</v>
      </c>
      <c r="AR55" t="s">
        <v>366</v>
      </c>
      <c r="AS55" t="s">
        <v>366</v>
      </c>
      <c r="AT55" t="s">
        <v>366</v>
      </c>
      <c r="AU55">
        <v>0</v>
      </c>
      <c r="AV55">
        <v>0</v>
      </c>
      <c r="AW55" t="s">
        <v>3635</v>
      </c>
      <c r="AX55" t="s">
        <v>3636</v>
      </c>
      <c r="AY55" t="s">
        <v>1150</v>
      </c>
      <c r="AZ55" t="s">
        <v>356</v>
      </c>
      <c r="BA55" t="s">
        <v>1150</v>
      </c>
      <c r="BB55" s="34" t="s">
        <v>1152</v>
      </c>
      <c r="BC55">
        <v>110006622609</v>
      </c>
      <c r="BD55">
        <f t="shared" si="0"/>
        <v>0</v>
      </c>
    </row>
    <row r="56" spans="1:56" x14ac:dyDescent="0.25">
      <c r="A56" t="s">
        <v>1023</v>
      </c>
      <c r="B56">
        <v>2019</v>
      </c>
      <c r="C56" t="s">
        <v>595</v>
      </c>
      <c r="D56" t="s">
        <v>592</v>
      </c>
      <c r="E56" t="s">
        <v>1154</v>
      </c>
      <c r="F56" t="s">
        <v>593</v>
      </c>
      <c r="G56" t="s">
        <v>1155</v>
      </c>
      <c r="H56" t="s">
        <v>263</v>
      </c>
      <c r="I56" s="95" t="s">
        <v>594</v>
      </c>
      <c r="J56">
        <v>325211</v>
      </c>
      <c r="K56" t="s">
        <v>259</v>
      </c>
      <c r="L56">
        <v>40.680909999999997</v>
      </c>
      <c r="M56">
        <v>-74.288353999999998</v>
      </c>
      <c r="N56" t="s">
        <v>3637</v>
      </c>
      <c r="O56" s="9">
        <v>110007393766</v>
      </c>
      <c r="P56" s="9">
        <v>1319218165619</v>
      </c>
      <c r="Q56" t="s">
        <v>1019</v>
      </c>
      <c r="R56" t="s">
        <v>1020</v>
      </c>
      <c r="S56" s="88">
        <v>5</v>
      </c>
      <c r="T56" s="88">
        <v>0</v>
      </c>
      <c r="U56" s="88" t="s">
        <v>366</v>
      </c>
      <c r="V56" s="88" t="s">
        <v>366</v>
      </c>
      <c r="W56" s="88">
        <v>0</v>
      </c>
      <c r="X56" s="88">
        <v>0</v>
      </c>
      <c r="Y56" s="88">
        <v>0</v>
      </c>
      <c r="Z56" s="88">
        <v>0</v>
      </c>
      <c r="AA56" s="88">
        <v>0</v>
      </c>
      <c r="AB56" s="88" t="s">
        <v>366</v>
      </c>
      <c r="AC56" s="88">
        <v>0</v>
      </c>
      <c r="AD56" s="88">
        <v>0</v>
      </c>
      <c r="AE56" s="88">
        <v>0</v>
      </c>
      <c r="AF56" s="88">
        <v>0</v>
      </c>
      <c r="AG56" s="88">
        <v>0</v>
      </c>
      <c r="AH56" s="88">
        <v>0</v>
      </c>
      <c r="AI56" s="88">
        <v>0</v>
      </c>
      <c r="AJ56" s="88">
        <v>0</v>
      </c>
      <c r="AK56" s="88">
        <v>0</v>
      </c>
      <c r="AL56" t="s">
        <v>3638</v>
      </c>
      <c r="AM56" t="s">
        <v>3639</v>
      </c>
      <c r="AN56" t="s">
        <v>3640</v>
      </c>
      <c r="AO56" t="s">
        <v>3641</v>
      </c>
      <c r="AP56" t="s">
        <v>263</v>
      </c>
      <c r="AQ56" t="s">
        <v>366</v>
      </c>
      <c r="AR56" s="34" t="s">
        <v>3642</v>
      </c>
      <c r="AS56" t="s">
        <v>366</v>
      </c>
      <c r="AT56" t="s">
        <v>366</v>
      </c>
      <c r="AU56" t="s">
        <v>366</v>
      </c>
      <c r="AV56" t="s">
        <v>366</v>
      </c>
      <c r="AW56" t="s">
        <v>366</v>
      </c>
      <c r="AX56" t="s">
        <v>366</v>
      </c>
      <c r="AY56" t="s">
        <v>366</v>
      </c>
      <c r="AZ56" t="s">
        <v>366</v>
      </c>
      <c r="BA56" t="s">
        <v>366</v>
      </c>
      <c r="BB56" t="s">
        <v>366</v>
      </c>
      <c r="BC56" t="s">
        <v>366</v>
      </c>
      <c r="BD56">
        <f t="shared" si="0"/>
        <v>0</v>
      </c>
    </row>
    <row r="57" spans="1:56" x14ac:dyDescent="0.25">
      <c r="A57" t="s">
        <v>1023</v>
      </c>
      <c r="B57">
        <v>2019</v>
      </c>
      <c r="C57" t="s">
        <v>558</v>
      </c>
      <c r="D57" t="s">
        <v>556</v>
      </c>
      <c r="E57" t="s">
        <v>1156</v>
      </c>
      <c r="F57" t="s">
        <v>557</v>
      </c>
      <c r="G57" t="s">
        <v>1157</v>
      </c>
      <c r="H57" t="s">
        <v>347</v>
      </c>
      <c r="I57" s="94">
        <v>26181</v>
      </c>
      <c r="J57">
        <v>325211</v>
      </c>
      <c r="K57" t="s">
        <v>259</v>
      </c>
      <c r="L57">
        <v>39.269440000000003</v>
      </c>
      <c r="M57">
        <v>-81.669989999999999</v>
      </c>
      <c r="N57" t="s">
        <v>3643</v>
      </c>
      <c r="O57" s="9">
        <v>110000586081</v>
      </c>
      <c r="P57" s="9">
        <v>1319218166989</v>
      </c>
      <c r="Q57" t="s">
        <v>1019</v>
      </c>
      <c r="R57" t="s">
        <v>1020</v>
      </c>
      <c r="S57" s="88">
        <v>3</v>
      </c>
      <c r="T57" s="88">
        <v>0</v>
      </c>
      <c r="U57" s="88" t="s">
        <v>366</v>
      </c>
      <c r="V57" s="88" t="s">
        <v>366</v>
      </c>
      <c r="W57" s="88">
        <v>0</v>
      </c>
      <c r="X57" s="88">
        <v>0</v>
      </c>
      <c r="Y57" s="88">
        <v>0</v>
      </c>
      <c r="Z57" s="88">
        <v>0</v>
      </c>
      <c r="AA57" s="88">
        <v>0</v>
      </c>
      <c r="AB57" s="88" t="s">
        <v>366</v>
      </c>
      <c r="AC57" s="88">
        <v>0</v>
      </c>
      <c r="AD57" s="88">
        <v>0</v>
      </c>
      <c r="AE57" s="88">
        <v>0</v>
      </c>
      <c r="AF57" s="88">
        <v>0</v>
      </c>
      <c r="AG57" s="88">
        <v>250</v>
      </c>
      <c r="AH57" s="88">
        <v>0</v>
      </c>
      <c r="AI57" s="88">
        <v>0</v>
      </c>
      <c r="AJ57" s="88">
        <v>0</v>
      </c>
      <c r="AK57" s="88">
        <v>0</v>
      </c>
      <c r="AL57" t="s">
        <v>3644</v>
      </c>
      <c r="AM57" t="s">
        <v>3645</v>
      </c>
      <c r="AN57" t="s">
        <v>3646</v>
      </c>
      <c r="AO57" t="s">
        <v>1157</v>
      </c>
      <c r="AP57" t="s">
        <v>347</v>
      </c>
      <c r="AQ57" t="s">
        <v>366</v>
      </c>
      <c r="AR57">
        <v>26104</v>
      </c>
      <c r="AS57" t="s">
        <v>366</v>
      </c>
      <c r="AT57" t="s">
        <v>366</v>
      </c>
      <c r="AU57" t="s">
        <v>366</v>
      </c>
      <c r="AV57" t="s">
        <v>366</v>
      </c>
      <c r="AW57" t="s">
        <v>366</v>
      </c>
      <c r="AX57" t="s">
        <v>366</v>
      </c>
      <c r="AY57" t="s">
        <v>366</v>
      </c>
      <c r="AZ57" t="s">
        <v>366</v>
      </c>
      <c r="BA57" t="s">
        <v>366</v>
      </c>
      <c r="BB57" t="s">
        <v>366</v>
      </c>
      <c r="BC57" t="s">
        <v>366</v>
      </c>
      <c r="BD57">
        <f t="shared" si="0"/>
        <v>250</v>
      </c>
    </row>
    <row r="58" spans="1:56" x14ac:dyDescent="0.25">
      <c r="A58" t="s">
        <v>1023</v>
      </c>
      <c r="B58">
        <v>2019</v>
      </c>
      <c r="C58" t="s">
        <v>453</v>
      </c>
      <c r="D58" t="s">
        <v>452</v>
      </c>
      <c r="E58" t="s">
        <v>1158</v>
      </c>
      <c r="F58" t="s">
        <v>448</v>
      </c>
      <c r="G58" t="s">
        <v>1115</v>
      </c>
      <c r="H58" t="s">
        <v>142</v>
      </c>
      <c r="I58" s="94">
        <v>24531</v>
      </c>
      <c r="J58">
        <v>325211</v>
      </c>
      <c r="K58" t="s">
        <v>259</v>
      </c>
      <c r="L58">
        <v>36.781153000000003</v>
      </c>
      <c r="M58">
        <v>-79.411231000000001</v>
      </c>
      <c r="N58" t="s">
        <v>3647</v>
      </c>
      <c r="O58" s="9">
        <v>110000343959</v>
      </c>
      <c r="P58" s="9">
        <v>1319218172245</v>
      </c>
      <c r="Q58" t="s">
        <v>1019</v>
      </c>
      <c r="R58" t="s">
        <v>1020</v>
      </c>
      <c r="S58" s="88">
        <v>4</v>
      </c>
      <c r="T58" s="88">
        <v>0</v>
      </c>
      <c r="U58" s="88" t="s">
        <v>366</v>
      </c>
      <c r="V58" s="88" t="s">
        <v>366</v>
      </c>
      <c r="W58" s="88">
        <v>0</v>
      </c>
      <c r="X58" s="88">
        <v>0</v>
      </c>
      <c r="Y58" s="88">
        <v>0</v>
      </c>
      <c r="Z58" s="88">
        <v>0</v>
      </c>
      <c r="AA58" s="88">
        <v>0</v>
      </c>
      <c r="AB58" s="88" t="s">
        <v>366</v>
      </c>
      <c r="AC58" s="88">
        <v>0</v>
      </c>
      <c r="AD58" s="88">
        <v>0</v>
      </c>
      <c r="AE58" s="88">
        <v>0</v>
      </c>
      <c r="AF58" s="88">
        <v>0</v>
      </c>
      <c r="AG58" s="88">
        <v>0</v>
      </c>
      <c r="AH58" s="88">
        <v>0</v>
      </c>
      <c r="AI58" s="88">
        <v>0</v>
      </c>
      <c r="AJ58" s="88">
        <v>0</v>
      </c>
      <c r="AK58" s="88">
        <v>0</v>
      </c>
      <c r="AL58" t="s">
        <v>3648</v>
      </c>
      <c r="AM58" t="s">
        <v>3649</v>
      </c>
      <c r="AN58" t="s">
        <v>845</v>
      </c>
      <c r="AO58" t="s">
        <v>1265</v>
      </c>
      <c r="AP58" t="s">
        <v>171</v>
      </c>
      <c r="AQ58" t="s">
        <v>366</v>
      </c>
      <c r="AR58">
        <v>29059</v>
      </c>
      <c r="AS58">
        <v>110000618715</v>
      </c>
      <c r="AT58" t="s">
        <v>3650</v>
      </c>
      <c r="AU58">
        <v>0</v>
      </c>
      <c r="AV58">
        <v>0</v>
      </c>
      <c r="AW58" t="s">
        <v>3651</v>
      </c>
      <c r="AX58" t="s">
        <v>3652</v>
      </c>
      <c r="AY58" t="s">
        <v>3653</v>
      </c>
      <c r="AZ58" t="s">
        <v>142</v>
      </c>
      <c r="BA58" t="s">
        <v>3654</v>
      </c>
      <c r="BB58">
        <v>24540</v>
      </c>
      <c r="BC58">
        <v>110000558977</v>
      </c>
      <c r="BD58">
        <f t="shared" si="0"/>
        <v>0</v>
      </c>
    </row>
    <row r="59" spans="1:56" x14ac:dyDescent="0.25">
      <c r="A59" t="s">
        <v>1015</v>
      </c>
      <c r="B59">
        <v>2019</v>
      </c>
      <c r="C59" t="s">
        <v>108</v>
      </c>
      <c r="D59" t="s">
        <v>105</v>
      </c>
      <c r="E59" t="s">
        <v>1159</v>
      </c>
      <c r="F59" t="s">
        <v>106</v>
      </c>
      <c r="G59" t="s">
        <v>1160</v>
      </c>
      <c r="H59" t="s">
        <v>107</v>
      </c>
      <c r="I59" s="94">
        <v>28645</v>
      </c>
      <c r="J59">
        <v>325613</v>
      </c>
      <c r="K59" t="s">
        <v>46</v>
      </c>
      <c r="L59">
        <v>35.884650000000001</v>
      </c>
      <c r="M59">
        <v>-81.563509999999994</v>
      </c>
      <c r="N59" t="s">
        <v>366</v>
      </c>
      <c r="O59" s="9">
        <v>110012706964</v>
      </c>
      <c r="P59" s="9">
        <v>1319218186854</v>
      </c>
      <c r="Q59" t="s">
        <v>1019</v>
      </c>
      <c r="R59" t="s">
        <v>1020</v>
      </c>
      <c r="S59" s="91" t="s">
        <v>366</v>
      </c>
      <c r="T59" s="88" t="s">
        <v>366</v>
      </c>
      <c r="U59" s="88" t="s">
        <v>366</v>
      </c>
      <c r="V59" s="88" t="s">
        <v>366</v>
      </c>
      <c r="W59" s="88" t="s">
        <v>366</v>
      </c>
      <c r="X59" s="88" t="s">
        <v>366</v>
      </c>
      <c r="Y59" s="88" t="s">
        <v>366</v>
      </c>
      <c r="Z59" s="88" t="s">
        <v>366</v>
      </c>
      <c r="AA59" s="88" t="s">
        <v>366</v>
      </c>
      <c r="AB59" s="88" t="s">
        <v>366</v>
      </c>
      <c r="AC59" s="88">
        <v>0</v>
      </c>
      <c r="AD59" s="88">
        <v>0</v>
      </c>
      <c r="AE59" s="88">
        <v>0</v>
      </c>
      <c r="AF59" s="88">
        <v>0</v>
      </c>
      <c r="AG59" s="88">
        <v>0</v>
      </c>
      <c r="AH59" s="88">
        <v>0</v>
      </c>
      <c r="AI59" s="88">
        <v>0</v>
      </c>
      <c r="AJ59" s="88">
        <v>0</v>
      </c>
      <c r="AK59" s="88">
        <v>0</v>
      </c>
      <c r="AL59" t="s">
        <v>366</v>
      </c>
      <c r="AM59" t="s">
        <v>366</v>
      </c>
      <c r="AN59" t="s">
        <v>366</v>
      </c>
      <c r="AO59" t="s">
        <v>366</v>
      </c>
      <c r="AP59" t="s">
        <v>366</v>
      </c>
      <c r="AQ59" t="s">
        <v>366</v>
      </c>
      <c r="AR59" t="s">
        <v>366</v>
      </c>
      <c r="AS59" t="s">
        <v>366</v>
      </c>
      <c r="AT59" t="s">
        <v>366</v>
      </c>
      <c r="AU59" t="s">
        <v>366</v>
      </c>
      <c r="AV59" t="s">
        <v>366</v>
      </c>
      <c r="AW59" t="s">
        <v>366</v>
      </c>
      <c r="AX59" t="s">
        <v>366</v>
      </c>
      <c r="AY59" t="s">
        <v>366</v>
      </c>
      <c r="AZ59" t="s">
        <v>366</v>
      </c>
      <c r="BA59" t="s">
        <v>366</v>
      </c>
      <c r="BB59" t="s">
        <v>366</v>
      </c>
      <c r="BC59" t="s">
        <v>366</v>
      </c>
      <c r="BD59">
        <f t="shared" si="0"/>
        <v>0</v>
      </c>
    </row>
    <row r="60" spans="1:56" x14ac:dyDescent="0.25">
      <c r="A60" t="s">
        <v>1023</v>
      </c>
      <c r="B60">
        <v>2019</v>
      </c>
      <c r="C60" t="s">
        <v>562</v>
      </c>
      <c r="D60" t="s">
        <v>507</v>
      </c>
      <c r="E60" t="s">
        <v>1162</v>
      </c>
      <c r="F60" t="s">
        <v>560</v>
      </c>
      <c r="G60" t="s">
        <v>1163</v>
      </c>
      <c r="H60" t="s">
        <v>561</v>
      </c>
      <c r="I60" s="94">
        <v>74361</v>
      </c>
      <c r="J60">
        <v>325211</v>
      </c>
      <c r="K60" t="s">
        <v>259</v>
      </c>
      <c r="L60">
        <v>36.236510000000003</v>
      </c>
      <c r="M60">
        <v>-95.27664</v>
      </c>
      <c r="N60" t="s">
        <v>3655</v>
      </c>
      <c r="O60" s="9">
        <v>110000598540</v>
      </c>
      <c r="P60" s="9">
        <v>1319218194280</v>
      </c>
      <c r="Q60" t="s">
        <v>1019</v>
      </c>
      <c r="R60" t="s">
        <v>1020</v>
      </c>
      <c r="S60" s="88">
        <v>5</v>
      </c>
      <c r="T60" s="88">
        <v>0</v>
      </c>
      <c r="U60" s="88" t="s">
        <v>366</v>
      </c>
      <c r="V60" s="88" t="s">
        <v>366</v>
      </c>
      <c r="W60" s="88">
        <v>0</v>
      </c>
      <c r="X60" s="88">
        <v>0</v>
      </c>
      <c r="Y60" s="88">
        <v>0</v>
      </c>
      <c r="Z60" s="88">
        <v>0</v>
      </c>
      <c r="AA60" s="88">
        <v>0</v>
      </c>
      <c r="AB60" s="88" t="s">
        <v>366</v>
      </c>
      <c r="AC60" s="88">
        <v>0</v>
      </c>
      <c r="AD60" s="88">
        <v>0</v>
      </c>
      <c r="AE60" s="88">
        <v>0</v>
      </c>
      <c r="AF60" s="88">
        <v>0</v>
      </c>
      <c r="AG60" s="88">
        <v>500</v>
      </c>
      <c r="AH60" s="88">
        <v>0</v>
      </c>
      <c r="AI60" s="88">
        <v>0</v>
      </c>
      <c r="AJ60" s="88">
        <v>0</v>
      </c>
      <c r="AK60" s="88">
        <v>0</v>
      </c>
      <c r="AL60" t="s">
        <v>3656</v>
      </c>
      <c r="AM60" t="s">
        <v>3657</v>
      </c>
      <c r="AN60" t="s">
        <v>3658</v>
      </c>
      <c r="AO60" t="s">
        <v>3659</v>
      </c>
      <c r="AP60" t="s">
        <v>561</v>
      </c>
      <c r="AQ60" t="s">
        <v>366</v>
      </c>
      <c r="AR60">
        <v>74063</v>
      </c>
      <c r="AS60">
        <v>110070691854</v>
      </c>
      <c r="AT60" t="s">
        <v>366</v>
      </c>
      <c r="AU60">
        <v>0</v>
      </c>
      <c r="AV60">
        <v>0</v>
      </c>
      <c r="AW60" t="s">
        <v>3660</v>
      </c>
      <c r="AX60" t="s">
        <v>3661</v>
      </c>
      <c r="AY60" t="s">
        <v>560</v>
      </c>
      <c r="AZ60" t="s">
        <v>561</v>
      </c>
      <c r="BA60" t="s">
        <v>1163</v>
      </c>
      <c r="BB60">
        <v>74362</v>
      </c>
      <c r="BC60">
        <v>110002052028</v>
      </c>
      <c r="BD60">
        <f t="shared" si="0"/>
        <v>500</v>
      </c>
    </row>
    <row r="61" spans="1:56" x14ac:dyDescent="0.25">
      <c r="A61" t="s">
        <v>1023</v>
      </c>
      <c r="B61">
        <v>2019</v>
      </c>
      <c r="C61" t="s">
        <v>578</v>
      </c>
      <c r="D61" t="s">
        <v>576</v>
      </c>
      <c r="E61" t="s">
        <v>1164</v>
      </c>
      <c r="F61" t="s">
        <v>577</v>
      </c>
      <c r="G61" t="s">
        <v>1165</v>
      </c>
      <c r="H61" t="s">
        <v>289</v>
      </c>
      <c r="I61" s="94">
        <v>41015</v>
      </c>
      <c r="J61">
        <v>325211</v>
      </c>
      <c r="K61" t="s">
        <v>259</v>
      </c>
      <c r="L61">
        <v>39.045000000000002</v>
      </c>
      <c r="M61">
        <v>-84.512</v>
      </c>
      <c r="N61" t="s">
        <v>3662</v>
      </c>
      <c r="O61" s="9">
        <v>110001376635</v>
      </c>
      <c r="P61" s="9">
        <v>1319218197123</v>
      </c>
      <c r="Q61" t="s">
        <v>1019</v>
      </c>
      <c r="R61" t="s">
        <v>1020</v>
      </c>
      <c r="S61" s="88">
        <v>5</v>
      </c>
      <c r="T61" s="88">
        <v>0</v>
      </c>
      <c r="U61" s="88" t="s">
        <v>366</v>
      </c>
      <c r="V61" s="88" t="s">
        <v>366</v>
      </c>
      <c r="W61" s="88">
        <v>0</v>
      </c>
      <c r="X61" s="88">
        <v>0</v>
      </c>
      <c r="Y61" s="88">
        <v>0</v>
      </c>
      <c r="Z61" s="88">
        <v>0</v>
      </c>
      <c r="AA61" s="88">
        <v>0</v>
      </c>
      <c r="AB61" s="88" t="s">
        <v>366</v>
      </c>
      <c r="AC61" s="88">
        <v>0</v>
      </c>
      <c r="AD61" s="88">
        <v>0</v>
      </c>
      <c r="AE61" s="88">
        <v>0</v>
      </c>
      <c r="AF61" s="88">
        <v>0</v>
      </c>
      <c r="AG61" s="88">
        <v>0</v>
      </c>
      <c r="AH61" s="88">
        <v>0</v>
      </c>
      <c r="AI61" s="88">
        <v>0</v>
      </c>
      <c r="AJ61" s="88">
        <v>0</v>
      </c>
      <c r="AK61" s="88">
        <v>13750</v>
      </c>
      <c r="AL61" t="s">
        <v>3663</v>
      </c>
      <c r="AM61" t="s">
        <v>3664</v>
      </c>
      <c r="AN61" t="s">
        <v>322</v>
      </c>
      <c r="AO61" t="s">
        <v>1017</v>
      </c>
      <c r="AP61" t="s">
        <v>103</v>
      </c>
      <c r="AQ61" t="s">
        <v>366</v>
      </c>
      <c r="AR61">
        <v>45242</v>
      </c>
      <c r="AS61" t="s">
        <v>366</v>
      </c>
      <c r="AT61" t="s">
        <v>3665</v>
      </c>
      <c r="AU61" t="s">
        <v>366</v>
      </c>
      <c r="AV61" t="s">
        <v>366</v>
      </c>
      <c r="AW61" t="s">
        <v>366</v>
      </c>
      <c r="AX61" t="s">
        <v>366</v>
      </c>
      <c r="AY61" t="s">
        <v>366</v>
      </c>
      <c r="AZ61" t="s">
        <v>366</v>
      </c>
      <c r="BA61" t="s">
        <v>366</v>
      </c>
      <c r="BB61" t="s">
        <v>366</v>
      </c>
      <c r="BC61" t="s">
        <v>366</v>
      </c>
      <c r="BD61">
        <f t="shared" si="0"/>
        <v>13750</v>
      </c>
    </row>
    <row r="62" spans="1:56" x14ac:dyDescent="0.25">
      <c r="A62" t="s">
        <v>1015</v>
      </c>
      <c r="B62">
        <v>2019</v>
      </c>
      <c r="C62" t="s">
        <v>154</v>
      </c>
      <c r="D62" t="s">
        <v>153</v>
      </c>
      <c r="E62" t="s">
        <v>1166</v>
      </c>
      <c r="F62" t="s">
        <v>151</v>
      </c>
      <c r="G62" t="s">
        <v>1034</v>
      </c>
      <c r="H62" t="s">
        <v>107</v>
      </c>
      <c r="I62" s="94">
        <v>27260</v>
      </c>
      <c r="J62">
        <v>325199</v>
      </c>
      <c r="K62" t="s">
        <v>68</v>
      </c>
      <c r="L62">
        <v>35.94997</v>
      </c>
      <c r="M62">
        <v>-80.009569999999997</v>
      </c>
      <c r="N62" t="s">
        <v>3666</v>
      </c>
      <c r="O62" s="9">
        <v>110000345895</v>
      </c>
      <c r="P62" s="9">
        <v>1319218202202</v>
      </c>
      <c r="Q62" t="s">
        <v>1019</v>
      </c>
      <c r="R62" t="s">
        <v>1020</v>
      </c>
      <c r="S62" s="91" t="s">
        <v>366</v>
      </c>
      <c r="T62" s="88" t="s">
        <v>366</v>
      </c>
      <c r="U62" s="88" t="s">
        <v>366</v>
      </c>
      <c r="V62" s="88" t="s">
        <v>366</v>
      </c>
      <c r="W62" s="88" t="s">
        <v>366</v>
      </c>
      <c r="X62" s="88" t="s">
        <v>366</v>
      </c>
      <c r="Y62" s="88" t="s">
        <v>366</v>
      </c>
      <c r="Z62" s="88" t="s">
        <v>366</v>
      </c>
      <c r="AA62" s="88" t="s">
        <v>366</v>
      </c>
      <c r="AB62" s="88" t="s">
        <v>366</v>
      </c>
      <c r="AC62" s="88">
        <v>0</v>
      </c>
      <c r="AD62" s="88">
        <v>0</v>
      </c>
      <c r="AE62" s="88">
        <v>0</v>
      </c>
      <c r="AF62" s="88">
        <v>0</v>
      </c>
      <c r="AG62" s="88">
        <v>0</v>
      </c>
      <c r="AH62" s="88">
        <v>0</v>
      </c>
      <c r="AI62" s="88">
        <v>0</v>
      </c>
      <c r="AJ62" s="88">
        <v>0</v>
      </c>
      <c r="AK62" s="88">
        <v>0</v>
      </c>
      <c r="AL62" t="s">
        <v>366</v>
      </c>
      <c r="AM62" t="s">
        <v>366</v>
      </c>
      <c r="AN62" t="s">
        <v>366</v>
      </c>
      <c r="AO62" t="s">
        <v>366</v>
      </c>
      <c r="AP62" t="s">
        <v>366</v>
      </c>
      <c r="AQ62" t="s">
        <v>366</v>
      </c>
      <c r="AR62" t="s">
        <v>366</v>
      </c>
      <c r="AS62" t="s">
        <v>366</v>
      </c>
      <c r="AT62" t="s">
        <v>366</v>
      </c>
      <c r="AU62" t="s">
        <v>366</v>
      </c>
      <c r="AV62" t="s">
        <v>366</v>
      </c>
      <c r="AW62" t="s">
        <v>366</v>
      </c>
      <c r="AX62" t="s">
        <v>366</v>
      </c>
      <c r="AY62" t="s">
        <v>366</v>
      </c>
      <c r="AZ62" t="s">
        <v>366</v>
      </c>
      <c r="BA62" t="s">
        <v>366</v>
      </c>
      <c r="BB62" t="s">
        <v>366</v>
      </c>
      <c r="BC62" t="s">
        <v>366</v>
      </c>
      <c r="BD62">
        <f t="shared" si="0"/>
        <v>0</v>
      </c>
    </row>
    <row r="63" spans="1:56" x14ac:dyDescent="0.25">
      <c r="A63" t="s">
        <v>1015</v>
      </c>
      <c r="B63">
        <v>2019</v>
      </c>
      <c r="C63" t="s">
        <v>446</v>
      </c>
      <c r="D63" t="s">
        <v>444</v>
      </c>
      <c r="E63" t="s">
        <v>1168</v>
      </c>
      <c r="F63" t="s">
        <v>445</v>
      </c>
      <c r="G63" t="s">
        <v>1169</v>
      </c>
      <c r="H63" t="s">
        <v>125</v>
      </c>
      <c r="I63" s="94">
        <v>19382</v>
      </c>
      <c r="J63">
        <v>325211</v>
      </c>
      <c r="K63" t="s">
        <v>259</v>
      </c>
      <c r="L63">
        <v>39.959601999999997</v>
      </c>
      <c r="M63">
        <v>-75.589957999999996</v>
      </c>
      <c r="N63" t="s">
        <v>3667</v>
      </c>
      <c r="O63" s="9">
        <v>110000337476</v>
      </c>
      <c r="P63" s="9">
        <v>1319218219107</v>
      </c>
      <c r="Q63" t="s">
        <v>1019</v>
      </c>
      <c r="R63" t="s">
        <v>1020</v>
      </c>
      <c r="S63" s="91" t="s">
        <v>366</v>
      </c>
      <c r="T63" s="88" t="s">
        <v>366</v>
      </c>
      <c r="U63" s="88" t="s">
        <v>366</v>
      </c>
      <c r="V63" s="88" t="s">
        <v>366</v>
      </c>
      <c r="W63" s="88" t="s">
        <v>366</v>
      </c>
      <c r="X63" s="88" t="s">
        <v>366</v>
      </c>
      <c r="Y63" s="88" t="s">
        <v>366</v>
      </c>
      <c r="Z63" s="88" t="s">
        <v>366</v>
      </c>
      <c r="AA63" s="88" t="s">
        <v>366</v>
      </c>
      <c r="AB63" s="88" t="s">
        <v>366</v>
      </c>
      <c r="AC63" s="88">
        <v>0</v>
      </c>
      <c r="AD63" s="88">
        <v>0</v>
      </c>
      <c r="AE63" s="88">
        <v>0</v>
      </c>
      <c r="AF63" s="88">
        <v>0</v>
      </c>
      <c r="AG63" s="88">
        <v>0</v>
      </c>
      <c r="AH63" s="88">
        <v>0</v>
      </c>
      <c r="AI63" s="88">
        <v>0</v>
      </c>
      <c r="AJ63" s="88">
        <v>0</v>
      </c>
      <c r="AK63" s="88">
        <v>0</v>
      </c>
      <c r="AL63" t="s">
        <v>366</v>
      </c>
      <c r="AM63" t="s">
        <v>366</v>
      </c>
      <c r="AN63" t="s">
        <v>366</v>
      </c>
      <c r="AO63" t="s">
        <v>366</v>
      </c>
      <c r="AP63" t="s">
        <v>366</v>
      </c>
      <c r="AQ63" t="s">
        <v>366</v>
      </c>
      <c r="AR63" t="s">
        <v>366</v>
      </c>
      <c r="AS63" t="s">
        <v>366</v>
      </c>
      <c r="AT63" t="s">
        <v>366</v>
      </c>
      <c r="AU63" t="s">
        <v>366</v>
      </c>
      <c r="AV63" t="s">
        <v>366</v>
      </c>
      <c r="AW63" t="s">
        <v>366</v>
      </c>
      <c r="AX63" t="s">
        <v>366</v>
      </c>
      <c r="AY63" t="s">
        <v>366</v>
      </c>
      <c r="AZ63" t="s">
        <v>366</v>
      </c>
      <c r="BA63" t="s">
        <v>366</v>
      </c>
      <c r="BB63" t="s">
        <v>366</v>
      </c>
      <c r="BC63" t="s">
        <v>366</v>
      </c>
      <c r="BD63">
        <f t="shared" si="0"/>
        <v>0</v>
      </c>
    </row>
    <row r="64" spans="1:56" x14ac:dyDescent="0.25">
      <c r="A64" t="s">
        <v>1023</v>
      </c>
      <c r="B64">
        <v>2019</v>
      </c>
      <c r="C64" t="s">
        <v>784</v>
      </c>
      <c r="D64" t="s">
        <v>782</v>
      </c>
      <c r="E64" t="s">
        <v>1170</v>
      </c>
      <c r="F64" t="s">
        <v>783</v>
      </c>
      <c r="G64" t="s">
        <v>1171</v>
      </c>
      <c r="H64" t="s">
        <v>103</v>
      </c>
      <c r="I64" s="94">
        <v>44044</v>
      </c>
      <c r="J64">
        <v>562211</v>
      </c>
      <c r="K64" t="s">
        <v>781</v>
      </c>
      <c r="L64">
        <v>41.324167000000003</v>
      </c>
      <c r="M64">
        <v>-82.034722000000002</v>
      </c>
      <c r="N64" t="s">
        <v>3668</v>
      </c>
      <c r="O64" s="9">
        <v>110000385592</v>
      </c>
      <c r="P64" s="9">
        <v>1319218229540</v>
      </c>
      <c r="Q64" t="s">
        <v>1019</v>
      </c>
      <c r="R64" t="s">
        <v>1020</v>
      </c>
      <c r="S64" s="88">
        <v>3</v>
      </c>
      <c r="T64" s="88">
        <v>0</v>
      </c>
      <c r="U64" s="88" t="s">
        <v>366</v>
      </c>
      <c r="V64" s="88" t="s">
        <v>366</v>
      </c>
      <c r="W64" s="88">
        <v>0</v>
      </c>
      <c r="X64" s="88">
        <v>0</v>
      </c>
      <c r="Y64" s="88">
        <v>0</v>
      </c>
      <c r="Z64" s="88">
        <v>0</v>
      </c>
      <c r="AA64" s="88">
        <v>0</v>
      </c>
      <c r="AB64" s="88" t="s">
        <v>366</v>
      </c>
      <c r="AC64" s="88">
        <v>2.8000000000000001E-2</v>
      </c>
      <c r="AD64" s="88">
        <v>0</v>
      </c>
      <c r="AE64" s="88">
        <v>0</v>
      </c>
      <c r="AF64" s="88">
        <v>0</v>
      </c>
      <c r="AG64" s="88">
        <v>0</v>
      </c>
      <c r="AH64" s="88">
        <v>3.4000000000000002E-2</v>
      </c>
      <c r="AI64" s="88">
        <v>0</v>
      </c>
      <c r="AJ64" s="88">
        <v>0</v>
      </c>
      <c r="AK64" s="88">
        <v>0</v>
      </c>
      <c r="AL64" t="s">
        <v>3669</v>
      </c>
      <c r="AM64" t="s">
        <v>3670</v>
      </c>
      <c r="AN64" t="s">
        <v>3671</v>
      </c>
      <c r="AO64" t="s">
        <v>3579</v>
      </c>
      <c r="AP64" t="s">
        <v>364</v>
      </c>
      <c r="AQ64" t="s">
        <v>366</v>
      </c>
      <c r="AR64">
        <v>48111</v>
      </c>
      <c r="AS64">
        <v>110000497132</v>
      </c>
      <c r="AT64" t="s">
        <v>3672</v>
      </c>
      <c r="AU64" t="s">
        <v>366</v>
      </c>
      <c r="AV64" t="s">
        <v>366</v>
      </c>
      <c r="AW64" t="s">
        <v>366</v>
      </c>
      <c r="AX64" t="s">
        <v>366</v>
      </c>
      <c r="AY64" t="s">
        <v>366</v>
      </c>
      <c r="AZ64" t="s">
        <v>366</v>
      </c>
      <c r="BA64" t="s">
        <v>366</v>
      </c>
      <c r="BB64" t="s">
        <v>366</v>
      </c>
      <c r="BC64" t="s">
        <v>366</v>
      </c>
      <c r="BD64">
        <f t="shared" si="0"/>
        <v>6.2E-2</v>
      </c>
    </row>
    <row r="65" spans="1:56" x14ac:dyDescent="0.25">
      <c r="A65" t="s">
        <v>1023</v>
      </c>
      <c r="B65">
        <v>2019</v>
      </c>
      <c r="C65" t="s">
        <v>299</v>
      </c>
      <c r="D65" t="s">
        <v>298</v>
      </c>
      <c r="E65" t="s">
        <v>1173</v>
      </c>
      <c r="F65" t="s">
        <v>66</v>
      </c>
      <c r="G65" t="s">
        <v>1119</v>
      </c>
      <c r="H65" t="s">
        <v>62</v>
      </c>
      <c r="I65" s="94">
        <v>775413257</v>
      </c>
      <c r="J65">
        <v>325199</v>
      </c>
      <c r="K65" t="s">
        <v>68</v>
      </c>
      <c r="L65">
        <v>28.980146999999999</v>
      </c>
      <c r="M65">
        <v>-95.342271999999994</v>
      </c>
      <c r="N65" t="s">
        <v>3673</v>
      </c>
      <c r="O65" s="9">
        <v>110008170237</v>
      </c>
      <c r="P65" s="9">
        <v>1319218250405</v>
      </c>
      <c r="Q65" t="s">
        <v>1019</v>
      </c>
      <c r="R65" t="s">
        <v>1020</v>
      </c>
      <c r="S65" s="88">
        <v>1</v>
      </c>
      <c r="T65" s="88">
        <v>0</v>
      </c>
      <c r="U65" s="88" t="s">
        <v>366</v>
      </c>
      <c r="V65" s="88" t="s">
        <v>366</v>
      </c>
      <c r="W65" s="88">
        <v>0</v>
      </c>
      <c r="X65" s="88">
        <v>0</v>
      </c>
      <c r="Y65" s="88">
        <v>0</v>
      </c>
      <c r="Z65" s="88">
        <v>0</v>
      </c>
      <c r="AA65" s="88">
        <v>0</v>
      </c>
      <c r="AB65" s="88" t="s">
        <v>366</v>
      </c>
      <c r="AC65" s="88">
        <v>0</v>
      </c>
      <c r="AD65" s="88">
        <v>0</v>
      </c>
      <c r="AE65" s="88">
        <v>0</v>
      </c>
      <c r="AF65" s="88">
        <v>0</v>
      </c>
      <c r="AG65" s="88">
        <v>0</v>
      </c>
      <c r="AH65" s="88">
        <v>0</v>
      </c>
      <c r="AI65" s="88">
        <v>0</v>
      </c>
      <c r="AJ65" s="88">
        <v>0</v>
      </c>
      <c r="AK65" s="88">
        <v>0</v>
      </c>
      <c r="AL65" t="s">
        <v>366</v>
      </c>
      <c r="AM65" t="s">
        <v>366</v>
      </c>
      <c r="AN65" t="s">
        <v>366</v>
      </c>
      <c r="AO65" t="s">
        <v>366</v>
      </c>
      <c r="AP65" t="s">
        <v>366</v>
      </c>
      <c r="AQ65" t="s">
        <v>366</v>
      </c>
      <c r="AR65" t="s">
        <v>366</v>
      </c>
      <c r="AS65" t="s">
        <v>366</v>
      </c>
      <c r="AT65" t="s">
        <v>366</v>
      </c>
      <c r="AU65" t="s">
        <v>366</v>
      </c>
      <c r="AV65" t="s">
        <v>366</v>
      </c>
      <c r="AW65" t="s">
        <v>366</v>
      </c>
      <c r="AX65" t="s">
        <v>366</v>
      </c>
      <c r="AY65" t="s">
        <v>366</v>
      </c>
      <c r="AZ65" t="s">
        <v>366</v>
      </c>
      <c r="BA65" t="s">
        <v>366</v>
      </c>
      <c r="BB65" t="s">
        <v>366</v>
      </c>
      <c r="BC65" t="s">
        <v>366</v>
      </c>
      <c r="BD65">
        <f t="shared" si="0"/>
        <v>0</v>
      </c>
    </row>
    <row r="66" spans="1:56" x14ac:dyDescent="0.25">
      <c r="A66" t="s">
        <v>1023</v>
      </c>
      <c r="B66">
        <v>2019</v>
      </c>
      <c r="C66" t="s">
        <v>133</v>
      </c>
      <c r="D66" t="s">
        <v>131</v>
      </c>
      <c r="E66" t="s">
        <v>1177</v>
      </c>
      <c r="F66" t="s">
        <v>132</v>
      </c>
      <c r="G66" t="s">
        <v>327</v>
      </c>
      <c r="H66" t="s">
        <v>125</v>
      </c>
      <c r="I66" s="94">
        <v>19486</v>
      </c>
      <c r="J66">
        <v>325130</v>
      </c>
      <c r="K66" t="s">
        <v>83</v>
      </c>
      <c r="L66">
        <v>40.206328999999997</v>
      </c>
      <c r="M66">
        <v>-75.296104</v>
      </c>
      <c r="N66" t="s">
        <v>3674</v>
      </c>
      <c r="O66" s="9">
        <v>110000338019</v>
      </c>
      <c r="P66" s="9">
        <v>1319218254720</v>
      </c>
      <c r="Q66" t="s">
        <v>1019</v>
      </c>
      <c r="R66" t="s">
        <v>1020</v>
      </c>
      <c r="S66" s="88">
        <v>4</v>
      </c>
      <c r="T66" s="88">
        <v>0</v>
      </c>
      <c r="U66" s="88" t="s">
        <v>366</v>
      </c>
      <c r="V66" s="88" t="s">
        <v>366</v>
      </c>
      <c r="W66" s="88">
        <v>0</v>
      </c>
      <c r="X66" s="88">
        <v>0</v>
      </c>
      <c r="Y66" s="88">
        <v>0</v>
      </c>
      <c r="Z66" s="88">
        <v>0</v>
      </c>
      <c r="AA66" s="88">
        <v>0</v>
      </c>
      <c r="AB66" s="88" t="s">
        <v>366</v>
      </c>
      <c r="AC66" s="88">
        <v>0</v>
      </c>
      <c r="AD66" s="88">
        <v>0</v>
      </c>
      <c r="AE66" s="88">
        <v>0</v>
      </c>
      <c r="AF66" s="88">
        <v>0</v>
      </c>
      <c r="AG66" s="88">
        <v>0</v>
      </c>
      <c r="AH66" s="88">
        <v>0</v>
      </c>
      <c r="AI66" s="88">
        <v>0</v>
      </c>
      <c r="AJ66" s="88">
        <v>0</v>
      </c>
      <c r="AK66" s="88">
        <v>0</v>
      </c>
      <c r="AL66" t="s">
        <v>366</v>
      </c>
      <c r="AM66" t="s">
        <v>366</v>
      </c>
      <c r="AN66" t="s">
        <v>366</v>
      </c>
      <c r="AO66" t="s">
        <v>366</v>
      </c>
      <c r="AP66" t="s">
        <v>366</v>
      </c>
      <c r="AQ66" t="s">
        <v>366</v>
      </c>
      <c r="AR66" t="s">
        <v>366</v>
      </c>
      <c r="AS66" t="s">
        <v>366</v>
      </c>
      <c r="AT66" t="s">
        <v>366</v>
      </c>
      <c r="AU66">
        <v>0</v>
      </c>
      <c r="AV66">
        <v>0</v>
      </c>
      <c r="AW66" t="s">
        <v>3675</v>
      </c>
      <c r="AX66" t="s">
        <v>3676</v>
      </c>
      <c r="AY66" t="s">
        <v>132</v>
      </c>
      <c r="AZ66" t="s">
        <v>125</v>
      </c>
      <c r="BA66" t="s">
        <v>327</v>
      </c>
      <c r="BB66">
        <v>19486</v>
      </c>
      <c r="BC66" s="9" t="s">
        <v>366</v>
      </c>
      <c r="BD66">
        <f t="shared" ref="BD66:BD129" si="1">SUM(T66:AK66)</f>
        <v>0</v>
      </c>
    </row>
    <row r="67" spans="1:56" x14ac:dyDescent="0.25">
      <c r="A67" t="s">
        <v>1023</v>
      </c>
      <c r="B67">
        <v>2019</v>
      </c>
      <c r="C67" t="s">
        <v>78</v>
      </c>
      <c r="D67" t="s">
        <v>76</v>
      </c>
      <c r="E67" t="s">
        <v>1178</v>
      </c>
      <c r="F67" t="s">
        <v>77</v>
      </c>
      <c r="G67" t="s">
        <v>1179</v>
      </c>
      <c r="H67" t="s">
        <v>44</v>
      </c>
      <c r="I67" s="94">
        <v>60804</v>
      </c>
      <c r="J67">
        <v>325194</v>
      </c>
      <c r="K67" t="s">
        <v>79</v>
      </c>
      <c r="L67">
        <v>41.821483999999998</v>
      </c>
      <c r="M67">
        <v>-87.750206000000006</v>
      </c>
      <c r="N67" t="s">
        <v>3677</v>
      </c>
      <c r="O67" s="9">
        <v>110011828068</v>
      </c>
      <c r="P67" s="9">
        <v>1319218255204</v>
      </c>
      <c r="Q67" t="s">
        <v>1019</v>
      </c>
      <c r="R67" t="s">
        <v>1020</v>
      </c>
      <c r="S67" s="88">
        <v>6</v>
      </c>
      <c r="T67" s="88">
        <v>0</v>
      </c>
      <c r="U67" s="88" t="s">
        <v>366</v>
      </c>
      <c r="V67" s="88" t="s">
        <v>366</v>
      </c>
      <c r="W67" s="88">
        <v>0</v>
      </c>
      <c r="X67" s="88">
        <v>0</v>
      </c>
      <c r="Y67" s="88">
        <v>0</v>
      </c>
      <c r="Z67" s="88">
        <v>0</v>
      </c>
      <c r="AA67" s="88">
        <v>0</v>
      </c>
      <c r="AB67" s="88" t="s">
        <v>366</v>
      </c>
      <c r="AC67" s="88">
        <v>0</v>
      </c>
      <c r="AD67" s="88">
        <v>0</v>
      </c>
      <c r="AE67" s="88">
        <v>0</v>
      </c>
      <c r="AF67" s="88">
        <v>0</v>
      </c>
      <c r="AG67" s="88">
        <v>0</v>
      </c>
      <c r="AH67" s="88">
        <v>0</v>
      </c>
      <c r="AI67" s="88">
        <v>0</v>
      </c>
      <c r="AJ67" s="88">
        <v>0</v>
      </c>
      <c r="AK67" s="88">
        <v>0</v>
      </c>
      <c r="AL67" t="s">
        <v>803</v>
      </c>
      <c r="AM67" t="s">
        <v>2399</v>
      </c>
      <c r="AN67" t="s">
        <v>233</v>
      </c>
      <c r="AO67" t="s">
        <v>1155</v>
      </c>
      <c r="AP67" t="s">
        <v>234</v>
      </c>
      <c r="AQ67" t="s">
        <v>366</v>
      </c>
      <c r="AR67">
        <v>71730</v>
      </c>
      <c r="AS67">
        <v>110000521221</v>
      </c>
      <c r="AT67" t="s">
        <v>3610</v>
      </c>
      <c r="AU67">
        <v>0</v>
      </c>
      <c r="AV67">
        <v>0</v>
      </c>
      <c r="AW67" t="s">
        <v>3678</v>
      </c>
      <c r="AX67" t="s">
        <v>3679</v>
      </c>
      <c r="AY67" t="s">
        <v>77</v>
      </c>
      <c r="AZ67" t="s">
        <v>44</v>
      </c>
      <c r="BA67" t="s">
        <v>1179</v>
      </c>
      <c r="BB67">
        <v>608044112</v>
      </c>
      <c r="BC67">
        <v>110018265642</v>
      </c>
      <c r="BD67">
        <f t="shared" si="1"/>
        <v>0</v>
      </c>
    </row>
    <row r="68" spans="1:56" x14ac:dyDescent="0.25">
      <c r="A68" t="s">
        <v>1023</v>
      </c>
      <c r="B68">
        <v>2019</v>
      </c>
      <c r="C68" t="s">
        <v>348</v>
      </c>
      <c r="D68" t="s">
        <v>345</v>
      </c>
      <c r="E68" t="s">
        <v>1182</v>
      </c>
      <c r="F68" t="s">
        <v>346</v>
      </c>
      <c r="G68" t="s">
        <v>1183</v>
      </c>
      <c r="H68" t="s">
        <v>347</v>
      </c>
      <c r="I68" s="94">
        <v>26146</v>
      </c>
      <c r="J68">
        <v>325199</v>
      </c>
      <c r="K68" t="s">
        <v>68</v>
      </c>
      <c r="L68">
        <v>39.475889000000002</v>
      </c>
      <c r="M68">
        <v>-81.101222000000007</v>
      </c>
      <c r="N68" t="s">
        <v>366</v>
      </c>
      <c r="O68" s="9">
        <v>110064454674</v>
      </c>
      <c r="P68" s="9">
        <v>1319218257525</v>
      </c>
      <c r="Q68" t="s">
        <v>1019</v>
      </c>
      <c r="R68" t="s">
        <v>1020</v>
      </c>
      <c r="S68" s="88">
        <v>1</v>
      </c>
      <c r="T68" s="88">
        <v>0</v>
      </c>
      <c r="U68" s="88" t="s">
        <v>366</v>
      </c>
      <c r="V68" s="88" t="s">
        <v>366</v>
      </c>
      <c r="W68" s="88">
        <v>0</v>
      </c>
      <c r="X68" s="88">
        <v>0</v>
      </c>
      <c r="Y68" s="88">
        <v>0</v>
      </c>
      <c r="Z68" s="88">
        <v>0</v>
      </c>
      <c r="AA68" s="88">
        <v>0</v>
      </c>
      <c r="AB68" s="88" t="s">
        <v>366</v>
      </c>
      <c r="AC68" s="88">
        <v>0</v>
      </c>
      <c r="AD68" s="88">
        <v>0</v>
      </c>
      <c r="AE68" s="88">
        <v>0</v>
      </c>
      <c r="AF68" s="88">
        <v>0</v>
      </c>
      <c r="AG68" s="88">
        <v>0</v>
      </c>
      <c r="AH68" s="88">
        <v>0</v>
      </c>
      <c r="AI68" s="88">
        <v>0</v>
      </c>
      <c r="AJ68" s="88">
        <v>0</v>
      </c>
      <c r="AK68" s="88">
        <v>0</v>
      </c>
      <c r="AL68" t="s">
        <v>803</v>
      </c>
      <c r="AM68" t="s">
        <v>2399</v>
      </c>
      <c r="AN68" t="s">
        <v>233</v>
      </c>
      <c r="AO68" t="s">
        <v>1155</v>
      </c>
      <c r="AP68" t="s">
        <v>234</v>
      </c>
      <c r="AQ68" t="s">
        <v>366</v>
      </c>
      <c r="AR68">
        <v>71730</v>
      </c>
      <c r="AS68">
        <v>110000521221</v>
      </c>
      <c r="AT68" t="s">
        <v>3610</v>
      </c>
      <c r="AU68" t="s">
        <v>366</v>
      </c>
      <c r="AV68" t="s">
        <v>366</v>
      </c>
      <c r="AW68" t="s">
        <v>366</v>
      </c>
      <c r="AX68" t="s">
        <v>366</v>
      </c>
      <c r="AY68" t="s">
        <v>366</v>
      </c>
      <c r="AZ68" t="s">
        <v>366</v>
      </c>
      <c r="BA68" t="s">
        <v>366</v>
      </c>
      <c r="BB68" t="s">
        <v>366</v>
      </c>
      <c r="BC68" t="s">
        <v>366</v>
      </c>
      <c r="BD68">
        <f t="shared" si="1"/>
        <v>0</v>
      </c>
    </row>
    <row r="69" spans="1:56" x14ac:dyDescent="0.25">
      <c r="A69" t="s">
        <v>1023</v>
      </c>
      <c r="B69">
        <v>2019</v>
      </c>
      <c r="C69" t="s">
        <v>488</v>
      </c>
      <c r="D69" t="s">
        <v>486</v>
      </c>
      <c r="E69" t="s">
        <v>1187</v>
      </c>
      <c r="F69" t="s">
        <v>487</v>
      </c>
      <c r="G69" t="s">
        <v>1188</v>
      </c>
      <c r="H69" t="s">
        <v>103</v>
      </c>
      <c r="I69" s="94">
        <v>45331</v>
      </c>
      <c r="J69">
        <v>325211</v>
      </c>
      <c r="K69" t="s">
        <v>259</v>
      </c>
      <c r="L69">
        <v>40.098610999999998</v>
      </c>
      <c r="M69">
        <v>-84.610556000000003</v>
      </c>
      <c r="N69" t="s">
        <v>3680</v>
      </c>
      <c r="O69" s="9">
        <v>110000394074</v>
      </c>
      <c r="P69" s="9">
        <v>1319218259265</v>
      </c>
      <c r="Q69" t="s">
        <v>1019</v>
      </c>
      <c r="R69" t="s">
        <v>1020</v>
      </c>
      <c r="S69" s="88">
        <v>4</v>
      </c>
      <c r="T69" s="88">
        <v>0</v>
      </c>
      <c r="U69" s="88" t="s">
        <v>366</v>
      </c>
      <c r="V69" s="88" t="s">
        <v>366</v>
      </c>
      <c r="W69" s="88">
        <v>0</v>
      </c>
      <c r="X69" s="88">
        <v>0</v>
      </c>
      <c r="Y69" s="88">
        <v>0</v>
      </c>
      <c r="Z69" s="88">
        <v>0</v>
      </c>
      <c r="AA69" s="88">
        <v>0</v>
      </c>
      <c r="AB69" s="88" t="s">
        <v>366</v>
      </c>
      <c r="AC69" s="88">
        <v>0</v>
      </c>
      <c r="AD69" s="88">
        <v>0</v>
      </c>
      <c r="AE69" s="88">
        <v>0</v>
      </c>
      <c r="AF69" s="88">
        <v>0</v>
      </c>
      <c r="AG69" s="88">
        <v>250</v>
      </c>
      <c r="AH69" s="88">
        <v>0</v>
      </c>
      <c r="AI69" s="88">
        <v>0</v>
      </c>
      <c r="AJ69" s="88">
        <v>0</v>
      </c>
      <c r="AK69" s="88">
        <v>250</v>
      </c>
      <c r="AL69" t="s">
        <v>3681</v>
      </c>
      <c r="AM69" t="s">
        <v>3682</v>
      </c>
      <c r="AN69" t="s">
        <v>3578</v>
      </c>
      <c r="AO69" t="s">
        <v>3579</v>
      </c>
      <c r="AP69" t="s">
        <v>364</v>
      </c>
      <c r="AQ69" t="s">
        <v>366</v>
      </c>
      <c r="AR69">
        <v>48214</v>
      </c>
      <c r="AS69">
        <v>110000406828</v>
      </c>
      <c r="AT69" t="s">
        <v>3683</v>
      </c>
      <c r="AU69" t="s">
        <v>366</v>
      </c>
      <c r="AV69" t="s">
        <v>366</v>
      </c>
      <c r="AW69" t="s">
        <v>366</v>
      </c>
      <c r="AX69" t="s">
        <v>366</v>
      </c>
      <c r="AY69" t="s">
        <v>366</v>
      </c>
      <c r="AZ69" t="s">
        <v>366</v>
      </c>
      <c r="BA69" t="s">
        <v>366</v>
      </c>
      <c r="BB69" t="s">
        <v>366</v>
      </c>
      <c r="BC69" t="s">
        <v>366</v>
      </c>
      <c r="BD69">
        <f t="shared" si="1"/>
        <v>500</v>
      </c>
    </row>
    <row r="70" spans="1:56" x14ac:dyDescent="0.25">
      <c r="A70" t="s">
        <v>1023</v>
      </c>
      <c r="B70">
        <v>2019</v>
      </c>
      <c r="C70" t="s">
        <v>393</v>
      </c>
      <c r="D70" t="s">
        <v>389</v>
      </c>
      <c r="E70" t="s">
        <v>1189</v>
      </c>
      <c r="F70" t="s">
        <v>390</v>
      </c>
      <c r="G70" t="s">
        <v>1190</v>
      </c>
      <c r="H70" t="s">
        <v>391</v>
      </c>
      <c r="I70" s="95" t="s">
        <v>392</v>
      </c>
      <c r="J70">
        <v>326299</v>
      </c>
      <c r="K70" t="s">
        <v>394</v>
      </c>
      <c r="L70">
        <v>41.713999999999999</v>
      </c>
      <c r="M70">
        <v>-71.879000000000005</v>
      </c>
      <c r="N70" t="s">
        <v>3684</v>
      </c>
      <c r="O70" s="9">
        <v>110000315926</v>
      </c>
      <c r="P70" s="9">
        <v>1319218261954</v>
      </c>
      <c r="Q70" t="s">
        <v>1019</v>
      </c>
      <c r="R70" t="s">
        <v>1020</v>
      </c>
      <c r="S70" s="88">
        <v>3</v>
      </c>
      <c r="T70" s="88">
        <v>0</v>
      </c>
      <c r="U70" s="88" t="s">
        <v>366</v>
      </c>
      <c r="V70" s="88" t="s">
        <v>366</v>
      </c>
      <c r="W70" s="88">
        <v>0</v>
      </c>
      <c r="X70" s="88">
        <v>0</v>
      </c>
      <c r="Y70" s="88">
        <v>0</v>
      </c>
      <c r="Z70" s="88">
        <v>0</v>
      </c>
      <c r="AA70" s="88">
        <v>0</v>
      </c>
      <c r="AB70" s="88" t="s">
        <v>366</v>
      </c>
      <c r="AC70" s="88">
        <v>0</v>
      </c>
      <c r="AD70" s="88">
        <v>0</v>
      </c>
      <c r="AE70" s="88">
        <v>0</v>
      </c>
      <c r="AF70" s="88">
        <v>0</v>
      </c>
      <c r="AG70" s="88">
        <v>250</v>
      </c>
      <c r="AH70" s="88">
        <v>0</v>
      </c>
      <c r="AI70" s="88">
        <v>0</v>
      </c>
      <c r="AJ70" s="88">
        <v>0</v>
      </c>
      <c r="AK70" s="88">
        <v>0</v>
      </c>
      <c r="AL70" t="s">
        <v>3685</v>
      </c>
      <c r="AM70" t="s">
        <v>3686</v>
      </c>
      <c r="AN70" t="s">
        <v>3687</v>
      </c>
      <c r="AO70" t="s">
        <v>3688</v>
      </c>
      <c r="AP70" t="s">
        <v>391</v>
      </c>
      <c r="AQ70" t="s">
        <v>366</v>
      </c>
      <c r="AR70" s="34" t="s">
        <v>3689</v>
      </c>
      <c r="AS70">
        <v>110013953739</v>
      </c>
      <c r="AT70" t="s">
        <v>3690</v>
      </c>
      <c r="AU70" t="s">
        <v>366</v>
      </c>
      <c r="AV70" t="s">
        <v>366</v>
      </c>
      <c r="AW70" t="s">
        <v>366</v>
      </c>
      <c r="AX70" t="s">
        <v>366</v>
      </c>
      <c r="AY70" t="s">
        <v>366</v>
      </c>
      <c r="AZ70" t="s">
        <v>366</v>
      </c>
      <c r="BA70" t="s">
        <v>366</v>
      </c>
      <c r="BB70" t="s">
        <v>366</v>
      </c>
      <c r="BC70" t="s">
        <v>366</v>
      </c>
      <c r="BD70">
        <f t="shared" si="1"/>
        <v>250</v>
      </c>
    </row>
    <row r="71" spans="1:56" x14ac:dyDescent="0.25">
      <c r="A71" t="s">
        <v>1015</v>
      </c>
      <c r="B71">
        <v>2019</v>
      </c>
      <c r="C71" t="s">
        <v>274</v>
      </c>
      <c r="D71" t="s">
        <v>272</v>
      </c>
      <c r="E71" t="s">
        <v>1191</v>
      </c>
      <c r="F71" t="s">
        <v>273</v>
      </c>
      <c r="G71" t="s">
        <v>1192</v>
      </c>
      <c r="H71" t="s">
        <v>55</v>
      </c>
      <c r="I71" s="94">
        <v>70734</v>
      </c>
      <c r="J71">
        <v>325194</v>
      </c>
      <c r="K71" t="s">
        <v>79</v>
      </c>
      <c r="L71">
        <v>30.198899999999998</v>
      </c>
      <c r="M71">
        <v>-91.008499999999998</v>
      </c>
      <c r="N71" t="s">
        <v>3691</v>
      </c>
      <c r="O71" s="9">
        <v>110000597373</v>
      </c>
      <c r="P71" s="9">
        <v>1319218295160</v>
      </c>
      <c r="Q71" t="s">
        <v>1019</v>
      </c>
      <c r="R71" t="s">
        <v>1020</v>
      </c>
      <c r="S71" s="91" t="s">
        <v>366</v>
      </c>
      <c r="T71" s="88" t="s">
        <v>366</v>
      </c>
      <c r="U71" s="88" t="s">
        <v>366</v>
      </c>
      <c r="V71" s="88" t="s">
        <v>366</v>
      </c>
      <c r="W71" s="88" t="s">
        <v>366</v>
      </c>
      <c r="X71" s="88" t="s">
        <v>366</v>
      </c>
      <c r="Y71" s="88" t="s">
        <v>366</v>
      </c>
      <c r="Z71" s="88" t="s">
        <v>366</v>
      </c>
      <c r="AA71" s="88" t="s">
        <v>366</v>
      </c>
      <c r="AB71" s="88" t="s">
        <v>366</v>
      </c>
      <c r="AC71" s="88">
        <v>0</v>
      </c>
      <c r="AD71" s="88">
        <v>0</v>
      </c>
      <c r="AE71" s="88">
        <v>0</v>
      </c>
      <c r="AF71" s="88">
        <v>0</v>
      </c>
      <c r="AG71" s="88">
        <v>0</v>
      </c>
      <c r="AH71" s="88">
        <v>0</v>
      </c>
      <c r="AI71" s="88">
        <v>0</v>
      </c>
      <c r="AJ71" s="88">
        <v>0</v>
      </c>
      <c r="AK71" s="88">
        <v>0</v>
      </c>
      <c r="AL71" t="s">
        <v>366</v>
      </c>
      <c r="AM71" t="s">
        <v>366</v>
      </c>
      <c r="AN71" t="s">
        <v>366</v>
      </c>
      <c r="AO71" t="s">
        <v>366</v>
      </c>
      <c r="AP71" t="s">
        <v>366</v>
      </c>
      <c r="AQ71" t="s">
        <v>366</v>
      </c>
      <c r="AR71" t="s">
        <v>366</v>
      </c>
      <c r="AS71" t="s">
        <v>366</v>
      </c>
      <c r="AT71" t="s">
        <v>366</v>
      </c>
      <c r="AU71" t="s">
        <v>366</v>
      </c>
      <c r="AV71" t="s">
        <v>366</v>
      </c>
      <c r="AW71" t="s">
        <v>366</v>
      </c>
      <c r="AX71" t="s">
        <v>366</v>
      </c>
      <c r="AY71" t="s">
        <v>366</v>
      </c>
      <c r="AZ71" t="s">
        <v>366</v>
      </c>
      <c r="BA71" t="s">
        <v>366</v>
      </c>
      <c r="BB71" t="s">
        <v>366</v>
      </c>
      <c r="BC71" t="s">
        <v>366</v>
      </c>
      <c r="BD71">
        <f t="shared" si="1"/>
        <v>0</v>
      </c>
    </row>
    <row r="72" spans="1:56" x14ac:dyDescent="0.25">
      <c r="A72" t="s">
        <v>1023</v>
      </c>
      <c r="B72">
        <v>2019</v>
      </c>
      <c r="C72" t="s">
        <v>440</v>
      </c>
      <c r="D72" t="s">
        <v>439</v>
      </c>
      <c r="E72" t="s">
        <v>1194</v>
      </c>
      <c r="F72" t="s">
        <v>129</v>
      </c>
      <c r="G72" t="s">
        <v>129</v>
      </c>
      <c r="H72" t="s">
        <v>125</v>
      </c>
      <c r="I72" s="94">
        <v>19148</v>
      </c>
      <c r="J72">
        <v>325211</v>
      </c>
      <c r="K72" t="s">
        <v>259</v>
      </c>
      <c r="L72">
        <v>39.909557</v>
      </c>
      <c r="M72">
        <v>-75.130454</v>
      </c>
      <c r="N72" t="s">
        <v>3692</v>
      </c>
      <c r="O72" s="9">
        <v>110000337047</v>
      </c>
      <c r="P72" s="9">
        <v>1319218300046</v>
      </c>
      <c r="Q72" t="s">
        <v>1019</v>
      </c>
      <c r="R72" t="s">
        <v>1020</v>
      </c>
      <c r="S72" s="88">
        <v>5</v>
      </c>
      <c r="T72" s="88">
        <v>0</v>
      </c>
      <c r="U72" s="88" t="s">
        <v>366</v>
      </c>
      <c r="V72" s="88" t="s">
        <v>366</v>
      </c>
      <c r="W72" s="88">
        <v>0</v>
      </c>
      <c r="X72" s="88">
        <v>0</v>
      </c>
      <c r="Y72" s="88">
        <v>0</v>
      </c>
      <c r="Z72" s="88">
        <v>0</v>
      </c>
      <c r="AA72" s="88">
        <v>0</v>
      </c>
      <c r="AB72" s="88" t="s">
        <v>366</v>
      </c>
      <c r="AC72" s="88">
        <v>0</v>
      </c>
      <c r="AD72" s="88">
        <v>0</v>
      </c>
      <c r="AE72" s="88">
        <v>0</v>
      </c>
      <c r="AF72" s="88">
        <v>0</v>
      </c>
      <c r="AG72" s="88">
        <v>0</v>
      </c>
      <c r="AH72" s="88">
        <v>0</v>
      </c>
      <c r="AI72" s="88">
        <v>0</v>
      </c>
      <c r="AJ72" s="88">
        <v>0</v>
      </c>
      <c r="AK72" s="88">
        <v>0</v>
      </c>
      <c r="AL72" t="s">
        <v>3693</v>
      </c>
      <c r="AM72" t="s">
        <v>3694</v>
      </c>
      <c r="AN72" t="s">
        <v>3695</v>
      </c>
      <c r="AO72" t="s">
        <v>3696</v>
      </c>
      <c r="AP72" t="s">
        <v>99</v>
      </c>
      <c r="AQ72" t="s">
        <v>366</v>
      </c>
      <c r="AR72">
        <v>13904</v>
      </c>
      <c r="AS72">
        <v>110000616511</v>
      </c>
      <c r="AT72" t="s">
        <v>3697</v>
      </c>
      <c r="AU72" t="s">
        <v>366</v>
      </c>
      <c r="AV72" t="s">
        <v>366</v>
      </c>
      <c r="AW72" t="s">
        <v>366</v>
      </c>
      <c r="AX72" t="s">
        <v>366</v>
      </c>
      <c r="AY72" t="s">
        <v>366</v>
      </c>
      <c r="AZ72" t="s">
        <v>366</v>
      </c>
      <c r="BA72" t="s">
        <v>366</v>
      </c>
      <c r="BB72" t="s">
        <v>366</v>
      </c>
      <c r="BC72" t="s">
        <v>366</v>
      </c>
      <c r="BD72">
        <f t="shared" si="1"/>
        <v>0</v>
      </c>
    </row>
    <row r="73" spans="1:56" x14ac:dyDescent="0.25">
      <c r="A73" t="s">
        <v>1015</v>
      </c>
      <c r="B73">
        <v>2019</v>
      </c>
      <c r="C73" t="s">
        <v>309</v>
      </c>
      <c r="D73" t="s">
        <v>307</v>
      </c>
      <c r="E73" t="s">
        <v>1195</v>
      </c>
      <c r="F73" t="s">
        <v>308</v>
      </c>
      <c r="G73" t="s">
        <v>1196</v>
      </c>
      <c r="H73" t="s">
        <v>107</v>
      </c>
      <c r="I73" s="94">
        <v>28273</v>
      </c>
      <c r="J73">
        <v>325998</v>
      </c>
      <c r="K73" t="s">
        <v>51</v>
      </c>
      <c r="L73">
        <v>35.136111</v>
      </c>
      <c r="M73">
        <v>-80.961111000000002</v>
      </c>
      <c r="N73" t="s">
        <v>366</v>
      </c>
      <c r="O73" s="9">
        <v>110012474740</v>
      </c>
      <c r="P73" s="9">
        <v>1319218303701</v>
      </c>
      <c r="Q73" t="s">
        <v>1019</v>
      </c>
      <c r="R73" t="s">
        <v>1020</v>
      </c>
      <c r="S73" s="91" t="s">
        <v>366</v>
      </c>
      <c r="T73" s="88" t="s">
        <v>366</v>
      </c>
      <c r="U73" s="88" t="s">
        <v>366</v>
      </c>
      <c r="V73" s="88" t="s">
        <v>366</v>
      </c>
      <c r="W73" s="88" t="s">
        <v>366</v>
      </c>
      <c r="X73" s="88" t="s">
        <v>366</v>
      </c>
      <c r="Y73" s="88" t="s">
        <v>366</v>
      </c>
      <c r="Z73" s="88" t="s">
        <v>366</v>
      </c>
      <c r="AA73" s="88" t="s">
        <v>366</v>
      </c>
      <c r="AB73" s="88" t="s">
        <v>366</v>
      </c>
      <c r="AC73" s="88">
        <v>0</v>
      </c>
      <c r="AD73" s="88">
        <v>0</v>
      </c>
      <c r="AE73" s="88">
        <v>0</v>
      </c>
      <c r="AF73" s="88">
        <v>0</v>
      </c>
      <c r="AG73" s="88">
        <v>0</v>
      </c>
      <c r="AH73" s="88">
        <v>0</v>
      </c>
      <c r="AI73" s="88">
        <v>0</v>
      </c>
      <c r="AJ73" s="88">
        <v>0</v>
      </c>
      <c r="AK73" s="88">
        <v>0</v>
      </c>
      <c r="AL73" t="s">
        <v>366</v>
      </c>
      <c r="AM73" t="s">
        <v>366</v>
      </c>
      <c r="AN73" t="s">
        <v>366</v>
      </c>
      <c r="AO73" t="s">
        <v>366</v>
      </c>
      <c r="AP73" t="s">
        <v>366</v>
      </c>
      <c r="AQ73" t="s">
        <v>366</v>
      </c>
      <c r="AR73" t="s">
        <v>366</v>
      </c>
      <c r="AS73" t="s">
        <v>366</v>
      </c>
      <c r="AT73" t="s">
        <v>366</v>
      </c>
      <c r="AU73" t="s">
        <v>366</v>
      </c>
      <c r="AV73" t="s">
        <v>366</v>
      </c>
      <c r="AW73" t="s">
        <v>366</v>
      </c>
      <c r="AX73" t="s">
        <v>366</v>
      </c>
      <c r="AY73" t="s">
        <v>366</v>
      </c>
      <c r="AZ73" t="s">
        <v>366</v>
      </c>
      <c r="BA73" t="s">
        <v>366</v>
      </c>
      <c r="BB73" t="s">
        <v>366</v>
      </c>
      <c r="BC73" t="s">
        <v>366</v>
      </c>
      <c r="BD73">
        <f t="shared" si="1"/>
        <v>0</v>
      </c>
    </row>
    <row r="74" spans="1:56" x14ac:dyDescent="0.25">
      <c r="A74" t="s">
        <v>1023</v>
      </c>
      <c r="B74">
        <v>2019</v>
      </c>
      <c r="C74" t="s">
        <v>496</v>
      </c>
      <c r="D74" t="s">
        <v>494</v>
      </c>
      <c r="E74" t="s">
        <v>1198</v>
      </c>
      <c r="F74" t="s">
        <v>495</v>
      </c>
      <c r="G74" t="s">
        <v>1199</v>
      </c>
      <c r="H74" t="s">
        <v>318</v>
      </c>
      <c r="I74" s="94">
        <v>47620</v>
      </c>
      <c r="J74">
        <v>325211</v>
      </c>
      <c r="K74" t="s">
        <v>259</v>
      </c>
      <c r="L74">
        <v>37.907200000000003</v>
      </c>
      <c r="M74">
        <v>-87.927099999999996</v>
      </c>
      <c r="N74" t="s">
        <v>3698</v>
      </c>
      <c r="O74" s="9">
        <v>110000403670</v>
      </c>
      <c r="P74" s="9">
        <v>1319218312294</v>
      </c>
      <c r="Q74" t="s">
        <v>1019</v>
      </c>
      <c r="R74" t="s">
        <v>1020</v>
      </c>
      <c r="S74" s="88">
        <v>5</v>
      </c>
      <c r="T74" s="88">
        <v>0</v>
      </c>
      <c r="U74" s="88" t="s">
        <v>366</v>
      </c>
      <c r="V74" s="88" t="s">
        <v>366</v>
      </c>
      <c r="W74" s="88">
        <v>0</v>
      </c>
      <c r="X74" s="88">
        <v>0</v>
      </c>
      <c r="Y74" s="88">
        <v>0</v>
      </c>
      <c r="Z74" s="88">
        <v>0</v>
      </c>
      <c r="AA74" s="88">
        <v>0</v>
      </c>
      <c r="AB74" s="88" t="s">
        <v>366</v>
      </c>
      <c r="AC74" s="88">
        <v>0</v>
      </c>
      <c r="AD74" s="88">
        <v>0</v>
      </c>
      <c r="AE74" s="88">
        <v>0</v>
      </c>
      <c r="AF74" s="88">
        <v>0</v>
      </c>
      <c r="AG74" s="88">
        <v>1300</v>
      </c>
      <c r="AH74" s="88">
        <v>0</v>
      </c>
      <c r="AI74" s="88">
        <v>0</v>
      </c>
      <c r="AJ74" s="88">
        <v>0</v>
      </c>
      <c r="AK74" s="88">
        <v>0</v>
      </c>
      <c r="AL74" t="s">
        <v>803</v>
      </c>
      <c r="AM74" t="s">
        <v>2399</v>
      </c>
      <c r="AN74" t="s">
        <v>233</v>
      </c>
      <c r="AO74" t="s">
        <v>1155</v>
      </c>
      <c r="AP74" t="s">
        <v>234</v>
      </c>
      <c r="AQ74" t="s">
        <v>366</v>
      </c>
      <c r="AR74">
        <v>71730</v>
      </c>
      <c r="AS74">
        <v>110000521221</v>
      </c>
      <c r="AT74" t="s">
        <v>3610</v>
      </c>
      <c r="AU74" t="s">
        <v>366</v>
      </c>
      <c r="AV74" t="s">
        <v>366</v>
      </c>
      <c r="AW74" t="s">
        <v>366</v>
      </c>
      <c r="AX74" t="s">
        <v>366</v>
      </c>
      <c r="AY74" t="s">
        <v>366</v>
      </c>
      <c r="AZ74" t="s">
        <v>366</v>
      </c>
      <c r="BA74" t="s">
        <v>366</v>
      </c>
      <c r="BB74" t="s">
        <v>366</v>
      </c>
      <c r="BC74" t="s">
        <v>366</v>
      </c>
      <c r="BD74">
        <f t="shared" si="1"/>
        <v>1300</v>
      </c>
    </row>
    <row r="75" spans="1:56" x14ac:dyDescent="0.25">
      <c r="A75" t="s">
        <v>1023</v>
      </c>
      <c r="B75">
        <v>2019</v>
      </c>
      <c r="C75" t="s">
        <v>137</v>
      </c>
      <c r="D75" t="s">
        <v>134</v>
      </c>
      <c r="E75" t="s">
        <v>1201</v>
      </c>
      <c r="F75" t="s">
        <v>135</v>
      </c>
      <c r="G75" t="s">
        <v>557</v>
      </c>
      <c r="H75" t="s">
        <v>136</v>
      </c>
      <c r="I75" s="94">
        <v>21795</v>
      </c>
      <c r="J75">
        <v>325510</v>
      </c>
      <c r="K75" t="s">
        <v>120</v>
      </c>
      <c r="L75">
        <v>39.598457000000003</v>
      </c>
      <c r="M75">
        <v>-77.799522999999994</v>
      </c>
      <c r="N75" t="s">
        <v>3699</v>
      </c>
      <c r="O75" s="9">
        <v>110000340523</v>
      </c>
      <c r="P75" s="9">
        <v>1319218314868</v>
      </c>
      <c r="Q75" t="s">
        <v>1019</v>
      </c>
      <c r="R75" t="s">
        <v>1020</v>
      </c>
      <c r="S75" s="88">
        <v>5</v>
      </c>
      <c r="T75" s="88">
        <v>0</v>
      </c>
      <c r="U75" s="88" t="s">
        <v>366</v>
      </c>
      <c r="V75" s="88" t="s">
        <v>366</v>
      </c>
      <c r="W75" s="88">
        <v>0</v>
      </c>
      <c r="X75" s="88">
        <v>0</v>
      </c>
      <c r="Y75" s="88">
        <v>0</v>
      </c>
      <c r="Z75" s="88">
        <v>0</v>
      </c>
      <c r="AA75" s="88">
        <v>0</v>
      </c>
      <c r="AB75" s="88" t="s">
        <v>366</v>
      </c>
      <c r="AC75" s="88">
        <v>0</v>
      </c>
      <c r="AD75" s="88">
        <v>0</v>
      </c>
      <c r="AE75" s="88">
        <v>0</v>
      </c>
      <c r="AF75" s="88">
        <v>0</v>
      </c>
      <c r="AG75" s="88">
        <v>5087</v>
      </c>
      <c r="AH75" s="88">
        <v>0</v>
      </c>
      <c r="AI75" s="88">
        <v>0</v>
      </c>
      <c r="AJ75" s="88">
        <v>0</v>
      </c>
      <c r="AK75" s="88">
        <v>0</v>
      </c>
      <c r="AL75" t="s">
        <v>3700</v>
      </c>
      <c r="AM75" t="s">
        <v>3701</v>
      </c>
      <c r="AN75" t="s">
        <v>642</v>
      </c>
      <c r="AO75" t="s">
        <v>3702</v>
      </c>
      <c r="AP75" t="s">
        <v>263</v>
      </c>
      <c r="AQ75" t="s">
        <v>366</v>
      </c>
      <c r="AR75" s="34" t="s">
        <v>643</v>
      </c>
      <c r="AS75">
        <v>110000867508</v>
      </c>
      <c r="AT75" t="s">
        <v>3703</v>
      </c>
      <c r="AU75" t="s">
        <v>366</v>
      </c>
      <c r="AV75" t="s">
        <v>366</v>
      </c>
      <c r="AW75" t="s">
        <v>366</v>
      </c>
      <c r="AX75" t="s">
        <v>366</v>
      </c>
      <c r="AY75" t="s">
        <v>366</v>
      </c>
      <c r="AZ75" t="s">
        <v>366</v>
      </c>
      <c r="BA75" t="s">
        <v>366</v>
      </c>
      <c r="BB75" t="s">
        <v>366</v>
      </c>
      <c r="BC75" t="s">
        <v>366</v>
      </c>
      <c r="BD75">
        <f t="shared" si="1"/>
        <v>5087</v>
      </c>
    </row>
    <row r="76" spans="1:56" x14ac:dyDescent="0.25">
      <c r="A76" t="s">
        <v>1023</v>
      </c>
      <c r="B76">
        <v>2019</v>
      </c>
      <c r="C76" t="s">
        <v>290</v>
      </c>
      <c r="D76" t="s">
        <v>222</v>
      </c>
      <c r="E76" t="s">
        <v>1202</v>
      </c>
      <c r="F76" t="s">
        <v>288</v>
      </c>
      <c r="G76" t="s">
        <v>1203</v>
      </c>
      <c r="H76" t="s">
        <v>289</v>
      </c>
      <c r="I76" s="94">
        <v>40475</v>
      </c>
      <c r="J76">
        <v>325510</v>
      </c>
      <c r="K76" t="s">
        <v>120</v>
      </c>
      <c r="L76">
        <v>37.720278</v>
      </c>
      <c r="M76">
        <v>-84.285832999999997</v>
      </c>
      <c r="N76" t="s">
        <v>3704</v>
      </c>
      <c r="O76" s="9">
        <v>110002447594</v>
      </c>
      <c r="P76" s="9">
        <v>1319218316305</v>
      </c>
      <c r="Q76" t="s">
        <v>1019</v>
      </c>
      <c r="R76" t="s">
        <v>1020</v>
      </c>
      <c r="S76" s="88">
        <v>5</v>
      </c>
      <c r="T76" s="88">
        <v>0</v>
      </c>
      <c r="U76" s="88" t="s">
        <v>366</v>
      </c>
      <c r="V76" s="88" t="s">
        <v>366</v>
      </c>
      <c r="W76" s="88">
        <v>0</v>
      </c>
      <c r="X76" s="88">
        <v>0</v>
      </c>
      <c r="Y76" s="88">
        <v>0</v>
      </c>
      <c r="Z76" s="88">
        <v>0</v>
      </c>
      <c r="AA76" s="88">
        <v>0</v>
      </c>
      <c r="AB76" s="88" t="s">
        <v>366</v>
      </c>
      <c r="AC76" s="88">
        <v>0</v>
      </c>
      <c r="AD76" s="88">
        <v>0</v>
      </c>
      <c r="AE76" s="88">
        <v>0</v>
      </c>
      <c r="AF76" s="88">
        <v>0</v>
      </c>
      <c r="AG76" s="88">
        <v>4561</v>
      </c>
      <c r="AH76" s="88">
        <v>0</v>
      </c>
      <c r="AI76" s="88">
        <v>0</v>
      </c>
      <c r="AJ76" s="88">
        <v>0</v>
      </c>
      <c r="AK76" s="88">
        <v>0</v>
      </c>
      <c r="AL76" t="s">
        <v>3523</v>
      </c>
      <c r="AM76" t="s">
        <v>3524</v>
      </c>
      <c r="AN76" t="s">
        <v>3525</v>
      </c>
      <c r="AO76" t="s">
        <v>3526</v>
      </c>
      <c r="AP76" t="s">
        <v>318</v>
      </c>
      <c r="AQ76" t="s">
        <v>366</v>
      </c>
      <c r="AR76">
        <v>46312</v>
      </c>
      <c r="AS76">
        <v>110000397874</v>
      </c>
      <c r="AT76" t="s">
        <v>3527</v>
      </c>
      <c r="AU76" t="s">
        <v>366</v>
      </c>
      <c r="AV76" t="s">
        <v>366</v>
      </c>
      <c r="AW76" t="s">
        <v>366</v>
      </c>
      <c r="AX76" t="s">
        <v>366</v>
      </c>
      <c r="AY76" t="s">
        <v>366</v>
      </c>
      <c r="AZ76" t="s">
        <v>366</v>
      </c>
      <c r="BA76" t="s">
        <v>366</v>
      </c>
      <c r="BB76" t="s">
        <v>366</v>
      </c>
      <c r="BC76" t="s">
        <v>366</v>
      </c>
      <c r="BD76">
        <f t="shared" si="1"/>
        <v>4561</v>
      </c>
    </row>
    <row r="77" spans="1:56" x14ac:dyDescent="0.25">
      <c r="A77" t="s">
        <v>1023</v>
      </c>
      <c r="B77">
        <v>2019</v>
      </c>
      <c r="C77" t="s">
        <v>224</v>
      </c>
      <c r="D77" t="s">
        <v>222</v>
      </c>
      <c r="E77" t="s">
        <v>1204</v>
      </c>
      <c r="F77" t="s">
        <v>223</v>
      </c>
      <c r="G77" t="s">
        <v>223</v>
      </c>
      <c r="H77" t="s">
        <v>44</v>
      </c>
      <c r="I77" s="94">
        <v>60901</v>
      </c>
      <c r="J77">
        <v>325510</v>
      </c>
      <c r="K77" t="s">
        <v>120</v>
      </c>
      <c r="L77">
        <v>41.130319</v>
      </c>
      <c r="M77">
        <v>-87.856402000000003</v>
      </c>
      <c r="N77" t="s">
        <v>3705</v>
      </c>
      <c r="O77" s="9">
        <v>110000436225</v>
      </c>
      <c r="P77" s="9">
        <v>1319218317927</v>
      </c>
      <c r="Q77" t="s">
        <v>1019</v>
      </c>
      <c r="R77" t="s">
        <v>1020</v>
      </c>
      <c r="S77" s="88">
        <v>6</v>
      </c>
      <c r="T77" s="88">
        <v>0</v>
      </c>
      <c r="U77" s="88" t="s">
        <v>366</v>
      </c>
      <c r="V77" s="88" t="s">
        <v>366</v>
      </c>
      <c r="W77" s="88">
        <v>0</v>
      </c>
      <c r="X77" s="88">
        <v>0</v>
      </c>
      <c r="Y77" s="88">
        <v>0</v>
      </c>
      <c r="Z77" s="88">
        <v>0</v>
      </c>
      <c r="AA77" s="88">
        <v>0</v>
      </c>
      <c r="AB77" s="88" t="s">
        <v>366</v>
      </c>
      <c r="AC77" s="88">
        <v>0</v>
      </c>
      <c r="AD77" s="88">
        <v>0</v>
      </c>
      <c r="AE77" s="88">
        <v>0</v>
      </c>
      <c r="AF77" s="88">
        <v>0</v>
      </c>
      <c r="AG77" s="88">
        <v>0</v>
      </c>
      <c r="AH77" s="88">
        <v>0</v>
      </c>
      <c r="AI77" s="88">
        <v>0</v>
      </c>
      <c r="AJ77" s="88">
        <v>0</v>
      </c>
      <c r="AK77" s="88">
        <v>0</v>
      </c>
      <c r="AL77" t="s">
        <v>3516</v>
      </c>
      <c r="AM77" t="s">
        <v>3517</v>
      </c>
      <c r="AN77" t="s">
        <v>3518</v>
      </c>
      <c r="AO77" t="s">
        <v>3519</v>
      </c>
      <c r="AP77" t="s">
        <v>234</v>
      </c>
      <c r="AQ77" t="s">
        <v>366</v>
      </c>
      <c r="AR77">
        <v>72015</v>
      </c>
      <c r="AS77">
        <v>110000451476</v>
      </c>
      <c r="AT77" t="s">
        <v>3520</v>
      </c>
      <c r="AU77" t="s">
        <v>366</v>
      </c>
      <c r="AV77" t="s">
        <v>366</v>
      </c>
      <c r="AW77" t="s">
        <v>366</v>
      </c>
      <c r="AX77" t="s">
        <v>366</v>
      </c>
      <c r="AY77" t="s">
        <v>366</v>
      </c>
      <c r="AZ77" t="s">
        <v>366</v>
      </c>
      <c r="BA77" t="s">
        <v>366</v>
      </c>
      <c r="BB77" t="s">
        <v>366</v>
      </c>
      <c r="BC77" t="s">
        <v>366</v>
      </c>
      <c r="BD77">
        <f t="shared" si="1"/>
        <v>0</v>
      </c>
    </row>
    <row r="78" spans="1:56" x14ac:dyDescent="0.25">
      <c r="A78" t="s">
        <v>1023</v>
      </c>
      <c r="B78">
        <v>2019</v>
      </c>
      <c r="C78" t="s">
        <v>239</v>
      </c>
      <c r="D78" t="s">
        <v>222</v>
      </c>
      <c r="E78" t="s">
        <v>1205</v>
      </c>
      <c r="F78" t="s">
        <v>238</v>
      </c>
      <c r="G78" t="s">
        <v>242</v>
      </c>
      <c r="H78" t="s">
        <v>62</v>
      </c>
      <c r="I78" s="94">
        <v>75042</v>
      </c>
      <c r="J78">
        <v>325510</v>
      </c>
      <c r="K78" t="s">
        <v>120</v>
      </c>
      <c r="L78">
        <v>32.905555999999997</v>
      </c>
      <c r="M78">
        <v>-96.666388999999995</v>
      </c>
      <c r="N78" t="s">
        <v>3706</v>
      </c>
      <c r="O78" s="9">
        <v>110000456275</v>
      </c>
      <c r="P78" s="9">
        <v>1319218318069</v>
      </c>
      <c r="Q78" t="s">
        <v>1019</v>
      </c>
      <c r="R78" t="s">
        <v>1020</v>
      </c>
      <c r="S78" s="88">
        <v>4</v>
      </c>
      <c r="T78" s="88">
        <v>0</v>
      </c>
      <c r="U78" s="88" t="s">
        <v>366</v>
      </c>
      <c r="V78" s="88" t="s">
        <v>366</v>
      </c>
      <c r="W78" s="88">
        <v>0</v>
      </c>
      <c r="X78" s="88">
        <v>0</v>
      </c>
      <c r="Y78" s="88">
        <v>0</v>
      </c>
      <c r="Z78" s="88">
        <v>0</v>
      </c>
      <c r="AA78" s="88">
        <v>0</v>
      </c>
      <c r="AB78" s="88" t="s">
        <v>366</v>
      </c>
      <c r="AC78" s="88">
        <v>0</v>
      </c>
      <c r="AD78" s="88">
        <v>0</v>
      </c>
      <c r="AE78" s="88">
        <v>0</v>
      </c>
      <c r="AF78" s="88">
        <v>0</v>
      </c>
      <c r="AG78" s="88">
        <v>0</v>
      </c>
      <c r="AH78" s="88">
        <v>0</v>
      </c>
      <c r="AI78" s="88">
        <v>0</v>
      </c>
      <c r="AJ78" s="88">
        <v>0</v>
      </c>
      <c r="AK78" s="88">
        <v>0</v>
      </c>
      <c r="AL78" t="s">
        <v>3707</v>
      </c>
      <c r="AM78" t="s">
        <v>3708</v>
      </c>
      <c r="AN78" t="s">
        <v>3709</v>
      </c>
      <c r="AO78" t="s">
        <v>3710</v>
      </c>
      <c r="AP78" t="s">
        <v>234</v>
      </c>
      <c r="AQ78" t="s">
        <v>366</v>
      </c>
      <c r="AR78">
        <v>71923</v>
      </c>
      <c r="AS78">
        <v>110057882260</v>
      </c>
      <c r="AT78" t="s">
        <v>3711</v>
      </c>
      <c r="AU78" t="s">
        <v>366</v>
      </c>
      <c r="AV78" t="s">
        <v>366</v>
      </c>
      <c r="AW78" t="s">
        <v>366</v>
      </c>
      <c r="AX78" t="s">
        <v>366</v>
      </c>
      <c r="AY78" t="s">
        <v>366</v>
      </c>
      <c r="AZ78" t="s">
        <v>366</v>
      </c>
      <c r="BA78" t="s">
        <v>366</v>
      </c>
      <c r="BB78" t="s">
        <v>366</v>
      </c>
      <c r="BC78" t="s">
        <v>366</v>
      </c>
      <c r="BD78">
        <f t="shared" si="1"/>
        <v>0</v>
      </c>
    </row>
    <row r="79" spans="1:56" x14ac:dyDescent="0.25">
      <c r="A79" t="s">
        <v>1023</v>
      </c>
      <c r="B79">
        <v>2019</v>
      </c>
      <c r="C79" t="s">
        <v>286</v>
      </c>
      <c r="D79" t="s">
        <v>283</v>
      </c>
      <c r="E79" t="s">
        <v>1206</v>
      </c>
      <c r="F79" t="s">
        <v>284</v>
      </c>
      <c r="G79" t="s">
        <v>287</v>
      </c>
      <c r="H79" t="s">
        <v>285</v>
      </c>
      <c r="I79" s="94">
        <v>90040</v>
      </c>
      <c r="J79">
        <v>325510</v>
      </c>
      <c r="K79" t="s">
        <v>120</v>
      </c>
      <c r="L79">
        <v>33.987110999999999</v>
      </c>
      <c r="M79">
        <v>-118.165944</v>
      </c>
      <c r="N79" t="s">
        <v>3712</v>
      </c>
      <c r="O79" s="9">
        <v>110000902621</v>
      </c>
      <c r="P79" s="9">
        <v>1319218318727</v>
      </c>
      <c r="Q79" t="s">
        <v>1019</v>
      </c>
      <c r="R79" t="s">
        <v>1020</v>
      </c>
      <c r="S79" s="88">
        <v>4</v>
      </c>
      <c r="T79" s="88">
        <v>0</v>
      </c>
      <c r="U79" s="88" t="s">
        <v>366</v>
      </c>
      <c r="V79" s="88" t="s">
        <v>366</v>
      </c>
      <c r="W79" s="88">
        <v>0</v>
      </c>
      <c r="X79" s="88">
        <v>0</v>
      </c>
      <c r="Y79" s="88">
        <v>0</v>
      </c>
      <c r="Z79" s="88">
        <v>0</v>
      </c>
      <c r="AA79" s="88">
        <v>0</v>
      </c>
      <c r="AB79" s="88" t="s">
        <v>366</v>
      </c>
      <c r="AC79" s="88">
        <v>0</v>
      </c>
      <c r="AD79" s="88">
        <v>0</v>
      </c>
      <c r="AE79" s="88">
        <v>0</v>
      </c>
      <c r="AF79" s="88">
        <v>0</v>
      </c>
      <c r="AG79" s="88">
        <v>0</v>
      </c>
      <c r="AH79" s="88">
        <v>0</v>
      </c>
      <c r="AI79" s="88">
        <v>0</v>
      </c>
      <c r="AJ79" s="88">
        <v>0</v>
      </c>
      <c r="AK79" s="88">
        <v>0</v>
      </c>
      <c r="AL79" t="s">
        <v>3713</v>
      </c>
      <c r="AM79" t="s">
        <v>3714</v>
      </c>
      <c r="AN79" t="s">
        <v>3715</v>
      </c>
      <c r="AO79" t="s">
        <v>287</v>
      </c>
      <c r="AP79" t="s">
        <v>285</v>
      </c>
      <c r="AQ79" t="s">
        <v>366</v>
      </c>
      <c r="AR79">
        <v>90640</v>
      </c>
      <c r="AS79">
        <v>110001190933</v>
      </c>
      <c r="AT79" t="s">
        <v>3716</v>
      </c>
      <c r="AU79" t="s">
        <v>366</v>
      </c>
      <c r="AV79" t="s">
        <v>366</v>
      </c>
      <c r="AW79" t="s">
        <v>366</v>
      </c>
      <c r="AX79" t="s">
        <v>366</v>
      </c>
      <c r="AY79" t="s">
        <v>366</v>
      </c>
      <c r="AZ79" t="s">
        <v>366</v>
      </c>
      <c r="BA79" t="s">
        <v>366</v>
      </c>
      <c r="BB79" t="s">
        <v>366</v>
      </c>
      <c r="BC79" t="s">
        <v>366</v>
      </c>
      <c r="BD79">
        <f t="shared" si="1"/>
        <v>0</v>
      </c>
    </row>
    <row r="80" spans="1:56" x14ac:dyDescent="0.25">
      <c r="A80" t="s">
        <v>1023</v>
      </c>
      <c r="B80">
        <v>2019</v>
      </c>
      <c r="C80" t="s">
        <v>421</v>
      </c>
      <c r="D80" t="s">
        <v>419</v>
      </c>
      <c r="E80" t="s">
        <v>1207</v>
      </c>
      <c r="F80" t="s">
        <v>420</v>
      </c>
      <c r="G80" t="s">
        <v>1208</v>
      </c>
      <c r="H80" t="s">
        <v>347</v>
      </c>
      <c r="I80" s="94">
        <v>25143</v>
      </c>
      <c r="J80">
        <v>325199</v>
      </c>
      <c r="K80" t="s">
        <v>68</v>
      </c>
      <c r="L80">
        <v>38.423499999999997</v>
      </c>
      <c r="M80">
        <v>-81.844800000000006</v>
      </c>
      <c r="N80" t="s">
        <v>366</v>
      </c>
      <c r="O80" s="9">
        <v>110013694038</v>
      </c>
      <c r="P80" s="9">
        <v>1319218319085</v>
      </c>
      <c r="Q80" t="s">
        <v>1019</v>
      </c>
      <c r="R80" t="s">
        <v>1020</v>
      </c>
      <c r="S80" s="88">
        <v>4</v>
      </c>
      <c r="T80" s="88">
        <v>0</v>
      </c>
      <c r="U80" s="88" t="s">
        <v>366</v>
      </c>
      <c r="V80" s="88" t="s">
        <v>366</v>
      </c>
      <c r="W80" s="88">
        <v>0</v>
      </c>
      <c r="X80" s="88">
        <v>0</v>
      </c>
      <c r="Y80" s="88">
        <v>0</v>
      </c>
      <c r="Z80" s="88">
        <v>0</v>
      </c>
      <c r="AA80" s="88">
        <v>0</v>
      </c>
      <c r="AB80" s="88" t="s">
        <v>366</v>
      </c>
      <c r="AC80" s="88">
        <v>0</v>
      </c>
      <c r="AD80" s="88">
        <v>0</v>
      </c>
      <c r="AE80" s="88">
        <v>0</v>
      </c>
      <c r="AF80" s="88">
        <v>0</v>
      </c>
      <c r="AG80" s="88">
        <v>0</v>
      </c>
      <c r="AH80" s="88">
        <v>0</v>
      </c>
      <c r="AI80" s="88">
        <v>0</v>
      </c>
      <c r="AJ80" s="88">
        <v>0</v>
      </c>
      <c r="AK80" s="88">
        <v>0</v>
      </c>
      <c r="AL80" t="s">
        <v>366</v>
      </c>
      <c r="AM80" t="s">
        <v>366</v>
      </c>
      <c r="AN80" t="s">
        <v>366</v>
      </c>
      <c r="AO80" t="s">
        <v>366</v>
      </c>
      <c r="AP80" t="s">
        <v>366</v>
      </c>
      <c r="AQ80" t="s">
        <v>366</v>
      </c>
      <c r="AR80" t="s">
        <v>366</v>
      </c>
      <c r="AS80" t="s">
        <v>366</v>
      </c>
      <c r="AT80" t="s">
        <v>366</v>
      </c>
      <c r="AU80" t="s">
        <v>366</v>
      </c>
      <c r="AV80" t="s">
        <v>366</v>
      </c>
      <c r="AW80" t="s">
        <v>366</v>
      </c>
      <c r="AX80" t="s">
        <v>366</v>
      </c>
      <c r="AY80" t="s">
        <v>366</v>
      </c>
      <c r="AZ80" t="s">
        <v>366</v>
      </c>
      <c r="BA80" t="s">
        <v>366</v>
      </c>
      <c r="BB80" t="s">
        <v>366</v>
      </c>
      <c r="BC80" t="s">
        <v>366</v>
      </c>
      <c r="BD80">
        <f t="shared" si="1"/>
        <v>0</v>
      </c>
    </row>
    <row r="81" spans="1:56" x14ac:dyDescent="0.25">
      <c r="A81" t="s">
        <v>1023</v>
      </c>
      <c r="B81">
        <v>2019</v>
      </c>
      <c r="C81" t="s">
        <v>72</v>
      </c>
      <c r="D81" t="s">
        <v>70</v>
      </c>
      <c r="E81" t="s">
        <v>1210</v>
      </c>
      <c r="F81" t="s">
        <v>71</v>
      </c>
      <c r="G81" t="s">
        <v>1211</v>
      </c>
      <c r="H81" t="s">
        <v>55</v>
      </c>
      <c r="I81" s="94">
        <v>70057</v>
      </c>
      <c r="J81">
        <v>325199</v>
      </c>
      <c r="K81" t="s">
        <v>68</v>
      </c>
      <c r="L81">
        <v>29.982900000000001</v>
      </c>
      <c r="M81">
        <v>-90.443700000000007</v>
      </c>
      <c r="N81" t="s">
        <v>3717</v>
      </c>
      <c r="O81" s="9">
        <v>110000597104</v>
      </c>
      <c r="P81" s="9">
        <v>1319218341081</v>
      </c>
      <c r="Q81" t="s">
        <v>1019</v>
      </c>
      <c r="R81" t="s">
        <v>1020</v>
      </c>
      <c r="S81" s="88">
        <v>2</v>
      </c>
      <c r="T81" s="88">
        <v>0</v>
      </c>
      <c r="U81" s="88" t="s">
        <v>366</v>
      </c>
      <c r="V81" s="88" t="s">
        <v>366</v>
      </c>
      <c r="W81" s="88">
        <v>0</v>
      </c>
      <c r="X81" s="88">
        <v>0</v>
      </c>
      <c r="Y81" s="88">
        <v>0</v>
      </c>
      <c r="Z81" s="88">
        <v>0</v>
      </c>
      <c r="AA81" s="88">
        <v>0</v>
      </c>
      <c r="AB81" s="88" t="s">
        <v>366</v>
      </c>
      <c r="AC81" s="88">
        <v>0</v>
      </c>
      <c r="AD81" s="88">
        <v>0</v>
      </c>
      <c r="AE81" s="88">
        <v>0</v>
      </c>
      <c r="AF81" s="88">
        <v>0</v>
      </c>
      <c r="AG81" s="88">
        <v>0</v>
      </c>
      <c r="AH81" s="88">
        <v>0</v>
      </c>
      <c r="AI81" s="88">
        <v>0</v>
      </c>
      <c r="AJ81" s="88">
        <v>0</v>
      </c>
      <c r="AK81" s="88">
        <v>0</v>
      </c>
      <c r="AL81" t="s">
        <v>3718</v>
      </c>
      <c r="AM81" t="s">
        <v>2399</v>
      </c>
      <c r="AN81" t="s">
        <v>233</v>
      </c>
      <c r="AO81" t="s">
        <v>1155</v>
      </c>
      <c r="AP81" t="s">
        <v>234</v>
      </c>
      <c r="AQ81" t="s">
        <v>366</v>
      </c>
      <c r="AR81">
        <v>71730</v>
      </c>
      <c r="AS81" t="s">
        <v>366</v>
      </c>
      <c r="AT81" t="s">
        <v>3610</v>
      </c>
      <c r="AU81" t="s">
        <v>366</v>
      </c>
      <c r="AV81" t="s">
        <v>366</v>
      </c>
      <c r="AW81" t="s">
        <v>366</v>
      </c>
      <c r="AX81" t="s">
        <v>366</v>
      </c>
      <c r="AY81" t="s">
        <v>366</v>
      </c>
      <c r="AZ81" t="s">
        <v>366</v>
      </c>
      <c r="BA81" t="s">
        <v>366</v>
      </c>
      <c r="BB81" t="s">
        <v>366</v>
      </c>
      <c r="BC81" t="s">
        <v>366</v>
      </c>
      <c r="BD81">
        <f t="shared" si="1"/>
        <v>0</v>
      </c>
    </row>
    <row r="82" spans="1:56" x14ac:dyDescent="0.25">
      <c r="A82" t="s">
        <v>1023</v>
      </c>
      <c r="B82">
        <v>2019</v>
      </c>
      <c r="C82" t="s">
        <v>658</v>
      </c>
      <c r="D82" t="s">
        <v>656</v>
      </c>
      <c r="E82" t="s">
        <v>1214</v>
      </c>
      <c r="F82" t="s">
        <v>657</v>
      </c>
      <c r="G82" t="s">
        <v>1215</v>
      </c>
      <c r="H82" t="s">
        <v>234</v>
      </c>
      <c r="I82" s="94">
        <v>72653</v>
      </c>
      <c r="J82">
        <v>337127</v>
      </c>
      <c r="K82" t="s">
        <v>659</v>
      </c>
      <c r="L82">
        <v>36.321666999999998</v>
      </c>
      <c r="M82">
        <v>-92.379971999999995</v>
      </c>
      <c r="N82" t="s">
        <v>366</v>
      </c>
      <c r="O82" s="9">
        <v>110000452803</v>
      </c>
      <c r="P82" s="9">
        <v>1319218345472</v>
      </c>
      <c r="Q82" t="s">
        <v>1019</v>
      </c>
      <c r="R82" t="s">
        <v>1020</v>
      </c>
      <c r="S82" s="88">
        <v>5</v>
      </c>
      <c r="T82" s="88">
        <v>0</v>
      </c>
      <c r="U82" s="88" t="s">
        <v>366</v>
      </c>
      <c r="V82" s="88" t="s">
        <v>366</v>
      </c>
      <c r="W82" s="88">
        <v>0</v>
      </c>
      <c r="X82" s="88">
        <v>0</v>
      </c>
      <c r="Y82" s="88">
        <v>0</v>
      </c>
      <c r="Z82" s="88">
        <v>0</v>
      </c>
      <c r="AA82" s="88">
        <v>0</v>
      </c>
      <c r="AB82" s="88" t="s">
        <v>366</v>
      </c>
      <c r="AC82" s="88">
        <v>0</v>
      </c>
      <c r="AD82" s="88">
        <v>0</v>
      </c>
      <c r="AE82" s="88">
        <v>0</v>
      </c>
      <c r="AF82" s="88">
        <v>0</v>
      </c>
      <c r="AG82" s="88">
        <v>7.8</v>
      </c>
      <c r="AH82" s="88">
        <v>0</v>
      </c>
      <c r="AI82" s="88">
        <v>0</v>
      </c>
      <c r="AJ82" s="88">
        <v>0</v>
      </c>
      <c r="AK82" s="88">
        <v>0</v>
      </c>
      <c r="AL82" t="s">
        <v>3719</v>
      </c>
      <c r="AM82" t="s">
        <v>3720</v>
      </c>
      <c r="AN82" t="s">
        <v>3721</v>
      </c>
      <c r="AO82" t="s">
        <v>1215</v>
      </c>
      <c r="AP82" t="s">
        <v>234</v>
      </c>
      <c r="AQ82" t="s">
        <v>366</v>
      </c>
      <c r="AR82">
        <v>72605</v>
      </c>
      <c r="AS82" t="s">
        <v>366</v>
      </c>
      <c r="AT82" t="s">
        <v>366</v>
      </c>
      <c r="AU82" t="s">
        <v>366</v>
      </c>
      <c r="AV82" t="s">
        <v>366</v>
      </c>
      <c r="AW82" t="s">
        <v>366</v>
      </c>
      <c r="AX82" t="s">
        <v>366</v>
      </c>
      <c r="AY82" t="s">
        <v>366</v>
      </c>
      <c r="AZ82" t="s">
        <v>366</v>
      </c>
      <c r="BA82" t="s">
        <v>366</v>
      </c>
      <c r="BB82" t="s">
        <v>366</v>
      </c>
      <c r="BC82" t="s">
        <v>366</v>
      </c>
      <c r="BD82">
        <f t="shared" si="1"/>
        <v>7.8</v>
      </c>
    </row>
    <row r="83" spans="1:56" x14ac:dyDescent="0.25">
      <c r="A83" t="s">
        <v>1015</v>
      </c>
      <c r="B83">
        <v>2019</v>
      </c>
      <c r="C83" t="s">
        <v>269</v>
      </c>
      <c r="D83" t="s">
        <v>267</v>
      </c>
      <c r="E83" t="s">
        <v>1216</v>
      </c>
      <c r="F83" t="s">
        <v>268</v>
      </c>
      <c r="G83" t="s">
        <v>1217</v>
      </c>
      <c r="H83" t="s">
        <v>125</v>
      </c>
      <c r="I83" s="94">
        <v>15636</v>
      </c>
      <c r="J83">
        <v>325510</v>
      </c>
      <c r="L83">
        <v>40.34395</v>
      </c>
      <c r="M83">
        <v>-79.660079999999994</v>
      </c>
      <c r="N83" t="s">
        <v>3722</v>
      </c>
      <c r="O83" s="9">
        <v>110000583280</v>
      </c>
      <c r="P83" s="9">
        <v>1319218352502</v>
      </c>
      <c r="Q83" t="s">
        <v>1019</v>
      </c>
      <c r="R83" t="s">
        <v>1020</v>
      </c>
      <c r="S83" s="91" t="s">
        <v>366</v>
      </c>
      <c r="T83" s="88" t="s">
        <v>366</v>
      </c>
      <c r="U83" s="88" t="s">
        <v>366</v>
      </c>
      <c r="V83" s="88" t="s">
        <v>366</v>
      </c>
      <c r="W83" s="88" t="s">
        <v>366</v>
      </c>
      <c r="X83" s="88" t="s">
        <v>366</v>
      </c>
      <c r="Y83" s="88" t="s">
        <v>366</v>
      </c>
      <c r="Z83" s="88" t="s">
        <v>366</v>
      </c>
      <c r="AA83" s="88" t="s">
        <v>366</v>
      </c>
      <c r="AB83" s="88" t="s">
        <v>366</v>
      </c>
      <c r="AC83" s="88">
        <v>0</v>
      </c>
      <c r="AD83" s="88">
        <v>0</v>
      </c>
      <c r="AE83" s="88">
        <v>0</v>
      </c>
      <c r="AF83" s="88">
        <v>0</v>
      </c>
      <c r="AG83" s="88">
        <v>0</v>
      </c>
      <c r="AH83" s="88">
        <v>0</v>
      </c>
      <c r="AI83" s="88">
        <v>0</v>
      </c>
      <c r="AJ83" s="88">
        <v>0</v>
      </c>
      <c r="AK83" s="88">
        <v>0</v>
      </c>
      <c r="AL83" t="s">
        <v>366</v>
      </c>
      <c r="AM83" t="s">
        <v>366</v>
      </c>
      <c r="AN83" t="s">
        <v>366</v>
      </c>
      <c r="AO83" t="s">
        <v>366</v>
      </c>
      <c r="AP83" t="s">
        <v>366</v>
      </c>
      <c r="AQ83" t="s">
        <v>366</v>
      </c>
      <c r="AR83" t="s">
        <v>366</v>
      </c>
      <c r="AS83" t="s">
        <v>366</v>
      </c>
      <c r="AT83" t="s">
        <v>366</v>
      </c>
      <c r="AU83" t="s">
        <v>366</v>
      </c>
      <c r="AV83" t="s">
        <v>366</v>
      </c>
      <c r="AW83" t="s">
        <v>366</v>
      </c>
      <c r="AX83" t="s">
        <v>366</v>
      </c>
      <c r="AY83" t="s">
        <v>366</v>
      </c>
      <c r="AZ83" t="s">
        <v>366</v>
      </c>
      <c r="BA83" t="s">
        <v>366</v>
      </c>
      <c r="BB83" t="s">
        <v>366</v>
      </c>
      <c r="BC83" t="s">
        <v>366</v>
      </c>
      <c r="BD83">
        <f t="shared" si="1"/>
        <v>0</v>
      </c>
    </row>
    <row r="84" spans="1:56" x14ac:dyDescent="0.25">
      <c r="A84" t="s">
        <v>1015</v>
      </c>
      <c r="B84">
        <v>2019</v>
      </c>
      <c r="C84" t="s">
        <v>296</v>
      </c>
      <c r="D84" t="s">
        <v>293</v>
      </c>
      <c r="E84" t="s">
        <v>1219</v>
      </c>
      <c r="F84" t="s">
        <v>294</v>
      </c>
      <c r="G84" t="s">
        <v>1220</v>
      </c>
      <c r="H84" t="s">
        <v>263</v>
      </c>
      <c r="I84" s="95" t="s">
        <v>295</v>
      </c>
      <c r="J84">
        <v>325998</v>
      </c>
      <c r="K84" t="s">
        <v>51</v>
      </c>
      <c r="L84">
        <v>40.525193999999999</v>
      </c>
      <c r="M84">
        <v>-74.319432000000006</v>
      </c>
      <c r="N84" t="s">
        <v>3723</v>
      </c>
      <c r="O84" s="9">
        <v>110005986139</v>
      </c>
      <c r="P84" s="9">
        <v>1319218362337</v>
      </c>
      <c r="Q84" t="s">
        <v>1019</v>
      </c>
      <c r="R84" t="s">
        <v>1020</v>
      </c>
      <c r="S84" s="91" t="s">
        <v>366</v>
      </c>
      <c r="T84" s="88" t="s">
        <v>366</v>
      </c>
      <c r="U84" s="88" t="s">
        <v>366</v>
      </c>
      <c r="V84" s="88" t="s">
        <v>366</v>
      </c>
      <c r="W84" s="88" t="s">
        <v>366</v>
      </c>
      <c r="X84" s="88" t="s">
        <v>366</v>
      </c>
      <c r="Y84" s="88" t="s">
        <v>366</v>
      </c>
      <c r="Z84" s="88" t="s">
        <v>366</v>
      </c>
      <c r="AA84" s="88" t="s">
        <v>366</v>
      </c>
      <c r="AB84" s="88" t="s">
        <v>366</v>
      </c>
      <c r="AC84" s="88">
        <v>0</v>
      </c>
      <c r="AD84" s="88">
        <v>0</v>
      </c>
      <c r="AE84" s="88">
        <v>0</v>
      </c>
      <c r="AF84" s="88">
        <v>0</v>
      </c>
      <c r="AG84" s="88">
        <v>0</v>
      </c>
      <c r="AH84" s="88">
        <v>0</v>
      </c>
      <c r="AI84" s="88">
        <v>0</v>
      </c>
      <c r="AJ84" s="88">
        <v>0</v>
      </c>
      <c r="AK84" s="88">
        <v>0</v>
      </c>
      <c r="AL84" t="s">
        <v>366</v>
      </c>
      <c r="AM84" t="s">
        <v>366</v>
      </c>
      <c r="AN84" t="s">
        <v>366</v>
      </c>
      <c r="AO84" t="s">
        <v>366</v>
      </c>
      <c r="AP84" t="s">
        <v>366</v>
      </c>
      <c r="AQ84" t="s">
        <v>366</v>
      </c>
      <c r="AR84" t="s">
        <v>366</v>
      </c>
      <c r="AS84" t="s">
        <v>366</v>
      </c>
      <c r="AT84" t="s">
        <v>366</v>
      </c>
      <c r="AU84" t="s">
        <v>366</v>
      </c>
      <c r="AV84" t="s">
        <v>366</v>
      </c>
      <c r="AW84" t="s">
        <v>366</v>
      </c>
      <c r="AX84" t="s">
        <v>366</v>
      </c>
      <c r="AY84" t="s">
        <v>366</v>
      </c>
      <c r="AZ84" t="s">
        <v>366</v>
      </c>
      <c r="BA84" t="s">
        <v>366</v>
      </c>
      <c r="BB84" t="s">
        <v>366</v>
      </c>
      <c r="BC84" t="s">
        <v>366</v>
      </c>
      <c r="BD84">
        <f t="shared" si="1"/>
        <v>0</v>
      </c>
    </row>
    <row r="85" spans="1:56" x14ac:dyDescent="0.25">
      <c r="A85" t="s">
        <v>1023</v>
      </c>
      <c r="B85">
        <v>2019</v>
      </c>
      <c r="C85" t="s">
        <v>841</v>
      </c>
      <c r="D85" t="s">
        <v>839</v>
      </c>
      <c r="E85" t="s">
        <v>1222</v>
      </c>
      <c r="F85" t="s">
        <v>840</v>
      </c>
      <c r="G85" t="s">
        <v>1208</v>
      </c>
      <c r="H85" t="s">
        <v>318</v>
      </c>
      <c r="I85" s="94">
        <v>46135</v>
      </c>
      <c r="J85">
        <v>327310</v>
      </c>
      <c r="K85" t="s">
        <v>794</v>
      </c>
      <c r="L85">
        <v>39.616615000000003</v>
      </c>
      <c r="M85">
        <v>-86.868632000000005</v>
      </c>
      <c r="N85" t="s">
        <v>3724</v>
      </c>
      <c r="O85" s="9">
        <v>110056963451</v>
      </c>
      <c r="P85" s="9">
        <v>1319218366197</v>
      </c>
      <c r="Q85" t="s">
        <v>1019</v>
      </c>
      <c r="R85" t="s">
        <v>1020</v>
      </c>
      <c r="S85" s="88">
        <v>2</v>
      </c>
      <c r="T85" s="88">
        <v>0</v>
      </c>
      <c r="U85" s="88" t="s">
        <v>366</v>
      </c>
      <c r="V85" s="88" t="s">
        <v>366</v>
      </c>
      <c r="W85" s="88">
        <v>0</v>
      </c>
      <c r="X85" s="88">
        <v>0</v>
      </c>
      <c r="Y85" s="88">
        <v>0</v>
      </c>
      <c r="Z85" s="88">
        <v>0</v>
      </c>
      <c r="AA85" s="88">
        <v>0</v>
      </c>
      <c r="AB85" s="88" t="s">
        <v>366</v>
      </c>
      <c r="AC85" s="88">
        <v>0</v>
      </c>
      <c r="AD85" s="88">
        <v>0</v>
      </c>
      <c r="AE85" s="88">
        <v>0</v>
      </c>
      <c r="AF85" s="88">
        <v>0</v>
      </c>
      <c r="AG85" s="88">
        <v>237</v>
      </c>
      <c r="AH85" s="88">
        <v>0</v>
      </c>
      <c r="AI85" s="88">
        <v>0</v>
      </c>
      <c r="AJ85" s="88">
        <v>0</v>
      </c>
      <c r="AK85" s="88">
        <v>0</v>
      </c>
      <c r="AL85" t="s">
        <v>3584</v>
      </c>
      <c r="AM85" t="s">
        <v>3585</v>
      </c>
      <c r="AN85" t="s">
        <v>3586</v>
      </c>
      <c r="AO85" t="s">
        <v>1208</v>
      </c>
      <c r="AP85" t="s">
        <v>318</v>
      </c>
      <c r="AQ85" t="s">
        <v>366</v>
      </c>
      <c r="AR85">
        <v>46172</v>
      </c>
      <c r="AS85">
        <v>110000748415</v>
      </c>
      <c r="AT85" t="s">
        <v>3587</v>
      </c>
      <c r="AU85" t="s">
        <v>366</v>
      </c>
      <c r="AV85" t="s">
        <v>366</v>
      </c>
      <c r="AW85" t="s">
        <v>366</v>
      </c>
      <c r="AX85" t="s">
        <v>366</v>
      </c>
      <c r="AY85" t="s">
        <v>366</v>
      </c>
      <c r="AZ85" t="s">
        <v>366</v>
      </c>
      <c r="BA85" t="s">
        <v>366</v>
      </c>
      <c r="BB85" t="s">
        <v>366</v>
      </c>
      <c r="BC85" t="s">
        <v>366</v>
      </c>
      <c r="BD85">
        <f t="shared" si="1"/>
        <v>237</v>
      </c>
    </row>
    <row r="86" spans="1:56" x14ac:dyDescent="0.25">
      <c r="A86" t="s">
        <v>1023</v>
      </c>
      <c r="B86">
        <v>2019</v>
      </c>
      <c r="C86" t="s">
        <v>835</v>
      </c>
      <c r="D86" t="s">
        <v>832</v>
      </c>
      <c r="E86" t="s">
        <v>1225</v>
      </c>
      <c r="F86" t="s">
        <v>833</v>
      </c>
      <c r="G86" t="s">
        <v>833</v>
      </c>
      <c r="H86" t="s">
        <v>834</v>
      </c>
      <c r="I86" s="94">
        <v>69145</v>
      </c>
      <c r="J86">
        <v>562211</v>
      </c>
      <c r="K86" t="s">
        <v>781</v>
      </c>
      <c r="L86">
        <v>41.154423999999999</v>
      </c>
      <c r="M86">
        <v>-103.65900000000001</v>
      </c>
      <c r="N86" t="s">
        <v>3725</v>
      </c>
      <c r="O86" s="9">
        <v>110041638458</v>
      </c>
      <c r="P86" s="9">
        <v>1319218372252</v>
      </c>
      <c r="Q86" t="s">
        <v>1019</v>
      </c>
      <c r="R86" t="s">
        <v>1020</v>
      </c>
      <c r="S86" s="88">
        <v>3</v>
      </c>
      <c r="T86" s="88">
        <v>0</v>
      </c>
      <c r="U86" s="88" t="s">
        <v>366</v>
      </c>
      <c r="V86" s="88" t="s">
        <v>366</v>
      </c>
      <c r="W86" s="88">
        <v>0</v>
      </c>
      <c r="X86" s="88">
        <v>0</v>
      </c>
      <c r="Y86" s="88">
        <v>0</v>
      </c>
      <c r="Z86" s="88">
        <v>0</v>
      </c>
      <c r="AA86" s="88">
        <v>0</v>
      </c>
      <c r="AB86" s="88" t="s">
        <v>366</v>
      </c>
      <c r="AC86" s="88">
        <v>0</v>
      </c>
      <c r="AD86" s="88">
        <v>0</v>
      </c>
      <c r="AE86" s="88">
        <v>0</v>
      </c>
      <c r="AF86" s="88">
        <v>0</v>
      </c>
      <c r="AG86" s="88">
        <v>0</v>
      </c>
      <c r="AH86" s="88">
        <v>0</v>
      </c>
      <c r="AI86" s="88">
        <v>0</v>
      </c>
      <c r="AJ86" s="88">
        <v>0</v>
      </c>
      <c r="AK86" s="88">
        <v>0</v>
      </c>
      <c r="AL86" t="s">
        <v>803</v>
      </c>
      <c r="AM86" t="s">
        <v>2399</v>
      </c>
      <c r="AN86" t="s">
        <v>233</v>
      </c>
      <c r="AO86" t="s">
        <v>1155</v>
      </c>
      <c r="AP86" t="s">
        <v>234</v>
      </c>
      <c r="AQ86" t="s">
        <v>366</v>
      </c>
      <c r="AR86">
        <v>71730</v>
      </c>
      <c r="AS86">
        <v>110000521221</v>
      </c>
      <c r="AT86" t="s">
        <v>3610</v>
      </c>
      <c r="AU86" t="s">
        <v>366</v>
      </c>
      <c r="AV86" t="s">
        <v>366</v>
      </c>
      <c r="AW86" t="s">
        <v>366</v>
      </c>
      <c r="AX86" t="s">
        <v>366</v>
      </c>
      <c r="AY86" t="s">
        <v>366</v>
      </c>
      <c r="AZ86" t="s">
        <v>366</v>
      </c>
      <c r="BA86" t="s">
        <v>366</v>
      </c>
      <c r="BB86" t="s">
        <v>366</v>
      </c>
      <c r="BC86" t="s">
        <v>366</v>
      </c>
      <c r="BD86">
        <f t="shared" si="1"/>
        <v>0</v>
      </c>
    </row>
    <row r="87" spans="1:56" x14ac:dyDescent="0.25">
      <c r="A87" t="s">
        <v>1023</v>
      </c>
      <c r="B87">
        <v>2019</v>
      </c>
      <c r="C87" t="s">
        <v>520</v>
      </c>
      <c r="D87" t="s">
        <v>447</v>
      </c>
      <c r="E87" t="s">
        <v>1226</v>
      </c>
      <c r="F87" t="s">
        <v>519</v>
      </c>
      <c r="G87" t="s">
        <v>1227</v>
      </c>
      <c r="H87" t="s">
        <v>230</v>
      </c>
      <c r="I87" s="94">
        <v>63088</v>
      </c>
      <c r="J87">
        <v>325211</v>
      </c>
      <c r="K87" t="s">
        <v>259</v>
      </c>
      <c r="L87">
        <v>38.550111000000001</v>
      </c>
      <c r="M87">
        <v>-90.487471999999997</v>
      </c>
      <c r="N87" t="s">
        <v>3726</v>
      </c>
      <c r="O87" s="9">
        <v>110000440620</v>
      </c>
      <c r="P87" s="9">
        <v>1319218374344</v>
      </c>
      <c r="Q87" t="s">
        <v>1019</v>
      </c>
      <c r="R87" t="s">
        <v>1020</v>
      </c>
      <c r="S87" s="88">
        <v>5</v>
      </c>
      <c r="T87" s="88">
        <v>0</v>
      </c>
      <c r="U87" s="88" t="s">
        <v>366</v>
      </c>
      <c r="V87" s="88" t="s">
        <v>366</v>
      </c>
      <c r="W87" s="88">
        <v>0</v>
      </c>
      <c r="X87" s="88">
        <v>0</v>
      </c>
      <c r="Y87" s="88">
        <v>0</v>
      </c>
      <c r="Z87" s="88">
        <v>0</v>
      </c>
      <c r="AA87" s="88">
        <v>0</v>
      </c>
      <c r="AB87" s="88" t="s">
        <v>366</v>
      </c>
      <c r="AC87" s="88">
        <v>0</v>
      </c>
      <c r="AD87" s="88">
        <v>0</v>
      </c>
      <c r="AE87" s="88">
        <v>0</v>
      </c>
      <c r="AF87" s="88">
        <v>0</v>
      </c>
      <c r="AG87" s="88">
        <v>0</v>
      </c>
      <c r="AH87" s="88">
        <v>2158</v>
      </c>
      <c r="AI87" s="88">
        <v>0</v>
      </c>
      <c r="AJ87" s="88">
        <v>0</v>
      </c>
      <c r="AK87" s="88">
        <v>0</v>
      </c>
      <c r="AL87" t="s">
        <v>3727</v>
      </c>
      <c r="AM87" t="s">
        <v>3728</v>
      </c>
      <c r="AN87" t="s">
        <v>3729</v>
      </c>
      <c r="AO87" t="s">
        <v>1203</v>
      </c>
      <c r="AP87" t="s">
        <v>44</v>
      </c>
      <c r="AQ87" t="s">
        <v>366</v>
      </c>
      <c r="AR87">
        <v>62025</v>
      </c>
      <c r="AS87">
        <v>110018150374</v>
      </c>
      <c r="AT87" t="s">
        <v>3730</v>
      </c>
      <c r="AU87" t="s">
        <v>366</v>
      </c>
      <c r="AV87" t="s">
        <v>366</v>
      </c>
      <c r="AW87" t="s">
        <v>366</v>
      </c>
      <c r="AX87" t="s">
        <v>366</v>
      </c>
      <c r="AY87" t="s">
        <v>366</v>
      </c>
      <c r="AZ87" t="s">
        <v>366</v>
      </c>
      <c r="BA87" t="s">
        <v>366</v>
      </c>
      <c r="BB87" t="s">
        <v>366</v>
      </c>
      <c r="BC87" t="s">
        <v>366</v>
      </c>
      <c r="BD87">
        <f t="shared" si="1"/>
        <v>2158</v>
      </c>
    </row>
    <row r="88" spans="1:56" x14ac:dyDescent="0.25">
      <c r="A88" t="s">
        <v>1023</v>
      </c>
      <c r="B88">
        <v>2019</v>
      </c>
      <c r="C88" t="s">
        <v>606</v>
      </c>
      <c r="D88" t="s">
        <v>604</v>
      </c>
      <c r="E88" t="s">
        <v>1228</v>
      </c>
      <c r="F88" t="s">
        <v>605</v>
      </c>
      <c r="G88" t="s">
        <v>1229</v>
      </c>
      <c r="H88" t="s">
        <v>62</v>
      </c>
      <c r="I88" s="94">
        <v>75119</v>
      </c>
      <c r="J88">
        <v>325211</v>
      </c>
      <c r="K88" t="s">
        <v>259</v>
      </c>
      <c r="L88">
        <v>32.355490000000003</v>
      </c>
      <c r="M88">
        <v>-96.643330000000006</v>
      </c>
      <c r="N88" t="s">
        <v>3731</v>
      </c>
      <c r="O88" s="9">
        <v>110022532918</v>
      </c>
      <c r="P88" s="9">
        <v>1319218387328</v>
      </c>
      <c r="Q88" t="s">
        <v>1019</v>
      </c>
      <c r="R88" t="s">
        <v>1020</v>
      </c>
      <c r="S88" s="88">
        <v>5</v>
      </c>
      <c r="T88" s="88">
        <v>0</v>
      </c>
      <c r="U88" s="88" t="s">
        <v>366</v>
      </c>
      <c r="V88" s="88" t="s">
        <v>366</v>
      </c>
      <c r="W88" s="88">
        <v>0</v>
      </c>
      <c r="X88" s="88">
        <v>0</v>
      </c>
      <c r="Y88" s="88">
        <v>0</v>
      </c>
      <c r="Z88" s="88">
        <v>0</v>
      </c>
      <c r="AA88" s="88">
        <v>0</v>
      </c>
      <c r="AB88" s="88" t="s">
        <v>366</v>
      </c>
      <c r="AC88" s="88">
        <v>0</v>
      </c>
      <c r="AD88" s="88">
        <v>0</v>
      </c>
      <c r="AE88" s="88">
        <v>0</v>
      </c>
      <c r="AF88" s="88">
        <v>0</v>
      </c>
      <c r="AG88" s="88">
        <v>0</v>
      </c>
      <c r="AH88" s="88">
        <v>0</v>
      </c>
      <c r="AI88" s="88">
        <v>0</v>
      </c>
      <c r="AJ88" s="88">
        <v>0</v>
      </c>
      <c r="AK88" s="88">
        <v>0</v>
      </c>
      <c r="AL88" t="s">
        <v>366</v>
      </c>
      <c r="AM88" t="s">
        <v>366</v>
      </c>
      <c r="AN88" t="s">
        <v>366</v>
      </c>
      <c r="AO88" t="s">
        <v>366</v>
      </c>
      <c r="AP88" t="s">
        <v>366</v>
      </c>
      <c r="AQ88" t="s">
        <v>366</v>
      </c>
      <c r="AR88" t="s">
        <v>366</v>
      </c>
      <c r="AS88" t="s">
        <v>366</v>
      </c>
      <c r="AT88" t="s">
        <v>366</v>
      </c>
      <c r="AU88" t="s">
        <v>366</v>
      </c>
      <c r="AV88" t="s">
        <v>366</v>
      </c>
      <c r="AW88" t="s">
        <v>366</v>
      </c>
      <c r="AX88" t="s">
        <v>366</v>
      </c>
      <c r="AY88" t="s">
        <v>366</v>
      </c>
      <c r="AZ88" t="s">
        <v>366</v>
      </c>
      <c r="BA88" t="s">
        <v>366</v>
      </c>
      <c r="BB88" t="s">
        <v>366</v>
      </c>
      <c r="BC88" t="s">
        <v>366</v>
      </c>
      <c r="BD88">
        <f t="shared" si="1"/>
        <v>0</v>
      </c>
    </row>
    <row r="89" spans="1:56" x14ac:dyDescent="0.25">
      <c r="A89" t="s">
        <v>1023</v>
      </c>
      <c r="B89">
        <v>2019</v>
      </c>
      <c r="C89" t="s">
        <v>191</v>
      </c>
      <c r="D89" t="s">
        <v>189</v>
      </c>
      <c r="E89" t="s">
        <v>1231</v>
      </c>
      <c r="F89" t="s">
        <v>190</v>
      </c>
      <c r="G89" t="s">
        <v>1232</v>
      </c>
      <c r="H89" t="s">
        <v>103</v>
      </c>
      <c r="I89" s="94">
        <v>43219</v>
      </c>
      <c r="J89">
        <v>325510</v>
      </c>
      <c r="K89" t="s">
        <v>120</v>
      </c>
      <c r="L89">
        <v>39.986440000000002</v>
      </c>
      <c r="M89">
        <v>-82.952849999999998</v>
      </c>
      <c r="N89" t="s">
        <v>3732</v>
      </c>
      <c r="O89" s="9">
        <v>110000382586</v>
      </c>
      <c r="P89" s="9">
        <v>1319218390449</v>
      </c>
      <c r="Q89" t="s">
        <v>1019</v>
      </c>
      <c r="R89" t="s">
        <v>1020</v>
      </c>
      <c r="S89" s="88">
        <v>5</v>
      </c>
      <c r="T89" s="88">
        <v>0</v>
      </c>
      <c r="U89" s="88" t="s">
        <v>366</v>
      </c>
      <c r="V89" s="88" t="s">
        <v>366</v>
      </c>
      <c r="W89" s="88">
        <v>0</v>
      </c>
      <c r="X89" s="88">
        <v>0</v>
      </c>
      <c r="Y89" s="88">
        <v>0</v>
      </c>
      <c r="Z89" s="88">
        <v>0</v>
      </c>
      <c r="AA89" s="88">
        <v>0</v>
      </c>
      <c r="AB89" s="88" t="s">
        <v>366</v>
      </c>
      <c r="AC89" s="88">
        <v>0</v>
      </c>
      <c r="AD89" s="88">
        <v>0</v>
      </c>
      <c r="AE89" s="88">
        <v>0</v>
      </c>
      <c r="AF89" s="88">
        <v>0</v>
      </c>
      <c r="AG89" s="88">
        <v>7197</v>
      </c>
      <c r="AH89" s="88">
        <v>0</v>
      </c>
      <c r="AI89" s="88">
        <v>0</v>
      </c>
      <c r="AJ89" s="88">
        <v>0</v>
      </c>
      <c r="AK89" s="88">
        <v>0</v>
      </c>
      <c r="AL89" t="s">
        <v>3733</v>
      </c>
      <c r="AM89" t="s">
        <v>3734</v>
      </c>
      <c r="AN89" t="s">
        <v>3735</v>
      </c>
      <c r="AO89" t="s">
        <v>1232</v>
      </c>
      <c r="AP89" t="s">
        <v>103</v>
      </c>
      <c r="AQ89" t="s">
        <v>366</v>
      </c>
      <c r="AR89">
        <v>43123</v>
      </c>
      <c r="AS89">
        <v>110004571400</v>
      </c>
      <c r="AT89" t="s">
        <v>3736</v>
      </c>
      <c r="AU89" t="s">
        <v>366</v>
      </c>
      <c r="AV89" t="s">
        <v>366</v>
      </c>
      <c r="AW89" t="s">
        <v>366</v>
      </c>
      <c r="AX89" t="s">
        <v>366</v>
      </c>
      <c r="AY89" t="s">
        <v>366</v>
      </c>
      <c r="AZ89" t="s">
        <v>366</v>
      </c>
      <c r="BA89" t="s">
        <v>366</v>
      </c>
      <c r="BB89" t="s">
        <v>366</v>
      </c>
      <c r="BC89" t="s">
        <v>366</v>
      </c>
      <c r="BD89">
        <f t="shared" si="1"/>
        <v>7197</v>
      </c>
    </row>
    <row r="90" spans="1:56" x14ac:dyDescent="0.25">
      <c r="A90" t="s">
        <v>1023</v>
      </c>
      <c r="B90">
        <v>2019</v>
      </c>
      <c r="C90" t="s">
        <v>798</v>
      </c>
      <c r="D90" t="s">
        <v>796</v>
      </c>
      <c r="E90" t="s">
        <v>1233</v>
      </c>
      <c r="F90" t="s">
        <v>797</v>
      </c>
      <c r="G90" t="s">
        <v>1036</v>
      </c>
      <c r="H90" t="s">
        <v>62</v>
      </c>
      <c r="I90" s="94">
        <v>77571</v>
      </c>
      <c r="J90">
        <v>562211</v>
      </c>
      <c r="K90" t="s">
        <v>781</v>
      </c>
      <c r="L90">
        <v>29.73028</v>
      </c>
      <c r="M90">
        <v>-95.08981</v>
      </c>
      <c r="N90" t="s">
        <v>3737</v>
      </c>
      <c r="O90" s="9">
        <v>110000463365</v>
      </c>
      <c r="P90" s="9">
        <v>1319218392963</v>
      </c>
      <c r="Q90" t="s">
        <v>1019</v>
      </c>
      <c r="R90" t="s">
        <v>1020</v>
      </c>
      <c r="S90" s="88">
        <v>3</v>
      </c>
      <c r="T90" s="88">
        <v>0</v>
      </c>
      <c r="U90" s="88" t="s">
        <v>366</v>
      </c>
      <c r="V90" s="88" t="s">
        <v>366</v>
      </c>
      <c r="W90" s="88">
        <v>0</v>
      </c>
      <c r="X90" s="88">
        <v>0</v>
      </c>
      <c r="Y90" s="88">
        <v>0</v>
      </c>
      <c r="Z90" s="88">
        <v>0</v>
      </c>
      <c r="AA90" s="88">
        <v>0</v>
      </c>
      <c r="AB90" s="88" t="s">
        <v>366</v>
      </c>
      <c r="AC90" s="88">
        <v>0</v>
      </c>
      <c r="AD90" s="88">
        <v>0</v>
      </c>
      <c r="AE90" s="88">
        <v>0</v>
      </c>
      <c r="AF90" s="88">
        <v>0</v>
      </c>
      <c r="AG90" s="88">
        <v>0</v>
      </c>
      <c r="AH90" s="88">
        <v>0</v>
      </c>
      <c r="AI90" s="88">
        <v>0</v>
      </c>
      <c r="AJ90" s="88">
        <v>0</v>
      </c>
      <c r="AK90" s="88">
        <v>0</v>
      </c>
      <c r="AL90" t="s">
        <v>366</v>
      </c>
      <c r="AM90" t="s">
        <v>366</v>
      </c>
      <c r="AN90" t="s">
        <v>366</v>
      </c>
      <c r="AO90" t="s">
        <v>366</v>
      </c>
      <c r="AP90" t="s">
        <v>366</v>
      </c>
      <c r="AQ90" t="s">
        <v>366</v>
      </c>
      <c r="AR90" t="s">
        <v>366</v>
      </c>
      <c r="AS90" t="s">
        <v>366</v>
      </c>
      <c r="AT90" t="s">
        <v>366</v>
      </c>
      <c r="AU90" t="s">
        <v>366</v>
      </c>
      <c r="AV90" t="s">
        <v>366</v>
      </c>
      <c r="AW90" t="s">
        <v>366</v>
      </c>
      <c r="AX90" t="s">
        <v>366</v>
      </c>
      <c r="AY90" t="s">
        <v>366</v>
      </c>
      <c r="AZ90" t="s">
        <v>366</v>
      </c>
      <c r="BA90" t="s">
        <v>366</v>
      </c>
      <c r="BB90" t="s">
        <v>366</v>
      </c>
      <c r="BC90" t="s">
        <v>366</v>
      </c>
      <c r="BD90">
        <f t="shared" si="1"/>
        <v>0</v>
      </c>
    </row>
    <row r="91" spans="1:56" x14ac:dyDescent="0.25">
      <c r="A91" t="s">
        <v>1015</v>
      </c>
      <c r="B91">
        <v>2019</v>
      </c>
      <c r="C91" t="s">
        <v>188</v>
      </c>
      <c r="D91" t="s">
        <v>185</v>
      </c>
      <c r="E91" t="s">
        <v>1234</v>
      </c>
      <c r="F91" t="s">
        <v>186</v>
      </c>
      <c r="G91" t="s">
        <v>1235</v>
      </c>
      <c r="H91" t="s">
        <v>187</v>
      </c>
      <c r="I91" s="94">
        <v>30567</v>
      </c>
      <c r="J91">
        <v>325998</v>
      </c>
      <c r="K91" t="s">
        <v>51</v>
      </c>
      <c r="L91">
        <v>34.150910000000003</v>
      </c>
      <c r="M91">
        <v>-83.661730000000006</v>
      </c>
      <c r="N91" t="s">
        <v>3738</v>
      </c>
      <c r="O91" s="9">
        <v>110000358504</v>
      </c>
      <c r="P91" s="9">
        <v>1319218394979</v>
      </c>
      <c r="Q91" t="s">
        <v>1019</v>
      </c>
      <c r="R91" t="s">
        <v>1020</v>
      </c>
      <c r="S91" s="91" t="s">
        <v>366</v>
      </c>
      <c r="T91" s="88" t="s">
        <v>366</v>
      </c>
      <c r="U91" s="88" t="s">
        <v>366</v>
      </c>
      <c r="V91" s="88" t="s">
        <v>366</v>
      </c>
      <c r="W91" s="88" t="s">
        <v>366</v>
      </c>
      <c r="X91" s="88" t="s">
        <v>366</v>
      </c>
      <c r="Y91" s="88" t="s">
        <v>366</v>
      </c>
      <c r="Z91" s="88" t="s">
        <v>366</v>
      </c>
      <c r="AA91" s="88" t="s">
        <v>366</v>
      </c>
      <c r="AB91" s="88" t="s">
        <v>366</v>
      </c>
      <c r="AC91" s="88">
        <v>0</v>
      </c>
      <c r="AD91" s="88">
        <v>0</v>
      </c>
      <c r="AE91" s="88">
        <v>0</v>
      </c>
      <c r="AF91" s="88">
        <v>0</v>
      </c>
      <c r="AG91" s="88">
        <v>0</v>
      </c>
      <c r="AH91" s="88">
        <v>0</v>
      </c>
      <c r="AI91" s="88">
        <v>0</v>
      </c>
      <c r="AJ91" s="88">
        <v>0</v>
      </c>
      <c r="AK91" s="88">
        <v>0</v>
      </c>
      <c r="AL91" t="s">
        <v>366</v>
      </c>
      <c r="AM91" t="s">
        <v>366</v>
      </c>
      <c r="AN91" t="s">
        <v>366</v>
      </c>
      <c r="AO91" t="s">
        <v>366</v>
      </c>
      <c r="AP91" t="s">
        <v>366</v>
      </c>
      <c r="AQ91" t="s">
        <v>366</v>
      </c>
      <c r="AR91" t="s">
        <v>366</v>
      </c>
      <c r="AS91" t="s">
        <v>366</v>
      </c>
      <c r="AT91" t="s">
        <v>366</v>
      </c>
      <c r="AU91" t="s">
        <v>366</v>
      </c>
      <c r="AV91" t="s">
        <v>366</v>
      </c>
      <c r="AW91" t="s">
        <v>366</v>
      </c>
      <c r="AX91" t="s">
        <v>366</v>
      </c>
      <c r="AY91" t="s">
        <v>366</v>
      </c>
      <c r="AZ91" t="s">
        <v>366</v>
      </c>
      <c r="BA91" t="s">
        <v>366</v>
      </c>
      <c r="BB91" t="s">
        <v>366</v>
      </c>
      <c r="BC91" t="s">
        <v>366</v>
      </c>
      <c r="BD91">
        <f t="shared" si="1"/>
        <v>0</v>
      </c>
    </row>
    <row r="92" spans="1:56" x14ac:dyDescent="0.25">
      <c r="A92" t="s">
        <v>1023</v>
      </c>
      <c r="B92">
        <v>2019</v>
      </c>
      <c r="C92" t="s">
        <v>531</v>
      </c>
      <c r="D92" t="s">
        <v>529</v>
      </c>
      <c r="E92" t="s">
        <v>1237</v>
      </c>
      <c r="F92" t="s">
        <v>530</v>
      </c>
      <c r="G92" t="s">
        <v>1238</v>
      </c>
      <c r="H92" t="s">
        <v>62</v>
      </c>
      <c r="I92" s="94">
        <v>75672</v>
      </c>
      <c r="J92">
        <v>325211</v>
      </c>
      <c r="K92" t="s">
        <v>259</v>
      </c>
      <c r="L92">
        <v>32.544809999999998</v>
      </c>
      <c r="M92">
        <v>-94.289190000000005</v>
      </c>
      <c r="N92" t="s">
        <v>3739</v>
      </c>
      <c r="O92" s="9">
        <v>110000458380</v>
      </c>
      <c r="P92" s="9">
        <v>1319218397584</v>
      </c>
      <c r="Q92" t="s">
        <v>1019</v>
      </c>
      <c r="R92" t="s">
        <v>1020</v>
      </c>
      <c r="S92" s="88">
        <v>5</v>
      </c>
      <c r="T92" s="88">
        <v>0</v>
      </c>
      <c r="U92" s="88" t="s">
        <v>366</v>
      </c>
      <c r="V92" s="88" t="s">
        <v>366</v>
      </c>
      <c r="W92" s="88">
        <v>0</v>
      </c>
      <c r="X92" s="88">
        <v>0</v>
      </c>
      <c r="Y92" s="88">
        <v>0</v>
      </c>
      <c r="Z92" s="88">
        <v>0</v>
      </c>
      <c r="AA92" s="88">
        <v>0</v>
      </c>
      <c r="AB92" s="88" t="s">
        <v>366</v>
      </c>
      <c r="AC92" s="88">
        <v>72</v>
      </c>
      <c r="AD92" s="88">
        <v>0</v>
      </c>
      <c r="AE92" s="88">
        <v>0</v>
      </c>
      <c r="AF92" s="88">
        <v>0</v>
      </c>
      <c r="AG92" s="88">
        <v>0</v>
      </c>
      <c r="AH92" s="88">
        <v>0</v>
      </c>
      <c r="AI92" s="88">
        <v>0</v>
      </c>
      <c r="AJ92" s="88">
        <v>0</v>
      </c>
      <c r="AK92" s="88">
        <v>0</v>
      </c>
      <c r="AL92" t="s">
        <v>3560</v>
      </c>
      <c r="AM92" t="s">
        <v>3561</v>
      </c>
      <c r="AN92" t="s">
        <v>808</v>
      </c>
      <c r="AO92" t="s">
        <v>1276</v>
      </c>
      <c r="AP92" t="s">
        <v>257</v>
      </c>
      <c r="AQ92" t="s">
        <v>366</v>
      </c>
      <c r="AR92">
        <v>38053</v>
      </c>
      <c r="AS92">
        <v>110000618911</v>
      </c>
      <c r="AT92" t="s">
        <v>3562</v>
      </c>
      <c r="AU92" t="s">
        <v>366</v>
      </c>
      <c r="AV92" t="s">
        <v>366</v>
      </c>
      <c r="AW92" t="s">
        <v>366</v>
      </c>
      <c r="AX92" t="s">
        <v>366</v>
      </c>
      <c r="AY92" t="s">
        <v>366</v>
      </c>
      <c r="AZ92" t="s">
        <v>366</v>
      </c>
      <c r="BA92" t="s">
        <v>366</v>
      </c>
      <c r="BB92" t="s">
        <v>366</v>
      </c>
      <c r="BC92" t="s">
        <v>366</v>
      </c>
      <c r="BD92">
        <f t="shared" si="1"/>
        <v>72</v>
      </c>
    </row>
    <row r="93" spans="1:56" x14ac:dyDescent="0.25">
      <c r="A93" t="s">
        <v>1023</v>
      </c>
      <c r="B93">
        <v>2019</v>
      </c>
      <c r="C93" t="s">
        <v>218</v>
      </c>
      <c r="D93" t="s">
        <v>216</v>
      </c>
      <c r="E93" t="s">
        <v>1240</v>
      </c>
      <c r="F93" t="s">
        <v>217</v>
      </c>
      <c r="G93" t="s">
        <v>1179</v>
      </c>
      <c r="H93" t="s">
        <v>44</v>
      </c>
      <c r="I93" s="94">
        <v>60638</v>
      </c>
      <c r="J93">
        <v>325199</v>
      </c>
      <c r="K93" t="s">
        <v>68</v>
      </c>
      <c r="L93">
        <v>41.758690000000001</v>
      </c>
      <c r="M93">
        <v>-87.767409999999998</v>
      </c>
      <c r="N93" t="s">
        <v>3740</v>
      </c>
      <c r="O93" s="9">
        <v>110000435413</v>
      </c>
      <c r="P93" s="9">
        <v>1319218398648</v>
      </c>
      <c r="Q93" t="s">
        <v>1019</v>
      </c>
      <c r="R93" t="s">
        <v>1020</v>
      </c>
      <c r="S93" s="88">
        <v>4</v>
      </c>
      <c r="T93" s="88">
        <v>0</v>
      </c>
      <c r="U93" s="88" t="s">
        <v>366</v>
      </c>
      <c r="V93" s="88" t="s">
        <v>366</v>
      </c>
      <c r="W93" s="88">
        <v>0</v>
      </c>
      <c r="X93" s="88">
        <v>0</v>
      </c>
      <c r="Y93" s="88">
        <v>0</v>
      </c>
      <c r="Z93" s="88">
        <v>0</v>
      </c>
      <c r="AA93" s="88">
        <v>0</v>
      </c>
      <c r="AB93" s="88" t="s">
        <v>366</v>
      </c>
      <c r="AC93" s="88">
        <v>0</v>
      </c>
      <c r="AD93" s="88">
        <v>0</v>
      </c>
      <c r="AE93" s="88">
        <v>0</v>
      </c>
      <c r="AF93" s="88">
        <v>0</v>
      </c>
      <c r="AG93" s="88">
        <v>0</v>
      </c>
      <c r="AH93" s="88">
        <v>0</v>
      </c>
      <c r="AI93" s="88">
        <v>0</v>
      </c>
      <c r="AJ93" s="88">
        <v>0</v>
      </c>
      <c r="AK93" s="88">
        <v>0</v>
      </c>
      <c r="AL93" t="s">
        <v>366</v>
      </c>
      <c r="AM93" t="s">
        <v>366</v>
      </c>
      <c r="AN93" t="s">
        <v>366</v>
      </c>
      <c r="AO93" t="s">
        <v>366</v>
      </c>
      <c r="AP93" t="s">
        <v>366</v>
      </c>
      <c r="AQ93" t="s">
        <v>366</v>
      </c>
      <c r="AR93" t="s">
        <v>366</v>
      </c>
      <c r="AS93" t="s">
        <v>366</v>
      </c>
      <c r="AT93" t="s">
        <v>366</v>
      </c>
      <c r="AU93">
        <v>0</v>
      </c>
      <c r="AV93">
        <v>0</v>
      </c>
      <c r="AW93" t="s">
        <v>3678</v>
      </c>
      <c r="AX93" t="s">
        <v>3679</v>
      </c>
      <c r="AY93" t="s">
        <v>77</v>
      </c>
      <c r="AZ93" t="s">
        <v>44</v>
      </c>
      <c r="BA93" t="s">
        <v>1179</v>
      </c>
      <c r="BB93">
        <v>608044112</v>
      </c>
      <c r="BC93" s="9">
        <v>110018265642</v>
      </c>
      <c r="BD93">
        <f t="shared" si="1"/>
        <v>0</v>
      </c>
    </row>
    <row r="94" spans="1:56" x14ac:dyDescent="0.25">
      <c r="A94" t="s">
        <v>1023</v>
      </c>
      <c r="B94">
        <v>2019</v>
      </c>
      <c r="C94" t="s">
        <v>503</v>
      </c>
      <c r="D94" t="s">
        <v>501</v>
      </c>
      <c r="E94" t="s">
        <v>1241</v>
      </c>
      <c r="F94" t="s">
        <v>502</v>
      </c>
      <c r="G94" t="s">
        <v>1242</v>
      </c>
      <c r="H94" t="s">
        <v>211</v>
      </c>
      <c r="I94" s="94">
        <v>53154</v>
      </c>
      <c r="J94">
        <v>325211</v>
      </c>
      <c r="K94" t="s">
        <v>259</v>
      </c>
      <c r="L94">
        <v>42.848739999999999</v>
      </c>
      <c r="M94">
        <v>-87.932969999999997</v>
      </c>
      <c r="N94" t="s">
        <v>3741</v>
      </c>
      <c r="O94" s="9">
        <v>110000417754</v>
      </c>
      <c r="P94" s="9">
        <v>1319218399881</v>
      </c>
      <c r="Q94" t="s">
        <v>1019</v>
      </c>
      <c r="R94" t="s">
        <v>1020</v>
      </c>
      <c r="S94" s="88">
        <v>4</v>
      </c>
      <c r="T94" s="88">
        <v>0</v>
      </c>
      <c r="U94" s="88" t="s">
        <v>366</v>
      </c>
      <c r="V94" s="88" t="s">
        <v>366</v>
      </c>
      <c r="W94" s="88">
        <v>0</v>
      </c>
      <c r="X94" s="88">
        <v>0</v>
      </c>
      <c r="Y94" s="88">
        <v>0</v>
      </c>
      <c r="Z94" s="88">
        <v>0</v>
      </c>
      <c r="AA94" s="88">
        <v>0</v>
      </c>
      <c r="AB94" s="88" t="s">
        <v>366</v>
      </c>
      <c r="AC94" s="88">
        <v>0</v>
      </c>
      <c r="AD94" s="88">
        <v>0</v>
      </c>
      <c r="AE94" s="88">
        <v>0</v>
      </c>
      <c r="AF94" s="88">
        <v>0</v>
      </c>
      <c r="AG94" s="88">
        <v>0</v>
      </c>
      <c r="AH94" s="88">
        <v>0</v>
      </c>
      <c r="AI94" s="88">
        <v>0</v>
      </c>
      <c r="AJ94" s="88">
        <v>0</v>
      </c>
      <c r="AK94" s="88">
        <v>0</v>
      </c>
      <c r="AL94" t="s">
        <v>366</v>
      </c>
      <c r="AM94" t="s">
        <v>366</v>
      </c>
      <c r="AN94" t="s">
        <v>366</v>
      </c>
      <c r="AO94" t="s">
        <v>366</v>
      </c>
      <c r="AP94" t="s">
        <v>366</v>
      </c>
      <c r="AQ94" t="s">
        <v>366</v>
      </c>
      <c r="AR94" t="s">
        <v>366</v>
      </c>
      <c r="AS94" t="s">
        <v>366</v>
      </c>
      <c r="AT94" t="s">
        <v>366</v>
      </c>
      <c r="AU94" t="s">
        <v>366</v>
      </c>
      <c r="AV94" t="s">
        <v>366</v>
      </c>
      <c r="AW94" t="s">
        <v>366</v>
      </c>
      <c r="AX94" t="s">
        <v>366</v>
      </c>
      <c r="AY94" t="s">
        <v>366</v>
      </c>
      <c r="AZ94" t="s">
        <v>366</v>
      </c>
      <c r="BA94" t="s">
        <v>366</v>
      </c>
      <c r="BB94" t="s">
        <v>366</v>
      </c>
      <c r="BC94" t="s">
        <v>366</v>
      </c>
      <c r="BD94">
        <f t="shared" si="1"/>
        <v>0</v>
      </c>
    </row>
    <row r="95" spans="1:56" x14ac:dyDescent="0.25">
      <c r="A95" t="s">
        <v>1015</v>
      </c>
      <c r="B95">
        <v>2019</v>
      </c>
      <c r="C95" t="s">
        <v>250</v>
      </c>
      <c r="D95" t="s">
        <v>249</v>
      </c>
      <c r="E95" t="s">
        <v>1244</v>
      </c>
      <c r="F95" t="s">
        <v>246</v>
      </c>
      <c r="G95" t="s">
        <v>1036</v>
      </c>
      <c r="H95" t="s">
        <v>62</v>
      </c>
      <c r="I95" s="94">
        <v>77507</v>
      </c>
      <c r="J95">
        <v>325199</v>
      </c>
      <c r="K95" t="s">
        <v>68</v>
      </c>
      <c r="L95">
        <v>29.636859999999999</v>
      </c>
      <c r="M95">
        <v>-95.046980000000005</v>
      </c>
      <c r="N95" t="s">
        <v>3742</v>
      </c>
      <c r="O95" s="9">
        <v>110000462990</v>
      </c>
      <c r="P95" s="9">
        <v>1319218409175</v>
      </c>
      <c r="Q95" t="s">
        <v>1019</v>
      </c>
      <c r="R95" t="s">
        <v>1020</v>
      </c>
      <c r="S95" s="91" t="s">
        <v>366</v>
      </c>
      <c r="T95" s="88" t="s">
        <v>366</v>
      </c>
      <c r="U95" s="88" t="s">
        <v>366</v>
      </c>
      <c r="V95" s="88" t="s">
        <v>366</v>
      </c>
      <c r="W95" s="88" t="s">
        <v>366</v>
      </c>
      <c r="X95" s="88" t="s">
        <v>366</v>
      </c>
      <c r="Y95" s="88" t="s">
        <v>366</v>
      </c>
      <c r="Z95" s="88" t="s">
        <v>366</v>
      </c>
      <c r="AA95" s="88" t="s">
        <v>366</v>
      </c>
      <c r="AB95" s="88" t="s">
        <v>366</v>
      </c>
      <c r="AC95" s="88">
        <v>0</v>
      </c>
      <c r="AD95" s="88">
        <v>0</v>
      </c>
      <c r="AE95" s="88">
        <v>0</v>
      </c>
      <c r="AF95" s="88">
        <v>0</v>
      </c>
      <c r="AG95" s="88">
        <v>0</v>
      </c>
      <c r="AH95" s="88">
        <v>0</v>
      </c>
      <c r="AI95" s="88">
        <v>0</v>
      </c>
      <c r="AJ95" s="88">
        <v>0</v>
      </c>
      <c r="AK95" s="88">
        <v>0</v>
      </c>
      <c r="AL95" t="s">
        <v>366</v>
      </c>
      <c r="AM95" t="s">
        <v>366</v>
      </c>
      <c r="AN95" t="s">
        <v>366</v>
      </c>
      <c r="AO95" t="s">
        <v>366</v>
      </c>
      <c r="AP95" t="s">
        <v>366</v>
      </c>
      <c r="AQ95" t="s">
        <v>366</v>
      </c>
      <c r="AR95" t="s">
        <v>366</v>
      </c>
      <c r="AS95" t="s">
        <v>366</v>
      </c>
      <c r="AT95" t="s">
        <v>366</v>
      </c>
      <c r="AU95" t="s">
        <v>366</v>
      </c>
      <c r="AV95" t="s">
        <v>366</v>
      </c>
      <c r="AW95" t="s">
        <v>366</v>
      </c>
      <c r="AX95" t="s">
        <v>366</v>
      </c>
      <c r="AY95" t="s">
        <v>366</v>
      </c>
      <c r="AZ95" t="s">
        <v>366</v>
      </c>
      <c r="BA95" t="s">
        <v>366</v>
      </c>
      <c r="BB95" t="s">
        <v>366</v>
      </c>
      <c r="BC95" t="s">
        <v>366</v>
      </c>
      <c r="BD95">
        <f t="shared" si="1"/>
        <v>0</v>
      </c>
    </row>
    <row r="96" spans="1:56" x14ac:dyDescent="0.25">
      <c r="A96" t="s">
        <v>1023</v>
      </c>
      <c r="B96">
        <v>2019</v>
      </c>
      <c r="C96" t="s">
        <v>350</v>
      </c>
      <c r="D96" t="s">
        <v>349</v>
      </c>
      <c r="E96" t="s">
        <v>1246</v>
      </c>
      <c r="F96" t="s">
        <v>322</v>
      </c>
      <c r="G96" t="s">
        <v>1017</v>
      </c>
      <c r="H96" t="s">
        <v>103</v>
      </c>
      <c r="I96" s="94">
        <v>45232</v>
      </c>
      <c r="J96">
        <v>325199</v>
      </c>
      <c r="K96" t="s">
        <v>68</v>
      </c>
      <c r="L96">
        <v>39.178199999999997</v>
      </c>
      <c r="M96">
        <v>-84.504099999999994</v>
      </c>
      <c r="N96" t="s">
        <v>3504</v>
      </c>
      <c r="O96" s="9">
        <v>110066942321</v>
      </c>
      <c r="P96" s="9">
        <v>1319218412272</v>
      </c>
      <c r="Q96" t="s">
        <v>1019</v>
      </c>
      <c r="R96" t="s">
        <v>1020</v>
      </c>
      <c r="S96" s="88">
        <v>5</v>
      </c>
      <c r="T96" s="88">
        <v>0</v>
      </c>
      <c r="U96" s="88" t="s">
        <v>366</v>
      </c>
      <c r="V96" s="88" t="s">
        <v>366</v>
      </c>
      <c r="W96" s="88">
        <v>0</v>
      </c>
      <c r="X96" s="88">
        <v>0</v>
      </c>
      <c r="Y96" s="88">
        <v>0</v>
      </c>
      <c r="Z96" s="88">
        <v>0</v>
      </c>
      <c r="AA96" s="88">
        <v>0</v>
      </c>
      <c r="AB96" s="88" t="s">
        <v>366</v>
      </c>
      <c r="AC96" s="88">
        <v>0</v>
      </c>
      <c r="AD96" s="88">
        <v>0</v>
      </c>
      <c r="AE96" s="88">
        <v>0</v>
      </c>
      <c r="AF96" s="88">
        <v>0</v>
      </c>
      <c r="AG96" s="88">
        <v>0</v>
      </c>
      <c r="AH96" s="88">
        <v>410</v>
      </c>
      <c r="AI96" s="88">
        <v>0</v>
      </c>
      <c r="AJ96" s="88">
        <v>0</v>
      </c>
      <c r="AK96" s="88">
        <v>0</v>
      </c>
      <c r="AL96" t="s">
        <v>3511</v>
      </c>
      <c r="AM96" t="s">
        <v>3512</v>
      </c>
      <c r="AN96" t="s">
        <v>322</v>
      </c>
      <c r="AO96" t="s">
        <v>1017</v>
      </c>
      <c r="AP96" t="s">
        <v>103</v>
      </c>
      <c r="AQ96" t="s">
        <v>366</v>
      </c>
      <c r="AR96">
        <v>45251</v>
      </c>
      <c r="AS96">
        <v>110009610215</v>
      </c>
      <c r="AT96" t="s">
        <v>3513</v>
      </c>
      <c r="AU96" t="s">
        <v>366</v>
      </c>
      <c r="AV96" t="s">
        <v>366</v>
      </c>
      <c r="AW96" t="s">
        <v>366</v>
      </c>
      <c r="AX96" t="s">
        <v>366</v>
      </c>
      <c r="AY96" t="s">
        <v>366</v>
      </c>
      <c r="AZ96" t="s">
        <v>366</v>
      </c>
      <c r="BA96" t="s">
        <v>366</v>
      </c>
      <c r="BB96" t="s">
        <v>366</v>
      </c>
      <c r="BC96" t="s">
        <v>366</v>
      </c>
      <c r="BD96">
        <f t="shared" si="1"/>
        <v>410</v>
      </c>
    </row>
    <row r="97" spans="1:56" x14ac:dyDescent="0.25">
      <c r="A97" t="s">
        <v>1023</v>
      </c>
      <c r="B97">
        <v>2019</v>
      </c>
      <c r="C97" t="s">
        <v>672</v>
      </c>
      <c r="D97" t="s">
        <v>670</v>
      </c>
      <c r="E97" t="s">
        <v>1250</v>
      </c>
      <c r="F97" t="s">
        <v>671</v>
      </c>
      <c r="G97" t="s">
        <v>1251</v>
      </c>
      <c r="H97" t="s">
        <v>62</v>
      </c>
      <c r="I97" s="94">
        <v>76574</v>
      </c>
      <c r="J97">
        <v>337127</v>
      </c>
      <c r="K97" t="s">
        <v>659</v>
      </c>
      <c r="L97">
        <v>30.570270000000001</v>
      </c>
      <c r="M97">
        <v>-97.387219999999999</v>
      </c>
      <c r="N97" t="s">
        <v>3743</v>
      </c>
      <c r="O97" s="9">
        <v>110005161500</v>
      </c>
      <c r="P97" s="9">
        <v>1319218421319</v>
      </c>
      <c r="Q97" t="s">
        <v>1019</v>
      </c>
      <c r="R97" t="s">
        <v>1020</v>
      </c>
      <c r="S97" s="88">
        <v>5</v>
      </c>
      <c r="T97" s="88">
        <v>0</v>
      </c>
      <c r="U97" s="88" t="s">
        <v>366</v>
      </c>
      <c r="V97" s="88" t="s">
        <v>366</v>
      </c>
      <c r="W97" s="88">
        <v>0</v>
      </c>
      <c r="X97" s="88">
        <v>0</v>
      </c>
      <c r="Y97" s="88">
        <v>0</v>
      </c>
      <c r="Z97" s="88">
        <v>0</v>
      </c>
      <c r="AA97" s="88">
        <v>0</v>
      </c>
      <c r="AB97" s="88" t="s">
        <v>366</v>
      </c>
      <c r="AC97" s="88">
        <v>0</v>
      </c>
      <c r="AD97" s="88">
        <v>0</v>
      </c>
      <c r="AE97" s="88">
        <v>0</v>
      </c>
      <c r="AF97" s="88">
        <v>0</v>
      </c>
      <c r="AG97" s="88">
        <v>0</v>
      </c>
      <c r="AH97" s="88">
        <v>0</v>
      </c>
      <c r="AI97" s="88">
        <v>0</v>
      </c>
      <c r="AJ97" s="88">
        <v>0</v>
      </c>
      <c r="AK97" s="88">
        <v>0</v>
      </c>
      <c r="AL97" t="s">
        <v>3516</v>
      </c>
      <c r="AM97" t="s">
        <v>3517</v>
      </c>
      <c r="AN97" t="s">
        <v>3518</v>
      </c>
      <c r="AO97" t="s">
        <v>3519</v>
      </c>
      <c r="AP97" t="s">
        <v>234</v>
      </c>
      <c r="AQ97" t="s">
        <v>366</v>
      </c>
      <c r="AR97">
        <v>72015</v>
      </c>
      <c r="AS97">
        <v>110000451476</v>
      </c>
      <c r="AT97" t="s">
        <v>3520</v>
      </c>
      <c r="AU97" t="s">
        <v>366</v>
      </c>
      <c r="AV97" t="s">
        <v>366</v>
      </c>
      <c r="AW97" t="s">
        <v>366</v>
      </c>
      <c r="AX97" t="s">
        <v>366</v>
      </c>
      <c r="AY97" t="s">
        <v>366</v>
      </c>
      <c r="AZ97" t="s">
        <v>366</v>
      </c>
      <c r="BA97" t="s">
        <v>366</v>
      </c>
      <c r="BB97" t="s">
        <v>366</v>
      </c>
      <c r="BC97" t="s">
        <v>366</v>
      </c>
      <c r="BD97">
        <f t="shared" si="1"/>
        <v>0</v>
      </c>
    </row>
    <row r="98" spans="1:56" x14ac:dyDescent="0.25">
      <c r="A98" t="s">
        <v>1023</v>
      </c>
      <c r="B98">
        <v>2019</v>
      </c>
      <c r="C98" t="s">
        <v>802</v>
      </c>
      <c r="D98" t="s">
        <v>801</v>
      </c>
      <c r="E98" t="s">
        <v>1253</v>
      </c>
      <c r="F98" t="s">
        <v>233</v>
      </c>
      <c r="G98" t="s">
        <v>1155</v>
      </c>
      <c r="H98" t="s">
        <v>234</v>
      </c>
      <c r="I98" s="94">
        <v>71730</v>
      </c>
      <c r="J98">
        <v>562211</v>
      </c>
      <c r="K98" t="s">
        <v>781</v>
      </c>
      <c r="L98">
        <v>33.2044</v>
      </c>
      <c r="M98">
        <v>-92.630799999999994</v>
      </c>
      <c r="N98" t="s">
        <v>3610</v>
      </c>
      <c r="O98" s="9">
        <v>110000521221</v>
      </c>
      <c r="P98" s="9">
        <v>1319218426397</v>
      </c>
      <c r="Q98" t="s">
        <v>1019</v>
      </c>
      <c r="R98" t="s">
        <v>1020</v>
      </c>
      <c r="S98" s="88">
        <v>4</v>
      </c>
      <c r="T98" s="88">
        <v>0</v>
      </c>
      <c r="U98" s="88" t="s">
        <v>366</v>
      </c>
      <c r="V98" s="88" t="s">
        <v>366</v>
      </c>
      <c r="W98" s="88">
        <v>0</v>
      </c>
      <c r="X98" s="88">
        <v>0</v>
      </c>
      <c r="Y98" s="88">
        <v>0</v>
      </c>
      <c r="Z98" s="88">
        <v>0</v>
      </c>
      <c r="AA98" s="88">
        <v>0</v>
      </c>
      <c r="AB98" s="88" t="s">
        <v>366</v>
      </c>
      <c r="AC98" s="88">
        <v>0</v>
      </c>
      <c r="AD98" s="88">
        <v>0</v>
      </c>
      <c r="AE98" s="88">
        <v>0</v>
      </c>
      <c r="AF98" s="88">
        <v>0</v>
      </c>
      <c r="AG98" s="88">
        <v>0</v>
      </c>
      <c r="AH98" s="88">
        <v>0</v>
      </c>
      <c r="AI98" s="88">
        <v>0</v>
      </c>
      <c r="AJ98" s="88">
        <v>0</v>
      </c>
      <c r="AK98" s="88">
        <v>0</v>
      </c>
      <c r="AL98" t="s">
        <v>3744</v>
      </c>
      <c r="AM98" t="s">
        <v>3745</v>
      </c>
      <c r="AN98" t="s">
        <v>833</v>
      </c>
      <c r="AO98" t="s">
        <v>833</v>
      </c>
      <c r="AP98" t="s">
        <v>834</v>
      </c>
      <c r="AQ98" t="s">
        <v>366</v>
      </c>
      <c r="AR98">
        <v>69145</v>
      </c>
      <c r="AS98">
        <v>110041638458</v>
      </c>
      <c r="AT98" t="s">
        <v>3725</v>
      </c>
      <c r="AU98" t="s">
        <v>366</v>
      </c>
      <c r="AV98" t="s">
        <v>366</v>
      </c>
      <c r="AW98" t="s">
        <v>366</v>
      </c>
      <c r="AX98" t="s">
        <v>366</v>
      </c>
      <c r="AY98" t="s">
        <v>366</v>
      </c>
      <c r="AZ98" t="s">
        <v>366</v>
      </c>
      <c r="BA98" t="s">
        <v>366</v>
      </c>
      <c r="BB98" t="s">
        <v>366</v>
      </c>
      <c r="BC98" t="s">
        <v>366</v>
      </c>
      <c r="BD98">
        <f t="shared" si="1"/>
        <v>0</v>
      </c>
    </row>
    <row r="99" spans="1:56" x14ac:dyDescent="0.25">
      <c r="A99" t="s">
        <v>1023</v>
      </c>
      <c r="B99">
        <v>2019</v>
      </c>
      <c r="C99" t="s">
        <v>243</v>
      </c>
      <c r="D99" t="s">
        <v>241</v>
      </c>
      <c r="E99" t="s">
        <v>1254</v>
      </c>
      <c r="F99" t="s">
        <v>242</v>
      </c>
      <c r="G99" t="s">
        <v>242</v>
      </c>
      <c r="H99" t="s">
        <v>62</v>
      </c>
      <c r="I99" s="94">
        <v>75235</v>
      </c>
      <c r="J99">
        <v>325510</v>
      </c>
      <c r="K99" t="s">
        <v>120</v>
      </c>
      <c r="L99">
        <v>32.831944</v>
      </c>
      <c r="M99">
        <v>-96.845832999999999</v>
      </c>
      <c r="N99" t="s">
        <v>3746</v>
      </c>
      <c r="O99" s="9">
        <v>110000457568</v>
      </c>
      <c r="P99" s="9">
        <v>1319218432932</v>
      </c>
      <c r="Q99" t="s">
        <v>1019</v>
      </c>
      <c r="R99" t="s">
        <v>1020</v>
      </c>
      <c r="S99" s="88">
        <v>4</v>
      </c>
      <c r="T99" s="88">
        <v>0</v>
      </c>
      <c r="U99" s="88" t="s">
        <v>366</v>
      </c>
      <c r="V99" s="88" t="s">
        <v>366</v>
      </c>
      <c r="W99" s="88">
        <v>0</v>
      </c>
      <c r="X99" s="88">
        <v>0</v>
      </c>
      <c r="Y99" s="88">
        <v>0</v>
      </c>
      <c r="Z99" s="88">
        <v>0</v>
      </c>
      <c r="AA99" s="88">
        <v>0</v>
      </c>
      <c r="AB99" s="88" t="s">
        <v>366</v>
      </c>
      <c r="AC99" s="88">
        <v>0</v>
      </c>
      <c r="AD99" s="88">
        <v>0</v>
      </c>
      <c r="AE99" s="88">
        <v>0</v>
      </c>
      <c r="AF99" s="88">
        <v>0</v>
      </c>
      <c r="AG99" s="88">
        <v>0</v>
      </c>
      <c r="AH99" s="88">
        <v>0</v>
      </c>
      <c r="AI99" s="88">
        <v>0</v>
      </c>
      <c r="AJ99" s="88">
        <v>0</v>
      </c>
      <c r="AK99" s="88">
        <v>0</v>
      </c>
      <c r="AL99" t="s">
        <v>366</v>
      </c>
      <c r="AM99" t="s">
        <v>366</v>
      </c>
      <c r="AN99" t="s">
        <v>366</v>
      </c>
      <c r="AO99" t="s">
        <v>366</v>
      </c>
      <c r="AP99" t="s">
        <v>366</v>
      </c>
      <c r="AQ99" t="s">
        <v>366</v>
      </c>
      <c r="AR99" t="s">
        <v>366</v>
      </c>
      <c r="AS99" t="s">
        <v>366</v>
      </c>
      <c r="AT99" t="s">
        <v>366</v>
      </c>
      <c r="AU99" t="s">
        <v>366</v>
      </c>
      <c r="AV99" t="s">
        <v>366</v>
      </c>
      <c r="AW99" t="s">
        <v>366</v>
      </c>
      <c r="AX99" t="s">
        <v>366</v>
      </c>
      <c r="AY99" t="s">
        <v>366</v>
      </c>
      <c r="AZ99" t="s">
        <v>366</v>
      </c>
      <c r="BA99" t="s">
        <v>366</v>
      </c>
      <c r="BB99" t="s">
        <v>366</v>
      </c>
      <c r="BC99" t="s">
        <v>366</v>
      </c>
      <c r="BD99">
        <f t="shared" si="1"/>
        <v>0</v>
      </c>
    </row>
    <row r="100" spans="1:56" x14ac:dyDescent="0.25">
      <c r="A100" t="s">
        <v>1023</v>
      </c>
      <c r="B100">
        <v>2019</v>
      </c>
      <c r="C100" t="s">
        <v>56</v>
      </c>
      <c r="D100" t="s">
        <v>53</v>
      </c>
      <c r="E100" t="s">
        <v>1256</v>
      </c>
      <c r="F100" t="s">
        <v>54</v>
      </c>
      <c r="G100" t="s">
        <v>1257</v>
      </c>
      <c r="H100" t="s">
        <v>55</v>
      </c>
      <c r="I100" s="94">
        <v>70805</v>
      </c>
      <c r="J100">
        <v>325110</v>
      </c>
      <c r="K100" t="s">
        <v>57</v>
      </c>
      <c r="L100">
        <v>30.495768999999999</v>
      </c>
      <c r="M100">
        <v>-91.173111000000006</v>
      </c>
      <c r="N100" t="s">
        <v>3747</v>
      </c>
      <c r="O100" s="9">
        <v>110000449970</v>
      </c>
      <c r="P100" s="9">
        <v>1319218444519</v>
      </c>
      <c r="Q100" t="s">
        <v>1019</v>
      </c>
      <c r="R100" t="s">
        <v>1020</v>
      </c>
      <c r="S100" s="88">
        <v>9</v>
      </c>
      <c r="T100" s="88">
        <v>0</v>
      </c>
      <c r="U100" s="88" t="s">
        <v>366</v>
      </c>
      <c r="V100" s="88" t="s">
        <v>366</v>
      </c>
      <c r="W100" s="88">
        <v>0</v>
      </c>
      <c r="X100" s="88">
        <v>0</v>
      </c>
      <c r="Y100" s="88">
        <v>0</v>
      </c>
      <c r="Z100" s="88">
        <v>0</v>
      </c>
      <c r="AA100" s="88">
        <v>0</v>
      </c>
      <c r="AB100" s="88" t="s">
        <v>366</v>
      </c>
      <c r="AC100" s="88">
        <v>0</v>
      </c>
      <c r="AD100" s="88">
        <v>0</v>
      </c>
      <c r="AE100" s="88">
        <v>0</v>
      </c>
      <c r="AF100" s="88">
        <v>0</v>
      </c>
      <c r="AG100" s="88">
        <v>0</v>
      </c>
      <c r="AH100" s="88">
        <v>0</v>
      </c>
      <c r="AI100" s="88">
        <v>0</v>
      </c>
      <c r="AJ100" s="88">
        <v>0</v>
      </c>
      <c r="AK100" s="88">
        <v>0</v>
      </c>
      <c r="AL100" t="s">
        <v>3748</v>
      </c>
      <c r="AM100" t="s">
        <v>3749</v>
      </c>
      <c r="AN100" t="s">
        <v>54</v>
      </c>
      <c r="AO100" t="s">
        <v>1257</v>
      </c>
      <c r="AP100" t="s">
        <v>55</v>
      </c>
      <c r="AQ100" t="s">
        <v>366</v>
      </c>
      <c r="AR100">
        <v>70805</v>
      </c>
      <c r="AS100">
        <v>110000450100</v>
      </c>
      <c r="AT100" t="s">
        <v>3750</v>
      </c>
      <c r="AU100" t="s">
        <v>366</v>
      </c>
      <c r="AV100" t="s">
        <v>366</v>
      </c>
      <c r="AW100" t="s">
        <v>366</v>
      </c>
      <c r="AX100" t="s">
        <v>366</v>
      </c>
      <c r="AY100" t="s">
        <v>366</v>
      </c>
      <c r="AZ100" t="s">
        <v>366</v>
      </c>
      <c r="BA100" t="s">
        <v>366</v>
      </c>
      <c r="BB100" t="s">
        <v>366</v>
      </c>
      <c r="BC100" t="s">
        <v>366</v>
      </c>
      <c r="BD100">
        <f t="shared" si="1"/>
        <v>0</v>
      </c>
    </row>
    <row r="101" spans="1:56" x14ac:dyDescent="0.25">
      <c r="A101" t="s">
        <v>1023</v>
      </c>
      <c r="B101">
        <v>2019</v>
      </c>
      <c r="C101" t="s">
        <v>436</v>
      </c>
      <c r="D101" t="s">
        <v>435</v>
      </c>
      <c r="E101" t="s">
        <v>1260</v>
      </c>
      <c r="F101" t="s">
        <v>124</v>
      </c>
      <c r="G101" t="s">
        <v>1113</v>
      </c>
      <c r="H101" t="s">
        <v>125</v>
      </c>
      <c r="I101" s="94">
        <v>15225</v>
      </c>
      <c r="J101">
        <v>325211</v>
      </c>
      <c r="K101" t="s">
        <v>259</v>
      </c>
      <c r="L101">
        <v>40.497610000000002</v>
      </c>
      <c r="M101">
        <v>-80.091269999999994</v>
      </c>
      <c r="N101" t="s">
        <v>3751</v>
      </c>
      <c r="O101" s="9">
        <v>110000329653</v>
      </c>
      <c r="P101" s="9">
        <v>1319218448138</v>
      </c>
      <c r="Q101" t="s">
        <v>1019</v>
      </c>
      <c r="R101" t="s">
        <v>1020</v>
      </c>
      <c r="S101" s="88">
        <v>5</v>
      </c>
      <c r="T101" s="88">
        <v>0</v>
      </c>
      <c r="U101" s="88" t="s">
        <v>366</v>
      </c>
      <c r="V101" s="88" t="s">
        <v>366</v>
      </c>
      <c r="W101" s="88">
        <v>0</v>
      </c>
      <c r="X101" s="88">
        <v>0</v>
      </c>
      <c r="Y101" s="88">
        <v>0</v>
      </c>
      <c r="Z101" s="88">
        <v>0</v>
      </c>
      <c r="AA101" s="88">
        <v>0</v>
      </c>
      <c r="AB101" s="88" t="s">
        <v>366</v>
      </c>
      <c r="AC101" s="88">
        <v>0</v>
      </c>
      <c r="AD101" s="88">
        <v>0</v>
      </c>
      <c r="AE101" s="88">
        <v>0</v>
      </c>
      <c r="AF101" s="88">
        <v>0</v>
      </c>
      <c r="AG101" s="88">
        <v>0</v>
      </c>
      <c r="AH101" s="88">
        <v>0</v>
      </c>
      <c r="AI101" s="88">
        <v>0</v>
      </c>
      <c r="AJ101" s="88">
        <v>0</v>
      </c>
      <c r="AK101" s="88">
        <v>0</v>
      </c>
      <c r="AL101" t="s">
        <v>3523</v>
      </c>
      <c r="AM101" t="s">
        <v>3524</v>
      </c>
      <c r="AN101" t="s">
        <v>3525</v>
      </c>
      <c r="AO101" t="s">
        <v>3526</v>
      </c>
      <c r="AP101" t="s">
        <v>318</v>
      </c>
      <c r="AQ101" t="s">
        <v>366</v>
      </c>
      <c r="AR101">
        <v>46312</v>
      </c>
      <c r="AS101">
        <v>110000397874</v>
      </c>
      <c r="AT101" t="s">
        <v>3527</v>
      </c>
      <c r="AU101" t="s">
        <v>366</v>
      </c>
      <c r="AV101" t="s">
        <v>366</v>
      </c>
      <c r="AW101" t="s">
        <v>366</v>
      </c>
      <c r="AX101" t="s">
        <v>366</v>
      </c>
      <c r="AY101" t="s">
        <v>366</v>
      </c>
      <c r="AZ101" t="s">
        <v>366</v>
      </c>
      <c r="BA101" t="s">
        <v>366</v>
      </c>
      <c r="BB101" t="s">
        <v>366</v>
      </c>
      <c r="BC101" t="s">
        <v>366</v>
      </c>
      <c r="BD101">
        <f t="shared" si="1"/>
        <v>0</v>
      </c>
    </row>
    <row r="102" spans="1:56" x14ac:dyDescent="0.25">
      <c r="A102" t="s">
        <v>1023</v>
      </c>
      <c r="B102">
        <v>2019</v>
      </c>
      <c r="C102" t="s">
        <v>119</v>
      </c>
      <c r="D102" t="s">
        <v>115</v>
      </c>
      <c r="E102" t="s">
        <v>1261</v>
      </c>
      <c r="F102" t="s">
        <v>116</v>
      </c>
      <c r="G102" t="s">
        <v>1262</v>
      </c>
      <c r="H102" t="s">
        <v>117</v>
      </c>
      <c r="I102" s="95" t="s">
        <v>118</v>
      </c>
      <c r="J102">
        <v>325510</v>
      </c>
      <c r="K102" t="s">
        <v>120</v>
      </c>
      <c r="L102">
        <v>42.552405</v>
      </c>
      <c r="M102">
        <v>-71.869697000000002</v>
      </c>
      <c r="N102" t="s">
        <v>3752</v>
      </c>
      <c r="O102" s="9">
        <v>110000308890</v>
      </c>
      <c r="P102" s="9">
        <v>1319218452706</v>
      </c>
      <c r="Q102" t="s">
        <v>1019</v>
      </c>
      <c r="R102" t="s">
        <v>1020</v>
      </c>
      <c r="S102" s="88">
        <v>4</v>
      </c>
      <c r="T102" s="88">
        <v>0</v>
      </c>
      <c r="U102" s="88" t="s">
        <v>366</v>
      </c>
      <c r="V102" s="88" t="s">
        <v>366</v>
      </c>
      <c r="W102" s="88">
        <v>0</v>
      </c>
      <c r="X102" s="88">
        <v>0</v>
      </c>
      <c r="Y102" s="88">
        <v>0</v>
      </c>
      <c r="Z102" s="88">
        <v>0</v>
      </c>
      <c r="AA102" s="88">
        <v>0</v>
      </c>
      <c r="AB102" s="88" t="s">
        <v>366</v>
      </c>
      <c r="AC102" s="88">
        <v>0</v>
      </c>
      <c r="AD102" s="88">
        <v>0</v>
      </c>
      <c r="AE102" s="88">
        <v>0</v>
      </c>
      <c r="AF102" s="88">
        <v>0</v>
      </c>
      <c r="AG102" s="88">
        <v>0</v>
      </c>
      <c r="AH102" s="88">
        <v>0</v>
      </c>
      <c r="AI102" s="88">
        <v>0</v>
      </c>
      <c r="AJ102" s="88">
        <v>0</v>
      </c>
      <c r="AK102" s="88">
        <v>0</v>
      </c>
      <c r="AL102" t="s">
        <v>3516</v>
      </c>
      <c r="AM102" t="s">
        <v>3517</v>
      </c>
      <c r="AN102" t="s">
        <v>3518</v>
      </c>
      <c r="AO102" t="s">
        <v>3519</v>
      </c>
      <c r="AP102" t="s">
        <v>234</v>
      </c>
      <c r="AQ102" t="s">
        <v>366</v>
      </c>
      <c r="AR102">
        <v>72015</v>
      </c>
      <c r="AS102">
        <v>110000451476</v>
      </c>
      <c r="AT102" t="s">
        <v>3520</v>
      </c>
      <c r="AU102">
        <v>0</v>
      </c>
      <c r="AV102">
        <v>0</v>
      </c>
      <c r="AW102" t="s">
        <v>3753</v>
      </c>
      <c r="AX102" t="s">
        <v>3754</v>
      </c>
      <c r="AY102" t="s">
        <v>3755</v>
      </c>
      <c r="AZ102" t="s">
        <v>117</v>
      </c>
      <c r="BA102" t="s">
        <v>1262</v>
      </c>
      <c r="BB102" s="34" t="s">
        <v>3756</v>
      </c>
      <c r="BC102" t="s">
        <v>366</v>
      </c>
      <c r="BD102">
        <f t="shared" si="1"/>
        <v>0</v>
      </c>
    </row>
    <row r="103" spans="1:56" x14ac:dyDescent="0.25">
      <c r="A103" t="s">
        <v>1023</v>
      </c>
      <c r="B103">
        <v>2019</v>
      </c>
      <c r="C103" t="s">
        <v>343</v>
      </c>
      <c r="D103" t="s">
        <v>342</v>
      </c>
      <c r="E103" t="s">
        <v>1263</v>
      </c>
      <c r="F103" t="s">
        <v>54</v>
      </c>
      <c r="G103" t="s">
        <v>1257</v>
      </c>
      <c r="H103" t="s">
        <v>55</v>
      </c>
      <c r="I103" s="94">
        <v>70805</v>
      </c>
      <c r="J103">
        <v>325180</v>
      </c>
      <c r="K103" t="s">
        <v>236</v>
      </c>
      <c r="L103">
        <v>30.507912000000001</v>
      </c>
      <c r="M103">
        <v>-91.181782999999996</v>
      </c>
      <c r="N103" t="s">
        <v>3750</v>
      </c>
      <c r="O103" s="9">
        <v>110063234940</v>
      </c>
      <c r="P103" s="9">
        <v>1319218453102</v>
      </c>
      <c r="Q103" t="s">
        <v>1019</v>
      </c>
      <c r="R103" t="s">
        <v>1020</v>
      </c>
      <c r="S103" s="88">
        <v>5</v>
      </c>
      <c r="T103" s="88">
        <v>0</v>
      </c>
      <c r="U103" s="88" t="s">
        <v>366</v>
      </c>
      <c r="V103" s="88" t="s">
        <v>366</v>
      </c>
      <c r="W103" s="88">
        <v>0</v>
      </c>
      <c r="X103" s="88">
        <v>0</v>
      </c>
      <c r="Y103" s="88">
        <v>0</v>
      </c>
      <c r="Z103" s="88">
        <v>0</v>
      </c>
      <c r="AA103" s="88">
        <v>0</v>
      </c>
      <c r="AB103" s="88" t="s">
        <v>366</v>
      </c>
      <c r="AC103" s="88">
        <v>0</v>
      </c>
      <c r="AD103" s="88">
        <v>0</v>
      </c>
      <c r="AE103" s="88">
        <v>0</v>
      </c>
      <c r="AF103" s="88">
        <v>0</v>
      </c>
      <c r="AG103" s="88">
        <v>0</v>
      </c>
      <c r="AH103" s="88">
        <v>0</v>
      </c>
      <c r="AI103" s="88">
        <v>0</v>
      </c>
      <c r="AJ103" s="88">
        <v>0</v>
      </c>
      <c r="AK103" s="88">
        <v>0</v>
      </c>
      <c r="AL103" t="s">
        <v>803</v>
      </c>
      <c r="AM103" t="s">
        <v>2399</v>
      </c>
      <c r="AN103" t="s">
        <v>233</v>
      </c>
      <c r="AO103" t="s">
        <v>1155</v>
      </c>
      <c r="AP103" t="s">
        <v>234</v>
      </c>
      <c r="AQ103" t="s">
        <v>366</v>
      </c>
      <c r="AR103">
        <v>71730</v>
      </c>
      <c r="AS103">
        <v>110000521221</v>
      </c>
      <c r="AT103" t="s">
        <v>3610</v>
      </c>
      <c r="AU103" t="s">
        <v>366</v>
      </c>
      <c r="AV103" t="s">
        <v>366</v>
      </c>
      <c r="AW103" t="s">
        <v>366</v>
      </c>
      <c r="AX103" t="s">
        <v>366</v>
      </c>
      <c r="AY103" t="s">
        <v>366</v>
      </c>
      <c r="AZ103" t="s">
        <v>366</v>
      </c>
      <c r="BA103" t="s">
        <v>366</v>
      </c>
      <c r="BB103" t="s">
        <v>366</v>
      </c>
      <c r="BC103" t="s">
        <v>366</v>
      </c>
      <c r="BD103">
        <f t="shared" si="1"/>
        <v>0</v>
      </c>
    </row>
    <row r="104" spans="1:56" x14ac:dyDescent="0.25">
      <c r="A104" t="s">
        <v>1023</v>
      </c>
      <c r="B104">
        <v>2019</v>
      </c>
      <c r="C104" t="s">
        <v>846</v>
      </c>
      <c r="D104" t="s">
        <v>844</v>
      </c>
      <c r="E104" t="s">
        <v>1264</v>
      </c>
      <c r="F104" t="s">
        <v>845</v>
      </c>
      <c r="G104" t="s">
        <v>1265</v>
      </c>
      <c r="H104" t="s">
        <v>171</v>
      </c>
      <c r="I104" s="94">
        <v>29059</v>
      </c>
      <c r="J104">
        <v>327310</v>
      </c>
      <c r="K104" t="s">
        <v>794</v>
      </c>
      <c r="L104">
        <v>33.277380000000001</v>
      </c>
      <c r="M104">
        <v>-80.430135000000007</v>
      </c>
      <c r="N104" t="s">
        <v>3650</v>
      </c>
      <c r="O104" s="9">
        <v>110056963905</v>
      </c>
      <c r="P104" s="9">
        <v>1319218458711</v>
      </c>
      <c r="Q104" t="s">
        <v>1019</v>
      </c>
      <c r="R104" t="s">
        <v>1020</v>
      </c>
      <c r="S104" s="88">
        <v>2</v>
      </c>
      <c r="T104" s="88">
        <v>0</v>
      </c>
      <c r="U104" s="88" t="s">
        <v>366</v>
      </c>
      <c r="V104" s="88" t="s">
        <v>366</v>
      </c>
      <c r="W104" s="88">
        <v>0</v>
      </c>
      <c r="X104" s="88">
        <v>0</v>
      </c>
      <c r="Y104" s="88">
        <v>0</v>
      </c>
      <c r="Z104" s="88">
        <v>0</v>
      </c>
      <c r="AA104" s="88">
        <v>0</v>
      </c>
      <c r="AB104" s="88" t="s">
        <v>366</v>
      </c>
      <c r="AC104" s="88">
        <v>0</v>
      </c>
      <c r="AD104" s="88">
        <v>0</v>
      </c>
      <c r="AE104" s="88">
        <v>0</v>
      </c>
      <c r="AF104" s="88">
        <v>0</v>
      </c>
      <c r="AG104" s="88">
        <v>0</v>
      </c>
      <c r="AH104" s="88">
        <v>0</v>
      </c>
      <c r="AI104" s="88">
        <v>0</v>
      </c>
      <c r="AJ104" s="88">
        <v>0</v>
      </c>
      <c r="AK104" s="88">
        <v>0</v>
      </c>
      <c r="AL104" t="s">
        <v>366</v>
      </c>
      <c r="AM104" t="s">
        <v>366</v>
      </c>
      <c r="AN104" t="s">
        <v>366</v>
      </c>
      <c r="AO104" t="s">
        <v>366</v>
      </c>
      <c r="AP104" t="s">
        <v>366</v>
      </c>
      <c r="AQ104" t="s">
        <v>366</v>
      </c>
      <c r="AR104" t="s">
        <v>366</v>
      </c>
      <c r="AS104" t="s">
        <v>366</v>
      </c>
      <c r="AT104" t="s">
        <v>366</v>
      </c>
      <c r="AU104" t="s">
        <v>366</v>
      </c>
      <c r="AV104" t="s">
        <v>366</v>
      </c>
      <c r="AW104" t="s">
        <v>366</v>
      </c>
      <c r="AX104" t="s">
        <v>366</v>
      </c>
      <c r="AY104" t="s">
        <v>366</v>
      </c>
      <c r="AZ104" t="s">
        <v>366</v>
      </c>
      <c r="BA104" t="s">
        <v>366</v>
      </c>
      <c r="BB104" t="s">
        <v>366</v>
      </c>
      <c r="BC104" t="s">
        <v>366</v>
      </c>
      <c r="BD104">
        <f t="shared" si="1"/>
        <v>0</v>
      </c>
    </row>
    <row r="105" spans="1:56" x14ac:dyDescent="0.25">
      <c r="A105" t="s">
        <v>1023</v>
      </c>
      <c r="B105">
        <v>2019</v>
      </c>
      <c r="C105" t="s">
        <v>589</v>
      </c>
      <c r="D105" t="s">
        <v>587</v>
      </c>
      <c r="E105" t="s">
        <v>1267</v>
      </c>
      <c r="F105" t="s">
        <v>588</v>
      </c>
      <c r="G105" t="s">
        <v>1268</v>
      </c>
      <c r="H105" t="s">
        <v>103</v>
      </c>
      <c r="I105" s="94">
        <v>43113</v>
      </c>
      <c r="J105">
        <v>325211</v>
      </c>
      <c r="K105" t="s">
        <v>259</v>
      </c>
      <c r="L105">
        <v>39.557130000000001</v>
      </c>
      <c r="M105">
        <v>-82.945260000000005</v>
      </c>
      <c r="N105" t="s">
        <v>3757</v>
      </c>
      <c r="O105" s="9">
        <v>110007158128</v>
      </c>
      <c r="P105" s="9">
        <v>1319218465235</v>
      </c>
      <c r="Q105" t="s">
        <v>1019</v>
      </c>
      <c r="R105" t="s">
        <v>1020</v>
      </c>
      <c r="S105" s="88">
        <v>4</v>
      </c>
      <c r="T105" s="88">
        <v>0</v>
      </c>
      <c r="U105" s="88" t="s">
        <v>366</v>
      </c>
      <c r="V105" s="88" t="s">
        <v>366</v>
      </c>
      <c r="W105" s="88">
        <v>0</v>
      </c>
      <c r="X105" s="88">
        <v>0</v>
      </c>
      <c r="Y105" s="88">
        <v>0</v>
      </c>
      <c r="Z105" s="88">
        <v>0</v>
      </c>
      <c r="AA105" s="88">
        <v>0</v>
      </c>
      <c r="AB105" s="88" t="s">
        <v>366</v>
      </c>
      <c r="AC105" s="88">
        <v>0</v>
      </c>
      <c r="AD105" s="88">
        <v>0</v>
      </c>
      <c r="AE105" s="88">
        <v>0</v>
      </c>
      <c r="AF105" s="88">
        <v>0</v>
      </c>
      <c r="AG105" s="88">
        <v>908</v>
      </c>
      <c r="AH105" s="88">
        <v>0</v>
      </c>
      <c r="AI105" s="88">
        <v>0</v>
      </c>
      <c r="AJ105" s="88">
        <v>0</v>
      </c>
      <c r="AK105" s="88">
        <v>0</v>
      </c>
      <c r="AL105" t="s">
        <v>3758</v>
      </c>
      <c r="AM105" t="s">
        <v>3759</v>
      </c>
      <c r="AN105" t="s">
        <v>3760</v>
      </c>
      <c r="AO105" t="s">
        <v>3761</v>
      </c>
      <c r="AP105" t="s">
        <v>103</v>
      </c>
      <c r="AQ105" t="s">
        <v>366</v>
      </c>
      <c r="AR105">
        <v>43102</v>
      </c>
      <c r="AS105" t="s">
        <v>366</v>
      </c>
      <c r="AT105" t="s">
        <v>366</v>
      </c>
      <c r="AU105" t="s">
        <v>366</v>
      </c>
      <c r="AV105" t="s">
        <v>366</v>
      </c>
      <c r="AW105" t="s">
        <v>366</v>
      </c>
      <c r="AX105" t="s">
        <v>366</v>
      </c>
      <c r="AY105" t="s">
        <v>366</v>
      </c>
      <c r="AZ105" t="s">
        <v>366</v>
      </c>
      <c r="BA105" t="s">
        <v>366</v>
      </c>
      <c r="BB105" t="s">
        <v>366</v>
      </c>
      <c r="BC105" t="s">
        <v>366</v>
      </c>
      <c r="BD105">
        <f t="shared" si="1"/>
        <v>908</v>
      </c>
    </row>
    <row r="106" spans="1:56" x14ac:dyDescent="0.25">
      <c r="A106" t="s">
        <v>1015</v>
      </c>
      <c r="B106">
        <v>2019</v>
      </c>
      <c r="C106" t="s">
        <v>231</v>
      </c>
      <c r="D106" t="s">
        <v>228</v>
      </c>
      <c r="E106" t="s">
        <v>1269</v>
      </c>
      <c r="F106" t="s">
        <v>229</v>
      </c>
      <c r="G106" t="s">
        <v>1111</v>
      </c>
      <c r="H106" t="s">
        <v>230</v>
      </c>
      <c r="I106" s="94">
        <v>63147</v>
      </c>
      <c r="J106">
        <v>325510</v>
      </c>
      <c r="K106" t="s">
        <v>120</v>
      </c>
      <c r="L106">
        <v>38.679450000000003</v>
      </c>
      <c r="M106">
        <v>-90.204970000000003</v>
      </c>
      <c r="N106" t="s">
        <v>3762</v>
      </c>
      <c r="O106" s="9">
        <v>110000441889</v>
      </c>
      <c r="P106" s="9">
        <v>1319218470603</v>
      </c>
      <c r="Q106" t="s">
        <v>1019</v>
      </c>
      <c r="R106" t="s">
        <v>1020</v>
      </c>
      <c r="S106" s="91" t="s">
        <v>366</v>
      </c>
      <c r="T106" s="88" t="s">
        <v>366</v>
      </c>
      <c r="U106" s="88" t="s">
        <v>366</v>
      </c>
      <c r="V106" s="88" t="s">
        <v>366</v>
      </c>
      <c r="W106" s="88" t="s">
        <v>366</v>
      </c>
      <c r="X106" s="88" t="s">
        <v>366</v>
      </c>
      <c r="Y106" s="88" t="s">
        <v>366</v>
      </c>
      <c r="Z106" s="88" t="s">
        <v>366</v>
      </c>
      <c r="AA106" s="88" t="s">
        <v>366</v>
      </c>
      <c r="AB106" s="88" t="s">
        <v>366</v>
      </c>
      <c r="AC106" s="88">
        <v>0</v>
      </c>
      <c r="AD106" s="88">
        <v>0</v>
      </c>
      <c r="AE106" s="88">
        <v>0</v>
      </c>
      <c r="AF106" s="88">
        <v>0</v>
      </c>
      <c r="AG106" s="88">
        <v>0</v>
      </c>
      <c r="AH106" s="88">
        <v>0</v>
      </c>
      <c r="AI106" s="88">
        <v>0</v>
      </c>
      <c r="AJ106" s="88">
        <v>0</v>
      </c>
      <c r="AK106" s="88">
        <v>0</v>
      </c>
      <c r="AL106" t="s">
        <v>366</v>
      </c>
      <c r="AM106" t="s">
        <v>366</v>
      </c>
      <c r="AN106" t="s">
        <v>366</v>
      </c>
      <c r="AO106" t="s">
        <v>366</v>
      </c>
      <c r="AP106" t="s">
        <v>366</v>
      </c>
      <c r="AQ106" t="s">
        <v>366</v>
      </c>
      <c r="AR106" t="s">
        <v>366</v>
      </c>
      <c r="AS106" t="s">
        <v>366</v>
      </c>
      <c r="AT106" t="s">
        <v>366</v>
      </c>
      <c r="AU106" t="s">
        <v>366</v>
      </c>
      <c r="AV106" t="s">
        <v>366</v>
      </c>
      <c r="AW106" t="s">
        <v>366</v>
      </c>
      <c r="AX106" t="s">
        <v>366</v>
      </c>
      <c r="AY106" t="s">
        <v>366</v>
      </c>
      <c r="AZ106" t="s">
        <v>366</v>
      </c>
      <c r="BA106" t="s">
        <v>366</v>
      </c>
      <c r="BB106" t="s">
        <v>366</v>
      </c>
      <c r="BC106" t="s">
        <v>366</v>
      </c>
      <c r="BD106">
        <f t="shared" si="1"/>
        <v>0</v>
      </c>
    </row>
    <row r="107" spans="1:56" x14ac:dyDescent="0.25">
      <c r="A107" t="s">
        <v>1023</v>
      </c>
      <c r="B107">
        <v>2019</v>
      </c>
      <c r="C107" t="s">
        <v>63</v>
      </c>
      <c r="D107" t="s">
        <v>60</v>
      </c>
      <c r="E107" t="s">
        <v>1271</v>
      </c>
      <c r="F107" t="s">
        <v>61</v>
      </c>
      <c r="G107" t="s">
        <v>1036</v>
      </c>
      <c r="H107" t="s">
        <v>62</v>
      </c>
      <c r="I107" s="94">
        <v>77012</v>
      </c>
      <c r="J107">
        <v>325110</v>
      </c>
      <c r="K107" t="s">
        <v>57</v>
      </c>
      <c r="L107">
        <v>29.720610000000001</v>
      </c>
      <c r="M107">
        <v>-95.270169999999993</v>
      </c>
      <c r="N107" t="s">
        <v>3763</v>
      </c>
      <c r="O107" s="9">
        <v>110000460910</v>
      </c>
      <c r="P107" s="9">
        <v>1319218475996</v>
      </c>
      <c r="Q107" t="s">
        <v>1019</v>
      </c>
      <c r="R107" t="s">
        <v>1020</v>
      </c>
      <c r="S107" s="88">
        <v>5</v>
      </c>
      <c r="T107" s="88">
        <v>0</v>
      </c>
      <c r="U107" s="88" t="s">
        <v>366</v>
      </c>
      <c r="V107" s="88" t="s">
        <v>366</v>
      </c>
      <c r="W107" s="88">
        <v>0</v>
      </c>
      <c r="X107" s="88">
        <v>0</v>
      </c>
      <c r="Y107" s="88">
        <v>0</v>
      </c>
      <c r="Z107" s="88">
        <v>0</v>
      </c>
      <c r="AA107" s="88">
        <v>0</v>
      </c>
      <c r="AB107" s="88" t="s">
        <v>366</v>
      </c>
      <c r="AC107" s="88">
        <v>0</v>
      </c>
      <c r="AD107" s="88">
        <v>0</v>
      </c>
      <c r="AE107" s="88">
        <v>0</v>
      </c>
      <c r="AF107" s="88">
        <v>0</v>
      </c>
      <c r="AG107" s="88">
        <v>0</v>
      </c>
      <c r="AH107" s="88">
        <v>0</v>
      </c>
      <c r="AI107" s="88">
        <v>0</v>
      </c>
      <c r="AJ107" s="88">
        <v>0</v>
      </c>
      <c r="AK107" s="88">
        <v>0</v>
      </c>
      <c r="AL107" t="s">
        <v>366</v>
      </c>
      <c r="AM107" t="s">
        <v>366</v>
      </c>
      <c r="AN107" t="s">
        <v>366</v>
      </c>
      <c r="AO107" t="s">
        <v>366</v>
      </c>
      <c r="AP107" t="s">
        <v>366</v>
      </c>
      <c r="AQ107" t="s">
        <v>366</v>
      </c>
      <c r="AR107" t="s">
        <v>366</v>
      </c>
      <c r="AS107" t="s">
        <v>366</v>
      </c>
      <c r="AT107" t="s">
        <v>366</v>
      </c>
      <c r="AU107" t="s">
        <v>366</v>
      </c>
      <c r="AV107" t="s">
        <v>366</v>
      </c>
      <c r="AW107" t="s">
        <v>366</v>
      </c>
      <c r="AX107" t="s">
        <v>366</v>
      </c>
      <c r="AY107" t="s">
        <v>366</v>
      </c>
      <c r="AZ107" t="s">
        <v>366</v>
      </c>
      <c r="BA107" t="s">
        <v>366</v>
      </c>
      <c r="BB107" t="s">
        <v>366</v>
      </c>
      <c r="BC107" t="s">
        <v>366</v>
      </c>
      <c r="BD107">
        <f t="shared" si="1"/>
        <v>0</v>
      </c>
    </row>
    <row r="108" spans="1:56" x14ac:dyDescent="0.25">
      <c r="A108" t="s">
        <v>1023</v>
      </c>
      <c r="B108">
        <v>2019</v>
      </c>
      <c r="C108" t="s">
        <v>199</v>
      </c>
      <c r="D108" t="s">
        <v>197</v>
      </c>
      <c r="E108" t="s">
        <v>1273</v>
      </c>
      <c r="F108" t="s">
        <v>198</v>
      </c>
      <c r="G108" t="s">
        <v>1274</v>
      </c>
      <c r="H108" t="s">
        <v>103</v>
      </c>
      <c r="I108" s="94">
        <v>44224</v>
      </c>
      <c r="J108">
        <v>325998</v>
      </c>
      <c r="K108" t="s">
        <v>51</v>
      </c>
      <c r="L108">
        <v>41.180999999999997</v>
      </c>
      <c r="M108">
        <v>-81.500600000000006</v>
      </c>
      <c r="N108" t="s">
        <v>3764</v>
      </c>
      <c r="O108" s="9">
        <v>110000388633</v>
      </c>
      <c r="P108" s="9">
        <v>1319218478067</v>
      </c>
      <c r="Q108" t="s">
        <v>1019</v>
      </c>
      <c r="R108" t="s">
        <v>1020</v>
      </c>
      <c r="S108" s="88">
        <v>4</v>
      </c>
      <c r="T108" s="88">
        <v>0</v>
      </c>
      <c r="U108" s="88" t="s">
        <v>366</v>
      </c>
      <c r="V108" s="88" t="s">
        <v>366</v>
      </c>
      <c r="W108" s="88">
        <v>0</v>
      </c>
      <c r="X108" s="88">
        <v>0</v>
      </c>
      <c r="Y108" s="88">
        <v>0</v>
      </c>
      <c r="Z108" s="88">
        <v>0</v>
      </c>
      <c r="AA108" s="88">
        <v>0</v>
      </c>
      <c r="AB108" s="88" t="s">
        <v>366</v>
      </c>
      <c r="AC108" s="88">
        <v>0</v>
      </c>
      <c r="AD108" s="88">
        <v>0</v>
      </c>
      <c r="AE108" s="88">
        <v>0</v>
      </c>
      <c r="AF108" s="88">
        <v>0</v>
      </c>
      <c r="AG108" s="88">
        <v>0</v>
      </c>
      <c r="AH108" s="88">
        <v>0</v>
      </c>
      <c r="AI108" s="88">
        <v>0</v>
      </c>
      <c r="AJ108" s="88">
        <v>0</v>
      </c>
      <c r="AK108" s="88">
        <v>0</v>
      </c>
      <c r="AL108" t="s">
        <v>366</v>
      </c>
      <c r="AM108" t="s">
        <v>366</v>
      </c>
      <c r="AN108" t="s">
        <v>366</v>
      </c>
      <c r="AO108" t="s">
        <v>366</v>
      </c>
      <c r="AP108" t="s">
        <v>366</v>
      </c>
      <c r="AQ108" t="s">
        <v>366</v>
      </c>
      <c r="AR108" t="s">
        <v>366</v>
      </c>
      <c r="AS108" t="s">
        <v>366</v>
      </c>
      <c r="AT108" t="s">
        <v>366</v>
      </c>
      <c r="AU108">
        <v>0</v>
      </c>
      <c r="AV108">
        <v>0</v>
      </c>
      <c r="AW108" t="s">
        <v>3765</v>
      </c>
      <c r="AX108" t="s">
        <v>3766</v>
      </c>
      <c r="AY108" t="s">
        <v>198</v>
      </c>
      <c r="AZ108" t="s">
        <v>103</v>
      </c>
      <c r="BA108" t="s">
        <v>1274</v>
      </c>
      <c r="BB108">
        <v>442244724</v>
      </c>
      <c r="BC108" s="9">
        <v>110000735508</v>
      </c>
      <c r="BD108">
        <f t="shared" si="1"/>
        <v>0</v>
      </c>
    </row>
    <row r="109" spans="1:56" x14ac:dyDescent="0.25">
      <c r="A109" t="s">
        <v>1023</v>
      </c>
      <c r="B109">
        <v>2019</v>
      </c>
      <c r="C109" t="s">
        <v>809</v>
      </c>
      <c r="D109" t="s">
        <v>807</v>
      </c>
      <c r="E109" t="s">
        <v>1275</v>
      </c>
      <c r="F109" t="s">
        <v>808</v>
      </c>
      <c r="G109" t="s">
        <v>1276</v>
      </c>
      <c r="H109" t="s">
        <v>257</v>
      </c>
      <c r="I109" s="94">
        <v>38053</v>
      </c>
      <c r="J109">
        <v>562211</v>
      </c>
      <c r="K109" t="s">
        <v>781</v>
      </c>
      <c r="L109">
        <v>35.275080000000003</v>
      </c>
      <c r="M109">
        <v>-89.94314</v>
      </c>
      <c r="N109" t="s">
        <v>3562</v>
      </c>
      <c r="O109" s="9">
        <v>110000618911</v>
      </c>
      <c r="P109" s="9">
        <v>1319218481671</v>
      </c>
      <c r="Q109" t="s">
        <v>1019</v>
      </c>
      <c r="R109" t="s">
        <v>1020</v>
      </c>
      <c r="S109" s="88">
        <v>1</v>
      </c>
      <c r="T109" s="88">
        <v>0</v>
      </c>
      <c r="U109" s="88" t="s">
        <v>366</v>
      </c>
      <c r="V109" s="88" t="s">
        <v>366</v>
      </c>
      <c r="W109" s="88">
        <v>0</v>
      </c>
      <c r="X109" s="88">
        <v>0</v>
      </c>
      <c r="Y109" s="88">
        <v>0</v>
      </c>
      <c r="Z109" s="88">
        <v>0</v>
      </c>
      <c r="AA109" s="88">
        <v>0</v>
      </c>
      <c r="AB109" s="88" t="s">
        <v>366</v>
      </c>
      <c r="AC109" s="88">
        <v>0</v>
      </c>
      <c r="AD109" s="88">
        <v>0</v>
      </c>
      <c r="AE109" s="88">
        <v>0</v>
      </c>
      <c r="AF109" s="88">
        <v>0</v>
      </c>
      <c r="AG109" s="88">
        <v>10179.379999999999</v>
      </c>
      <c r="AH109" s="88">
        <v>1011.32</v>
      </c>
      <c r="AI109" s="88">
        <v>0</v>
      </c>
      <c r="AJ109" s="88">
        <v>0</v>
      </c>
      <c r="AK109" s="88">
        <v>0</v>
      </c>
      <c r="AL109" t="s">
        <v>3767</v>
      </c>
      <c r="AM109" t="s">
        <v>3768</v>
      </c>
      <c r="AN109" t="s">
        <v>3769</v>
      </c>
      <c r="AO109" t="s">
        <v>1203</v>
      </c>
      <c r="AP109" t="s">
        <v>312</v>
      </c>
      <c r="AQ109" t="s">
        <v>366</v>
      </c>
      <c r="AR109">
        <v>35805</v>
      </c>
      <c r="AS109">
        <v>110023150604</v>
      </c>
      <c r="AT109" t="s">
        <v>3770</v>
      </c>
      <c r="AU109" t="s">
        <v>366</v>
      </c>
      <c r="AV109" t="s">
        <v>366</v>
      </c>
      <c r="AW109" t="s">
        <v>366</v>
      </c>
      <c r="AX109" t="s">
        <v>366</v>
      </c>
      <c r="AY109" t="s">
        <v>366</v>
      </c>
      <c r="AZ109" t="s">
        <v>366</v>
      </c>
      <c r="BA109" t="s">
        <v>366</v>
      </c>
      <c r="BB109" t="s">
        <v>366</v>
      </c>
      <c r="BC109" t="s">
        <v>366</v>
      </c>
      <c r="BD109">
        <f t="shared" si="1"/>
        <v>11190.699999999999</v>
      </c>
    </row>
    <row r="110" spans="1:56" x14ac:dyDescent="0.25">
      <c r="A110" t="s">
        <v>1023</v>
      </c>
      <c r="B110">
        <v>2019</v>
      </c>
      <c r="C110" t="s">
        <v>538</v>
      </c>
      <c r="D110" t="s">
        <v>537</v>
      </c>
      <c r="E110" t="s">
        <v>1277</v>
      </c>
      <c r="F110" t="s">
        <v>61</v>
      </c>
      <c r="G110" t="s">
        <v>1036</v>
      </c>
      <c r="H110" t="s">
        <v>62</v>
      </c>
      <c r="I110" s="94">
        <v>77051</v>
      </c>
      <c r="J110">
        <v>325211</v>
      </c>
      <c r="K110" t="s">
        <v>259</v>
      </c>
      <c r="L110">
        <v>29.672039999999999</v>
      </c>
      <c r="M110">
        <v>-95.391620000000003</v>
      </c>
      <c r="N110" t="s">
        <v>3771</v>
      </c>
      <c r="O110" s="9">
        <v>110000461857</v>
      </c>
      <c r="P110" s="9">
        <v>1319218482786</v>
      </c>
      <c r="Q110" t="s">
        <v>1019</v>
      </c>
      <c r="R110" t="s">
        <v>1020</v>
      </c>
      <c r="S110" s="88">
        <v>6</v>
      </c>
      <c r="T110" s="88">
        <v>0</v>
      </c>
      <c r="U110" s="88" t="s">
        <v>366</v>
      </c>
      <c r="V110" s="88" t="s">
        <v>366</v>
      </c>
      <c r="W110" s="88">
        <v>0</v>
      </c>
      <c r="X110" s="88">
        <v>0</v>
      </c>
      <c r="Y110" s="88">
        <v>0</v>
      </c>
      <c r="Z110" s="88">
        <v>0</v>
      </c>
      <c r="AA110" s="88">
        <v>0</v>
      </c>
      <c r="AB110" s="88" t="s">
        <v>366</v>
      </c>
      <c r="AC110" s="88">
        <v>143</v>
      </c>
      <c r="AD110" s="88">
        <v>0</v>
      </c>
      <c r="AE110" s="88">
        <v>0</v>
      </c>
      <c r="AF110" s="88">
        <v>0</v>
      </c>
      <c r="AG110" s="88">
        <v>0</v>
      </c>
      <c r="AH110" s="88">
        <v>0</v>
      </c>
      <c r="AI110" s="88">
        <v>0</v>
      </c>
      <c r="AJ110" s="88">
        <v>0</v>
      </c>
      <c r="AK110" s="88">
        <v>0</v>
      </c>
      <c r="AL110" t="s">
        <v>3560</v>
      </c>
      <c r="AM110" t="s">
        <v>3561</v>
      </c>
      <c r="AN110" t="s">
        <v>808</v>
      </c>
      <c r="AO110" t="s">
        <v>1276</v>
      </c>
      <c r="AP110" t="s">
        <v>257</v>
      </c>
      <c r="AQ110" t="s">
        <v>366</v>
      </c>
      <c r="AR110">
        <v>38053</v>
      </c>
      <c r="AS110">
        <v>110000618911</v>
      </c>
      <c r="AT110" t="s">
        <v>3562</v>
      </c>
      <c r="AU110" t="s">
        <v>366</v>
      </c>
      <c r="AV110" t="s">
        <v>366</v>
      </c>
      <c r="AW110" t="s">
        <v>366</v>
      </c>
      <c r="AX110" t="s">
        <v>366</v>
      </c>
      <c r="AY110" t="s">
        <v>366</v>
      </c>
      <c r="AZ110" t="s">
        <v>366</v>
      </c>
      <c r="BA110" t="s">
        <v>366</v>
      </c>
      <c r="BB110" t="s">
        <v>366</v>
      </c>
      <c r="BC110" t="s">
        <v>366</v>
      </c>
      <c r="BD110">
        <f t="shared" si="1"/>
        <v>143</v>
      </c>
    </row>
    <row r="111" spans="1:56" x14ac:dyDescent="0.25">
      <c r="A111" t="s">
        <v>1023</v>
      </c>
      <c r="B111">
        <v>2019</v>
      </c>
      <c r="C111" t="s">
        <v>629</v>
      </c>
      <c r="D111" t="s">
        <v>627</v>
      </c>
      <c r="E111" t="s">
        <v>1278</v>
      </c>
      <c r="F111" t="s">
        <v>628</v>
      </c>
      <c r="G111" t="s">
        <v>1227</v>
      </c>
      <c r="H111" t="s">
        <v>230</v>
      </c>
      <c r="I111" s="94">
        <v>63045</v>
      </c>
      <c r="J111">
        <v>325991</v>
      </c>
      <c r="K111" t="s">
        <v>478</v>
      </c>
      <c r="L111">
        <v>38.771419999999999</v>
      </c>
      <c r="M111">
        <v>-90.47139</v>
      </c>
      <c r="N111" t="s">
        <v>366</v>
      </c>
      <c r="O111" s="9">
        <v>110067672067</v>
      </c>
      <c r="P111" s="9">
        <v>1319218482836</v>
      </c>
      <c r="Q111" t="s">
        <v>1019</v>
      </c>
      <c r="R111" t="s">
        <v>1020</v>
      </c>
      <c r="S111" s="88">
        <v>4</v>
      </c>
      <c r="T111" s="88">
        <v>0</v>
      </c>
      <c r="U111" s="88" t="s">
        <v>366</v>
      </c>
      <c r="V111" s="88" t="s">
        <v>366</v>
      </c>
      <c r="W111" s="88">
        <v>0</v>
      </c>
      <c r="X111" s="88">
        <v>0</v>
      </c>
      <c r="Y111" s="88">
        <v>0</v>
      </c>
      <c r="Z111" s="88">
        <v>0</v>
      </c>
      <c r="AA111" s="88">
        <v>0</v>
      </c>
      <c r="AB111" s="88" t="s">
        <v>366</v>
      </c>
      <c r="AC111" s="88">
        <v>0</v>
      </c>
      <c r="AD111" s="88">
        <v>0</v>
      </c>
      <c r="AE111" s="88">
        <v>0</v>
      </c>
      <c r="AF111" s="88">
        <v>0</v>
      </c>
      <c r="AG111" s="88">
        <v>0</v>
      </c>
      <c r="AH111" s="88">
        <v>0</v>
      </c>
      <c r="AI111" s="88">
        <v>0</v>
      </c>
      <c r="AJ111" s="88">
        <v>0</v>
      </c>
      <c r="AK111" s="88">
        <v>0</v>
      </c>
      <c r="AL111" t="s">
        <v>366</v>
      </c>
      <c r="AM111" t="s">
        <v>366</v>
      </c>
      <c r="AN111" t="s">
        <v>366</v>
      </c>
      <c r="AO111" t="s">
        <v>366</v>
      </c>
      <c r="AP111" t="s">
        <v>366</v>
      </c>
      <c r="AQ111" t="s">
        <v>366</v>
      </c>
      <c r="AR111" t="s">
        <v>366</v>
      </c>
      <c r="AS111" t="s">
        <v>366</v>
      </c>
      <c r="AT111" t="s">
        <v>366</v>
      </c>
      <c r="AU111" t="s">
        <v>366</v>
      </c>
      <c r="AV111" t="s">
        <v>366</v>
      </c>
      <c r="AW111" t="s">
        <v>366</v>
      </c>
      <c r="AX111" t="s">
        <v>366</v>
      </c>
      <c r="AY111" t="s">
        <v>366</v>
      </c>
      <c r="AZ111" t="s">
        <v>366</v>
      </c>
      <c r="BA111" t="s">
        <v>366</v>
      </c>
      <c r="BB111" t="s">
        <v>366</v>
      </c>
      <c r="BC111" t="s">
        <v>366</v>
      </c>
      <c r="BD111">
        <f t="shared" si="1"/>
        <v>0</v>
      </c>
    </row>
    <row r="112" spans="1:56" x14ac:dyDescent="0.25">
      <c r="A112" t="s">
        <v>1023</v>
      </c>
      <c r="B112">
        <v>2019</v>
      </c>
      <c r="C112" t="s">
        <v>681</v>
      </c>
      <c r="D112" t="s">
        <v>679</v>
      </c>
      <c r="E112" t="s">
        <v>1279</v>
      </c>
      <c r="F112" t="s">
        <v>680</v>
      </c>
      <c r="G112" t="s">
        <v>680</v>
      </c>
      <c r="H112" t="s">
        <v>99</v>
      </c>
      <c r="I112" s="94">
        <v>12306</v>
      </c>
      <c r="J112">
        <v>327999</v>
      </c>
      <c r="K112" t="s">
        <v>682</v>
      </c>
      <c r="L112">
        <v>42.804257999999997</v>
      </c>
      <c r="M112">
        <v>-73.985332999999997</v>
      </c>
      <c r="N112" t="s">
        <v>3772</v>
      </c>
      <c r="O112" s="9">
        <v>110041168562</v>
      </c>
      <c r="P112" s="9">
        <v>1319218486645</v>
      </c>
      <c r="Q112" t="s">
        <v>1019</v>
      </c>
      <c r="R112" t="s">
        <v>1020</v>
      </c>
      <c r="S112" s="88">
        <v>3</v>
      </c>
      <c r="T112" s="88">
        <v>0</v>
      </c>
      <c r="U112" s="88" t="s">
        <v>366</v>
      </c>
      <c r="V112" s="88" t="s">
        <v>366</v>
      </c>
      <c r="W112" s="88">
        <v>0</v>
      </c>
      <c r="X112" s="88">
        <v>0</v>
      </c>
      <c r="Y112" s="88">
        <v>0</v>
      </c>
      <c r="Z112" s="88">
        <v>0</v>
      </c>
      <c r="AA112" s="88">
        <v>0</v>
      </c>
      <c r="AB112" s="88" t="s">
        <v>366</v>
      </c>
      <c r="AC112" s="88">
        <v>0</v>
      </c>
      <c r="AD112" s="88">
        <v>0</v>
      </c>
      <c r="AE112" s="88">
        <v>0</v>
      </c>
      <c r="AF112" s="88">
        <v>0</v>
      </c>
      <c r="AG112" s="88">
        <v>0</v>
      </c>
      <c r="AH112" s="88">
        <v>0</v>
      </c>
      <c r="AI112" s="88">
        <v>0</v>
      </c>
      <c r="AJ112" s="88">
        <v>0</v>
      </c>
      <c r="AK112" s="88">
        <v>0</v>
      </c>
      <c r="AL112" t="s">
        <v>366</v>
      </c>
      <c r="AM112" t="s">
        <v>366</v>
      </c>
      <c r="AN112" t="s">
        <v>366</v>
      </c>
      <c r="AO112" t="s">
        <v>366</v>
      </c>
      <c r="AP112" t="s">
        <v>366</v>
      </c>
      <c r="AQ112" t="s">
        <v>366</v>
      </c>
      <c r="AR112" t="s">
        <v>366</v>
      </c>
      <c r="AS112" t="s">
        <v>366</v>
      </c>
      <c r="AT112" t="s">
        <v>366</v>
      </c>
      <c r="AU112" t="s">
        <v>366</v>
      </c>
      <c r="AV112" t="s">
        <v>366</v>
      </c>
      <c r="AW112" t="s">
        <v>366</v>
      </c>
      <c r="AX112" t="s">
        <v>366</v>
      </c>
      <c r="AY112" t="s">
        <v>366</v>
      </c>
      <c r="AZ112" t="s">
        <v>366</v>
      </c>
      <c r="BA112" t="s">
        <v>366</v>
      </c>
      <c r="BB112" t="s">
        <v>366</v>
      </c>
      <c r="BC112" t="s">
        <v>366</v>
      </c>
      <c r="BD112">
        <f t="shared" si="1"/>
        <v>0</v>
      </c>
    </row>
    <row r="113" spans="1:56" x14ac:dyDescent="0.25">
      <c r="A113" t="s">
        <v>1015</v>
      </c>
      <c r="B113">
        <v>2019</v>
      </c>
      <c r="C113" t="s">
        <v>196</v>
      </c>
      <c r="D113" t="s">
        <v>194</v>
      </c>
      <c r="E113" t="s">
        <v>1281</v>
      </c>
      <c r="F113" t="s">
        <v>195</v>
      </c>
      <c r="G113" t="s">
        <v>1274</v>
      </c>
      <c r="H113" t="s">
        <v>103</v>
      </c>
      <c r="I113" s="94">
        <v>44087</v>
      </c>
      <c r="J113">
        <v>325130</v>
      </c>
      <c r="K113" t="s">
        <v>83</v>
      </c>
      <c r="L113">
        <v>41.296111000000003</v>
      </c>
      <c r="M113">
        <v>-81.468333000000001</v>
      </c>
      <c r="N113" t="s">
        <v>3773</v>
      </c>
      <c r="O113" s="9">
        <v>110000386029</v>
      </c>
      <c r="P113" s="9">
        <v>1319218487167</v>
      </c>
      <c r="Q113" t="s">
        <v>1019</v>
      </c>
      <c r="R113" t="s">
        <v>1020</v>
      </c>
      <c r="S113" s="91" t="s">
        <v>366</v>
      </c>
      <c r="T113" s="88" t="s">
        <v>366</v>
      </c>
      <c r="U113" s="88" t="s">
        <v>366</v>
      </c>
      <c r="V113" s="88" t="s">
        <v>366</v>
      </c>
      <c r="W113" s="88" t="s">
        <v>366</v>
      </c>
      <c r="X113" s="88" t="s">
        <v>366</v>
      </c>
      <c r="Y113" s="88" t="s">
        <v>366</v>
      </c>
      <c r="Z113" s="88" t="s">
        <v>366</v>
      </c>
      <c r="AA113" s="88" t="s">
        <v>366</v>
      </c>
      <c r="AB113" s="88" t="s">
        <v>366</v>
      </c>
      <c r="AC113" s="88">
        <v>0</v>
      </c>
      <c r="AD113" s="88">
        <v>0</v>
      </c>
      <c r="AE113" s="88">
        <v>0</v>
      </c>
      <c r="AF113" s="88">
        <v>0</v>
      </c>
      <c r="AG113" s="88">
        <v>0</v>
      </c>
      <c r="AH113" s="88">
        <v>0</v>
      </c>
      <c r="AI113" s="88">
        <v>0</v>
      </c>
      <c r="AJ113" s="88">
        <v>0</v>
      </c>
      <c r="AK113" s="88">
        <v>0</v>
      </c>
      <c r="AL113" t="s">
        <v>366</v>
      </c>
      <c r="AM113" t="s">
        <v>366</v>
      </c>
      <c r="AN113" t="s">
        <v>366</v>
      </c>
      <c r="AO113" t="s">
        <v>366</v>
      </c>
      <c r="AP113" t="s">
        <v>366</v>
      </c>
      <c r="AQ113" t="s">
        <v>366</v>
      </c>
      <c r="AR113" t="s">
        <v>366</v>
      </c>
      <c r="AS113" t="s">
        <v>366</v>
      </c>
      <c r="AT113" t="s">
        <v>366</v>
      </c>
      <c r="AU113" t="s">
        <v>366</v>
      </c>
      <c r="AV113" t="s">
        <v>366</v>
      </c>
      <c r="AW113" t="s">
        <v>366</v>
      </c>
      <c r="AX113" t="s">
        <v>366</v>
      </c>
      <c r="AY113" t="s">
        <v>366</v>
      </c>
      <c r="AZ113" t="s">
        <v>366</v>
      </c>
      <c r="BA113" t="s">
        <v>366</v>
      </c>
      <c r="BB113" t="s">
        <v>366</v>
      </c>
      <c r="BC113" t="s">
        <v>366</v>
      </c>
      <c r="BD113">
        <f t="shared" si="1"/>
        <v>0</v>
      </c>
    </row>
    <row r="114" spans="1:56" x14ac:dyDescent="0.25">
      <c r="A114" t="s">
        <v>1015</v>
      </c>
      <c r="B114">
        <v>2019</v>
      </c>
      <c r="C114" t="s">
        <v>335</v>
      </c>
      <c r="D114" t="s">
        <v>333</v>
      </c>
      <c r="E114" t="s">
        <v>1282</v>
      </c>
      <c r="F114" t="s">
        <v>334</v>
      </c>
      <c r="G114" t="s">
        <v>1283</v>
      </c>
      <c r="H114" t="s">
        <v>107</v>
      </c>
      <c r="I114" s="94">
        <v>28147</v>
      </c>
      <c r="J114">
        <v>325199</v>
      </c>
      <c r="K114" t="s">
        <v>68</v>
      </c>
      <c r="L114">
        <v>35.633670000000002</v>
      </c>
      <c r="M114">
        <v>-80.533349999999999</v>
      </c>
      <c r="N114" t="s">
        <v>3774</v>
      </c>
      <c r="O114" s="9">
        <v>110056525835</v>
      </c>
      <c r="P114" s="9">
        <v>1319218496418</v>
      </c>
      <c r="Q114" t="s">
        <v>1019</v>
      </c>
      <c r="R114" t="s">
        <v>1020</v>
      </c>
      <c r="S114" s="91" t="s">
        <v>366</v>
      </c>
      <c r="T114" s="88" t="s">
        <v>366</v>
      </c>
      <c r="U114" s="88" t="s">
        <v>366</v>
      </c>
      <c r="V114" s="88" t="s">
        <v>366</v>
      </c>
      <c r="W114" s="88" t="s">
        <v>366</v>
      </c>
      <c r="X114" s="88" t="s">
        <v>366</v>
      </c>
      <c r="Y114" s="88" t="s">
        <v>366</v>
      </c>
      <c r="Z114" s="88" t="s">
        <v>366</v>
      </c>
      <c r="AA114" s="88" t="s">
        <v>366</v>
      </c>
      <c r="AB114" s="88" t="s">
        <v>366</v>
      </c>
      <c r="AC114" s="88">
        <v>0</v>
      </c>
      <c r="AD114" s="88">
        <v>0</v>
      </c>
      <c r="AE114" s="88">
        <v>0</v>
      </c>
      <c r="AF114" s="88">
        <v>0</v>
      </c>
      <c r="AG114" s="88">
        <v>0</v>
      </c>
      <c r="AH114" s="88">
        <v>0</v>
      </c>
      <c r="AI114" s="88">
        <v>0</v>
      </c>
      <c r="AJ114" s="88">
        <v>0</v>
      </c>
      <c r="AK114" s="88">
        <v>0</v>
      </c>
      <c r="AL114" t="s">
        <v>366</v>
      </c>
      <c r="AM114" t="s">
        <v>366</v>
      </c>
      <c r="AN114" t="s">
        <v>366</v>
      </c>
      <c r="AO114" t="s">
        <v>366</v>
      </c>
      <c r="AP114" t="s">
        <v>366</v>
      </c>
      <c r="AQ114" t="s">
        <v>366</v>
      </c>
      <c r="AR114" t="s">
        <v>366</v>
      </c>
      <c r="AS114" t="s">
        <v>366</v>
      </c>
      <c r="AT114" t="s">
        <v>366</v>
      </c>
      <c r="AU114" t="s">
        <v>366</v>
      </c>
      <c r="AV114" t="s">
        <v>366</v>
      </c>
      <c r="AW114" t="s">
        <v>366</v>
      </c>
      <c r="AX114" t="s">
        <v>366</v>
      </c>
      <c r="AY114" t="s">
        <v>366</v>
      </c>
      <c r="AZ114" t="s">
        <v>366</v>
      </c>
      <c r="BA114" t="s">
        <v>366</v>
      </c>
      <c r="BB114" t="s">
        <v>366</v>
      </c>
      <c r="BC114" t="s">
        <v>366</v>
      </c>
      <c r="BD114">
        <f t="shared" si="1"/>
        <v>0</v>
      </c>
    </row>
    <row r="115" spans="1:56" x14ac:dyDescent="0.25">
      <c r="A115" t="s">
        <v>1023</v>
      </c>
      <c r="B115">
        <v>2019</v>
      </c>
      <c r="C115" t="s">
        <v>92</v>
      </c>
      <c r="D115" t="s">
        <v>90</v>
      </c>
      <c r="E115" t="s">
        <v>1285</v>
      </c>
      <c r="F115" t="s">
        <v>91</v>
      </c>
      <c r="G115" t="s">
        <v>1286</v>
      </c>
      <c r="H115" t="s">
        <v>44</v>
      </c>
      <c r="I115" s="94">
        <v>60410</v>
      </c>
      <c r="J115">
        <v>325194</v>
      </c>
      <c r="K115" t="s">
        <v>79</v>
      </c>
      <c r="L115">
        <v>41.445540999999999</v>
      </c>
      <c r="M115">
        <v>-88.174048999999997</v>
      </c>
      <c r="N115" t="s">
        <v>3775</v>
      </c>
      <c r="O115" s="9">
        <v>110038932411</v>
      </c>
      <c r="P115" s="9">
        <v>1319218505396</v>
      </c>
      <c r="Q115" t="s">
        <v>1019</v>
      </c>
      <c r="R115" t="s">
        <v>1020</v>
      </c>
      <c r="S115" s="88">
        <v>3</v>
      </c>
      <c r="T115" s="88">
        <v>0</v>
      </c>
      <c r="U115" s="88" t="s">
        <v>366</v>
      </c>
      <c r="V115" s="88" t="s">
        <v>366</v>
      </c>
      <c r="W115" s="88">
        <v>0</v>
      </c>
      <c r="X115" s="88">
        <v>0</v>
      </c>
      <c r="Y115" s="88">
        <v>0</v>
      </c>
      <c r="Z115" s="88">
        <v>0</v>
      </c>
      <c r="AA115" s="88">
        <v>0</v>
      </c>
      <c r="AB115" s="88" t="s">
        <v>366</v>
      </c>
      <c r="AC115" s="88">
        <v>0</v>
      </c>
      <c r="AD115" s="88">
        <v>0</v>
      </c>
      <c r="AE115" s="88">
        <v>0</v>
      </c>
      <c r="AF115" s="88">
        <v>0</v>
      </c>
      <c r="AG115" s="88">
        <v>0</v>
      </c>
      <c r="AH115" s="88">
        <v>0</v>
      </c>
      <c r="AI115" s="88">
        <v>0</v>
      </c>
      <c r="AJ115" s="88">
        <v>0</v>
      </c>
      <c r="AK115" s="88">
        <v>0</v>
      </c>
      <c r="AL115" t="s">
        <v>366</v>
      </c>
      <c r="AM115" t="s">
        <v>366</v>
      </c>
      <c r="AN115" t="s">
        <v>366</v>
      </c>
      <c r="AO115" t="s">
        <v>366</v>
      </c>
      <c r="AP115" t="s">
        <v>366</v>
      </c>
      <c r="AQ115" t="s">
        <v>366</v>
      </c>
      <c r="AR115" t="s">
        <v>366</v>
      </c>
      <c r="AS115" t="s">
        <v>366</v>
      </c>
      <c r="AT115" t="s">
        <v>366</v>
      </c>
      <c r="AU115" t="s">
        <v>366</v>
      </c>
      <c r="AV115" t="s">
        <v>366</v>
      </c>
      <c r="AW115" t="s">
        <v>366</v>
      </c>
      <c r="AX115" t="s">
        <v>366</v>
      </c>
      <c r="AY115" t="s">
        <v>366</v>
      </c>
      <c r="AZ115" t="s">
        <v>366</v>
      </c>
      <c r="BA115" t="s">
        <v>366</v>
      </c>
      <c r="BB115" t="s">
        <v>366</v>
      </c>
      <c r="BC115" t="s">
        <v>366</v>
      </c>
      <c r="BD115">
        <f t="shared" si="1"/>
        <v>0</v>
      </c>
    </row>
    <row r="116" spans="1:56" x14ac:dyDescent="0.25">
      <c r="A116" t="s">
        <v>1023</v>
      </c>
      <c r="B116">
        <v>2019</v>
      </c>
      <c r="C116" t="s">
        <v>313</v>
      </c>
      <c r="D116" t="s">
        <v>310</v>
      </c>
      <c r="E116" t="s">
        <v>1287</v>
      </c>
      <c r="F116" t="s">
        <v>311</v>
      </c>
      <c r="G116" t="s">
        <v>1288</v>
      </c>
      <c r="H116" t="s">
        <v>312</v>
      </c>
      <c r="I116" s="94">
        <v>36582</v>
      </c>
      <c r="J116">
        <v>325199</v>
      </c>
      <c r="K116" t="s">
        <v>68</v>
      </c>
      <c r="L116">
        <v>30.516943999999999</v>
      </c>
      <c r="M116">
        <v>-88.140280000000004</v>
      </c>
      <c r="N116" t="s">
        <v>3776</v>
      </c>
      <c r="O116" s="9">
        <v>110017408296</v>
      </c>
      <c r="P116" s="9">
        <v>1319218506501</v>
      </c>
      <c r="Q116" t="s">
        <v>1019</v>
      </c>
      <c r="R116" t="s">
        <v>1020</v>
      </c>
      <c r="S116" s="88">
        <v>3</v>
      </c>
      <c r="T116" s="88">
        <v>0</v>
      </c>
      <c r="U116" s="88" t="s">
        <v>366</v>
      </c>
      <c r="V116" s="88" t="s">
        <v>366</v>
      </c>
      <c r="W116" s="88">
        <v>0</v>
      </c>
      <c r="X116" s="88">
        <v>0</v>
      </c>
      <c r="Y116" s="88">
        <v>0</v>
      </c>
      <c r="Z116" s="88">
        <v>0</v>
      </c>
      <c r="AA116" s="88">
        <v>0</v>
      </c>
      <c r="AB116" s="88" t="s">
        <v>366</v>
      </c>
      <c r="AC116" s="88">
        <v>0</v>
      </c>
      <c r="AD116" s="88">
        <v>0</v>
      </c>
      <c r="AE116" s="88">
        <v>0</v>
      </c>
      <c r="AF116" s="88">
        <v>0</v>
      </c>
      <c r="AG116" s="88">
        <v>0</v>
      </c>
      <c r="AH116" s="88">
        <v>0</v>
      </c>
      <c r="AI116" s="88">
        <v>0</v>
      </c>
      <c r="AJ116" s="88">
        <v>0</v>
      </c>
      <c r="AK116" s="88">
        <v>0</v>
      </c>
      <c r="AL116" t="s">
        <v>366</v>
      </c>
      <c r="AM116" t="s">
        <v>366</v>
      </c>
      <c r="AN116" t="s">
        <v>366</v>
      </c>
      <c r="AO116" t="s">
        <v>366</v>
      </c>
      <c r="AP116" t="s">
        <v>366</v>
      </c>
      <c r="AQ116" t="s">
        <v>366</v>
      </c>
      <c r="AR116" t="s">
        <v>366</v>
      </c>
      <c r="AS116" t="s">
        <v>366</v>
      </c>
      <c r="AT116" t="s">
        <v>366</v>
      </c>
      <c r="AU116" t="s">
        <v>366</v>
      </c>
      <c r="AV116" t="s">
        <v>366</v>
      </c>
      <c r="AW116" t="s">
        <v>366</v>
      </c>
      <c r="AX116" t="s">
        <v>366</v>
      </c>
      <c r="AY116" t="s">
        <v>366</v>
      </c>
      <c r="AZ116" t="s">
        <v>366</v>
      </c>
      <c r="BA116" t="s">
        <v>366</v>
      </c>
      <c r="BB116" t="s">
        <v>366</v>
      </c>
      <c r="BC116" t="s">
        <v>366</v>
      </c>
      <c r="BD116">
        <f t="shared" si="1"/>
        <v>0</v>
      </c>
    </row>
    <row r="117" spans="1:56" x14ac:dyDescent="0.25">
      <c r="A117" t="s">
        <v>1023</v>
      </c>
      <c r="B117">
        <v>2019</v>
      </c>
      <c r="C117" t="s">
        <v>602</v>
      </c>
      <c r="D117" t="s">
        <v>599</v>
      </c>
      <c r="E117" t="s">
        <v>1289</v>
      </c>
      <c r="F117" t="s">
        <v>600</v>
      </c>
      <c r="G117" t="s">
        <v>1290</v>
      </c>
      <c r="H117" t="s">
        <v>601</v>
      </c>
      <c r="I117" s="94">
        <v>39730</v>
      </c>
      <c r="J117">
        <v>325211</v>
      </c>
      <c r="K117" t="s">
        <v>259</v>
      </c>
      <c r="L117">
        <v>33.813471999999997</v>
      </c>
      <c r="M117">
        <v>-88.559443999999999</v>
      </c>
      <c r="N117" t="s">
        <v>3777</v>
      </c>
      <c r="O117" s="9">
        <v>110012665990</v>
      </c>
      <c r="P117" s="9">
        <v>1319218508087</v>
      </c>
      <c r="Q117" t="s">
        <v>1019</v>
      </c>
      <c r="R117" t="s">
        <v>1020</v>
      </c>
      <c r="S117" s="88">
        <v>6</v>
      </c>
      <c r="T117" s="88">
        <v>0</v>
      </c>
      <c r="U117" s="88" t="s">
        <v>366</v>
      </c>
      <c r="V117" s="88" t="s">
        <v>366</v>
      </c>
      <c r="W117" s="88">
        <v>0</v>
      </c>
      <c r="X117" s="88">
        <v>0</v>
      </c>
      <c r="Y117" s="88">
        <v>0</v>
      </c>
      <c r="Z117" s="88">
        <v>0</v>
      </c>
      <c r="AA117" s="88">
        <v>0</v>
      </c>
      <c r="AB117" s="88" t="s">
        <v>366</v>
      </c>
      <c r="AC117" s="88">
        <v>0</v>
      </c>
      <c r="AD117" s="88">
        <v>0</v>
      </c>
      <c r="AE117" s="88">
        <v>0</v>
      </c>
      <c r="AF117" s="88">
        <v>0</v>
      </c>
      <c r="AG117" s="88">
        <v>0</v>
      </c>
      <c r="AH117" s="88">
        <v>0</v>
      </c>
      <c r="AI117" s="88">
        <v>0</v>
      </c>
      <c r="AJ117" s="88">
        <v>0</v>
      </c>
      <c r="AK117" s="88">
        <v>0</v>
      </c>
      <c r="AL117" t="s">
        <v>3778</v>
      </c>
      <c r="AM117" t="s">
        <v>3779</v>
      </c>
      <c r="AN117" t="s">
        <v>3780</v>
      </c>
      <c r="AO117" t="s">
        <v>3781</v>
      </c>
      <c r="AP117" t="s">
        <v>312</v>
      </c>
      <c r="AQ117" t="s">
        <v>366</v>
      </c>
      <c r="AR117">
        <v>35459</v>
      </c>
      <c r="AS117">
        <v>110000493074</v>
      </c>
      <c r="AT117" t="s">
        <v>3782</v>
      </c>
      <c r="AU117" t="s">
        <v>366</v>
      </c>
      <c r="AV117" t="s">
        <v>366</v>
      </c>
      <c r="AW117" t="s">
        <v>366</v>
      </c>
      <c r="AX117" t="s">
        <v>366</v>
      </c>
      <c r="AY117" t="s">
        <v>366</v>
      </c>
      <c r="AZ117" t="s">
        <v>366</v>
      </c>
      <c r="BA117" t="s">
        <v>366</v>
      </c>
      <c r="BB117" t="s">
        <v>366</v>
      </c>
      <c r="BC117" t="s">
        <v>366</v>
      </c>
      <c r="BD117">
        <f t="shared" si="1"/>
        <v>0</v>
      </c>
    </row>
    <row r="118" spans="1:56" x14ac:dyDescent="0.25">
      <c r="A118" t="s">
        <v>1023</v>
      </c>
      <c r="B118">
        <v>2019</v>
      </c>
      <c r="C118" t="s">
        <v>235</v>
      </c>
      <c r="D118" t="s">
        <v>232</v>
      </c>
      <c r="E118" t="s">
        <v>1291</v>
      </c>
      <c r="F118" t="s">
        <v>233</v>
      </c>
      <c r="G118" t="s">
        <v>1155</v>
      </c>
      <c r="H118" t="s">
        <v>234</v>
      </c>
      <c r="I118" s="94">
        <v>71730</v>
      </c>
      <c r="J118">
        <v>325180</v>
      </c>
      <c r="K118" t="s">
        <v>236</v>
      </c>
      <c r="L118">
        <v>33.110306000000001</v>
      </c>
      <c r="M118">
        <v>-92.672944000000001</v>
      </c>
      <c r="N118" t="s">
        <v>3783</v>
      </c>
      <c r="O118" s="9">
        <v>110000451038</v>
      </c>
      <c r="P118" s="9">
        <v>1319218510408</v>
      </c>
      <c r="Q118" t="s">
        <v>1019</v>
      </c>
      <c r="R118" t="s">
        <v>1020</v>
      </c>
      <c r="S118" s="88">
        <v>5</v>
      </c>
      <c r="T118" s="88">
        <v>0</v>
      </c>
      <c r="U118" s="88" t="s">
        <v>366</v>
      </c>
      <c r="V118" s="88" t="s">
        <v>366</v>
      </c>
      <c r="W118" s="88">
        <v>0</v>
      </c>
      <c r="X118" s="88">
        <v>0</v>
      </c>
      <c r="Y118" s="88">
        <v>0</v>
      </c>
      <c r="Z118" s="88">
        <v>0</v>
      </c>
      <c r="AA118" s="88">
        <v>0</v>
      </c>
      <c r="AB118" s="88" t="s">
        <v>366</v>
      </c>
      <c r="AC118" s="88">
        <v>0</v>
      </c>
      <c r="AD118" s="88">
        <v>0</v>
      </c>
      <c r="AE118" s="88">
        <v>0</v>
      </c>
      <c r="AF118" s="88">
        <v>0</v>
      </c>
      <c r="AG118" s="88">
        <v>0</v>
      </c>
      <c r="AH118" s="88">
        <v>0</v>
      </c>
      <c r="AI118" s="88">
        <v>0</v>
      </c>
      <c r="AJ118" s="88">
        <v>0</v>
      </c>
      <c r="AK118" s="88">
        <v>0</v>
      </c>
      <c r="AL118" t="s">
        <v>832</v>
      </c>
      <c r="AM118" t="s">
        <v>3784</v>
      </c>
      <c r="AN118" t="s">
        <v>3785</v>
      </c>
      <c r="AO118" t="s">
        <v>3786</v>
      </c>
      <c r="AP118" t="s">
        <v>117</v>
      </c>
      <c r="AQ118" t="s">
        <v>366</v>
      </c>
      <c r="AR118" s="34" t="s">
        <v>3787</v>
      </c>
      <c r="AS118">
        <v>110040474466</v>
      </c>
      <c r="AT118" t="s">
        <v>3788</v>
      </c>
      <c r="AU118" t="s">
        <v>366</v>
      </c>
      <c r="AV118" t="s">
        <v>366</v>
      </c>
      <c r="AW118" t="s">
        <v>366</v>
      </c>
      <c r="AX118" t="s">
        <v>366</v>
      </c>
      <c r="AY118" t="s">
        <v>366</v>
      </c>
      <c r="AZ118" t="s">
        <v>366</v>
      </c>
      <c r="BA118" t="s">
        <v>366</v>
      </c>
      <c r="BB118" t="s">
        <v>366</v>
      </c>
      <c r="BC118" t="s">
        <v>366</v>
      </c>
      <c r="BD118">
        <f t="shared" si="1"/>
        <v>0</v>
      </c>
    </row>
    <row r="119" spans="1:56" x14ac:dyDescent="0.25">
      <c r="A119" t="s">
        <v>1023</v>
      </c>
      <c r="B119">
        <v>2019</v>
      </c>
      <c r="C119" t="s">
        <v>818</v>
      </c>
      <c r="D119" t="s">
        <v>816</v>
      </c>
      <c r="E119" t="s">
        <v>1292</v>
      </c>
      <c r="F119" t="s">
        <v>817</v>
      </c>
      <c r="G119" t="s">
        <v>1036</v>
      </c>
      <c r="H119" t="s">
        <v>62</v>
      </c>
      <c r="I119" s="94">
        <v>77536</v>
      </c>
      <c r="J119">
        <v>325199</v>
      </c>
      <c r="K119" t="s">
        <v>68</v>
      </c>
      <c r="L119">
        <v>29.734269999999999</v>
      </c>
      <c r="M119">
        <v>-95.089860000000002</v>
      </c>
      <c r="N119" t="s">
        <v>3789</v>
      </c>
      <c r="O119" s="9">
        <v>110017743281</v>
      </c>
      <c r="P119" s="9">
        <v>1319218511436</v>
      </c>
      <c r="Q119" t="s">
        <v>1019</v>
      </c>
      <c r="R119" t="s">
        <v>1020</v>
      </c>
      <c r="S119" s="88">
        <v>3</v>
      </c>
      <c r="T119" s="88">
        <v>17334</v>
      </c>
      <c r="U119" s="88" t="s">
        <v>366</v>
      </c>
      <c r="V119" s="88" t="s">
        <v>366</v>
      </c>
      <c r="W119" s="88">
        <v>0</v>
      </c>
      <c r="X119" s="88">
        <v>0</v>
      </c>
      <c r="Y119" s="88">
        <v>0</v>
      </c>
      <c r="Z119" s="88">
        <v>0</v>
      </c>
      <c r="AA119" s="88">
        <v>0</v>
      </c>
      <c r="AB119" s="88" t="s">
        <v>366</v>
      </c>
      <c r="AC119" s="88">
        <v>0</v>
      </c>
      <c r="AD119" s="88">
        <v>0</v>
      </c>
      <c r="AE119" s="88">
        <v>0</v>
      </c>
      <c r="AF119" s="88">
        <v>0</v>
      </c>
      <c r="AG119" s="88">
        <v>0</v>
      </c>
      <c r="AH119" s="88">
        <v>0</v>
      </c>
      <c r="AI119" s="88">
        <v>0</v>
      </c>
      <c r="AJ119" s="88">
        <v>0</v>
      </c>
      <c r="AK119" s="88">
        <v>0</v>
      </c>
      <c r="AL119" t="s">
        <v>3790</v>
      </c>
      <c r="AM119" t="s">
        <v>3791</v>
      </c>
      <c r="AN119" t="s">
        <v>3792</v>
      </c>
      <c r="AO119" t="s">
        <v>3793</v>
      </c>
      <c r="AP119" t="s">
        <v>707</v>
      </c>
      <c r="AQ119" t="s">
        <v>366</v>
      </c>
      <c r="AR119">
        <v>66736</v>
      </c>
      <c r="AS119">
        <v>110041228775</v>
      </c>
      <c r="AT119" t="s">
        <v>3794</v>
      </c>
      <c r="AU119" t="s">
        <v>366</v>
      </c>
      <c r="AV119" t="s">
        <v>366</v>
      </c>
      <c r="AW119" t="s">
        <v>366</v>
      </c>
      <c r="AX119" t="s">
        <v>366</v>
      </c>
      <c r="AY119" t="s">
        <v>366</v>
      </c>
      <c r="AZ119" t="s">
        <v>366</v>
      </c>
      <c r="BA119" t="s">
        <v>366</v>
      </c>
      <c r="BB119" t="s">
        <v>366</v>
      </c>
      <c r="BC119" t="s">
        <v>366</v>
      </c>
      <c r="BD119">
        <f t="shared" si="1"/>
        <v>17334</v>
      </c>
    </row>
    <row r="120" spans="1:56" x14ac:dyDescent="0.25">
      <c r="A120" t="s">
        <v>1023</v>
      </c>
      <c r="B120">
        <v>2019</v>
      </c>
      <c r="C120" t="s">
        <v>780</v>
      </c>
      <c r="D120" t="s">
        <v>778</v>
      </c>
      <c r="E120" t="s">
        <v>1294</v>
      </c>
      <c r="F120" t="s">
        <v>779</v>
      </c>
      <c r="G120" t="s">
        <v>1171</v>
      </c>
      <c r="H120" t="s">
        <v>103</v>
      </c>
      <c r="I120" s="94">
        <v>44011</v>
      </c>
      <c r="J120">
        <v>562211</v>
      </c>
      <c r="K120" t="s">
        <v>781</v>
      </c>
      <c r="L120">
        <v>41.471539999999997</v>
      </c>
      <c r="M120">
        <v>-82.016769999999994</v>
      </c>
      <c r="N120" t="s">
        <v>3795</v>
      </c>
      <c r="O120" s="9">
        <v>110000385137</v>
      </c>
      <c r="P120" s="9">
        <v>1319218517112</v>
      </c>
      <c r="Q120" t="s">
        <v>1019</v>
      </c>
      <c r="R120" t="s">
        <v>1020</v>
      </c>
      <c r="S120" s="88">
        <v>3</v>
      </c>
      <c r="T120" s="88">
        <v>0</v>
      </c>
      <c r="U120" s="88" t="s">
        <v>366</v>
      </c>
      <c r="V120" s="88" t="s">
        <v>366</v>
      </c>
      <c r="W120" s="88">
        <v>0</v>
      </c>
      <c r="X120" s="88">
        <v>0</v>
      </c>
      <c r="Y120" s="88">
        <v>0</v>
      </c>
      <c r="Z120" s="88">
        <v>0</v>
      </c>
      <c r="AA120" s="88">
        <v>0</v>
      </c>
      <c r="AB120" s="88" t="s">
        <v>366</v>
      </c>
      <c r="AC120" s="88">
        <v>0</v>
      </c>
      <c r="AD120" s="88">
        <v>0</v>
      </c>
      <c r="AE120" s="88">
        <v>0</v>
      </c>
      <c r="AF120" s="88">
        <v>0</v>
      </c>
      <c r="AG120" s="88">
        <v>0</v>
      </c>
      <c r="AH120" s="88">
        <v>0</v>
      </c>
      <c r="AI120" s="88">
        <v>0</v>
      </c>
      <c r="AJ120" s="88">
        <v>0</v>
      </c>
      <c r="AK120" s="88">
        <v>0</v>
      </c>
      <c r="AL120" t="s">
        <v>3790</v>
      </c>
      <c r="AM120" t="s">
        <v>3796</v>
      </c>
      <c r="AN120" t="s">
        <v>3797</v>
      </c>
      <c r="AO120" t="s">
        <v>3797</v>
      </c>
      <c r="AP120" t="s">
        <v>103</v>
      </c>
      <c r="AQ120" t="s">
        <v>366</v>
      </c>
      <c r="AR120">
        <v>45879</v>
      </c>
      <c r="AS120">
        <v>110000545321</v>
      </c>
      <c r="AT120" t="s">
        <v>3798</v>
      </c>
      <c r="AU120" t="s">
        <v>366</v>
      </c>
      <c r="AV120" t="s">
        <v>366</v>
      </c>
      <c r="AW120" t="s">
        <v>366</v>
      </c>
      <c r="AX120" t="s">
        <v>366</v>
      </c>
      <c r="AY120" t="s">
        <v>366</v>
      </c>
      <c r="AZ120" t="s">
        <v>366</v>
      </c>
      <c r="BA120" t="s">
        <v>366</v>
      </c>
      <c r="BB120" t="s">
        <v>366</v>
      </c>
      <c r="BC120" t="s">
        <v>366</v>
      </c>
      <c r="BD120">
        <f t="shared" si="1"/>
        <v>0</v>
      </c>
    </row>
    <row r="121" spans="1:56" x14ac:dyDescent="0.25">
      <c r="A121" t="s">
        <v>1023</v>
      </c>
      <c r="B121">
        <v>2019</v>
      </c>
      <c r="C121" t="s">
        <v>515</v>
      </c>
      <c r="D121" t="s">
        <v>513</v>
      </c>
      <c r="E121" t="s">
        <v>1295</v>
      </c>
      <c r="F121" t="s">
        <v>514</v>
      </c>
      <c r="G121" t="s">
        <v>1296</v>
      </c>
      <c r="H121" t="s">
        <v>44</v>
      </c>
      <c r="I121" s="94">
        <v>60110</v>
      </c>
      <c r="J121">
        <v>325211</v>
      </c>
      <c r="K121" t="s">
        <v>259</v>
      </c>
      <c r="L121">
        <v>42.117975999999999</v>
      </c>
      <c r="M121">
        <v>-88.288060999999999</v>
      </c>
      <c r="N121" t="s">
        <v>366</v>
      </c>
      <c r="O121" s="9">
        <v>110000430784</v>
      </c>
      <c r="P121" s="9">
        <v>1319218611921</v>
      </c>
      <c r="Q121" t="s">
        <v>1019</v>
      </c>
      <c r="R121" t="s">
        <v>1020</v>
      </c>
      <c r="S121" s="88">
        <v>5</v>
      </c>
      <c r="T121" s="88">
        <v>0</v>
      </c>
      <c r="U121" s="88" t="s">
        <v>366</v>
      </c>
      <c r="V121" s="88" t="s">
        <v>366</v>
      </c>
      <c r="W121" s="88">
        <v>0</v>
      </c>
      <c r="X121" s="88">
        <v>0</v>
      </c>
      <c r="Y121" s="88">
        <v>0</v>
      </c>
      <c r="Z121" s="88">
        <v>0</v>
      </c>
      <c r="AA121" s="88">
        <v>0</v>
      </c>
      <c r="AB121" s="88" t="s">
        <v>366</v>
      </c>
      <c r="AC121" s="88">
        <v>0</v>
      </c>
      <c r="AD121" s="88">
        <v>0</v>
      </c>
      <c r="AE121" s="88">
        <v>0</v>
      </c>
      <c r="AF121" s="88">
        <v>0</v>
      </c>
      <c r="AG121" s="88">
        <v>0</v>
      </c>
      <c r="AH121" s="88">
        <v>0</v>
      </c>
      <c r="AI121" s="88">
        <v>0</v>
      </c>
      <c r="AJ121" s="88">
        <v>0</v>
      </c>
      <c r="AK121" s="88">
        <v>0</v>
      </c>
      <c r="AL121" t="s">
        <v>3523</v>
      </c>
      <c r="AM121" t="s">
        <v>3524</v>
      </c>
      <c r="AN121" t="s">
        <v>3525</v>
      </c>
      <c r="AO121" t="s">
        <v>3526</v>
      </c>
      <c r="AP121" t="s">
        <v>318</v>
      </c>
      <c r="AQ121" t="s">
        <v>366</v>
      </c>
      <c r="AR121">
        <v>46312</v>
      </c>
      <c r="AS121" t="s">
        <v>366</v>
      </c>
      <c r="AT121" t="s">
        <v>3527</v>
      </c>
      <c r="AU121" t="s">
        <v>366</v>
      </c>
      <c r="AV121" t="s">
        <v>366</v>
      </c>
      <c r="AW121" t="s">
        <v>366</v>
      </c>
      <c r="AX121" t="s">
        <v>366</v>
      </c>
      <c r="AY121" t="s">
        <v>366</v>
      </c>
      <c r="AZ121" t="s">
        <v>366</v>
      </c>
      <c r="BA121" t="s">
        <v>366</v>
      </c>
      <c r="BB121" t="s">
        <v>366</v>
      </c>
      <c r="BC121" t="s">
        <v>366</v>
      </c>
      <c r="BD121">
        <f t="shared" si="1"/>
        <v>0</v>
      </c>
    </row>
    <row r="122" spans="1:56" x14ac:dyDescent="0.25">
      <c r="A122" t="s">
        <v>1023</v>
      </c>
      <c r="B122">
        <v>2019</v>
      </c>
      <c r="C122" t="s">
        <v>205</v>
      </c>
      <c r="D122" t="s">
        <v>203</v>
      </c>
      <c r="E122" t="s">
        <v>1297</v>
      </c>
      <c r="F122" t="s">
        <v>204</v>
      </c>
      <c r="G122" t="s">
        <v>1298</v>
      </c>
      <c r="H122" t="s">
        <v>103</v>
      </c>
      <c r="I122" s="94">
        <v>44839</v>
      </c>
      <c r="J122">
        <v>325510</v>
      </c>
      <c r="K122" t="s">
        <v>120</v>
      </c>
      <c r="L122">
        <v>41.373103999999998</v>
      </c>
      <c r="M122">
        <v>-82.541995999999997</v>
      </c>
      <c r="N122" t="s">
        <v>3799</v>
      </c>
      <c r="O122" s="9">
        <v>110000391656</v>
      </c>
      <c r="P122" s="9">
        <v>1319219249202</v>
      </c>
      <c r="Q122" t="s">
        <v>1019</v>
      </c>
      <c r="R122" t="s">
        <v>1020</v>
      </c>
      <c r="S122" s="88">
        <v>5</v>
      </c>
      <c r="T122" s="88">
        <v>0</v>
      </c>
      <c r="U122" s="88" t="s">
        <v>366</v>
      </c>
      <c r="V122" s="88" t="s">
        <v>366</v>
      </c>
      <c r="W122" s="88">
        <v>0</v>
      </c>
      <c r="X122" s="88">
        <v>0</v>
      </c>
      <c r="Y122" s="88">
        <v>0</v>
      </c>
      <c r="Z122" s="88">
        <v>0</v>
      </c>
      <c r="AA122" s="88">
        <v>0</v>
      </c>
      <c r="AB122" s="88" t="s">
        <v>366</v>
      </c>
      <c r="AC122" s="88">
        <v>0</v>
      </c>
      <c r="AD122" s="88">
        <v>0</v>
      </c>
      <c r="AE122" s="88">
        <v>0</v>
      </c>
      <c r="AF122" s="88">
        <v>0</v>
      </c>
      <c r="AG122" s="88">
        <v>0</v>
      </c>
      <c r="AH122" s="88">
        <v>0</v>
      </c>
      <c r="AI122" s="88">
        <v>0</v>
      </c>
      <c r="AJ122" s="88">
        <v>0</v>
      </c>
      <c r="AK122" s="88">
        <v>0</v>
      </c>
      <c r="AL122" t="s">
        <v>366</v>
      </c>
      <c r="AM122" t="s">
        <v>366</v>
      </c>
      <c r="AN122" t="s">
        <v>366</v>
      </c>
      <c r="AO122" t="s">
        <v>366</v>
      </c>
      <c r="AP122" t="s">
        <v>366</v>
      </c>
      <c r="AQ122" t="s">
        <v>366</v>
      </c>
      <c r="AR122" t="s">
        <v>366</v>
      </c>
      <c r="AS122" t="s">
        <v>366</v>
      </c>
      <c r="AT122" t="s">
        <v>366</v>
      </c>
      <c r="AU122" t="s">
        <v>366</v>
      </c>
      <c r="AV122" t="s">
        <v>366</v>
      </c>
      <c r="AW122" t="s">
        <v>366</v>
      </c>
      <c r="AX122" t="s">
        <v>366</v>
      </c>
      <c r="AY122" t="s">
        <v>366</v>
      </c>
      <c r="AZ122" t="s">
        <v>366</v>
      </c>
      <c r="BA122" t="s">
        <v>366</v>
      </c>
      <c r="BB122" t="s">
        <v>366</v>
      </c>
      <c r="BC122" t="s">
        <v>366</v>
      </c>
      <c r="BD122">
        <f t="shared" si="1"/>
        <v>0</v>
      </c>
    </row>
    <row r="123" spans="1:56" x14ac:dyDescent="0.25">
      <c r="A123" t="s">
        <v>1023</v>
      </c>
      <c r="B123">
        <v>2019</v>
      </c>
      <c r="C123" t="s">
        <v>472</v>
      </c>
      <c r="D123" t="s">
        <v>470</v>
      </c>
      <c r="E123" t="s">
        <v>1299</v>
      </c>
      <c r="F123" t="s">
        <v>471</v>
      </c>
      <c r="G123" t="s">
        <v>1300</v>
      </c>
      <c r="H123" t="s">
        <v>312</v>
      </c>
      <c r="I123" s="94">
        <v>35601</v>
      </c>
      <c r="J123">
        <v>325998</v>
      </c>
      <c r="K123" t="s">
        <v>51</v>
      </c>
      <c r="L123">
        <v>34.641666999999998</v>
      </c>
      <c r="M123">
        <v>-87.038611000000003</v>
      </c>
      <c r="N123" t="s">
        <v>3800</v>
      </c>
      <c r="O123" s="9">
        <v>110000367567</v>
      </c>
      <c r="P123" s="9">
        <v>1319219402272</v>
      </c>
      <c r="Q123" t="s">
        <v>1019</v>
      </c>
      <c r="R123" t="s">
        <v>1020</v>
      </c>
      <c r="S123" s="88">
        <v>3</v>
      </c>
      <c r="T123" s="88">
        <v>0</v>
      </c>
      <c r="U123" s="88" t="s">
        <v>366</v>
      </c>
      <c r="V123" s="88" t="s">
        <v>366</v>
      </c>
      <c r="W123" s="88">
        <v>0</v>
      </c>
      <c r="X123" s="88">
        <v>0</v>
      </c>
      <c r="Y123" s="88">
        <v>0</v>
      </c>
      <c r="Z123" s="88">
        <v>0</v>
      </c>
      <c r="AA123" s="88">
        <v>0</v>
      </c>
      <c r="AB123" s="88" t="s">
        <v>366</v>
      </c>
      <c r="AC123" s="88">
        <v>0</v>
      </c>
      <c r="AD123" s="88">
        <v>0</v>
      </c>
      <c r="AE123" s="88">
        <v>0</v>
      </c>
      <c r="AF123" s="88">
        <v>0</v>
      </c>
      <c r="AG123" s="88">
        <v>0</v>
      </c>
      <c r="AH123" s="88">
        <v>0</v>
      </c>
      <c r="AI123" s="88">
        <v>0</v>
      </c>
      <c r="AJ123" s="88">
        <v>0</v>
      </c>
      <c r="AK123" s="88">
        <v>0</v>
      </c>
      <c r="AL123" t="s">
        <v>366</v>
      </c>
      <c r="AM123" t="s">
        <v>366</v>
      </c>
      <c r="AN123" t="s">
        <v>366</v>
      </c>
      <c r="AO123" t="s">
        <v>366</v>
      </c>
      <c r="AP123" t="s">
        <v>366</v>
      </c>
      <c r="AQ123" t="s">
        <v>366</v>
      </c>
      <c r="AR123" t="s">
        <v>366</v>
      </c>
      <c r="AS123" t="s">
        <v>366</v>
      </c>
      <c r="AT123" t="s">
        <v>366</v>
      </c>
      <c r="AU123" t="s">
        <v>366</v>
      </c>
      <c r="AV123" t="s">
        <v>366</v>
      </c>
      <c r="AW123" t="s">
        <v>366</v>
      </c>
      <c r="AX123" t="s">
        <v>366</v>
      </c>
      <c r="AY123" t="s">
        <v>366</v>
      </c>
      <c r="AZ123" t="s">
        <v>366</v>
      </c>
      <c r="BA123" t="s">
        <v>366</v>
      </c>
      <c r="BB123" t="s">
        <v>366</v>
      </c>
      <c r="BC123" t="s">
        <v>366</v>
      </c>
      <c r="BD123">
        <f t="shared" si="1"/>
        <v>0</v>
      </c>
    </row>
    <row r="124" spans="1:56" x14ac:dyDescent="0.25">
      <c r="A124" t="s">
        <v>1023</v>
      </c>
      <c r="B124">
        <v>2019</v>
      </c>
      <c r="C124" t="s">
        <v>45</v>
      </c>
      <c r="D124" t="s">
        <v>41</v>
      </c>
      <c r="E124" t="s">
        <v>1302</v>
      </c>
      <c r="F124" t="s">
        <v>43</v>
      </c>
      <c r="G124" t="s">
        <v>1286</v>
      </c>
      <c r="H124" t="s">
        <v>44</v>
      </c>
      <c r="I124" s="94">
        <v>60421</v>
      </c>
      <c r="J124">
        <v>325613</v>
      </c>
      <c r="K124" t="s">
        <v>46</v>
      </c>
      <c r="L124">
        <v>41.441667000000002</v>
      </c>
      <c r="M124">
        <v>-88.159719999999993</v>
      </c>
      <c r="N124" t="s">
        <v>3801</v>
      </c>
      <c r="O124" s="9">
        <v>110000432504</v>
      </c>
      <c r="P124" s="9">
        <v>1319219421563</v>
      </c>
      <c r="Q124" t="s">
        <v>1019</v>
      </c>
      <c r="R124" t="s">
        <v>1020</v>
      </c>
      <c r="S124" s="88">
        <v>6</v>
      </c>
      <c r="T124" s="88">
        <v>0</v>
      </c>
      <c r="U124" s="88" t="s">
        <v>366</v>
      </c>
      <c r="V124" s="88" t="s">
        <v>366</v>
      </c>
      <c r="W124" s="88">
        <v>0</v>
      </c>
      <c r="X124" s="88">
        <v>0</v>
      </c>
      <c r="Y124" s="88">
        <v>0</v>
      </c>
      <c r="Z124" s="88">
        <v>0</v>
      </c>
      <c r="AA124" s="88">
        <v>0</v>
      </c>
      <c r="AB124" s="88" t="s">
        <v>366</v>
      </c>
      <c r="AC124" s="88">
        <v>0</v>
      </c>
      <c r="AD124" s="88">
        <v>0</v>
      </c>
      <c r="AE124" s="88">
        <v>0</v>
      </c>
      <c r="AF124" s="88">
        <v>0</v>
      </c>
      <c r="AG124" s="88">
        <v>0</v>
      </c>
      <c r="AH124" s="88">
        <v>0</v>
      </c>
      <c r="AI124" s="88">
        <v>0</v>
      </c>
      <c r="AJ124" s="88">
        <v>0</v>
      </c>
      <c r="AK124" s="88">
        <v>0</v>
      </c>
      <c r="AL124" t="s">
        <v>803</v>
      </c>
      <c r="AM124" t="s">
        <v>2399</v>
      </c>
      <c r="AN124" t="s">
        <v>233</v>
      </c>
      <c r="AO124" t="s">
        <v>1155</v>
      </c>
      <c r="AP124" t="s">
        <v>234</v>
      </c>
      <c r="AQ124" t="s">
        <v>366</v>
      </c>
      <c r="AR124">
        <v>71730</v>
      </c>
      <c r="AS124" t="s">
        <v>366</v>
      </c>
      <c r="AT124" t="s">
        <v>3610</v>
      </c>
      <c r="AU124" t="s">
        <v>366</v>
      </c>
      <c r="AV124" t="s">
        <v>366</v>
      </c>
      <c r="AW124" t="s">
        <v>366</v>
      </c>
      <c r="AX124" t="s">
        <v>366</v>
      </c>
      <c r="AY124" t="s">
        <v>366</v>
      </c>
      <c r="AZ124" t="s">
        <v>366</v>
      </c>
      <c r="BA124" t="s">
        <v>366</v>
      </c>
      <c r="BB124" t="s">
        <v>366</v>
      </c>
      <c r="BC124" t="s">
        <v>366</v>
      </c>
      <c r="BD124">
        <f t="shared" si="1"/>
        <v>0</v>
      </c>
    </row>
    <row r="125" spans="1:56" x14ac:dyDescent="0.25">
      <c r="A125" t="s">
        <v>1023</v>
      </c>
      <c r="B125">
        <v>2019</v>
      </c>
      <c r="C125" t="s">
        <v>526</v>
      </c>
      <c r="D125" t="s">
        <v>524</v>
      </c>
      <c r="E125" t="s">
        <v>1304</v>
      </c>
      <c r="F125" t="s">
        <v>525</v>
      </c>
      <c r="G125" t="s">
        <v>1305</v>
      </c>
      <c r="H125" t="s">
        <v>234</v>
      </c>
      <c r="I125" s="94">
        <v>72076</v>
      </c>
      <c r="J125">
        <v>325211</v>
      </c>
      <c r="K125" t="s">
        <v>259</v>
      </c>
      <c r="L125">
        <v>34.882638</v>
      </c>
      <c r="M125">
        <v>-92.138830999999996</v>
      </c>
      <c r="N125" t="s">
        <v>3802</v>
      </c>
      <c r="O125" s="9">
        <v>110000451626</v>
      </c>
      <c r="P125" s="9">
        <v>1319220387930</v>
      </c>
      <c r="Q125" t="s">
        <v>1019</v>
      </c>
      <c r="R125" t="s">
        <v>1020</v>
      </c>
      <c r="S125" s="88">
        <v>5</v>
      </c>
      <c r="T125" s="88">
        <v>0</v>
      </c>
      <c r="U125" s="88" t="s">
        <v>366</v>
      </c>
      <c r="V125" s="88" t="s">
        <v>366</v>
      </c>
      <c r="W125" s="88">
        <v>0</v>
      </c>
      <c r="X125" s="88">
        <v>0</v>
      </c>
      <c r="Y125" s="88">
        <v>0</v>
      </c>
      <c r="Z125" s="88">
        <v>0</v>
      </c>
      <c r="AA125" s="88">
        <v>0</v>
      </c>
      <c r="AB125" s="88" t="s">
        <v>366</v>
      </c>
      <c r="AC125" s="88">
        <v>0</v>
      </c>
      <c r="AD125" s="88">
        <v>0</v>
      </c>
      <c r="AE125" s="88">
        <v>0</v>
      </c>
      <c r="AF125" s="88">
        <v>0</v>
      </c>
      <c r="AG125" s="88">
        <v>0</v>
      </c>
      <c r="AH125" s="88">
        <v>0</v>
      </c>
      <c r="AI125" s="88">
        <v>0</v>
      </c>
      <c r="AJ125" s="88">
        <v>0</v>
      </c>
      <c r="AK125" s="88">
        <v>0</v>
      </c>
      <c r="AL125" t="s">
        <v>3516</v>
      </c>
      <c r="AM125" t="s">
        <v>3517</v>
      </c>
      <c r="AN125" t="s">
        <v>3518</v>
      </c>
      <c r="AO125" t="s">
        <v>3519</v>
      </c>
      <c r="AP125" t="s">
        <v>234</v>
      </c>
      <c r="AQ125" t="s">
        <v>366</v>
      </c>
      <c r="AR125">
        <v>72015</v>
      </c>
      <c r="AS125">
        <v>110000451476</v>
      </c>
      <c r="AT125" t="s">
        <v>3520</v>
      </c>
      <c r="AU125" t="s">
        <v>366</v>
      </c>
      <c r="AV125" t="s">
        <v>366</v>
      </c>
      <c r="AW125" t="s">
        <v>366</v>
      </c>
      <c r="AX125" t="s">
        <v>366</v>
      </c>
      <c r="AY125" t="s">
        <v>366</v>
      </c>
      <c r="AZ125" t="s">
        <v>366</v>
      </c>
      <c r="BA125" t="s">
        <v>366</v>
      </c>
      <c r="BB125" t="s">
        <v>366</v>
      </c>
      <c r="BC125" t="s">
        <v>366</v>
      </c>
      <c r="BD125">
        <f t="shared" si="1"/>
        <v>0</v>
      </c>
    </row>
    <row r="126" spans="1:56" x14ac:dyDescent="0.25">
      <c r="A126" t="s">
        <v>1023</v>
      </c>
      <c r="B126">
        <v>2019</v>
      </c>
      <c r="C126" t="s">
        <v>160</v>
      </c>
      <c r="D126" t="s">
        <v>158</v>
      </c>
      <c r="E126" t="s">
        <v>1306</v>
      </c>
      <c r="F126" t="s">
        <v>159</v>
      </c>
      <c r="G126" t="s">
        <v>1034</v>
      </c>
      <c r="H126" t="s">
        <v>107</v>
      </c>
      <c r="I126" s="94">
        <v>27403</v>
      </c>
      <c r="J126">
        <v>325199</v>
      </c>
      <c r="K126" t="s">
        <v>68</v>
      </c>
      <c r="L126">
        <v>36.059629999999999</v>
      </c>
      <c r="M126">
        <v>-79.82714</v>
      </c>
      <c r="N126" t="s">
        <v>3803</v>
      </c>
      <c r="O126" s="9">
        <v>110000346527</v>
      </c>
      <c r="P126" s="9">
        <v>1319220614325</v>
      </c>
      <c r="Q126" t="s">
        <v>1019</v>
      </c>
      <c r="R126" t="s">
        <v>1020</v>
      </c>
      <c r="S126" s="88">
        <v>4</v>
      </c>
      <c r="T126" s="88">
        <v>0</v>
      </c>
      <c r="U126" s="88" t="s">
        <v>366</v>
      </c>
      <c r="V126" s="88" t="s">
        <v>366</v>
      </c>
      <c r="W126" s="88">
        <v>0</v>
      </c>
      <c r="X126" s="88">
        <v>0</v>
      </c>
      <c r="Y126" s="88">
        <v>0</v>
      </c>
      <c r="Z126" s="88">
        <v>0</v>
      </c>
      <c r="AA126" s="88">
        <v>0</v>
      </c>
      <c r="AB126" s="88" t="s">
        <v>366</v>
      </c>
      <c r="AC126" s="88">
        <v>0</v>
      </c>
      <c r="AD126" s="88">
        <v>0</v>
      </c>
      <c r="AE126" s="88">
        <v>0</v>
      </c>
      <c r="AF126" s="88">
        <v>0</v>
      </c>
      <c r="AG126" s="88">
        <v>21</v>
      </c>
      <c r="AH126" s="88">
        <v>0</v>
      </c>
      <c r="AI126" s="88">
        <v>0</v>
      </c>
      <c r="AJ126" s="88">
        <v>0</v>
      </c>
      <c r="AK126" s="88">
        <v>0</v>
      </c>
      <c r="AL126" t="s">
        <v>3804</v>
      </c>
      <c r="AM126" t="s">
        <v>3805</v>
      </c>
      <c r="AN126" t="s">
        <v>3806</v>
      </c>
      <c r="AO126" t="s">
        <v>327</v>
      </c>
      <c r="AP126" t="s">
        <v>107</v>
      </c>
      <c r="AQ126" t="s">
        <v>366</v>
      </c>
      <c r="AR126">
        <v>27306</v>
      </c>
      <c r="AS126" t="s">
        <v>366</v>
      </c>
      <c r="AT126" t="s">
        <v>366</v>
      </c>
      <c r="AU126" t="s">
        <v>366</v>
      </c>
      <c r="AV126" t="s">
        <v>366</v>
      </c>
      <c r="AW126" t="s">
        <v>366</v>
      </c>
      <c r="AX126" t="s">
        <v>366</v>
      </c>
      <c r="AY126" t="s">
        <v>366</v>
      </c>
      <c r="AZ126" t="s">
        <v>366</v>
      </c>
      <c r="BA126" t="s">
        <v>366</v>
      </c>
      <c r="BB126" t="s">
        <v>366</v>
      </c>
      <c r="BC126" t="s">
        <v>366</v>
      </c>
      <c r="BD126">
        <f t="shared" si="1"/>
        <v>21</v>
      </c>
    </row>
    <row r="127" spans="1:56" x14ac:dyDescent="0.25">
      <c r="A127" t="s">
        <v>1023</v>
      </c>
      <c r="B127">
        <v>2019</v>
      </c>
      <c r="C127" t="s">
        <v>418</v>
      </c>
      <c r="D127" t="s">
        <v>416</v>
      </c>
      <c r="E127" t="s">
        <v>1307</v>
      </c>
      <c r="F127" t="s">
        <v>417</v>
      </c>
      <c r="G127" t="s">
        <v>238</v>
      </c>
      <c r="H127" t="s">
        <v>234</v>
      </c>
      <c r="I127" s="94">
        <v>71901</v>
      </c>
      <c r="J127">
        <v>326291</v>
      </c>
      <c r="K127" t="s">
        <v>412</v>
      </c>
      <c r="L127">
        <v>34.467660000000002</v>
      </c>
      <c r="M127">
        <v>-93.020750000000007</v>
      </c>
      <c r="N127" t="s">
        <v>366</v>
      </c>
      <c r="O127" s="9">
        <v>110001709045</v>
      </c>
      <c r="P127" s="9">
        <v>1319221487616</v>
      </c>
      <c r="Q127" t="s">
        <v>1019</v>
      </c>
      <c r="R127" t="s">
        <v>1020</v>
      </c>
      <c r="S127" s="88">
        <v>3</v>
      </c>
      <c r="T127" s="88">
        <v>0</v>
      </c>
      <c r="U127" s="88" t="s">
        <v>366</v>
      </c>
      <c r="V127" s="88" t="s">
        <v>366</v>
      </c>
      <c r="W127" s="88">
        <v>0</v>
      </c>
      <c r="X127" s="88">
        <v>0</v>
      </c>
      <c r="Y127" s="88">
        <v>0</v>
      </c>
      <c r="Z127" s="88">
        <v>0</v>
      </c>
      <c r="AA127" s="88">
        <v>0</v>
      </c>
      <c r="AB127" s="88" t="s">
        <v>366</v>
      </c>
      <c r="AC127" s="88">
        <v>0</v>
      </c>
      <c r="AD127" s="88">
        <v>0</v>
      </c>
      <c r="AE127" s="88">
        <v>0</v>
      </c>
      <c r="AF127" s="88">
        <v>0</v>
      </c>
      <c r="AG127" s="88">
        <v>634</v>
      </c>
      <c r="AH127" s="88">
        <v>0</v>
      </c>
      <c r="AI127" s="88">
        <v>0</v>
      </c>
      <c r="AJ127" s="88">
        <v>0</v>
      </c>
      <c r="AK127" s="88">
        <v>0</v>
      </c>
      <c r="AL127" t="s">
        <v>3807</v>
      </c>
      <c r="AM127" t="s">
        <v>3808</v>
      </c>
      <c r="AN127" t="s">
        <v>414</v>
      </c>
      <c r="AO127" t="s">
        <v>238</v>
      </c>
      <c r="AP127" t="s">
        <v>234</v>
      </c>
      <c r="AQ127" t="s">
        <v>366</v>
      </c>
      <c r="AR127">
        <v>71901</v>
      </c>
      <c r="AS127">
        <v>110043758742</v>
      </c>
      <c r="AT127" t="s">
        <v>3809</v>
      </c>
      <c r="AU127" t="s">
        <v>366</v>
      </c>
      <c r="AV127" t="s">
        <v>366</v>
      </c>
      <c r="AW127" t="s">
        <v>366</v>
      </c>
      <c r="AX127" t="s">
        <v>366</v>
      </c>
      <c r="AY127" t="s">
        <v>366</v>
      </c>
      <c r="AZ127" t="s">
        <v>366</v>
      </c>
      <c r="BA127" t="s">
        <v>366</v>
      </c>
      <c r="BB127" t="s">
        <v>366</v>
      </c>
      <c r="BC127" t="s">
        <v>366</v>
      </c>
      <c r="BD127">
        <f t="shared" si="1"/>
        <v>634</v>
      </c>
    </row>
    <row r="128" spans="1:56" x14ac:dyDescent="0.25">
      <c r="A128" t="s">
        <v>1023</v>
      </c>
      <c r="B128">
        <v>2020</v>
      </c>
      <c r="C128" t="s">
        <v>584</v>
      </c>
      <c r="D128" t="s">
        <v>582</v>
      </c>
      <c r="E128" t="s">
        <v>1047</v>
      </c>
      <c r="F128" t="s">
        <v>583</v>
      </c>
      <c r="G128" t="s">
        <v>1048</v>
      </c>
      <c r="H128" t="s">
        <v>107</v>
      </c>
      <c r="I128" s="94">
        <v>28401</v>
      </c>
      <c r="J128">
        <v>325211</v>
      </c>
      <c r="K128" t="s">
        <v>259</v>
      </c>
      <c r="L128">
        <v>34.310650000000003</v>
      </c>
      <c r="M128">
        <v>-77.984610000000004</v>
      </c>
      <c r="N128" t="s">
        <v>3528</v>
      </c>
      <c r="O128" s="9">
        <v>110007116101</v>
      </c>
      <c r="P128" s="9">
        <v>1320218578072</v>
      </c>
      <c r="Q128" t="s">
        <v>1019</v>
      </c>
      <c r="R128" t="s">
        <v>1020</v>
      </c>
      <c r="S128" s="88">
        <v>5</v>
      </c>
      <c r="T128" s="88">
        <v>0</v>
      </c>
      <c r="U128" s="88" t="s">
        <v>366</v>
      </c>
      <c r="V128" s="88" t="s">
        <v>366</v>
      </c>
      <c r="W128" s="88">
        <v>0</v>
      </c>
      <c r="X128" s="88">
        <v>0</v>
      </c>
      <c r="Y128" s="88">
        <v>0</v>
      </c>
      <c r="Z128" s="88">
        <v>0</v>
      </c>
      <c r="AA128" s="88">
        <v>0</v>
      </c>
      <c r="AB128" s="88" t="s">
        <v>366</v>
      </c>
      <c r="AC128" s="88">
        <v>0</v>
      </c>
      <c r="AD128" s="88">
        <v>0</v>
      </c>
      <c r="AE128" s="88">
        <v>0</v>
      </c>
      <c r="AF128" s="88">
        <v>0</v>
      </c>
      <c r="AG128" s="88">
        <v>0</v>
      </c>
      <c r="AH128" s="88">
        <v>0</v>
      </c>
      <c r="AI128" s="88">
        <v>0</v>
      </c>
      <c r="AJ128" s="88">
        <v>0</v>
      </c>
      <c r="AK128" s="88">
        <v>0</v>
      </c>
      <c r="AL128" t="s">
        <v>782</v>
      </c>
      <c r="AM128" t="s">
        <v>1170</v>
      </c>
      <c r="AN128" t="s">
        <v>783</v>
      </c>
      <c r="AO128" t="s">
        <v>1171</v>
      </c>
      <c r="AP128" t="s">
        <v>103</v>
      </c>
      <c r="AQ128" t="s">
        <v>366</v>
      </c>
      <c r="AR128">
        <v>44044</v>
      </c>
      <c r="AS128">
        <v>110000385592</v>
      </c>
      <c r="AT128" t="s">
        <v>3529</v>
      </c>
      <c r="AU128" t="s">
        <v>366</v>
      </c>
      <c r="AV128" t="s">
        <v>366</v>
      </c>
      <c r="AW128" t="s">
        <v>366</v>
      </c>
      <c r="AX128" t="s">
        <v>366</v>
      </c>
      <c r="AY128" t="s">
        <v>366</v>
      </c>
      <c r="AZ128" t="s">
        <v>366</v>
      </c>
      <c r="BA128" t="s">
        <v>366</v>
      </c>
      <c r="BB128" t="s">
        <v>366</v>
      </c>
      <c r="BC128" t="s">
        <v>366</v>
      </c>
      <c r="BD128">
        <f t="shared" si="1"/>
        <v>0</v>
      </c>
    </row>
    <row r="129" spans="1:56" x14ac:dyDescent="0.25">
      <c r="A129" t="s">
        <v>1015</v>
      </c>
      <c r="B129">
        <v>2020</v>
      </c>
      <c r="C129" t="s">
        <v>632</v>
      </c>
      <c r="D129" t="s">
        <v>630</v>
      </c>
      <c r="E129" t="s">
        <v>1309</v>
      </c>
      <c r="F129" t="s">
        <v>631</v>
      </c>
      <c r="G129" t="s">
        <v>1310</v>
      </c>
      <c r="H129" t="s">
        <v>44</v>
      </c>
      <c r="I129" s="94">
        <v>60135</v>
      </c>
      <c r="J129">
        <v>325211</v>
      </c>
      <c r="K129" t="s">
        <v>259</v>
      </c>
      <c r="L129">
        <v>42.083449999999999</v>
      </c>
      <c r="M129">
        <v>-88.686490000000006</v>
      </c>
      <c r="N129" t="s">
        <v>3810</v>
      </c>
      <c r="O129" s="9">
        <v>110070158512</v>
      </c>
      <c r="P129" s="9">
        <v>1320218614523</v>
      </c>
      <c r="Q129" t="s">
        <v>1019</v>
      </c>
      <c r="R129" t="s">
        <v>1020</v>
      </c>
      <c r="S129" s="91" t="s">
        <v>366</v>
      </c>
      <c r="T129" s="88" t="s">
        <v>366</v>
      </c>
      <c r="U129" s="88" t="s">
        <v>366</v>
      </c>
      <c r="V129" s="88" t="s">
        <v>366</v>
      </c>
      <c r="W129" s="88" t="s">
        <v>366</v>
      </c>
      <c r="X129" s="88" t="s">
        <v>366</v>
      </c>
      <c r="Y129" s="88" t="s">
        <v>366</v>
      </c>
      <c r="Z129" s="88" t="s">
        <v>366</v>
      </c>
      <c r="AA129" s="88" t="s">
        <v>366</v>
      </c>
      <c r="AB129" s="88" t="s">
        <v>366</v>
      </c>
      <c r="AC129" s="88">
        <v>0</v>
      </c>
      <c r="AD129" s="88">
        <v>0</v>
      </c>
      <c r="AE129" s="88">
        <v>0</v>
      </c>
      <c r="AF129" s="88">
        <v>0</v>
      </c>
      <c r="AG129" s="88">
        <v>0</v>
      </c>
      <c r="AH129" s="88">
        <v>0</v>
      </c>
      <c r="AI129" s="88">
        <v>0</v>
      </c>
      <c r="AJ129" s="88">
        <v>0</v>
      </c>
      <c r="AK129" s="88">
        <v>0</v>
      </c>
      <c r="AL129" t="s">
        <v>366</v>
      </c>
      <c r="AM129" t="s">
        <v>366</v>
      </c>
      <c r="AN129" t="s">
        <v>366</v>
      </c>
      <c r="AO129" t="s">
        <v>366</v>
      </c>
      <c r="AP129" t="s">
        <v>366</v>
      </c>
      <c r="AQ129" t="s">
        <v>366</v>
      </c>
      <c r="AR129" t="s">
        <v>366</v>
      </c>
      <c r="AS129" t="s">
        <v>366</v>
      </c>
      <c r="AT129" t="s">
        <v>366</v>
      </c>
      <c r="AU129" t="s">
        <v>366</v>
      </c>
      <c r="AV129" t="s">
        <v>366</v>
      </c>
      <c r="AW129" t="s">
        <v>366</v>
      </c>
      <c r="AX129" t="s">
        <v>366</v>
      </c>
      <c r="AY129" t="s">
        <v>366</v>
      </c>
      <c r="AZ129" t="s">
        <v>366</v>
      </c>
      <c r="BA129" t="s">
        <v>366</v>
      </c>
      <c r="BB129" t="s">
        <v>366</v>
      </c>
      <c r="BC129" t="s">
        <v>366</v>
      </c>
      <c r="BD129">
        <f t="shared" si="1"/>
        <v>0</v>
      </c>
    </row>
    <row r="130" spans="1:56" x14ac:dyDescent="0.25">
      <c r="A130" t="s">
        <v>1023</v>
      </c>
      <c r="B130">
        <v>2020</v>
      </c>
      <c r="C130" t="s">
        <v>542</v>
      </c>
      <c r="D130" t="s">
        <v>540</v>
      </c>
      <c r="E130" t="s">
        <v>1040</v>
      </c>
      <c r="F130" t="s">
        <v>541</v>
      </c>
      <c r="G130" t="s">
        <v>1041</v>
      </c>
      <c r="H130" t="s">
        <v>285</v>
      </c>
      <c r="I130" s="94">
        <v>92570</v>
      </c>
      <c r="J130">
        <v>325211</v>
      </c>
      <c r="K130" t="s">
        <v>259</v>
      </c>
      <c r="L130">
        <v>33.831099999999999</v>
      </c>
      <c r="M130">
        <v>-117.26157000000001</v>
      </c>
      <c r="N130" t="s">
        <v>3521</v>
      </c>
      <c r="O130" s="9">
        <v>110000479385</v>
      </c>
      <c r="P130" s="9">
        <v>1320218651242</v>
      </c>
      <c r="Q130" t="s">
        <v>1019</v>
      </c>
      <c r="R130" t="s">
        <v>1020</v>
      </c>
      <c r="S130" s="88">
        <v>5</v>
      </c>
      <c r="T130" s="88">
        <v>0</v>
      </c>
      <c r="U130" s="88" t="s">
        <v>366</v>
      </c>
      <c r="V130" s="88" t="s">
        <v>366</v>
      </c>
      <c r="W130" s="88">
        <v>0</v>
      </c>
      <c r="X130" s="88">
        <v>0</v>
      </c>
      <c r="Y130" s="88">
        <v>0</v>
      </c>
      <c r="Z130" s="88">
        <v>0</v>
      </c>
      <c r="AA130" s="88">
        <v>0</v>
      </c>
      <c r="AB130" s="88" t="s">
        <v>366</v>
      </c>
      <c r="AC130" s="88">
        <v>0</v>
      </c>
      <c r="AD130" s="88">
        <v>0</v>
      </c>
      <c r="AE130" s="88">
        <v>0</v>
      </c>
      <c r="AF130" s="88">
        <v>0</v>
      </c>
      <c r="AG130" s="88">
        <v>0</v>
      </c>
      <c r="AH130" s="88">
        <v>0</v>
      </c>
      <c r="AI130" s="88">
        <v>0</v>
      </c>
      <c r="AJ130" s="88">
        <v>0</v>
      </c>
      <c r="AK130" s="88">
        <v>0</v>
      </c>
      <c r="AL130" t="s">
        <v>3523</v>
      </c>
      <c r="AM130" t="s">
        <v>3524</v>
      </c>
      <c r="AN130" t="s">
        <v>3525</v>
      </c>
      <c r="AO130" t="s">
        <v>3526</v>
      </c>
      <c r="AP130" t="s">
        <v>318</v>
      </c>
      <c r="AQ130" t="s">
        <v>366</v>
      </c>
      <c r="AR130">
        <v>46312</v>
      </c>
      <c r="AS130">
        <v>110000397874</v>
      </c>
      <c r="AT130" t="s">
        <v>3527</v>
      </c>
      <c r="AU130" t="s">
        <v>366</v>
      </c>
      <c r="AV130" t="s">
        <v>366</v>
      </c>
      <c r="AW130" t="s">
        <v>366</v>
      </c>
      <c r="AX130" t="s">
        <v>366</v>
      </c>
      <c r="AY130" t="s">
        <v>366</v>
      </c>
      <c r="AZ130" t="s">
        <v>366</v>
      </c>
      <c r="BA130" t="s">
        <v>366</v>
      </c>
      <c r="BB130" t="s">
        <v>366</v>
      </c>
      <c r="BC130" t="s">
        <v>366</v>
      </c>
      <c r="BD130">
        <f t="shared" ref="BD130:BD193" si="2">SUM(T130:AK130)</f>
        <v>0</v>
      </c>
    </row>
    <row r="131" spans="1:56" x14ac:dyDescent="0.25">
      <c r="A131" t="s">
        <v>1023</v>
      </c>
      <c r="B131">
        <v>2020</v>
      </c>
      <c r="C131" t="s">
        <v>663</v>
      </c>
      <c r="D131" t="s">
        <v>661</v>
      </c>
      <c r="E131" t="s">
        <v>1104</v>
      </c>
      <c r="F131" t="s">
        <v>662</v>
      </c>
      <c r="G131" t="s">
        <v>1105</v>
      </c>
      <c r="H131" t="s">
        <v>107</v>
      </c>
      <c r="I131" s="94">
        <v>28677</v>
      </c>
      <c r="J131">
        <v>337127</v>
      </c>
      <c r="K131" t="s">
        <v>659</v>
      </c>
      <c r="L131">
        <v>35.792020000000001</v>
      </c>
      <c r="M131">
        <v>-80.931759999999997</v>
      </c>
      <c r="N131" t="s">
        <v>3582</v>
      </c>
      <c r="O131" s="9">
        <v>110000861648</v>
      </c>
      <c r="P131" s="9">
        <v>1320218661472</v>
      </c>
      <c r="Q131" t="s">
        <v>1019</v>
      </c>
      <c r="R131" t="s">
        <v>1020</v>
      </c>
      <c r="S131" s="88">
        <v>4</v>
      </c>
      <c r="T131" s="88">
        <v>0</v>
      </c>
      <c r="U131" s="88" t="s">
        <v>366</v>
      </c>
      <c r="V131" s="88" t="s">
        <v>366</v>
      </c>
      <c r="W131" s="88">
        <v>0</v>
      </c>
      <c r="X131" s="88">
        <v>0</v>
      </c>
      <c r="Y131" s="88">
        <v>0</v>
      </c>
      <c r="Z131" s="88">
        <v>0</v>
      </c>
      <c r="AA131" s="88">
        <v>0</v>
      </c>
      <c r="AB131" s="88" t="s">
        <v>366</v>
      </c>
      <c r="AC131" s="88">
        <v>0</v>
      </c>
      <c r="AD131" s="88">
        <v>0</v>
      </c>
      <c r="AE131" s="88">
        <v>0</v>
      </c>
      <c r="AF131" s="88">
        <v>0</v>
      </c>
      <c r="AG131" s="88">
        <v>0</v>
      </c>
      <c r="AH131" s="88">
        <v>0</v>
      </c>
      <c r="AI131" s="88">
        <v>0</v>
      </c>
      <c r="AJ131" s="88">
        <v>0</v>
      </c>
      <c r="AK131" s="88">
        <v>0</v>
      </c>
      <c r="AL131" t="s">
        <v>366</v>
      </c>
      <c r="AM131" t="s">
        <v>366</v>
      </c>
      <c r="AN131" t="s">
        <v>366</v>
      </c>
      <c r="AO131" t="s">
        <v>366</v>
      </c>
      <c r="AP131" t="s">
        <v>366</v>
      </c>
      <c r="AQ131" t="s">
        <v>366</v>
      </c>
      <c r="AR131" t="s">
        <v>366</v>
      </c>
      <c r="AS131" t="s">
        <v>366</v>
      </c>
      <c r="AT131" t="s">
        <v>366</v>
      </c>
      <c r="AU131" t="s">
        <v>366</v>
      </c>
      <c r="AV131" t="s">
        <v>366</v>
      </c>
      <c r="AW131" t="s">
        <v>366</v>
      </c>
      <c r="AX131" t="s">
        <v>366</v>
      </c>
      <c r="AY131" t="s">
        <v>366</v>
      </c>
      <c r="AZ131" t="s">
        <v>366</v>
      </c>
      <c r="BA131" t="s">
        <v>366</v>
      </c>
      <c r="BB131" t="s">
        <v>366</v>
      </c>
      <c r="BC131" t="s">
        <v>366</v>
      </c>
      <c r="BD131">
        <f t="shared" si="2"/>
        <v>0</v>
      </c>
    </row>
    <row r="132" spans="1:56" x14ac:dyDescent="0.25">
      <c r="A132" t="s">
        <v>1015</v>
      </c>
      <c r="B132">
        <v>2020</v>
      </c>
      <c r="C132" t="s">
        <v>457</v>
      </c>
      <c r="D132" t="s">
        <v>455</v>
      </c>
      <c r="E132" t="s">
        <v>1081</v>
      </c>
      <c r="F132" t="s">
        <v>456</v>
      </c>
      <c r="G132" t="s">
        <v>1082</v>
      </c>
      <c r="H132" t="s">
        <v>171</v>
      </c>
      <c r="I132" s="94">
        <v>29842</v>
      </c>
      <c r="J132">
        <v>325211</v>
      </c>
      <c r="K132" t="s">
        <v>259</v>
      </c>
      <c r="L132">
        <v>33.480440000000002</v>
      </c>
      <c r="M132">
        <v>-81.922470000000004</v>
      </c>
      <c r="N132" t="s">
        <v>3565</v>
      </c>
      <c r="O132" s="9">
        <v>110000355516</v>
      </c>
      <c r="P132" s="9">
        <v>1320218663274</v>
      </c>
      <c r="Q132" t="s">
        <v>1019</v>
      </c>
      <c r="R132" t="s">
        <v>1020</v>
      </c>
      <c r="S132" s="91" t="s">
        <v>366</v>
      </c>
      <c r="T132" s="88" t="s">
        <v>366</v>
      </c>
      <c r="U132" s="88" t="s">
        <v>366</v>
      </c>
      <c r="V132" s="88" t="s">
        <v>366</v>
      </c>
      <c r="W132" s="88" t="s">
        <v>366</v>
      </c>
      <c r="X132" s="88" t="s">
        <v>366</v>
      </c>
      <c r="Y132" s="88" t="s">
        <v>366</v>
      </c>
      <c r="Z132" s="88" t="s">
        <v>366</v>
      </c>
      <c r="AA132" s="88" t="s">
        <v>366</v>
      </c>
      <c r="AB132" s="88" t="s">
        <v>366</v>
      </c>
      <c r="AC132" s="88">
        <v>0</v>
      </c>
      <c r="AD132" s="88">
        <v>0</v>
      </c>
      <c r="AE132" s="88">
        <v>0</v>
      </c>
      <c r="AF132" s="88">
        <v>0</v>
      </c>
      <c r="AG132" s="88">
        <v>0</v>
      </c>
      <c r="AH132" s="88">
        <v>0</v>
      </c>
      <c r="AI132" s="88">
        <v>0</v>
      </c>
      <c r="AJ132" s="88">
        <v>0</v>
      </c>
      <c r="AK132" s="88">
        <v>0</v>
      </c>
      <c r="AL132" t="s">
        <v>366</v>
      </c>
      <c r="AM132" t="s">
        <v>366</v>
      </c>
      <c r="AN132" t="s">
        <v>366</v>
      </c>
      <c r="AO132" t="s">
        <v>366</v>
      </c>
      <c r="AP132" t="s">
        <v>366</v>
      </c>
      <c r="AQ132" t="s">
        <v>366</v>
      </c>
      <c r="AR132" t="s">
        <v>366</v>
      </c>
      <c r="AS132" t="s">
        <v>366</v>
      </c>
      <c r="AT132" t="s">
        <v>366</v>
      </c>
      <c r="AU132" t="s">
        <v>366</v>
      </c>
      <c r="AV132" t="s">
        <v>366</v>
      </c>
      <c r="AW132" t="s">
        <v>366</v>
      </c>
      <c r="AX132" t="s">
        <v>366</v>
      </c>
      <c r="AY132" t="s">
        <v>366</v>
      </c>
      <c r="AZ132" t="s">
        <v>366</v>
      </c>
      <c r="BA132" t="s">
        <v>366</v>
      </c>
      <c r="BB132" t="s">
        <v>366</v>
      </c>
      <c r="BC132" t="s">
        <v>366</v>
      </c>
      <c r="BD132">
        <f t="shared" si="2"/>
        <v>0</v>
      </c>
    </row>
    <row r="133" spans="1:56" x14ac:dyDescent="0.25">
      <c r="A133" t="s">
        <v>1015</v>
      </c>
      <c r="B133">
        <v>2020</v>
      </c>
      <c r="C133" t="s">
        <v>611</v>
      </c>
      <c r="D133" t="s">
        <v>609</v>
      </c>
      <c r="E133" t="s">
        <v>1038</v>
      </c>
      <c r="F133" t="s">
        <v>610</v>
      </c>
      <c r="G133" t="s">
        <v>1039</v>
      </c>
      <c r="H133" t="s">
        <v>230</v>
      </c>
      <c r="I133" s="94">
        <v>64116</v>
      </c>
      <c r="J133">
        <v>325211</v>
      </c>
      <c r="K133" t="s">
        <v>259</v>
      </c>
      <c r="L133">
        <v>39.132289999999998</v>
      </c>
      <c r="M133">
        <v>-94.56953</v>
      </c>
      <c r="N133" t="s">
        <v>366</v>
      </c>
      <c r="O133" s="9">
        <v>110046122986</v>
      </c>
      <c r="P133" s="9">
        <v>1320218671752</v>
      </c>
      <c r="Q133" t="s">
        <v>1019</v>
      </c>
      <c r="R133" t="s">
        <v>1020</v>
      </c>
      <c r="S133" s="91" t="s">
        <v>366</v>
      </c>
      <c r="T133" s="88" t="s">
        <v>366</v>
      </c>
      <c r="U133" s="88" t="s">
        <v>366</v>
      </c>
      <c r="V133" s="88" t="s">
        <v>366</v>
      </c>
      <c r="W133" s="88" t="s">
        <v>366</v>
      </c>
      <c r="X133" s="88" t="s">
        <v>366</v>
      </c>
      <c r="Y133" s="88" t="s">
        <v>366</v>
      </c>
      <c r="Z133" s="88" t="s">
        <v>366</v>
      </c>
      <c r="AA133" s="88" t="s">
        <v>366</v>
      </c>
      <c r="AB133" s="88" t="s">
        <v>366</v>
      </c>
      <c r="AC133" s="88">
        <v>0</v>
      </c>
      <c r="AD133" s="88">
        <v>0</v>
      </c>
      <c r="AE133" s="88">
        <v>0</v>
      </c>
      <c r="AF133" s="88">
        <v>0</v>
      </c>
      <c r="AG133" s="88">
        <v>0</v>
      </c>
      <c r="AH133" s="88">
        <v>0</v>
      </c>
      <c r="AI133" s="88">
        <v>0</v>
      </c>
      <c r="AJ133" s="88">
        <v>0</v>
      </c>
      <c r="AK133" s="88">
        <v>0</v>
      </c>
      <c r="AL133" t="s">
        <v>366</v>
      </c>
      <c r="AM133" t="s">
        <v>366</v>
      </c>
      <c r="AN133" t="s">
        <v>366</v>
      </c>
      <c r="AO133" t="s">
        <v>366</v>
      </c>
      <c r="AP133" t="s">
        <v>366</v>
      </c>
      <c r="AQ133" t="s">
        <v>366</v>
      </c>
      <c r="AR133" t="s">
        <v>366</v>
      </c>
      <c r="AS133" t="s">
        <v>366</v>
      </c>
      <c r="AT133" t="s">
        <v>366</v>
      </c>
      <c r="AU133" t="s">
        <v>366</v>
      </c>
      <c r="AV133" t="s">
        <v>366</v>
      </c>
      <c r="AW133" t="s">
        <v>366</v>
      </c>
      <c r="AX133" t="s">
        <v>366</v>
      </c>
      <c r="AY133" t="s">
        <v>366</v>
      </c>
      <c r="AZ133" t="s">
        <v>366</v>
      </c>
      <c r="BA133" t="s">
        <v>366</v>
      </c>
      <c r="BB133" t="s">
        <v>366</v>
      </c>
      <c r="BC133" t="s">
        <v>366</v>
      </c>
      <c r="BD133">
        <f t="shared" si="2"/>
        <v>0</v>
      </c>
    </row>
    <row r="134" spans="1:56" x14ac:dyDescent="0.25">
      <c r="A134" t="s">
        <v>1023</v>
      </c>
      <c r="B134">
        <v>2020</v>
      </c>
      <c r="C134" t="s">
        <v>126</v>
      </c>
      <c r="D134" t="s">
        <v>123</v>
      </c>
      <c r="E134" t="s">
        <v>1112</v>
      </c>
      <c r="F134" t="s">
        <v>124</v>
      </c>
      <c r="G134" t="s">
        <v>1113</v>
      </c>
      <c r="H134" t="s">
        <v>125</v>
      </c>
      <c r="I134" s="94">
        <v>15201</v>
      </c>
      <c r="J134">
        <v>325199</v>
      </c>
      <c r="K134" t="s">
        <v>68</v>
      </c>
      <c r="L134">
        <v>40.463749999999997</v>
      </c>
      <c r="M134">
        <v>-79.968170000000001</v>
      </c>
      <c r="N134" t="s">
        <v>3589</v>
      </c>
      <c r="O134" s="9">
        <v>110000329467</v>
      </c>
      <c r="P134" s="9">
        <v>1320218680231</v>
      </c>
      <c r="Q134" t="s">
        <v>1019</v>
      </c>
      <c r="R134" t="s">
        <v>1020</v>
      </c>
      <c r="S134" s="88">
        <v>4</v>
      </c>
      <c r="T134" s="88">
        <v>0</v>
      </c>
      <c r="U134" s="88" t="s">
        <v>366</v>
      </c>
      <c r="V134" s="88" t="s">
        <v>366</v>
      </c>
      <c r="W134" s="88">
        <v>0</v>
      </c>
      <c r="X134" s="88">
        <v>0</v>
      </c>
      <c r="Y134" s="88">
        <v>0</v>
      </c>
      <c r="Z134" s="88">
        <v>0</v>
      </c>
      <c r="AA134" s="88">
        <v>0</v>
      </c>
      <c r="AB134" s="88" t="s">
        <v>366</v>
      </c>
      <c r="AC134" s="88">
        <v>0</v>
      </c>
      <c r="AD134" s="88">
        <v>0</v>
      </c>
      <c r="AE134" s="88">
        <v>0</v>
      </c>
      <c r="AF134" s="88">
        <v>0</v>
      </c>
      <c r="AG134" s="88">
        <v>0</v>
      </c>
      <c r="AH134" s="88">
        <v>0</v>
      </c>
      <c r="AI134" s="88">
        <v>0</v>
      </c>
      <c r="AJ134" s="88">
        <v>0</v>
      </c>
      <c r="AK134" s="88">
        <v>0</v>
      </c>
      <c r="AL134" t="s">
        <v>3576</v>
      </c>
      <c r="AM134" t="s">
        <v>3577</v>
      </c>
      <c r="AN134" t="s">
        <v>3578</v>
      </c>
      <c r="AO134" t="s">
        <v>3579</v>
      </c>
      <c r="AP134" t="s">
        <v>364</v>
      </c>
      <c r="AQ134" t="s">
        <v>366</v>
      </c>
      <c r="AR134">
        <v>48211</v>
      </c>
      <c r="AS134">
        <v>110000406695</v>
      </c>
      <c r="AT134" t="s">
        <v>3580</v>
      </c>
      <c r="AU134" t="s">
        <v>366</v>
      </c>
      <c r="AV134" t="s">
        <v>366</v>
      </c>
      <c r="AW134" t="s">
        <v>366</v>
      </c>
      <c r="AX134" t="s">
        <v>366</v>
      </c>
      <c r="AY134" t="s">
        <v>366</v>
      </c>
      <c r="AZ134" t="s">
        <v>366</v>
      </c>
      <c r="BA134" t="s">
        <v>366</v>
      </c>
      <c r="BB134" t="s">
        <v>366</v>
      </c>
      <c r="BC134" t="s">
        <v>366</v>
      </c>
      <c r="BD134">
        <f t="shared" si="2"/>
        <v>0</v>
      </c>
    </row>
    <row r="135" spans="1:56" x14ac:dyDescent="0.25">
      <c r="A135" t="s">
        <v>1023</v>
      </c>
      <c r="B135">
        <v>2020</v>
      </c>
      <c r="C135" t="s">
        <v>269</v>
      </c>
      <c r="D135" t="s">
        <v>267</v>
      </c>
      <c r="E135" t="s">
        <v>1216</v>
      </c>
      <c r="F135" t="s">
        <v>268</v>
      </c>
      <c r="G135" t="s">
        <v>1217</v>
      </c>
      <c r="H135" t="s">
        <v>125</v>
      </c>
      <c r="I135" s="94">
        <v>15636</v>
      </c>
      <c r="J135">
        <v>325510</v>
      </c>
      <c r="K135" t="s">
        <v>120</v>
      </c>
      <c r="L135">
        <v>40.34395</v>
      </c>
      <c r="M135">
        <v>-79.660079999999994</v>
      </c>
      <c r="N135" t="s">
        <v>3722</v>
      </c>
      <c r="O135" s="9">
        <v>110000583280</v>
      </c>
      <c r="P135" s="9">
        <v>1320218683555</v>
      </c>
      <c r="Q135" t="s">
        <v>1019</v>
      </c>
      <c r="R135" t="s">
        <v>1020</v>
      </c>
      <c r="S135" s="88">
        <v>5</v>
      </c>
      <c r="T135" s="88">
        <v>0</v>
      </c>
      <c r="U135" s="88" t="s">
        <v>366</v>
      </c>
      <c r="V135" s="88" t="s">
        <v>366</v>
      </c>
      <c r="W135" s="88">
        <v>0</v>
      </c>
      <c r="X135" s="88">
        <v>0</v>
      </c>
      <c r="Y135" s="88">
        <v>0</v>
      </c>
      <c r="Z135" s="88">
        <v>0</v>
      </c>
      <c r="AA135" s="88">
        <v>0</v>
      </c>
      <c r="AB135" s="88" t="s">
        <v>366</v>
      </c>
      <c r="AC135" s="88">
        <v>0</v>
      </c>
      <c r="AD135" s="88">
        <v>0</v>
      </c>
      <c r="AE135" s="88">
        <v>0</v>
      </c>
      <c r="AF135" s="88">
        <v>0</v>
      </c>
      <c r="AG135" s="88">
        <v>0</v>
      </c>
      <c r="AH135" s="88">
        <v>0</v>
      </c>
      <c r="AI135" s="88">
        <v>0</v>
      </c>
      <c r="AJ135" s="88">
        <v>0</v>
      </c>
      <c r="AK135" s="88">
        <v>35</v>
      </c>
      <c r="AL135" t="s">
        <v>3811</v>
      </c>
      <c r="AM135" t="s">
        <v>3812</v>
      </c>
      <c r="AN135" t="s">
        <v>3525</v>
      </c>
      <c r="AO135" t="s">
        <v>3526</v>
      </c>
      <c r="AP135" t="s">
        <v>318</v>
      </c>
      <c r="AQ135" t="s">
        <v>366</v>
      </c>
      <c r="AR135">
        <v>46312</v>
      </c>
      <c r="AS135">
        <v>110035442562</v>
      </c>
      <c r="AT135" t="s">
        <v>3527</v>
      </c>
      <c r="AU135" t="s">
        <v>366</v>
      </c>
      <c r="AV135" t="s">
        <v>366</v>
      </c>
      <c r="AW135" t="s">
        <v>366</v>
      </c>
      <c r="AX135" t="s">
        <v>366</v>
      </c>
      <c r="AY135" t="s">
        <v>366</v>
      </c>
      <c r="AZ135" t="s">
        <v>366</v>
      </c>
      <c r="BA135" t="s">
        <v>366</v>
      </c>
      <c r="BB135" t="s">
        <v>366</v>
      </c>
      <c r="BC135" t="s">
        <v>366</v>
      </c>
      <c r="BD135">
        <f t="shared" si="2"/>
        <v>35</v>
      </c>
    </row>
    <row r="136" spans="1:56" x14ac:dyDescent="0.25">
      <c r="A136" t="s">
        <v>1015</v>
      </c>
      <c r="B136">
        <v>2020</v>
      </c>
      <c r="C136" t="s">
        <v>304</v>
      </c>
      <c r="D136" t="s">
        <v>302</v>
      </c>
      <c r="E136" t="s">
        <v>1311</v>
      </c>
      <c r="F136" t="s">
        <v>303</v>
      </c>
      <c r="G136" t="s">
        <v>1312</v>
      </c>
      <c r="H136" t="s">
        <v>107</v>
      </c>
      <c r="I136" s="94">
        <v>27320</v>
      </c>
      <c r="J136">
        <v>325613</v>
      </c>
      <c r="K136" t="s">
        <v>46</v>
      </c>
      <c r="L136">
        <v>36.320929999999997</v>
      </c>
      <c r="M136">
        <v>-79.649069999999995</v>
      </c>
      <c r="N136" t="s">
        <v>3813</v>
      </c>
      <c r="O136" s="9">
        <v>110009856165</v>
      </c>
      <c r="P136" s="9">
        <v>1320218692061</v>
      </c>
      <c r="Q136" t="s">
        <v>1019</v>
      </c>
      <c r="R136" t="s">
        <v>1020</v>
      </c>
      <c r="S136" s="91" t="s">
        <v>366</v>
      </c>
      <c r="T136" s="88" t="s">
        <v>366</v>
      </c>
      <c r="U136" s="88" t="s">
        <v>366</v>
      </c>
      <c r="V136" s="88" t="s">
        <v>366</v>
      </c>
      <c r="W136" s="88" t="s">
        <v>366</v>
      </c>
      <c r="X136" s="88" t="s">
        <v>366</v>
      </c>
      <c r="Y136" s="88" t="s">
        <v>366</v>
      </c>
      <c r="Z136" s="88" t="s">
        <v>366</v>
      </c>
      <c r="AA136" s="88" t="s">
        <v>366</v>
      </c>
      <c r="AB136" s="88" t="s">
        <v>366</v>
      </c>
      <c r="AC136" s="88">
        <v>0</v>
      </c>
      <c r="AD136" s="88">
        <v>0</v>
      </c>
      <c r="AE136" s="88">
        <v>0</v>
      </c>
      <c r="AF136" s="88">
        <v>0</v>
      </c>
      <c r="AG136" s="88">
        <v>0</v>
      </c>
      <c r="AH136" s="88">
        <v>0</v>
      </c>
      <c r="AI136" s="88">
        <v>0</v>
      </c>
      <c r="AJ136" s="88">
        <v>0</v>
      </c>
      <c r="AK136" s="88">
        <v>0</v>
      </c>
      <c r="AL136" t="s">
        <v>366</v>
      </c>
      <c r="AM136" t="s">
        <v>366</v>
      </c>
      <c r="AN136" t="s">
        <v>366</v>
      </c>
      <c r="AO136" t="s">
        <v>366</v>
      </c>
      <c r="AP136" t="s">
        <v>366</v>
      </c>
      <c r="AQ136" t="s">
        <v>366</v>
      </c>
      <c r="AR136" t="s">
        <v>366</v>
      </c>
      <c r="AS136" t="s">
        <v>366</v>
      </c>
      <c r="AT136" t="s">
        <v>366</v>
      </c>
      <c r="AU136" t="s">
        <v>366</v>
      </c>
      <c r="AV136" t="s">
        <v>366</v>
      </c>
      <c r="AW136" t="s">
        <v>366</v>
      </c>
      <c r="AX136" t="s">
        <v>366</v>
      </c>
      <c r="AY136" t="s">
        <v>366</v>
      </c>
      <c r="AZ136" t="s">
        <v>366</v>
      </c>
      <c r="BA136" t="s">
        <v>366</v>
      </c>
      <c r="BB136" t="s">
        <v>366</v>
      </c>
      <c r="BC136" t="s">
        <v>366</v>
      </c>
      <c r="BD136">
        <f t="shared" si="2"/>
        <v>0</v>
      </c>
    </row>
    <row r="137" spans="1:56" x14ac:dyDescent="0.25">
      <c r="A137" t="s">
        <v>1023</v>
      </c>
      <c r="B137">
        <v>2020</v>
      </c>
      <c r="C137" t="s">
        <v>348</v>
      </c>
      <c r="D137" t="s">
        <v>345</v>
      </c>
      <c r="E137" t="s">
        <v>1182</v>
      </c>
      <c r="F137" t="s">
        <v>346</v>
      </c>
      <c r="G137" t="s">
        <v>1183</v>
      </c>
      <c r="H137" t="s">
        <v>347</v>
      </c>
      <c r="I137" s="94">
        <v>26146</v>
      </c>
      <c r="J137">
        <v>325199</v>
      </c>
      <c r="K137" t="s">
        <v>68</v>
      </c>
      <c r="L137">
        <v>39.475889000000002</v>
      </c>
      <c r="M137">
        <v>-81.101222000000007</v>
      </c>
      <c r="N137" t="s">
        <v>366</v>
      </c>
      <c r="O137" s="9">
        <v>110064454674</v>
      </c>
      <c r="P137" s="9">
        <v>1320218706137</v>
      </c>
      <c r="Q137" t="s">
        <v>1019</v>
      </c>
      <c r="R137" t="s">
        <v>1020</v>
      </c>
      <c r="S137" s="88">
        <v>1</v>
      </c>
      <c r="T137" s="88">
        <v>0</v>
      </c>
      <c r="U137" s="88" t="s">
        <v>366</v>
      </c>
      <c r="V137" s="88" t="s">
        <v>366</v>
      </c>
      <c r="W137" s="88">
        <v>0</v>
      </c>
      <c r="X137" s="88">
        <v>0</v>
      </c>
      <c r="Y137" s="88">
        <v>0</v>
      </c>
      <c r="Z137" s="88">
        <v>0</v>
      </c>
      <c r="AA137" s="88">
        <v>0</v>
      </c>
      <c r="AB137" s="88" t="s">
        <v>366</v>
      </c>
      <c r="AC137" s="88">
        <v>0</v>
      </c>
      <c r="AD137" s="88">
        <v>0</v>
      </c>
      <c r="AE137" s="88">
        <v>0</v>
      </c>
      <c r="AF137" s="88">
        <v>0</v>
      </c>
      <c r="AG137" s="88">
        <v>0</v>
      </c>
      <c r="AH137" s="88">
        <v>0</v>
      </c>
      <c r="AI137" s="88">
        <v>0</v>
      </c>
      <c r="AJ137" s="88">
        <v>0</v>
      </c>
      <c r="AK137" s="88">
        <v>0</v>
      </c>
      <c r="AL137" t="s">
        <v>3814</v>
      </c>
      <c r="AM137" t="s">
        <v>3815</v>
      </c>
      <c r="AN137" t="s">
        <v>3816</v>
      </c>
      <c r="AO137" t="s">
        <v>3817</v>
      </c>
      <c r="AP137" t="s">
        <v>347</v>
      </c>
      <c r="AQ137" t="s">
        <v>366</v>
      </c>
      <c r="AR137">
        <v>25701</v>
      </c>
      <c r="AS137">
        <v>110070647145</v>
      </c>
      <c r="AT137" t="s">
        <v>3818</v>
      </c>
      <c r="AU137" t="s">
        <v>366</v>
      </c>
      <c r="AV137" t="s">
        <v>366</v>
      </c>
      <c r="AW137" t="s">
        <v>366</v>
      </c>
      <c r="AX137" t="s">
        <v>366</v>
      </c>
      <c r="AY137" t="s">
        <v>366</v>
      </c>
      <c r="AZ137" t="s">
        <v>366</v>
      </c>
      <c r="BA137" t="s">
        <v>366</v>
      </c>
      <c r="BB137" t="s">
        <v>366</v>
      </c>
      <c r="BC137" t="s">
        <v>366</v>
      </c>
      <c r="BD137">
        <f t="shared" si="2"/>
        <v>0</v>
      </c>
    </row>
    <row r="138" spans="1:56" x14ac:dyDescent="0.25">
      <c r="A138" t="s">
        <v>1023</v>
      </c>
      <c r="B138">
        <v>2020</v>
      </c>
      <c r="C138" t="s">
        <v>164</v>
      </c>
      <c r="D138" t="s">
        <v>163</v>
      </c>
      <c r="E138" t="s">
        <v>1033</v>
      </c>
      <c r="F138" t="s">
        <v>159</v>
      </c>
      <c r="G138" t="s">
        <v>1034</v>
      </c>
      <c r="H138" t="s">
        <v>107</v>
      </c>
      <c r="I138" s="94">
        <v>27406</v>
      </c>
      <c r="J138">
        <v>325199</v>
      </c>
      <c r="K138" t="s">
        <v>68</v>
      </c>
      <c r="L138">
        <v>36.040230000000001</v>
      </c>
      <c r="M138">
        <v>-79.778630000000007</v>
      </c>
      <c r="N138" t="s">
        <v>3514</v>
      </c>
      <c r="O138" s="9">
        <v>110000346581</v>
      </c>
      <c r="P138" s="9">
        <v>1320218711556</v>
      </c>
      <c r="Q138" t="s">
        <v>1019</v>
      </c>
      <c r="R138" t="s">
        <v>1020</v>
      </c>
      <c r="S138" s="88">
        <v>4</v>
      </c>
      <c r="T138" s="88">
        <v>0</v>
      </c>
      <c r="U138" s="88" t="s">
        <v>366</v>
      </c>
      <c r="V138" s="88" t="s">
        <v>366</v>
      </c>
      <c r="W138" s="88">
        <v>0</v>
      </c>
      <c r="X138" s="88">
        <v>0</v>
      </c>
      <c r="Y138" s="88">
        <v>0</v>
      </c>
      <c r="Z138" s="88">
        <v>0</v>
      </c>
      <c r="AA138" s="88">
        <v>0</v>
      </c>
      <c r="AB138" s="88" t="s">
        <v>366</v>
      </c>
      <c r="AC138" s="88">
        <v>0</v>
      </c>
      <c r="AD138" s="88">
        <v>0</v>
      </c>
      <c r="AE138" s="88">
        <v>0</v>
      </c>
      <c r="AF138" s="88">
        <v>0</v>
      </c>
      <c r="AG138" s="88">
        <v>0</v>
      </c>
      <c r="AH138" s="88">
        <v>0</v>
      </c>
      <c r="AI138" s="88">
        <v>0</v>
      </c>
      <c r="AJ138" s="88">
        <v>0</v>
      </c>
      <c r="AK138" s="88">
        <v>0</v>
      </c>
      <c r="AL138" t="s">
        <v>366</v>
      </c>
      <c r="AM138" t="s">
        <v>366</v>
      </c>
      <c r="AN138" t="s">
        <v>366</v>
      </c>
      <c r="AO138" t="s">
        <v>366</v>
      </c>
      <c r="AP138" t="s">
        <v>366</v>
      </c>
      <c r="AQ138" t="s">
        <v>366</v>
      </c>
      <c r="AR138" t="s">
        <v>366</v>
      </c>
      <c r="AS138" t="s">
        <v>366</v>
      </c>
      <c r="AT138" t="s">
        <v>366</v>
      </c>
      <c r="AU138" t="s">
        <v>366</v>
      </c>
      <c r="AV138" t="s">
        <v>366</v>
      </c>
      <c r="AW138" t="s">
        <v>366</v>
      </c>
      <c r="AX138" t="s">
        <v>366</v>
      </c>
      <c r="AY138" t="s">
        <v>366</v>
      </c>
      <c r="AZ138" t="s">
        <v>366</v>
      </c>
      <c r="BA138" t="s">
        <v>366</v>
      </c>
      <c r="BB138" t="s">
        <v>366</v>
      </c>
      <c r="BC138" t="s">
        <v>366</v>
      </c>
      <c r="BD138">
        <f t="shared" si="2"/>
        <v>0</v>
      </c>
    </row>
    <row r="139" spans="1:56" x14ac:dyDescent="0.25">
      <c r="A139" t="s">
        <v>1023</v>
      </c>
      <c r="B139">
        <v>2020</v>
      </c>
      <c r="C139" t="s">
        <v>431</v>
      </c>
      <c r="D139" t="s">
        <v>427</v>
      </c>
      <c r="E139" t="s">
        <v>1051</v>
      </c>
      <c r="F139" t="s">
        <v>428</v>
      </c>
      <c r="G139" t="s">
        <v>1052</v>
      </c>
      <c r="H139" t="s">
        <v>429</v>
      </c>
      <c r="I139" s="95" t="s">
        <v>430</v>
      </c>
      <c r="J139">
        <v>322220</v>
      </c>
      <c r="K139" t="s">
        <v>432</v>
      </c>
      <c r="L139">
        <v>44.068055999999999</v>
      </c>
      <c r="M139">
        <v>-70.258332999999993</v>
      </c>
      <c r="N139" t="s">
        <v>3531</v>
      </c>
      <c r="O139" s="9">
        <v>110000314437</v>
      </c>
      <c r="P139" s="9">
        <v>1320218712899</v>
      </c>
      <c r="Q139" t="s">
        <v>1019</v>
      </c>
      <c r="R139" t="s">
        <v>1020</v>
      </c>
      <c r="S139" s="88">
        <v>5</v>
      </c>
      <c r="T139" s="88">
        <v>0</v>
      </c>
      <c r="U139" s="88" t="s">
        <v>366</v>
      </c>
      <c r="V139" s="88" t="s">
        <v>366</v>
      </c>
      <c r="W139" s="88">
        <v>0</v>
      </c>
      <c r="X139" s="88">
        <v>0</v>
      </c>
      <c r="Y139" s="88">
        <v>0</v>
      </c>
      <c r="Z139" s="88">
        <v>0</v>
      </c>
      <c r="AA139" s="88">
        <v>0</v>
      </c>
      <c r="AB139" s="88" t="s">
        <v>366</v>
      </c>
      <c r="AC139" s="88">
        <v>0</v>
      </c>
      <c r="AD139" s="88">
        <v>0</v>
      </c>
      <c r="AE139" s="88">
        <v>0</v>
      </c>
      <c r="AF139" s="88">
        <v>0</v>
      </c>
      <c r="AG139" s="88">
        <v>544</v>
      </c>
      <c r="AH139" s="88">
        <v>0</v>
      </c>
      <c r="AI139" s="88">
        <v>0</v>
      </c>
      <c r="AJ139" s="88">
        <v>0</v>
      </c>
      <c r="AK139" s="88">
        <v>0</v>
      </c>
      <c r="AL139" t="s">
        <v>3532</v>
      </c>
      <c r="AM139" t="s">
        <v>3533</v>
      </c>
      <c r="AN139" t="s">
        <v>3534</v>
      </c>
      <c r="AO139" t="s">
        <v>3535</v>
      </c>
      <c r="AP139" t="s">
        <v>429</v>
      </c>
      <c r="AQ139" t="s">
        <v>366</v>
      </c>
      <c r="AR139" s="34" t="s">
        <v>3536</v>
      </c>
      <c r="AS139">
        <v>110008437290</v>
      </c>
      <c r="AT139" t="s">
        <v>3537</v>
      </c>
      <c r="AU139" t="s">
        <v>366</v>
      </c>
      <c r="AV139" t="s">
        <v>366</v>
      </c>
      <c r="AW139" t="s">
        <v>366</v>
      </c>
      <c r="AX139" t="s">
        <v>366</v>
      </c>
      <c r="AY139" t="s">
        <v>366</v>
      </c>
      <c r="AZ139" t="s">
        <v>366</v>
      </c>
      <c r="BA139" t="s">
        <v>366</v>
      </c>
      <c r="BB139" t="s">
        <v>366</v>
      </c>
      <c r="BC139" t="s">
        <v>366</v>
      </c>
      <c r="BD139">
        <f t="shared" si="2"/>
        <v>544</v>
      </c>
    </row>
    <row r="140" spans="1:56" x14ac:dyDescent="0.25">
      <c r="A140" t="s">
        <v>1023</v>
      </c>
      <c r="B140">
        <v>2020</v>
      </c>
      <c r="C140" t="s">
        <v>624</v>
      </c>
      <c r="D140" t="s">
        <v>622</v>
      </c>
      <c r="E140" t="s">
        <v>1057</v>
      </c>
      <c r="F140" t="s">
        <v>623</v>
      </c>
      <c r="G140" t="s">
        <v>557</v>
      </c>
      <c r="H140" t="s">
        <v>312</v>
      </c>
      <c r="I140" s="94">
        <v>36553</v>
      </c>
      <c r="J140">
        <v>325211</v>
      </c>
      <c r="K140" t="s">
        <v>259</v>
      </c>
      <c r="L140">
        <v>31.278055999999999</v>
      </c>
      <c r="M140">
        <v>-88.001666999999998</v>
      </c>
      <c r="N140" t="s">
        <v>366</v>
      </c>
      <c r="O140" s="9">
        <v>110067041007</v>
      </c>
      <c r="P140" s="9">
        <v>1320218714691</v>
      </c>
      <c r="Q140" t="s">
        <v>1019</v>
      </c>
      <c r="R140" t="s">
        <v>1020</v>
      </c>
      <c r="S140" s="88">
        <v>4</v>
      </c>
      <c r="T140" s="88">
        <v>0</v>
      </c>
      <c r="U140" s="88" t="s">
        <v>366</v>
      </c>
      <c r="V140" s="88" t="s">
        <v>366</v>
      </c>
      <c r="W140" s="88">
        <v>0</v>
      </c>
      <c r="X140" s="88">
        <v>0</v>
      </c>
      <c r="Y140" s="88">
        <v>0</v>
      </c>
      <c r="Z140" s="88">
        <v>0</v>
      </c>
      <c r="AA140" s="88">
        <v>0</v>
      </c>
      <c r="AB140" s="88" t="s">
        <v>366</v>
      </c>
      <c r="AC140" s="88">
        <v>0</v>
      </c>
      <c r="AD140" s="88">
        <v>0</v>
      </c>
      <c r="AE140" s="88">
        <v>0</v>
      </c>
      <c r="AF140" s="88">
        <v>0</v>
      </c>
      <c r="AG140" s="88">
        <v>0</v>
      </c>
      <c r="AH140" s="88">
        <v>0</v>
      </c>
      <c r="AI140" s="88">
        <v>0</v>
      </c>
      <c r="AJ140" s="88">
        <v>0</v>
      </c>
      <c r="AK140" s="88">
        <v>0</v>
      </c>
      <c r="AL140" t="s">
        <v>3516</v>
      </c>
      <c r="AM140" t="s">
        <v>3517</v>
      </c>
      <c r="AN140" t="s">
        <v>3518</v>
      </c>
      <c r="AO140" t="s">
        <v>3519</v>
      </c>
      <c r="AP140" t="s">
        <v>234</v>
      </c>
      <c r="AQ140" t="s">
        <v>366</v>
      </c>
      <c r="AR140">
        <v>72015</v>
      </c>
      <c r="AS140">
        <v>110000451476</v>
      </c>
      <c r="AT140" t="s">
        <v>3520</v>
      </c>
      <c r="AU140" t="s">
        <v>366</v>
      </c>
      <c r="AV140" t="s">
        <v>366</v>
      </c>
      <c r="AW140" t="s">
        <v>366</v>
      </c>
      <c r="AX140" t="s">
        <v>366</v>
      </c>
      <c r="AY140" t="s">
        <v>366</v>
      </c>
      <c r="AZ140" t="s">
        <v>366</v>
      </c>
      <c r="BA140" t="s">
        <v>366</v>
      </c>
      <c r="BB140" t="s">
        <v>366</v>
      </c>
      <c r="BC140" t="s">
        <v>366</v>
      </c>
      <c r="BD140">
        <f t="shared" si="2"/>
        <v>0</v>
      </c>
    </row>
    <row r="141" spans="1:56" x14ac:dyDescent="0.25">
      <c r="A141" t="s">
        <v>1015</v>
      </c>
      <c r="B141">
        <v>2020</v>
      </c>
      <c r="C141" t="s">
        <v>100</v>
      </c>
      <c r="D141" t="s">
        <v>97</v>
      </c>
      <c r="E141" t="s">
        <v>1042</v>
      </c>
      <c r="F141" t="s">
        <v>98</v>
      </c>
      <c r="G141" t="s">
        <v>1043</v>
      </c>
      <c r="H141" t="s">
        <v>99</v>
      </c>
      <c r="I141" s="94">
        <v>14094</v>
      </c>
      <c r="J141">
        <v>325199</v>
      </c>
      <c r="K141" t="s">
        <v>68</v>
      </c>
      <c r="L141">
        <v>43.184167000000002</v>
      </c>
      <c r="M141">
        <v>-78.699721999999994</v>
      </c>
      <c r="N141" t="s">
        <v>366</v>
      </c>
      <c r="O141" s="9">
        <v>110000326576</v>
      </c>
      <c r="P141" s="9">
        <v>1320218726990</v>
      </c>
      <c r="Q141" t="s">
        <v>1019</v>
      </c>
      <c r="R141" t="s">
        <v>1020</v>
      </c>
      <c r="S141" s="91" t="s">
        <v>366</v>
      </c>
      <c r="T141" s="88" t="s">
        <v>366</v>
      </c>
      <c r="U141" s="88" t="s">
        <v>366</v>
      </c>
      <c r="V141" s="88" t="s">
        <v>366</v>
      </c>
      <c r="W141" s="88" t="s">
        <v>366</v>
      </c>
      <c r="X141" s="88" t="s">
        <v>366</v>
      </c>
      <c r="Y141" s="88" t="s">
        <v>366</v>
      </c>
      <c r="Z141" s="88" t="s">
        <v>366</v>
      </c>
      <c r="AA141" s="88" t="s">
        <v>366</v>
      </c>
      <c r="AB141" s="88" t="s">
        <v>366</v>
      </c>
      <c r="AC141" s="88">
        <v>0</v>
      </c>
      <c r="AD141" s="88">
        <v>0</v>
      </c>
      <c r="AE141" s="88">
        <v>0</v>
      </c>
      <c r="AF141" s="88">
        <v>0</v>
      </c>
      <c r="AG141" s="88">
        <v>0</v>
      </c>
      <c r="AH141" s="88">
        <v>0</v>
      </c>
      <c r="AI141" s="88">
        <v>0</v>
      </c>
      <c r="AJ141" s="88">
        <v>0</v>
      </c>
      <c r="AK141" s="88">
        <v>0</v>
      </c>
      <c r="AL141" t="s">
        <v>366</v>
      </c>
      <c r="AM141" t="s">
        <v>366</v>
      </c>
      <c r="AN141" t="s">
        <v>366</v>
      </c>
      <c r="AO141" t="s">
        <v>366</v>
      </c>
      <c r="AP141" t="s">
        <v>366</v>
      </c>
      <c r="AQ141" t="s">
        <v>366</v>
      </c>
      <c r="AR141" t="s">
        <v>366</v>
      </c>
      <c r="AS141" t="s">
        <v>366</v>
      </c>
      <c r="AT141" t="s">
        <v>366</v>
      </c>
      <c r="AU141" t="s">
        <v>366</v>
      </c>
      <c r="AV141" t="s">
        <v>366</v>
      </c>
      <c r="AW141" t="s">
        <v>366</v>
      </c>
      <c r="AX141" t="s">
        <v>366</v>
      </c>
      <c r="AY141" t="s">
        <v>366</v>
      </c>
      <c r="AZ141" t="s">
        <v>366</v>
      </c>
      <c r="BA141" t="s">
        <v>366</v>
      </c>
      <c r="BB141" t="s">
        <v>366</v>
      </c>
      <c r="BC141" t="s">
        <v>366</v>
      </c>
      <c r="BD141">
        <f t="shared" si="2"/>
        <v>0</v>
      </c>
    </row>
    <row r="142" spans="1:56" x14ac:dyDescent="0.25">
      <c r="A142" t="s">
        <v>1023</v>
      </c>
      <c r="B142">
        <v>2020</v>
      </c>
      <c r="C142" t="s">
        <v>515</v>
      </c>
      <c r="D142" t="s">
        <v>513</v>
      </c>
      <c r="E142" t="s">
        <v>1295</v>
      </c>
      <c r="F142" t="s">
        <v>514</v>
      </c>
      <c r="G142" t="s">
        <v>1296</v>
      </c>
      <c r="H142" t="s">
        <v>44</v>
      </c>
      <c r="I142" s="94">
        <v>60110</v>
      </c>
      <c r="J142">
        <v>325211</v>
      </c>
      <c r="K142" t="s">
        <v>259</v>
      </c>
      <c r="L142">
        <v>42.117975999999999</v>
      </c>
      <c r="M142">
        <v>-88.288060999999999</v>
      </c>
      <c r="N142" t="s">
        <v>366</v>
      </c>
      <c r="O142" s="9">
        <v>110000430784</v>
      </c>
      <c r="P142" s="9">
        <v>1320218727269</v>
      </c>
      <c r="Q142" t="s">
        <v>1019</v>
      </c>
      <c r="R142" t="s">
        <v>1020</v>
      </c>
      <c r="S142" s="88">
        <v>5</v>
      </c>
      <c r="T142" s="88">
        <v>0</v>
      </c>
      <c r="U142" s="88" t="s">
        <v>366</v>
      </c>
      <c r="V142" s="88" t="s">
        <v>366</v>
      </c>
      <c r="W142" s="88">
        <v>0</v>
      </c>
      <c r="X142" s="88">
        <v>0</v>
      </c>
      <c r="Y142" s="88">
        <v>0</v>
      </c>
      <c r="Z142" s="88">
        <v>0</v>
      </c>
      <c r="AA142" s="88">
        <v>0</v>
      </c>
      <c r="AB142" s="88" t="s">
        <v>366</v>
      </c>
      <c r="AC142" s="88">
        <v>0</v>
      </c>
      <c r="AD142" s="88">
        <v>0</v>
      </c>
      <c r="AE142" s="88">
        <v>0</v>
      </c>
      <c r="AF142" s="88">
        <v>0</v>
      </c>
      <c r="AG142" s="88">
        <v>0</v>
      </c>
      <c r="AH142" s="88">
        <v>0</v>
      </c>
      <c r="AI142" s="88">
        <v>0</v>
      </c>
      <c r="AJ142" s="88">
        <v>0</v>
      </c>
      <c r="AK142" s="88">
        <v>0</v>
      </c>
      <c r="AL142" t="s">
        <v>3523</v>
      </c>
      <c r="AM142" t="s">
        <v>3524</v>
      </c>
      <c r="AN142" t="s">
        <v>3525</v>
      </c>
      <c r="AO142" t="s">
        <v>3526</v>
      </c>
      <c r="AP142" t="s">
        <v>318</v>
      </c>
      <c r="AQ142" t="s">
        <v>366</v>
      </c>
      <c r="AR142">
        <v>46312</v>
      </c>
      <c r="AS142">
        <v>110000397874</v>
      </c>
      <c r="AT142" t="s">
        <v>3527</v>
      </c>
      <c r="AU142" t="s">
        <v>366</v>
      </c>
      <c r="AV142" t="s">
        <v>366</v>
      </c>
      <c r="AW142" t="s">
        <v>366</v>
      </c>
      <c r="AX142" t="s">
        <v>366</v>
      </c>
      <c r="AY142" t="s">
        <v>366</v>
      </c>
      <c r="AZ142" t="s">
        <v>366</v>
      </c>
      <c r="BA142" t="s">
        <v>366</v>
      </c>
      <c r="BB142" t="s">
        <v>366</v>
      </c>
      <c r="BC142" t="s">
        <v>366</v>
      </c>
      <c r="BD142">
        <f t="shared" si="2"/>
        <v>0</v>
      </c>
    </row>
    <row r="143" spans="1:56" x14ac:dyDescent="0.25">
      <c r="A143" t="s">
        <v>1023</v>
      </c>
      <c r="B143">
        <v>2020</v>
      </c>
      <c r="C143" t="s">
        <v>467</v>
      </c>
      <c r="D143" t="s">
        <v>465</v>
      </c>
      <c r="E143" t="s">
        <v>1024</v>
      </c>
      <c r="F143" t="s">
        <v>466</v>
      </c>
      <c r="G143" t="s">
        <v>1025</v>
      </c>
      <c r="H143" t="s">
        <v>86</v>
      </c>
      <c r="I143" s="94">
        <v>33810</v>
      </c>
      <c r="J143">
        <v>325211</v>
      </c>
      <c r="K143" t="s">
        <v>259</v>
      </c>
      <c r="L143">
        <v>28.100830999999999</v>
      </c>
      <c r="M143">
        <v>-82.009719000000004</v>
      </c>
      <c r="N143" t="s">
        <v>366</v>
      </c>
      <c r="O143" s="9">
        <v>110000364891</v>
      </c>
      <c r="P143" s="9">
        <v>1320218735025</v>
      </c>
      <c r="Q143" t="s">
        <v>1019</v>
      </c>
      <c r="R143" t="s">
        <v>1020</v>
      </c>
      <c r="S143" s="88">
        <v>5</v>
      </c>
      <c r="T143" s="88">
        <v>0</v>
      </c>
      <c r="U143" s="88" t="s">
        <v>366</v>
      </c>
      <c r="V143" s="88" t="s">
        <v>366</v>
      </c>
      <c r="W143" s="88">
        <v>0</v>
      </c>
      <c r="X143" s="88">
        <v>0</v>
      </c>
      <c r="Y143" s="88">
        <v>0</v>
      </c>
      <c r="Z143" s="88">
        <v>0</v>
      </c>
      <c r="AA143" s="88">
        <v>0</v>
      </c>
      <c r="AB143" s="88" t="s">
        <v>366</v>
      </c>
      <c r="AC143" s="88">
        <v>0</v>
      </c>
      <c r="AD143" s="88">
        <v>0</v>
      </c>
      <c r="AE143" s="88">
        <v>0</v>
      </c>
      <c r="AF143" s="88">
        <v>0</v>
      </c>
      <c r="AG143" s="88">
        <v>0</v>
      </c>
      <c r="AH143" s="88">
        <v>0</v>
      </c>
      <c r="AI143" s="88">
        <v>0</v>
      </c>
      <c r="AJ143" s="88">
        <v>0</v>
      </c>
      <c r="AK143" s="88">
        <v>0</v>
      </c>
      <c r="AL143" t="s">
        <v>3505</v>
      </c>
      <c r="AM143" t="s">
        <v>3506</v>
      </c>
      <c r="AN143" t="s">
        <v>3507</v>
      </c>
      <c r="AO143" t="s">
        <v>3508</v>
      </c>
      <c r="AP143" t="s">
        <v>312</v>
      </c>
      <c r="AQ143" t="s">
        <v>366</v>
      </c>
      <c r="AR143">
        <v>35954</v>
      </c>
      <c r="AS143">
        <v>110000368263</v>
      </c>
      <c r="AT143" t="s">
        <v>3509</v>
      </c>
      <c r="AU143" t="s">
        <v>366</v>
      </c>
      <c r="AV143" t="s">
        <v>366</v>
      </c>
      <c r="AW143" t="s">
        <v>366</v>
      </c>
      <c r="AX143" t="s">
        <v>366</v>
      </c>
      <c r="AY143" t="s">
        <v>366</v>
      </c>
      <c r="AZ143" t="s">
        <v>366</v>
      </c>
      <c r="BA143" t="s">
        <v>366</v>
      </c>
      <c r="BB143" t="s">
        <v>366</v>
      </c>
      <c r="BC143" t="s">
        <v>366</v>
      </c>
      <c r="BD143">
        <f t="shared" si="2"/>
        <v>0</v>
      </c>
    </row>
    <row r="144" spans="1:56" x14ac:dyDescent="0.25">
      <c r="A144" t="s">
        <v>1015</v>
      </c>
      <c r="B144">
        <v>2020</v>
      </c>
      <c r="C144" t="s">
        <v>130</v>
      </c>
      <c r="D144" t="s">
        <v>128</v>
      </c>
      <c r="E144" t="s">
        <v>1088</v>
      </c>
      <c r="F144" t="s">
        <v>129</v>
      </c>
      <c r="G144" t="s">
        <v>129</v>
      </c>
      <c r="H144" t="s">
        <v>125</v>
      </c>
      <c r="I144" s="94">
        <v>19134</v>
      </c>
      <c r="J144">
        <v>325130</v>
      </c>
      <c r="K144" t="s">
        <v>83</v>
      </c>
      <c r="L144">
        <v>40.002360000000003</v>
      </c>
      <c r="M144">
        <v>-75.121790000000004</v>
      </c>
      <c r="N144" t="s">
        <v>366</v>
      </c>
      <c r="O144" s="9">
        <v>110000336823</v>
      </c>
      <c r="P144" s="9">
        <v>1320218736041</v>
      </c>
      <c r="Q144" t="s">
        <v>1019</v>
      </c>
      <c r="R144" t="s">
        <v>1020</v>
      </c>
      <c r="S144" s="91" t="s">
        <v>366</v>
      </c>
      <c r="T144" s="88" t="s">
        <v>366</v>
      </c>
      <c r="U144" s="88" t="s">
        <v>366</v>
      </c>
      <c r="V144" s="88" t="s">
        <v>366</v>
      </c>
      <c r="W144" s="88" t="s">
        <v>366</v>
      </c>
      <c r="X144" s="88" t="s">
        <v>366</v>
      </c>
      <c r="Y144" s="88" t="s">
        <v>366</v>
      </c>
      <c r="Z144" s="88" t="s">
        <v>366</v>
      </c>
      <c r="AA144" s="88" t="s">
        <v>366</v>
      </c>
      <c r="AB144" s="88" t="s">
        <v>366</v>
      </c>
      <c r="AC144" s="88">
        <v>0</v>
      </c>
      <c r="AD144" s="88">
        <v>0</v>
      </c>
      <c r="AE144" s="88">
        <v>0</v>
      </c>
      <c r="AF144" s="88">
        <v>0</v>
      </c>
      <c r="AG144" s="88">
        <v>0</v>
      </c>
      <c r="AH144" s="88">
        <v>0</v>
      </c>
      <c r="AI144" s="88">
        <v>0</v>
      </c>
      <c r="AJ144" s="88">
        <v>0</v>
      </c>
      <c r="AK144" s="88">
        <v>0</v>
      </c>
      <c r="AL144" t="s">
        <v>366</v>
      </c>
      <c r="AM144" t="s">
        <v>366</v>
      </c>
      <c r="AN144" t="s">
        <v>366</v>
      </c>
      <c r="AO144" t="s">
        <v>366</v>
      </c>
      <c r="AP144" t="s">
        <v>366</v>
      </c>
      <c r="AQ144" t="s">
        <v>366</v>
      </c>
      <c r="AR144" t="s">
        <v>366</v>
      </c>
      <c r="AS144" t="s">
        <v>366</v>
      </c>
      <c r="AT144" t="s">
        <v>366</v>
      </c>
      <c r="AU144" t="s">
        <v>366</v>
      </c>
      <c r="AV144" t="s">
        <v>366</v>
      </c>
      <c r="AW144" t="s">
        <v>366</v>
      </c>
      <c r="AX144" t="s">
        <v>366</v>
      </c>
      <c r="AY144" t="s">
        <v>366</v>
      </c>
      <c r="AZ144" t="s">
        <v>366</v>
      </c>
      <c r="BA144" t="s">
        <v>366</v>
      </c>
      <c r="BB144" t="s">
        <v>366</v>
      </c>
      <c r="BC144" t="s">
        <v>366</v>
      </c>
      <c r="BD144">
        <f t="shared" si="2"/>
        <v>0</v>
      </c>
    </row>
    <row r="145" spans="1:56" x14ac:dyDescent="0.25">
      <c r="A145" t="s">
        <v>1023</v>
      </c>
      <c r="B145">
        <v>2020</v>
      </c>
      <c r="C145" t="s">
        <v>551</v>
      </c>
      <c r="D145" t="s">
        <v>447</v>
      </c>
      <c r="E145" t="s">
        <v>1098</v>
      </c>
      <c r="F145" t="s">
        <v>525</v>
      </c>
      <c r="G145" t="s">
        <v>1099</v>
      </c>
      <c r="H145" t="s">
        <v>86</v>
      </c>
      <c r="I145" s="94">
        <v>32254</v>
      </c>
      <c r="J145">
        <v>325211</v>
      </c>
      <c r="K145" t="s">
        <v>259</v>
      </c>
      <c r="L145">
        <v>30.326643000000001</v>
      </c>
      <c r="M145">
        <v>-81.745958000000002</v>
      </c>
      <c r="N145" t="s">
        <v>3574</v>
      </c>
      <c r="O145" s="9">
        <v>110000498612</v>
      </c>
      <c r="P145" s="9">
        <v>1320218742260</v>
      </c>
      <c r="Q145" t="s">
        <v>1019</v>
      </c>
      <c r="R145" t="s">
        <v>1020</v>
      </c>
      <c r="S145" s="88">
        <v>5</v>
      </c>
      <c r="T145" s="88">
        <v>0</v>
      </c>
      <c r="U145" s="88" t="s">
        <v>366</v>
      </c>
      <c r="V145" s="88" t="s">
        <v>366</v>
      </c>
      <c r="W145" s="88">
        <v>0</v>
      </c>
      <c r="X145" s="88">
        <v>0</v>
      </c>
      <c r="Y145" s="88">
        <v>0</v>
      </c>
      <c r="Z145" s="88">
        <v>0</v>
      </c>
      <c r="AA145" s="88">
        <v>0</v>
      </c>
      <c r="AB145" s="88" t="s">
        <v>366</v>
      </c>
      <c r="AC145" s="88">
        <v>0</v>
      </c>
      <c r="AD145" s="88">
        <v>0</v>
      </c>
      <c r="AE145" s="88">
        <v>0</v>
      </c>
      <c r="AF145" s="88">
        <v>0</v>
      </c>
      <c r="AG145" s="88">
        <v>0</v>
      </c>
      <c r="AH145" s="88">
        <v>0</v>
      </c>
      <c r="AI145" s="88">
        <v>0</v>
      </c>
      <c r="AJ145" s="88">
        <v>0</v>
      </c>
      <c r="AK145" s="88">
        <v>1616</v>
      </c>
      <c r="AL145" t="s">
        <v>3560</v>
      </c>
      <c r="AM145" t="s">
        <v>3561</v>
      </c>
      <c r="AN145" t="s">
        <v>808</v>
      </c>
      <c r="AO145" t="s">
        <v>1276</v>
      </c>
      <c r="AP145" t="s">
        <v>257</v>
      </c>
      <c r="AQ145" t="s">
        <v>366</v>
      </c>
      <c r="AR145">
        <v>38053</v>
      </c>
      <c r="AS145">
        <v>110000618911</v>
      </c>
      <c r="AT145" t="s">
        <v>3562</v>
      </c>
      <c r="AU145" t="s">
        <v>366</v>
      </c>
      <c r="AV145" t="s">
        <v>366</v>
      </c>
      <c r="AW145" t="s">
        <v>366</v>
      </c>
      <c r="AX145" t="s">
        <v>366</v>
      </c>
      <c r="AY145" t="s">
        <v>366</v>
      </c>
      <c r="AZ145" t="s">
        <v>366</v>
      </c>
      <c r="BA145" t="s">
        <v>366</v>
      </c>
      <c r="BB145" t="s">
        <v>366</v>
      </c>
      <c r="BC145" t="s">
        <v>366</v>
      </c>
      <c r="BD145">
        <f t="shared" si="2"/>
        <v>1616</v>
      </c>
    </row>
    <row r="146" spans="1:56" x14ac:dyDescent="0.25">
      <c r="A146" t="s">
        <v>1023</v>
      </c>
      <c r="B146">
        <v>2020</v>
      </c>
      <c r="C146" t="s">
        <v>595</v>
      </c>
      <c r="D146" t="s">
        <v>592</v>
      </c>
      <c r="E146" t="s">
        <v>1154</v>
      </c>
      <c r="F146" t="s">
        <v>593</v>
      </c>
      <c r="G146" t="s">
        <v>1155</v>
      </c>
      <c r="H146" t="s">
        <v>263</v>
      </c>
      <c r="I146" s="95" t="s">
        <v>594</v>
      </c>
      <c r="J146">
        <v>325211</v>
      </c>
      <c r="K146" t="s">
        <v>259</v>
      </c>
      <c r="L146">
        <v>40.680909999999997</v>
      </c>
      <c r="M146">
        <v>-74.288353999999998</v>
      </c>
      <c r="N146" t="s">
        <v>3637</v>
      </c>
      <c r="O146" s="9">
        <v>110007393766</v>
      </c>
      <c r="P146" s="9">
        <v>1320218744427</v>
      </c>
      <c r="Q146" t="s">
        <v>1019</v>
      </c>
      <c r="R146" t="s">
        <v>1020</v>
      </c>
      <c r="S146" s="88">
        <v>5</v>
      </c>
      <c r="T146" s="88">
        <v>0</v>
      </c>
      <c r="U146" s="88" t="s">
        <v>366</v>
      </c>
      <c r="V146" s="88" t="s">
        <v>366</v>
      </c>
      <c r="W146" s="88">
        <v>0</v>
      </c>
      <c r="X146" s="88">
        <v>0</v>
      </c>
      <c r="Y146" s="88">
        <v>0</v>
      </c>
      <c r="Z146" s="88">
        <v>0</v>
      </c>
      <c r="AA146" s="88">
        <v>0</v>
      </c>
      <c r="AB146" s="88" t="s">
        <v>366</v>
      </c>
      <c r="AC146" s="88">
        <v>0</v>
      </c>
      <c r="AD146" s="88">
        <v>0</v>
      </c>
      <c r="AE146" s="88">
        <v>0</v>
      </c>
      <c r="AF146" s="88">
        <v>0</v>
      </c>
      <c r="AG146" s="88">
        <v>0</v>
      </c>
      <c r="AH146" s="88">
        <v>0</v>
      </c>
      <c r="AI146" s="88">
        <v>0</v>
      </c>
      <c r="AJ146" s="88">
        <v>0</v>
      </c>
      <c r="AK146" s="88">
        <v>0</v>
      </c>
      <c r="AL146" t="s">
        <v>3638</v>
      </c>
      <c r="AM146" t="s">
        <v>3819</v>
      </c>
      <c r="AN146" t="s">
        <v>3640</v>
      </c>
      <c r="AO146" t="s">
        <v>3641</v>
      </c>
      <c r="AP146" t="s">
        <v>263</v>
      </c>
      <c r="AQ146" t="s">
        <v>366</v>
      </c>
      <c r="AR146" s="34" t="s">
        <v>3642</v>
      </c>
      <c r="AS146" t="s">
        <v>366</v>
      </c>
      <c r="AT146" t="s">
        <v>366</v>
      </c>
      <c r="AU146" t="s">
        <v>366</v>
      </c>
      <c r="AV146" t="s">
        <v>366</v>
      </c>
      <c r="AW146" t="s">
        <v>366</v>
      </c>
      <c r="AX146" t="s">
        <v>366</v>
      </c>
      <c r="AY146" t="s">
        <v>366</v>
      </c>
      <c r="AZ146" t="s">
        <v>366</v>
      </c>
      <c r="BA146" t="s">
        <v>366</v>
      </c>
      <c r="BB146" t="s">
        <v>366</v>
      </c>
      <c r="BC146" t="s">
        <v>366</v>
      </c>
      <c r="BD146">
        <f t="shared" si="2"/>
        <v>0</v>
      </c>
    </row>
    <row r="147" spans="1:56" x14ac:dyDescent="0.25">
      <c r="A147" t="s">
        <v>1023</v>
      </c>
      <c r="B147">
        <v>2020</v>
      </c>
      <c r="C147" t="s">
        <v>208</v>
      </c>
      <c r="D147" t="s">
        <v>206</v>
      </c>
      <c r="E147" t="s">
        <v>1100</v>
      </c>
      <c r="F147" t="s">
        <v>207</v>
      </c>
      <c r="G147" t="s">
        <v>1017</v>
      </c>
      <c r="H147" t="s">
        <v>103</v>
      </c>
      <c r="I147" s="94">
        <v>45215</v>
      </c>
      <c r="J147">
        <v>325613</v>
      </c>
      <c r="K147" t="s">
        <v>46</v>
      </c>
      <c r="L147">
        <v>39.236111000000001</v>
      </c>
      <c r="M147">
        <v>-84.461667000000006</v>
      </c>
      <c r="N147" t="s">
        <v>3575</v>
      </c>
      <c r="O147" s="9">
        <v>110000393244</v>
      </c>
      <c r="P147" s="9">
        <v>1320218748768</v>
      </c>
      <c r="Q147" t="s">
        <v>1019</v>
      </c>
      <c r="R147" t="s">
        <v>1020</v>
      </c>
      <c r="S147" s="88">
        <v>4</v>
      </c>
      <c r="T147" s="88">
        <v>0</v>
      </c>
      <c r="U147" s="88" t="s">
        <v>366</v>
      </c>
      <c r="V147" s="88" t="s">
        <v>366</v>
      </c>
      <c r="W147" s="88">
        <v>0</v>
      </c>
      <c r="X147" s="88">
        <v>0</v>
      </c>
      <c r="Y147" s="88">
        <v>0</v>
      </c>
      <c r="Z147" s="88">
        <v>0</v>
      </c>
      <c r="AA147" s="88">
        <v>0</v>
      </c>
      <c r="AB147" s="88" t="s">
        <v>366</v>
      </c>
      <c r="AC147" s="88">
        <v>0</v>
      </c>
      <c r="AD147" s="88">
        <v>0</v>
      </c>
      <c r="AE147" s="88">
        <v>0</v>
      </c>
      <c r="AF147" s="88">
        <v>0</v>
      </c>
      <c r="AG147" s="88">
        <v>0</v>
      </c>
      <c r="AH147" s="88">
        <v>0</v>
      </c>
      <c r="AI147" s="88">
        <v>0</v>
      </c>
      <c r="AJ147" s="88">
        <v>0</v>
      </c>
      <c r="AK147" s="88">
        <v>0</v>
      </c>
      <c r="AL147" t="s">
        <v>803</v>
      </c>
      <c r="AM147" t="s">
        <v>2399</v>
      </c>
      <c r="AN147" t="s">
        <v>233</v>
      </c>
      <c r="AO147" t="s">
        <v>1155</v>
      </c>
      <c r="AP147" t="s">
        <v>234</v>
      </c>
      <c r="AQ147" t="s">
        <v>366</v>
      </c>
      <c r="AR147">
        <v>71730</v>
      </c>
      <c r="AS147">
        <v>110000521221</v>
      </c>
      <c r="AT147" t="s">
        <v>3610</v>
      </c>
      <c r="AU147" t="s">
        <v>366</v>
      </c>
      <c r="AV147" t="s">
        <v>366</v>
      </c>
      <c r="AW147" t="s">
        <v>366</v>
      </c>
      <c r="AX147" t="s">
        <v>366</v>
      </c>
      <c r="AY147" t="s">
        <v>366</v>
      </c>
      <c r="AZ147" t="s">
        <v>366</v>
      </c>
      <c r="BA147" t="s">
        <v>366</v>
      </c>
      <c r="BB147" t="s">
        <v>366</v>
      </c>
      <c r="BC147" t="s">
        <v>366</v>
      </c>
      <c r="BD147">
        <f t="shared" si="2"/>
        <v>0</v>
      </c>
    </row>
    <row r="148" spans="1:56" x14ac:dyDescent="0.25">
      <c r="A148" t="s">
        <v>1015</v>
      </c>
      <c r="B148">
        <v>2020</v>
      </c>
      <c r="C148" t="s">
        <v>247</v>
      </c>
      <c r="D148" t="s">
        <v>245</v>
      </c>
      <c r="E148" t="s">
        <v>1122</v>
      </c>
      <c r="F148" t="s">
        <v>246</v>
      </c>
      <c r="G148" t="s">
        <v>1036</v>
      </c>
      <c r="H148" t="s">
        <v>62</v>
      </c>
      <c r="I148" s="94">
        <v>77507</v>
      </c>
      <c r="J148">
        <v>325180</v>
      </c>
      <c r="K148" t="s">
        <v>236</v>
      </c>
      <c r="L148">
        <v>29.616458000000002</v>
      </c>
      <c r="M148">
        <v>-95.052192000000005</v>
      </c>
      <c r="N148" t="s">
        <v>3600</v>
      </c>
      <c r="O148" s="9">
        <v>110000462801</v>
      </c>
      <c r="P148" s="9">
        <v>1320218749859</v>
      </c>
      <c r="Q148" t="s">
        <v>1019</v>
      </c>
      <c r="R148" t="s">
        <v>1020</v>
      </c>
      <c r="S148" s="91" t="s">
        <v>366</v>
      </c>
      <c r="T148" s="88" t="s">
        <v>366</v>
      </c>
      <c r="U148" s="88" t="s">
        <v>366</v>
      </c>
      <c r="V148" s="88" t="s">
        <v>366</v>
      </c>
      <c r="W148" s="88" t="s">
        <v>366</v>
      </c>
      <c r="X148" s="88" t="s">
        <v>366</v>
      </c>
      <c r="Y148" s="88" t="s">
        <v>366</v>
      </c>
      <c r="Z148" s="88" t="s">
        <v>366</v>
      </c>
      <c r="AA148" s="88" t="s">
        <v>366</v>
      </c>
      <c r="AB148" s="88" t="s">
        <v>366</v>
      </c>
      <c r="AC148" s="88">
        <v>0</v>
      </c>
      <c r="AD148" s="88">
        <v>0</v>
      </c>
      <c r="AE148" s="88">
        <v>0</v>
      </c>
      <c r="AF148" s="88">
        <v>0</v>
      </c>
      <c r="AG148" s="88">
        <v>0</v>
      </c>
      <c r="AH148" s="88">
        <v>0</v>
      </c>
      <c r="AI148" s="88">
        <v>0</v>
      </c>
      <c r="AJ148" s="88">
        <v>0</v>
      </c>
      <c r="AK148" s="88">
        <v>0</v>
      </c>
      <c r="AL148" t="s">
        <v>366</v>
      </c>
      <c r="AM148" t="s">
        <v>366</v>
      </c>
      <c r="AN148" t="s">
        <v>366</v>
      </c>
      <c r="AO148" t="s">
        <v>366</v>
      </c>
      <c r="AP148" t="s">
        <v>366</v>
      </c>
      <c r="AQ148" t="s">
        <v>366</v>
      </c>
      <c r="AR148" t="s">
        <v>366</v>
      </c>
      <c r="AS148" t="s">
        <v>366</v>
      </c>
      <c r="AT148" t="s">
        <v>366</v>
      </c>
      <c r="AU148" t="s">
        <v>366</v>
      </c>
      <c r="AV148" t="s">
        <v>366</v>
      </c>
      <c r="AW148" t="s">
        <v>366</v>
      </c>
      <c r="AX148" t="s">
        <v>366</v>
      </c>
      <c r="AY148" t="s">
        <v>366</v>
      </c>
      <c r="AZ148" t="s">
        <v>366</v>
      </c>
      <c r="BA148" t="s">
        <v>366</v>
      </c>
      <c r="BB148" t="s">
        <v>366</v>
      </c>
      <c r="BC148" t="s">
        <v>366</v>
      </c>
      <c r="BD148">
        <f t="shared" si="2"/>
        <v>0</v>
      </c>
    </row>
    <row r="149" spans="1:56" x14ac:dyDescent="0.25">
      <c r="A149" t="s">
        <v>1023</v>
      </c>
      <c r="B149">
        <v>2020</v>
      </c>
      <c r="C149" t="s">
        <v>483</v>
      </c>
      <c r="D149" t="s">
        <v>481</v>
      </c>
      <c r="E149" t="s">
        <v>1049</v>
      </c>
      <c r="F149" t="s">
        <v>482</v>
      </c>
      <c r="G149" t="s">
        <v>1050</v>
      </c>
      <c r="H149" t="s">
        <v>289</v>
      </c>
      <c r="I149" s="94">
        <v>40209</v>
      </c>
      <c r="J149">
        <v>325211</v>
      </c>
      <c r="K149" t="s">
        <v>259</v>
      </c>
      <c r="L149">
        <v>38.180278000000001</v>
      </c>
      <c r="M149">
        <v>-85.753611000000006</v>
      </c>
      <c r="N149" t="s">
        <v>3530</v>
      </c>
      <c r="O149" s="9">
        <v>110000378172</v>
      </c>
      <c r="P149" s="9">
        <v>1320218757072</v>
      </c>
      <c r="Q149" t="s">
        <v>1019</v>
      </c>
      <c r="R149" t="s">
        <v>1020</v>
      </c>
      <c r="S149" s="88">
        <v>5</v>
      </c>
      <c r="T149" s="88">
        <v>0</v>
      </c>
      <c r="U149" s="88" t="s">
        <v>366</v>
      </c>
      <c r="V149" s="88" t="s">
        <v>366</v>
      </c>
      <c r="W149" s="88">
        <v>0</v>
      </c>
      <c r="X149" s="88">
        <v>0</v>
      </c>
      <c r="Y149" s="88">
        <v>0</v>
      </c>
      <c r="Z149" s="88">
        <v>0</v>
      </c>
      <c r="AA149" s="88">
        <v>0</v>
      </c>
      <c r="AB149" s="88" t="s">
        <v>366</v>
      </c>
      <c r="AC149" s="88">
        <v>0</v>
      </c>
      <c r="AD149" s="88">
        <v>0</v>
      </c>
      <c r="AE149" s="88">
        <v>0</v>
      </c>
      <c r="AF149" s="88">
        <v>0</v>
      </c>
      <c r="AG149" s="88">
        <v>25</v>
      </c>
      <c r="AH149" s="88">
        <v>0</v>
      </c>
      <c r="AI149" s="88">
        <v>0</v>
      </c>
      <c r="AJ149" s="88">
        <v>0</v>
      </c>
      <c r="AK149" s="88">
        <v>0</v>
      </c>
      <c r="AL149" t="s">
        <v>3820</v>
      </c>
      <c r="AM149" t="s">
        <v>3821</v>
      </c>
      <c r="AN149" t="s">
        <v>3822</v>
      </c>
      <c r="AO149" t="s">
        <v>3710</v>
      </c>
      <c r="AP149" t="s">
        <v>318</v>
      </c>
      <c r="AQ149" t="s">
        <v>366</v>
      </c>
      <c r="AR149">
        <v>47106</v>
      </c>
      <c r="AS149" t="s">
        <v>366</v>
      </c>
      <c r="AT149" t="s">
        <v>366</v>
      </c>
      <c r="AU149" t="s">
        <v>366</v>
      </c>
      <c r="AV149" t="s">
        <v>366</v>
      </c>
      <c r="AW149" t="s">
        <v>366</v>
      </c>
      <c r="AX149" t="s">
        <v>366</v>
      </c>
      <c r="AY149" t="s">
        <v>366</v>
      </c>
      <c r="AZ149" t="s">
        <v>366</v>
      </c>
      <c r="BA149" t="s">
        <v>366</v>
      </c>
      <c r="BB149" t="s">
        <v>366</v>
      </c>
      <c r="BC149" t="s">
        <v>366</v>
      </c>
      <c r="BD149">
        <f t="shared" si="2"/>
        <v>25</v>
      </c>
    </row>
    <row r="150" spans="1:56" x14ac:dyDescent="0.25">
      <c r="A150" t="s">
        <v>1023</v>
      </c>
      <c r="B150">
        <v>2020</v>
      </c>
      <c r="C150" t="s">
        <v>477</v>
      </c>
      <c r="D150" t="s">
        <v>475</v>
      </c>
      <c r="E150" t="s">
        <v>1076</v>
      </c>
      <c r="F150" t="s">
        <v>476</v>
      </c>
      <c r="G150" t="s">
        <v>1077</v>
      </c>
      <c r="H150" t="s">
        <v>257</v>
      </c>
      <c r="I150" s="94">
        <v>38012</v>
      </c>
      <c r="J150">
        <v>325991</v>
      </c>
      <c r="K150" t="s">
        <v>478</v>
      </c>
      <c r="L150">
        <v>35.607599999999998</v>
      </c>
      <c r="M150">
        <v>-89.237700000000004</v>
      </c>
      <c r="N150" t="s">
        <v>3563</v>
      </c>
      <c r="O150" s="9">
        <v>110000373621</v>
      </c>
      <c r="P150" s="9">
        <v>1320218757298</v>
      </c>
      <c r="Q150" t="s">
        <v>1019</v>
      </c>
      <c r="R150" t="s">
        <v>1020</v>
      </c>
      <c r="S150" s="88">
        <v>5</v>
      </c>
      <c r="T150" s="88">
        <v>0</v>
      </c>
      <c r="U150" s="88" t="s">
        <v>366</v>
      </c>
      <c r="V150" s="88" t="s">
        <v>366</v>
      </c>
      <c r="W150" s="88">
        <v>0</v>
      </c>
      <c r="X150" s="88">
        <v>0</v>
      </c>
      <c r="Y150" s="88">
        <v>0</v>
      </c>
      <c r="Z150" s="88">
        <v>0</v>
      </c>
      <c r="AA150" s="88">
        <v>0</v>
      </c>
      <c r="AB150" s="88" t="s">
        <v>366</v>
      </c>
      <c r="AC150" s="88">
        <v>0</v>
      </c>
      <c r="AD150" s="88">
        <v>0</v>
      </c>
      <c r="AE150" s="88">
        <v>0</v>
      </c>
      <c r="AF150" s="88">
        <v>0</v>
      </c>
      <c r="AG150" s="88">
        <v>0</v>
      </c>
      <c r="AH150" s="88">
        <v>456</v>
      </c>
      <c r="AI150" s="88">
        <v>0</v>
      </c>
      <c r="AJ150" s="88">
        <v>0</v>
      </c>
      <c r="AK150" s="88">
        <v>0</v>
      </c>
      <c r="AL150" t="s">
        <v>3560</v>
      </c>
      <c r="AM150" t="s">
        <v>3561</v>
      </c>
      <c r="AN150" t="s">
        <v>808</v>
      </c>
      <c r="AO150" t="s">
        <v>1276</v>
      </c>
      <c r="AP150" t="s">
        <v>257</v>
      </c>
      <c r="AQ150" t="s">
        <v>366</v>
      </c>
      <c r="AR150">
        <v>38053</v>
      </c>
      <c r="AS150">
        <v>110000618911</v>
      </c>
      <c r="AT150" t="s">
        <v>3562</v>
      </c>
      <c r="AU150" t="s">
        <v>366</v>
      </c>
      <c r="AV150" t="s">
        <v>366</v>
      </c>
      <c r="AW150" t="s">
        <v>366</v>
      </c>
      <c r="AX150" t="s">
        <v>366</v>
      </c>
      <c r="AY150" t="s">
        <v>366</v>
      </c>
      <c r="AZ150" t="s">
        <v>366</v>
      </c>
      <c r="BA150" t="s">
        <v>366</v>
      </c>
      <c r="BB150" t="s">
        <v>366</v>
      </c>
      <c r="BC150" t="s">
        <v>366</v>
      </c>
      <c r="BD150">
        <f t="shared" si="2"/>
        <v>456</v>
      </c>
    </row>
    <row r="151" spans="1:56" x14ac:dyDescent="0.25">
      <c r="A151" t="s">
        <v>1023</v>
      </c>
      <c r="B151">
        <v>2020</v>
      </c>
      <c r="C151" t="s">
        <v>398</v>
      </c>
      <c r="D151" t="s">
        <v>395</v>
      </c>
      <c r="E151" t="s">
        <v>1078</v>
      </c>
      <c r="F151" t="s">
        <v>396</v>
      </c>
      <c r="G151" t="s">
        <v>1079</v>
      </c>
      <c r="H151" t="s">
        <v>263</v>
      </c>
      <c r="I151" s="95" t="s">
        <v>397</v>
      </c>
      <c r="J151">
        <v>325520</v>
      </c>
      <c r="K151" t="s">
        <v>385</v>
      </c>
      <c r="L151">
        <v>39.820003</v>
      </c>
      <c r="M151">
        <v>-75.216459</v>
      </c>
      <c r="N151" t="s">
        <v>3564</v>
      </c>
      <c r="O151" s="9">
        <v>110000321107</v>
      </c>
      <c r="P151" s="9">
        <v>1320218759809</v>
      </c>
      <c r="Q151" t="s">
        <v>1019</v>
      </c>
      <c r="R151" t="s">
        <v>1020</v>
      </c>
      <c r="S151" s="88">
        <v>6</v>
      </c>
      <c r="T151" s="88">
        <v>0</v>
      </c>
      <c r="U151" s="88" t="s">
        <v>366</v>
      </c>
      <c r="V151" s="88" t="s">
        <v>366</v>
      </c>
      <c r="W151" s="88">
        <v>0</v>
      </c>
      <c r="X151" s="88">
        <v>0</v>
      </c>
      <c r="Y151" s="88">
        <v>0</v>
      </c>
      <c r="Z151" s="88">
        <v>0</v>
      </c>
      <c r="AA151" s="88">
        <v>0</v>
      </c>
      <c r="AB151" s="88" t="s">
        <v>366</v>
      </c>
      <c r="AC151" s="88">
        <v>0</v>
      </c>
      <c r="AD151" s="88">
        <v>0</v>
      </c>
      <c r="AE151" s="88">
        <v>0</v>
      </c>
      <c r="AF151" s="88">
        <v>0</v>
      </c>
      <c r="AG151" s="88">
        <v>0</v>
      </c>
      <c r="AH151" s="88">
        <v>0</v>
      </c>
      <c r="AI151" s="88">
        <v>0</v>
      </c>
      <c r="AJ151" s="88">
        <v>0</v>
      </c>
      <c r="AK151" s="88">
        <v>0</v>
      </c>
      <c r="AL151" t="s">
        <v>366</v>
      </c>
      <c r="AM151" t="s">
        <v>366</v>
      </c>
      <c r="AN151" t="s">
        <v>366</v>
      </c>
      <c r="AO151" t="s">
        <v>366</v>
      </c>
      <c r="AP151" t="s">
        <v>366</v>
      </c>
      <c r="AQ151" t="s">
        <v>366</v>
      </c>
      <c r="AR151" t="s">
        <v>366</v>
      </c>
      <c r="AS151" t="s">
        <v>366</v>
      </c>
      <c r="AT151" t="s">
        <v>366</v>
      </c>
      <c r="AU151" t="s">
        <v>366</v>
      </c>
      <c r="AV151" t="s">
        <v>366</v>
      </c>
      <c r="AW151" t="s">
        <v>366</v>
      </c>
      <c r="AX151" t="s">
        <v>366</v>
      </c>
      <c r="AY151" t="s">
        <v>366</v>
      </c>
      <c r="AZ151" t="s">
        <v>366</v>
      </c>
      <c r="BA151" t="s">
        <v>366</v>
      </c>
      <c r="BB151" t="s">
        <v>366</v>
      </c>
      <c r="BC151" t="s">
        <v>366</v>
      </c>
      <c r="BD151">
        <f t="shared" si="2"/>
        <v>0</v>
      </c>
    </row>
    <row r="152" spans="1:56" x14ac:dyDescent="0.25">
      <c r="A152" t="s">
        <v>1023</v>
      </c>
      <c r="B152">
        <v>2020</v>
      </c>
      <c r="C152" t="s">
        <v>280</v>
      </c>
      <c r="D152" t="s">
        <v>278</v>
      </c>
      <c r="E152" t="s">
        <v>1065</v>
      </c>
      <c r="F152" t="s">
        <v>279</v>
      </c>
      <c r="G152" t="s">
        <v>401</v>
      </c>
      <c r="H152" t="s">
        <v>234</v>
      </c>
      <c r="I152" s="94">
        <v>71753</v>
      </c>
      <c r="J152">
        <v>325180</v>
      </c>
      <c r="K152" t="s">
        <v>236</v>
      </c>
      <c r="L152">
        <v>33.175600000000003</v>
      </c>
      <c r="M152">
        <v>-93.216899999999995</v>
      </c>
      <c r="N152" t="s">
        <v>3541</v>
      </c>
      <c r="O152" s="9">
        <v>110000743508</v>
      </c>
      <c r="P152" s="9">
        <v>1320218768632</v>
      </c>
      <c r="Q152" t="s">
        <v>1019</v>
      </c>
      <c r="R152" t="s">
        <v>1020</v>
      </c>
      <c r="S152" s="88">
        <v>5</v>
      </c>
      <c r="T152" s="88">
        <v>0</v>
      </c>
      <c r="U152" s="88" t="s">
        <v>366</v>
      </c>
      <c r="V152" s="88" t="s">
        <v>366</v>
      </c>
      <c r="W152" s="88">
        <v>0</v>
      </c>
      <c r="X152" s="88">
        <v>0</v>
      </c>
      <c r="Y152" s="88">
        <v>0</v>
      </c>
      <c r="Z152" s="88">
        <v>0</v>
      </c>
      <c r="AA152" s="88">
        <v>0</v>
      </c>
      <c r="AB152" s="88" t="s">
        <v>366</v>
      </c>
      <c r="AC152" s="88">
        <v>0</v>
      </c>
      <c r="AD152" s="88">
        <v>0</v>
      </c>
      <c r="AE152" s="88">
        <v>0</v>
      </c>
      <c r="AF152" s="88">
        <v>0</v>
      </c>
      <c r="AG152" s="88">
        <v>0</v>
      </c>
      <c r="AH152" s="88">
        <v>0</v>
      </c>
      <c r="AI152" s="88">
        <v>0</v>
      </c>
      <c r="AJ152" s="88">
        <v>0</v>
      </c>
      <c r="AK152" s="88">
        <v>800</v>
      </c>
      <c r="AL152" t="s">
        <v>3823</v>
      </c>
      <c r="AM152" t="s">
        <v>3824</v>
      </c>
      <c r="AN152" t="s">
        <v>3825</v>
      </c>
      <c r="AO152" t="s">
        <v>1229</v>
      </c>
      <c r="AP152" t="s">
        <v>62</v>
      </c>
      <c r="AQ152" t="s">
        <v>366</v>
      </c>
      <c r="AR152">
        <v>76623</v>
      </c>
      <c r="AS152">
        <v>110000619475</v>
      </c>
      <c r="AT152" t="s">
        <v>3826</v>
      </c>
      <c r="AU152" t="s">
        <v>366</v>
      </c>
      <c r="AV152" t="s">
        <v>366</v>
      </c>
      <c r="AW152" t="s">
        <v>366</v>
      </c>
      <c r="AX152" t="s">
        <v>366</v>
      </c>
      <c r="AY152" t="s">
        <v>366</v>
      </c>
      <c r="AZ152" t="s">
        <v>366</v>
      </c>
      <c r="BA152" t="s">
        <v>366</v>
      </c>
      <c r="BB152" t="s">
        <v>366</v>
      </c>
      <c r="BC152" t="s">
        <v>366</v>
      </c>
      <c r="BD152">
        <f t="shared" si="2"/>
        <v>800</v>
      </c>
    </row>
    <row r="153" spans="1:56" x14ac:dyDescent="0.25">
      <c r="A153" t="s">
        <v>1023</v>
      </c>
      <c r="B153">
        <v>2020</v>
      </c>
      <c r="C153" t="s">
        <v>621</v>
      </c>
      <c r="D153" t="s">
        <v>620</v>
      </c>
      <c r="E153" t="s">
        <v>1116</v>
      </c>
      <c r="F153" t="s">
        <v>377</v>
      </c>
      <c r="G153" t="s">
        <v>1117</v>
      </c>
      <c r="H153" t="s">
        <v>378</v>
      </c>
      <c r="I153" s="94">
        <v>52627</v>
      </c>
      <c r="J153">
        <v>325211</v>
      </c>
      <c r="K153" t="s">
        <v>259</v>
      </c>
      <c r="L153">
        <v>40.631667</v>
      </c>
      <c r="M153">
        <v>-91.363611000000006</v>
      </c>
      <c r="N153" t="s">
        <v>3594</v>
      </c>
      <c r="O153" s="9">
        <v>110055435159</v>
      </c>
      <c r="P153" s="9">
        <v>1320218770547</v>
      </c>
      <c r="Q153" t="s">
        <v>1019</v>
      </c>
      <c r="R153" t="s">
        <v>1020</v>
      </c>
      <c r="S153" s="88">
        <v>4</v>
      </c>
      <c r="T153" s="88">
        <v>0</v>
      </c>
      <c r="U153" s="88" t="s">
        <v>366</v>
      </c>
      <c r="V153" s="88" t="s">
        <v>366</v>
      </c>
      <c r="W153" s="88">
        <v>0</v>
      </c>
      <c r="X153" s="88">
        <v>0</v>
      </c>
      <c r="Y153" s="88">
        <v>0</v>
      </c>
      <c r="Z153" s="88">
        <v>0</v>
      </c>
      <c r="AA153" s="88">
        <v>0</v>
      </c>
      <c r="AB153" s="88" t="s">
        <v>366</v>
      </c>
      <c r="AC153" s="88">
        <v>0</v>
      </c>
      <c r="AD153" s="88">
        <v>0</v>
      </c>
      <c r="AE153" s="88">
        <v>0</v>
      </c>
      <c r="AF153" s="88">
        <v>0</v>
      </c>
      <c r="AG153" s="88">
        <v>0</v>
      </c>
      <c r="AH153" s="88">
        <v>0</v>
      </c>
      <c r="AI153" s="88">
        <v>0</v>
      </c>
      <c r="AJ153" s="88">
        <v>0</v>
      </c>
      <c r="AK153" s="88">
        <v>0</v>
      </c>
      <c r="AL153" t="s">
        <v>3523</v>
      </c>
      <c r="AM153" t="s">
        <v>3524</v>
      </c>
      <c r="AN153" t="s">
        <v>3525</v>
      </c>
      <c r="AO153" t="s">
        <v>3526</v>
      </c>
      <c r="AP153" t="s">
        <v>318</v>
      </c>
      <c r="AQ153" t="s">
        <v>366</v>
      </c>
      <c r="AR153">
        <v>46312</v>
      </c>
      <c r="AS153">
        <v>110000397874</v>
      </c>
      <c r="AT153" t="s">
        <v>3527</v>
      </c>
      <c r="AU153" t="s">
        <v>366</v>
      </c>
      <c r="AV153" t="s">
        <v>366</v>
      </c>
      <c r="AW153" t="s">
        <v>366</v>
      </c>
      <c r="AX153" t="s">
        <v>366</v>
      </c>
      <c r="AY153" t="s">
        <v>366</v>
      </c>
      <c r="AZ153" t="s">
        <v>366</v>
      </c>
      <c r="BA153" t="s">
        <v>366</v>
      </c>
      <c r="BB153" t="s">
        <v>366</v>
      </c>
      <c r="BC153" t="s">
        <v>366</v>
      </c>
      <c r="BD153">
        <f t="shared" si="2"/>
        <v>0</v>
      </c>
    </row>
    <row r="154" spans="1:56" x14ac:dyDescent="0.25">
      <c r="A154" t="s">
        <v>1023</v>
      </c>
      <c r="B154">
        <v>2020</v>
      </c>
      <c r="C154" t="s">
        <v>212</v>
      </c>
      <c r="D154" t="s">
        <v>209</v>
      </c>
      <c r="E154" t="s">
        <v>1045</v>
      </c>
      <c r="F154" t="s">
        <v>210</v>
      </c>
      <c r="G154" t="s">
        <v>1046</v>
      </c>
      <c r="H154" t="s">
        <v>211</v>
      </c>
      <c r="I154" s="94">
        <v>53527</v>
      </c>
      <c r="J154">
        <v>325199</v>
      </c>
      <c r="K154" t="s">
        <v>68</v>
      </c>
      <c r="L154">
        <v>43.076667</v>
      </c>
      <c r="M154">
        <v>-89.202222000000006</v>
      </c>
      <c r="N154" t="s">
        <v>3522</v>
      </c>
      <c r="O154" s="9">
        <v>110000419609</v>
      </c>
      <c r="P154" s="9">
        <v>1320218774976</v>
      </c>
      <c r="Q154" t="s">
        <v>1019</v>
      </c>
      <c r="R154" t="s">
        <v>1020</v>
      </c>
      <c r="S154" s="88">
        <v>5</v>
      </c>
      <c r="T154" s="88">
        <v>0</v>
      </c>
      <c r="U154" s="88" t="s">
        <v>366</v>
      </c>
      <c r="V154" s="88" t="s">
        <v>366</v>
      </c>
      <c r="W154" s="88">
        <v>0</v>
      </c>
      <c r="X154" s="88">
        <v>0</v>
      </c>
      <c r="Y154" s="88">
        <v>0</v>
      </c>
      <c r="Z154" s="88">
        <v>0</v>
      </c>
      <c r="AA154" s="88">
        <v>0</v>
      </c>
      <c r="AB154" s="88" t="s">
        <v>366</v>
      </c>
      <c r="AC154" s="88">
        <v>0</v>
      </c>
      <c r="AD154" s="88">
        <v>0</v>
      </c>
      <c r="AE154" s="88">
        <v>0</v>
      </c>
      <c r="AF154" s="88">
        <v>0</v>
      </c>
      <c r="AG154" s="88">
        <v>0</v>
      </c>
      <c r="AH154" s="88">
        <v>0</v>
      </c>
      <c r="AI154" s="88">
        <v>0</v>
      </c>
      <c r="AJ154" s="88">
        <v>0</v>
      </c>
      <c r="AK154" s="88">
        <v>0</v>
      </c>
      <c r="AL154" t="s">
        <v>3523</v>
      </c>
      <c r="AM154" t="s">
        <v>3524</v>
      </c>
      <c r="AN154" t="s">
        <v>3525</v>
      </c>
      <c r="AO154" t="s">
        <v>3526</v>
      </c>
      <c r="AP154" t="s">
        <v>318</v>
      </c>
      <c r="AQ154" t="s">
        <v>366</v>
      </c>
      <c r="AR154">
        <v>46312</v>
      </c>
      <c r="AS154">
        <v>110000397874</v>
      </c>
      <c r="AT154" t="s">
        <v>3527</v>
      </c>
      <c r="AU154" t="s">
        <v>366</v>
      </c>
      <c r="AV154" t="s">
        <v>366</v>
      </c>
      <c r="AW154" t="s">
        <v>366</v>
      </c>
      <c r="AX154" t="s">
        <v>366</v>
      </c>
      <c r="AY154" t="s">
        <v>366</v>
      </c>
      <c r="AZ154" t="s">
        <v>366</v>
      </c>
      <c r="BA154" t="s">
        <v>366</v>
      </c>
      <c r="BB154" t="s">
        <v>366</v>
      </c>
      <c r="BC154" t="s">
        <v>366</v>
      </c>
      <c r="BD154">
        <f t="shared" si="2"/>
        <v>0</v>
      </c>
    </row>
    <row r="155" spans="1:56" x14ac:dyDescent="0.25">
      <c r="A155" t="s">
        <v>1023</v>
      </c>
      <c r="B155">
        <v>2020</v>
      </c>
      <c r="C155" t="s">
        <v>463</v>
      </c>
      <c r="D155" t="s">
        <v>450</v>
      </c>
      <c r="E155" t="s">
        <v>1058</v>
      </c>
      <c r="F155" t="s">
        <v>462</v>
      </c>
      <c r="G155" t="s">
        <v>1059</v>
      </c>
      <c r="H155" t="s">
        <v>86</v>
      </c>
      <c r="I155" s="94">
        <v>32502</v>
      </c>
      <c r="J155">
        <v>325211</v>
      </c>
      <c r="K155" t="s">
        <v>259</v>
      </c>
      <c r="L155">
        <v>30.407230999999999</v>
      </c>
      <c r="M155">
        <v>-87.241979000000001</v>
      </c>
      <c r="N155" t="s">
        <v>3538</v>
      </c>
      <c r="O155" s="9">
        <v>110000362385</v>
      </c>
      <c r="P155" s="9">
        <v>1320218789271</v>
      </c>
      <c r="Q155" t="s">
        <v>1019</v>
      </c>
      <c r="R155" t="s">
        <v>1020</v>
      </c>
      <c r="S155" s="88">
        <v>6</v>
      </c>
      <c r="T155" s="88">
        <v>0</v>
      </c>
      <c r="U155" s="88" t="s">
        <v>366</v>
      </c>
      <c r="V155" s="88" t="s">
        <v>366</v>
      </c>
      <c r="W155" s="88">
        <v>0</v>
      </c>
      <c r="X155" s="88">
        <v>0</v>
      </c>
      <c r="Y155" s="88">
        <v>0</v>
      </c>
      <c r="Z155" s="88">
        <v>0</v>
      </c>
      <c r="AA155" s="88">
        <v>0</v>
      </c>
      <c r="AB155" s="88" t="s">
        <v>366</v>
      </c>
      <c r="AC155" s="88">
        <v>0</v>
      </c>
      <c r="AD155" s="88">
        <v>0</v>
      </c>
      <c r="AE155" s="88">
        <v>0</v>
      </c>
      <c r="AF155" s="88">
        <v>0</v>
      </c>
      <c r="AG155" s="88">
        <v>0</v>
      </c>
      <c r="AH155" s="88">
        <v>0</v>
      </c>
      <c r="AI155" s="88">
        <v>0</v>
      </c>
      <c r="AJ155" s="88">
        <v>0</v>
      </c>
      <c r="AK155" s="88">
        <v>0</v>
      </c>
      <c r="AL155" t="s">
        <v>3516</v>
      </c>
      <c r="AM155" t="s">
        <v>3517</v>
      </c>
      <c r="AN155" t="s">
        <v>3518</v>
      </c>
      <c r="AO155" t="s">
        <v>3519</v>
      </c>
      <c r="AP155" t="s">
        <v>234</v>
      </c>
      <c r="AQ155" t="s">
        <v>366</v>
      </c>
      <c r="AR155">
        <v>72015</v>
      </c>
      <c r="AS155">
        <v>110000451476</v>
      </c>
      <c r="AT155" t="s">
        <v>3520</v>
      </c>
      <c r="AU155" t="s">
        <v>366</v>
      </c>
      <c r="AV155" t="s">
        <v>366</v>
      </c>
      <c r="AW155" t="s">
        <v>366</v>
      </c>
      <c r="AX155" t="s">
        <v>366</v>
      </c>
      <c r="AY155" t="s">
        <v>366</v>
      </c>
      <c r="AZ155" t="s">
        <v>366</v>
      </c>
      <c r="BA155" t="s">
        <v>366</v>
      </c>
      <c r="BB155" t="s">
        <v>366</v>
      </c>
      <c r="BC155" t="s">
        <v>366</v>
      </c>
      <c r="BD155">
        <f t="shared" si="2"/>
        <v>0</v>
      </c>
    </row>
    <row r="156" spans="1:56" x14ac:dyDescent="0.25">
      <c r="A156" t="s">
        <v>1023</v>
      </c>
      <c r="B156">
        <v>2020</v>
      </c>
      <c r="C156" t="s">
        <v>570</v>
      </c>
      <c r="D156" t="s">
        <v>568</v>
      </c>
      <c r="E156" t="s">
        <v>1140</v>
      </c>
      <c r="F156" t="s">
        <v>569</v>
      </c>
      <c r="G156" t="s">
        <v>287</v>
      </c>
      <c r="H156" t="s">
        <v>285</v>
      </c>
      <c r="I156" s="94">
        <v>91702</v>
      </c>
      <c r="J156">
        <v>325211</v>
      </c>
      <c r="K156" t="s">
        <v>259</v>
      </c>
      <c r="L156">
        <v>34.118560000000002</v>
      </c>
      <c r="M156">
        <v>-117.9349</v>
      </c>
      <c r="N156" t="s">
        <v>3628</v>
      </c>
      <c r="O156" s="9">
        <v>110000862193</v>
      </c>
      <c r="P156" s="9">
        <v>1320218793103</v>
      </c>
      <c r="Q156" t="s">
        <v>1019</v>
      </c>
      <c r="R156" t="s">
        <v>1020</v>
      </c>
      <c r="S156" s="88">
        <v>5</v>
      </c>
      <c r="T156" s="88">
        <v>0</v>
      </c>
      <c r="U156" s="88" t="s">
        <v>366</v>
      </c>
      <c r="V156" s="88" t="s">
        <v>366</v>
      </c>
      <c r="W156" s="88">
        <v>0</v>
      </c>
      <c r="X156" s="88">
        <v>0</v>
      </c>
      <c r="Y156" s="88">
        <v>0</v>
      </c>
      <c r="Z156" s="88">
        <v>0</v>
      </c>
      <c r="AA156" s="88">
        <v>0</v>
      </c>
      <c r="AB156" s="88" t="s">
        <v>366</v>
      </c>
      <c r="AC156" s="88">
        <v>0</v>
      </c>
      <c r="AD156" s="88">
        <v>0</v>
      </c>
      <c r="AE156" s="88">
        <v>0</v>
      </c>
      <c r="AF156" s="88">
        <v>0</v>
      </c>
      <c r="AG156" s="88">
        <v>0</v>
      </c>
      <c r="AH156" s="88">
        <v>0</v>
      </c>
      <c r="AI156" s="88">
        <v>0</v>
      </c>
      <c r="AJ156" s="88">
        <v>0</v>
      </c>
      <c r="AK156" s="88">
        <v>0</v>
      </c>
      <c r="AL156" t="s">
        <v>366</v>
      </c>
      <c r="AM156" t="s">
        <v>366</v>
      </c>
      <c r="AN156" t="s">
        <v>366</v>
      </c>
      <c r="AO156" t="s">
        <v>366</v>
      </c>
      <c r="AP156" t="s">
        <v>366</v>
      </c>
      <c r="AQ156" t="s">
        <v>366</v>
      </c>
      <c r="AR156" t="s">
        <v>366</v>
      </c>
      <c r="AS156" t="s">
        <v>366</v>
      </c>
      <c r="AT156" t="s">
        <v>366</v>
      </c>
      <c r="AU156" t="s">
        <v>366</v>
      </c>
      <c r="AV156" t="s">
        <v>366</v>
      </c>
      <c r="AW156" t="s">
        <v>366</v>
      </c>
      <c r="AX156" t="s">
        <v>366</v>
      </c>
      <c r="AY156" t="s">
        <v>366</v>
      </c>
      <c r="AZ156" t="s">
        <v>366</v>
      </c>
      <c r="BA156" t="s">
        <v>366</v>
      </c>
      <c r="BB156" t="s">
        <v>366</v>
      </c>
      <c r="BC156" t="s">
        <v>366</v>
      </c>
      <c r="BD156">
        <f t="shared" si="2"/>
        <v>0</v>
      </c>
    </row>
    <row r="157" spans="1:56" x14ac:dyDescent="0.25">
      <c r="A157" t="s">
        <v>1023</v>
      </c>
      <c r="B157">
        <v>2020</v>
      </c>
      <c r="C157" t="s">
        <v>491</v>
      </c>
      <c r="D157" t="s">
        <v>465</v>
      </c>
      <c r="E157" t="s">
        <v>1062</v>
      </c>
      <c r="F157" t="s">
        <v>490</v>
      </c>
      <c r="G157" t="s">
        <v>1063</v>
      </c>
      <c r="H157" t="s">
        <v>318</v>
      </c>
      <c r="I157" s="94">
        <v>46383</v>
      </c>
      <c r="J157">
        <v>325211</v>
      </c>
      <c r="K157" t="s">
        <v>259</v>
      </c>
      <c r="L157">
        <v>41.445790000000002</v>
      </c>
      <c r="M157">
        <v>-87.017309999999995</v>
      </c>
      <c r="N157" t="s">
        <v>3540</v>
      </c>
      <c r="O157" s="9">
        <v>110000398310</v>
      </c>
      <c r="P157" s="9">
        <v>1320218797153</v>
      </c>
      <c r="Q157" t="s">
        <v>1019</v>
      </c>
      <c r="R157" t="s">
        <v>1020</v>
      </c>
      <c r="S157" s="88">
        <v>5</v>
      </c>
      <c r="T157" s="88">
        <v>0</v>
      </c>
      <c r="U157" s="88" t="s">
        <v>366</v>
      </c>
      <c r="V157" s="88" t="s">
        <v>366</v>
      </c>
      <c r="W157" s="88">
        <v>0</v>
      </c>
      <c r="X157" s="88">
        <v>0</v>
      </c>
      <c r="Y157" s="88">
        <v>0</v>
      </c>
      <c r="Z157" s="88">
        <v>0</v>
      </c>
      <c r="AA157" s="88">
        <v>0</v>
      </c>
      <c r="AB157" s="88" t="s">
        <v>366</v>
      </c>
      <c r="AC157" s="88">
        <v>0</v>
      </c>
      <c r="AD157" s="88">
        <v>0</v>
      </c>
      <c r="AE157" s="88">
        <v>0</v>
      </c>
      <c r="AF157" s="88">
        <v>0</v>
      </c>
      <c r="AG157" s="88">
        <v>0</v>
      </c>
      <c r="AH157" s="88">
        <v>0</v>
      </c>
      <c r="AI157" s="88">
        <v>0</v>
      </c>
      <c r="AJ157" s="88">
        <v>0</v>
      </c>
      <c r="AK157" s="88">
        <v>0</v>
      </c>
      <c r="AL157" t="s">
        <v>366</v>
      </c>
      <c r="AM157" t="s">
        <v>366</v>
      </c>
      <c r="AN157" t="s">
        <v>366</v>
      </c>
      <c r="AO157" t="s">
        <v>366</v>
      </c>
      <c r="AP157" t="s">
        <v>366</v>
      </c>
      <c r="AQ157" t="s">
        <v>366</v>
      </c>
      <c r="AR157" t="s">
        <v>366</v>
      </c>
      <c r="AS157" t="s">
        <v>366</v>
      </c>
      <c r="AT157" t="s">
        <v>366</v>
      </c>
      <c r="AU157" t="s">
        <v>366</v>
      </c>
      <c r="AV157" t="s">
        <v>366</v>
      </c>
      <c r="AW157" t="s">
        <v>366</v>
      </c>
      <c r="AX157" t="s">
        <v>366</v>
      </c>
      <c r="AY157" t="s">
        <v>366</v>
      </c>
      <c r="AZ157" t="s">
        <v>366</v>
      </c>
      <c r="BA157" t="s">
        <v>366</v>
      </c>
      <c r="BB157" t="s">
        <v>366</v>
      </c>
      <c r="BC157" t="s">
        <v>366</v>
      </c>
      <c r="BD157">
        <f t="shared" si="2"/>
        <v>0</v>
      </c>
    </row>
    <row r="158" spans="1:56" x14ac:dyDescent="0.25">
      <c r="A158" t="s">
        <v>1023</v>
      </c>
      <c r="B158">
        <v>2020</v>
      </c>
      <c r="C158" t="s">
        <v>87</v>
      </c>
      <c r="D158" t="s">
        <v>84</v>
      </c>
      <c r="E158" t="s">
        <v>1066</v>
      </c>
      <c r="F158" t="s">
        <v>85</v>
      </c>
      <c r="G158" t="s">
        <v>1059</v>
      </c>
      <c r="H158" t="s">
        <v>86</v>
      </c>
      <c r="I158" s="94">
        <v>325338926</v>
      </c>
      <c r="J158">
        <v>325110</v>
      </c>
      <c r="K158" t="s">
        <v>57</v>
      </c>
      <c r="L158">
        <v>30.596678000000001</v>
      </c>
      <c r="M158">
        <v>-87.251976999999997</v>
      </c>
      <c r="N158" t="s">
        <v>3547</v>
      </c>
      <c r="O158" s="9">
        <v>110027373045</v>
      </c>
      <c r="P158" s="9">
        <v>1320218802508</v>
      </c>
      <c r="Q158" t="s">
        <v>1019</v>
      </c>
      <c r="R158" t="s">
        <v>1020</v>
      </c>
      <c r="S158" s="88">
        <v>3</v>
      </c>
      <c r="T158" s="88">
        <v>0</v>
      </c>
      <c r="U158" s="88" t="s">
        <v>366</v>
      </c>
      <c r="V158" s="88" t="s">
        <v>366</v>
      </c>
      <c r="W158" s="88">
        <v>0</v>
      </c>
      <c r="X158" s="88">
        <v>0</v>
      </c>
      <c r="Y158" s="88">
        <v>0</v>
      </c>
      <c r="Z158" s="88">
        <v>0</v>
      </c>
      <c r="AA158" s="88">
        <v>0</v>
      </c>
      <c r="AB158" s="88" t="s">
        <v>366</v>
      </c>
      <c r="AC158" s="88">
        <v>0</v>
      </c>
      <c r="AD158" s="88">
        <v>0</v>
      </c>
      <c r="AE158" s="88">
        <v>0</v>
      </c>
      <c r="AF158" s="88">
        <v>0</v>
      </c>
      <c r="AG158" s="88">
        <v>0</v>
      </c>
      <c r="AH158" s="88">
        <v>0</v>
      </c>
      <c r="AI158" s="88">
        <v>0</v>
      </c>
      <c r="AJ158" s="88">
        <v>0</v>
      </c>
      <c r="AK158" s="88">
        <v>0</v>
      </c>
      <c r="AL158" t="s">
        <v>3548</v>
      </c>
      <c r="AM158" t="s">
        <v>3549</v>
      </c>
      <c r="AN158" t="s">
        <v>3550</v>
      </c>
      <c r="AO158" t="s">
        <v>3526</v>
      </c>
      <c r="AP158" t="s">
        <v>318</v>
      </c>
      <c r="AQ158" t="s">
        <v>366</v>
      </c>
      <c r="AR158">
        <v>46320</v>
      </c>
      <c r="AS158">
        <v>110000592109</v>
      </c>
      <c r="AT158" t="s">
        <v>3551</v>
      </c>
      <c r="AU158" t="s">
        <v>366</v>
      </c>
      <c r="AV158" t="s">
        <v>366</v>
      </c>
      <c r="AW158" t="s">
        <v>366</v>
      </c>
      <c r="AX158" t="s">
        <v>366</v>
      </c>
      <c r="AY158" t="s">
        <v>366</v>
      </c>
      <c r="AZ158" t="s">
        <v>366</v>
      </c>
      <c r="BA158" t="s">
        <v>366</v>
      </c>
      <c r="BB158" t="s">
        <v>366</v>
      </c>
      <c r="BC158" t="s">
        <v>366</v>
      </c>
      <c r="BD158">
        <f t="shared" si="2"/>
        <v>0</v>
      </c>
    </row>
    <row r="159" spans="1:56" x14ac:dyDescent="0.25">
      <c r="A159" t="s">
        <v>1023</v>
      </c>
      <c r="B159">
        <v>2020</v>
      </c>
      <c r="C159" t="s">
        <v>147</v>
      </c>
      <c r="D159" t="s">
        <v>145</v>
      </c>
      <c r="E159" t="s">
        <v>1133</v>
      </c>
      <c r="F159" t="s">
        <v>146</v>
      </c>
      <c r="G159" t="s">
        <v>1134</v>
      </c>
      <c r="H159" t="s">
        <v>142</v>
      </c>
      <c r="I159" s="94">
        <v>22630</v>
      </c>
      <c r="J159">
        <v>325510</v>
      </c>
      <c r="K159" t="s">
        <v>120</v>
      </c>
      <c r="L159">
        <v>38.984667000000002</v>
      </c>
      <c r="M159">
        <v>-78.181659999999994</v>
      </c>
      <c r="N159" t="s">
        <v>3618</v>
      </c>
      <c r="O159" s="9">
        <v>110000341149</v>
      </c>
      <c r="P159" s="9">
        <v>1320218803272</v>
      </c>
      <c r="Q159" t="s">
        <v>1019</v>
      </c>
      <c r="R159" t="s">
        <v>1020</v>
      </c>
      <c r="S159" s="88">
        <v>4</v>
      </c>
      <c r="T159" s="88">
        <v>0</v>
      </c>
      <c r="U159" s="88" t="s">
        <v>366</v>
      </c>
      <c r="V159" s="88" t="s">
        <v>366</v>
      </c>
      <c r="W159" s="88">
        <v>0</v>
      </c>
      <c r="X159" s="88">
        <v>0</v>
      </c>
      <c r="Y159" s="88">
        <v>0</v>
      </c>
      <c r="Z159" s="88">
        <v>0</v>
      </c>
      <c r="AA159" s="88">
        <v>0</v>
      </c>
      <c r="AB159" s="88" t="s">
        <v>366</v>
      </c>
      <c r="AC159" s="88">
        <v>0</v>
      </c>
      <c r="AD159" s="88">
        <v>0</v>
      </c>
      <c r="AE159" s="88">
        <v>0</v>
      </c>
      <c r="AF159" s="88">
        <v>0</v>
      </c>
      <c r="AG159" s="88">
        <v>0</v>
      </c>
      <c r="AH159" s="88">
        <v>0</v>
      </c>
      <c r="AI159" s="88">
        <v>0</v>
      </c>
      <c r="AJ159" s="88">
        <v>0</v>
      </c>
      <c r="AK159" s="88">
        <v>0</v>
      </c>
      <c r="AL159" t="s">
        <v>3619</v>
      </c>
      <c r="AM159" t="s">
        <v>3620</v>
      </c>
      <c r="AN159" t="s">
        <v>3621</v>
      </c>
      <c r="AO159" t="s">
        <v>3621</v>
      </c>
      <c r="AP159" t="s">
        <v>136</v>
      </c>
      <c r="AQ159" t="s">
        <v>366</v>
      </c>
      <c r="AR159">
        <v>21230</v>
      </c>
      <c r="AS159">
        <v>110029273417</v>
      </c>
      <c r="AT159" t="s">
        <v>3622</v>
      </c>
      <c r="AU159" t="s">
        <v>366</v>
      </c>
      <c r="AV159" t="s">
        <v>366</v>
      </c>
      <c r="AW159" t="s">
        <v>366</v>
      </c>
      <c r="AX159" t="s">
        <v>366</v>
      </c>
      <c r="AY159" t="s">
        <v>366</v>
      </c>
      <c r="AZ159" t="s">
        <v>366</v>
      </c>
      <c r="BA159" t="s">
        <v>366</v>
      </c>
      <c r="BB159" t="s">
        <v>366</v>
      </c>
      <c r="BC159" t="s">
        <v>366</v>
      </c>
      <c r="BD159">
        <f t="shared" si="2"/>
        <v>0</v>
      </c>
    </row>
    <row r="160" spans="1:56" x14ac:dyDescent="0.25">
      <c r="A160" t="s">
        <v>1023</v>
      </c>
      <c r="B160">
        <v>2020</v>
      </c>
      <c r="C160" t="s">
        <v>332</v>
      </c>
      <c r="D160" t="s">
        <v>330</v>
      </c>
      <c r="E160" t="s">
        <v>1072</v>
      </c>
      <c r="F160" t="s">
        <v>331</v>
      </c>
      <c r="G160" t="s">
        <v>331</v>
      </c>
      <c r="H160" t="s">
        <v>285</v>
      </c>
      <c r="I160" s="94">
        <v>93725</v>
      </c>
      <c r="J160">
        <v>325510</v>
      </c>
      <c r="K160" t="s">
        <v>120</v>
      </c>
      <c r="L160">
        <v>36.693359999999998</v>
      </c>
      <c r="M160">
        <v>-119.76767</v>
      </c>
      <c r="N160" t="s">
        <v>3552</v>
      </c>
      <c r="O160" s="9">
        <v>110055055826</v>
      </c>
      <c r="P160" s="9">
        <v>1320218812117</v>
      </c>
      <c r="Q160" t="s">
        <v>1019</v>
      </c>
      <c r="R160" t="s">
        <v>1020</v>
      </c>
      <c r="S160" s="88">
        <v>4</v>
      </c>
      <c r="T160" s="88">
        <v>0</v>
      </c>
      <c r="U160" s="88" t="s">
        <v>366</v>
      </c>
      <c r="V160" s="88" t="s">
        <v>366</v>
      </c>
      <c r="W160" s="88">
        <v>0</v>
      </c>
      <c r="X160" s="88">
        <v>0</v>
      </c>
      <c r="Y160" s="88">
        <v>0</v>
      </c>
      <c r="Z160" s="88">
        <v>0</v>
      </c>
      <c r="AA160" s="88">
        <v>0</v>
      </c>
      <c r="AB160" s="88" t="s">
        <v>366</v>
      </c>
      <c r="AC160" s="88">
        <v>0</v>
      </c>
      <c r="AD160" s="88">
        <v>0</v>
      </c>
      <c r="AE160" s="88">
        <v>0</v>
      </c>
      <c r="AF160" s="88">
        <v>0</v>
      </c>
      <c r="AG160" s="88">
        <v>3604</v>
      </c>
      <c r="AH160" s="88">
        <v>0</v>
      </c>
      <c r="AI160" s="88">
        <v>0</v>
      </c>
      <c r="AJ160" s="88">
        <v>0</v>
      </c>
      <c r="AK160" s="88">
        <v>0</v>
      </c>
      <c r="AL160" t="s">
        <v>3553</v>
      </c>
      <c r="AM160" t="s">
        <v>3554</v>
      </c>
      <c r="AN160" t="s">
        <v>3555</v>
      </c>
      <c r="AO160" t="s">
        <v>3556</v>
      </c>
      <c r="AP160" t="s">
        <v>3557</v>
      </c>
      <c r="AQ160" t="s">
        <v>366</v>
      </c>
      <c r="AR160">
        <v>89003</v>
      </c>
      <c r="AS160">
        <v>110000600920</v>
      </c>
      <c r="AT160" t="s">
        <v>3558</v>
      </c>
      <c r="AU160" t="s">
        <v>366</v>
      </c>
      <c r="AV160" t="s">
        <v>366</v>
      </c>
      <c r="AW160" t="s">
        <v>366</v>
      </c>
      <c r="AX160" t="s">
        <v>366</v>
      </c>
      <c r="AY160" t="s">
        <v>366</v>
      </c>
      <c r="AZ160" t="s">
        <v>366</v>
      </c>
      <c r="BA160" t="s">
        <v>366</v>
      </c>
      <c r="BB160" t="s">
        <v>366</v>
      </c>
      <c r="BC160" t="s">
        <v>366</v>
      </c>
      <c r="BD160">
        <f t="shared" si="2"/>
        <v>3604</v>
      </c>
    </row>
    <row r="161" spans="1:56" x14ac:dyDescent="0.25">
      <c r="A161" t="s">
        <v>1023</v>
      </c>
      <c r="B161">
        <v>2020</v>
      </c>
      <c r="C161" t="s">
        <v>554</v>
      </c>
      <c r="D161" t="s">
        <v>435</v>
      </c>
      <c r="E161" t="s">
        <v>1125</v>
      </c>
      <c r="F161" t="s">
        <v>553</v>
      </c>
      <c r="G161" t="s">
        <v>287</v>
      </c>
      <c r="H161" t="s">
        <v>285</v>
      </c>
      <c r="I161" s="94">
        <v>90040</v>
      </c>
      <c r="J161">
        <v>325211</v>
      </c>
      <c r="K161" t="s">
        <v>259</v>
      </c>
      <c r="L161">
        <v>33.983333000000002</v>
      </c>
      <c r="M161">
        <v>-118.13333299999999</v>
      </c>
      <c r="N161" t="s">
        <v>3603</v>
      </c>
      <c r="O161" s="9">
        <v>110000510830</v>
      </c>
      <c r="P161" s="9">
        <v>1320218817563</v>
      </c>
      <c r="Q161" t="s">
        <v>1019</v>
      </c>
      <c r="R161" t="s">
        <v>1020</v>
      </c>
      <c r="S161" s="88">
        <v>5</v>
      </c>
      <c r="T161" s="88">
        <v>0</v>
      </c>
      <c r="U161" s="88" t="s">
        <v>366</v>
      </c>
      <c r="V161" s="88" t="s">
        <v>366</v>
      </c>
      <c r="W161" s="88">
        <v>0</v>
      </c>
      <c r="X161" s="88">
        <v>0</v>
      </c>
      <c r="Y161" s="88">
        <v>0</v>
      </c>
      <c r="Z161" s="88">
        <v>0</v>
      </c>
      <c r="AA161" s="88">
        <v>0</v>
      </c>
      <c r="AB161" s="88" t="s">
        <v>366</v>
      </c>
      <c r="AC161" s="88">
        <v>0</v>
      </c>
      <c r="AD161" s="88">
        <v>0</v>
      </c>
      <c r="AE161" s="88">
        <v>0</v>
      </c>
      <c r="AF161" s="88">
        <v>0</v>
      </c>
      <c r="AG161" s="88">
        <v>0</v>
      </c>
      <c r="AH161" s="88">
        <v>0</v>
      </c>
      <c r="AI161" s="88">
        <v>0</v>
      </c>
      <c r="AJ161" s="88">
        <v>0</v>
      </c>
      <c r="AK161" s="88">
        <v>0</v>
      </c>
      <c r="AL161" t="s">
        <v>366</v>
      </c>
      <c r="AM161" t="s">
        <v>366</v>
      </c>
      <c r="AN161" t="s">
        <v>366</v>
      </c>
      <c r="AO161" t="s">
        <v>366</v>
      </c>
      <c r="AP161" t="s">
        <v>366</v>
      </c>
      <c r="AQ161" t="s">
        <v>366</v>
      </c>
      <c r="AR161" t="s">
        <v>366</v>
      </c>
      <c r="AS161" t="s">
        <v>366</v>
      </c>
      <c r="AT161" t="s">
        <v>366</v>
      </c>
      <c r="AU161" t="s">
        <v>366</v>
      </c>
      <c r="AV161" t="s">
        <v>366</v>
      </c>
      <c r="AW161" t="s">
        <v>366</v>
      </c>
      <c r="AX161" t="s">
        <v>366</v>
      </c>
      <c r="AY161" t="s">
        <v>366</v>
      </c>
      <c r="AZ161" t="s">
        <v>366</v>
      </c>
      <c r="BA161" t="s">
        <v>366</v>
      </c>
      <c r="BB161" t="s">
        <v>366</v>
      </c>
      <c r="BC161" t="s">
        <v>366</v>
      </c>
      <c r="BD161">
        <f t="shared" si="2"/>
        <v>0</v>
      </c>
    </row>
    <row r="162" spans="1:56" x14ac:dyDescent="0.25">
      <c r="A162" t="s">
        <v>1023</v>
      </c>
      <c r="B162">
        <v>2020</v>
      </c>
      <c r="C162" t="s">
        <v>499</v>
      </c>
      <c r="D162" t="s">
        <v>452</v>
      </c>
      <c r="E162" t="s">
        <v>1135</v>
      </c>
      <c r="F162" t="s">
        <v>384</v>
      </c>
      <c r="G162" t="s">
        <v>1136</v>
      </c>
      <c r="H162" t="s">
        <v>364</v>
      </c>
      <c r="I162" s="94">
        <v>49507</v>
      </c>
      <c r="J162">
        <v>325211</v>
      </c>
      <c r="K162" t="s">
        <v>259</v>
      </c>
      <c r="L162">
        <v>42.938429999999997</v>
      </c>
      <c r="M162">
        <v>-85.675619999999995</v>
      </c>
      <c r="N162" t="s">
        <v>3623</v>
      </c>
      <c r="O162" s="9">
        <v>110000411572</v>
      </c>
      <c r="P162" s="9">
        <v>1320218819757</v>
      </c>
      <c r="Q162" t="s">
        <v>1019</v>
      </c>
      <c r="R162" t="s">
        <v>1020</v>
      </c>
      <c r="S162" s="88">
        <v>5</v>
      </c>
      <c r="T162" s="88">
        <v>0</v>
      </c>
      <c r="U162" s="88" t="s">
        <v>366</v>
      </c>
      <c r="V162" s="88" t="s">
        <v>366</v>
      </c>
      <c r="W162" s="88">
        <v>0</v>
      </c>
      <c r="X162" s="88">
        <v>0</v>
      </c>
      <c r="Y162" s="88">
        <v>0</v>
      </c>
      <c r="Z162" s="88">
        <v>0</v>
      </c>
      <c r="AA162" s="88">
        <v>0</v>
      </c>
      <c r="AB162" s="88" t="s">
        <v>366</v>
      </c>
      <c r="AC162" s="88">
        <v>5</v>
      </c>
      <c r="AD162" s="88">
        <v>0</v>
      </c>
      <c r="AE162" s="88">
        <v>0</v>
      </c>
      <c r="AF162" s="88">
        <v>0</v>
      </c>
      <c r="AG162" s="88">
        <v>250</v>
      </c>
      <c r="AH162" s="88">
        <v>0</v>
      </c>
      <c r="AI162" s="88">
        <v>0</v>
      </c>
      <c r="AJ162" s="88">
        <v>0</v>
      </c>
      <c r="AK162" s="88">
        <v>0</v>
      </c>
      <c r="AL162" t="s">
        <v>3624</v>
      </c>
      <c r="AM162" t="s">
        <v>3625</v>
      </c>
      <c r="AN162" t="s">
        <v>384</v>
      </c>
      <c r="AO162" t="s">
        <v>1136</v>
      </c>
      <c r="AP162" t="s">
        <v>364</v>
      </c>
      <c r="AQ162" t="s">
        <v>366</v>
      </c>
      <c r="AR162">
        <v>49503</v>
      </c>
      <c r="AS162">
        <v>110009600057</v>
      </c>
      <c r="AT162" t="s">
        <v>3626</v>
      </c>
      <c r="AU162" t="s">
        <v>366</v>
      </c>
      <c r="AV162" t="s">
        <v>366</v>
      </c>
      <c r="AW162" t="s">
        <v>366</v>
      </c>
      <c r="AX162" t="s">
        <v>366</v>
      </c>
      <c r="AY162" t="s">
        <v>366</v>
      </c>
      <c r="AZ162" t="s">
        <v>366</v>
      </c>
      <c r="BA162" t="s">
        <v>366</v>
      </c>
      <c r="BB162" t="s">
        <v>366</v>
      </c>
      <c r="BC162" t="s">
        <v>366</v>
      </c>
      <c r="BD162">
        <f t="shared" si="2"/>
        <v>255</v>
      </c>
    </row>
    <row r="163" spans="1:56" x14ac:dyDescent="0.25">
      <c r="A163" t="s">
        <v>1023</v>
      </c>
      <c r="B163">
        <v>2020</v>
      </c>
      <c r="C163" t="s">
        <v>453</v>
      </c>
      <c r="D163" t="s">
        <v>452</v>
      </c>
      <c r="E163" t="s">
        <v>1158</v>
      </c>
      <c r="F163" t="s">
        <v>448</v>
      </c>
      <c r="G163" t="s">
        <v>1115</v>
      </c>
      <c r="H163" t="s">
        <v>142</v>
      </c>
      <c r="I163" s="94">
        <v>24531</v>
      </c>
      <c r="J163">
        <v>325211</v>
      </c>
      <c r="K163" t="s">
        <v>259</v>
      </c>
      <c r="L163">
        <v>36.781153000000003</v>
      </c>
      <c r="M163">
        <v>-79.411231000000001</v>
      </c>
      <c r="N163" t="s">
        <v>3647</v>
      </c>
      <c r="O163" s="9">
        <v>110000343959</v>
      </c>
      <c r="P163" s="9">
        <v>1320218823680</v>
      </c>
      <c r="Q163" t="s">
        <v>1019</v>
      </c>
      <c r="R163" t="s">
        <v>1020</v>
      </c>
      <c r="S163" s="88">
        <v>4</v>
      </c>
      <c r="T163" s="88">
        <v>0</v>
      </c>
      <c r="U163" s="88" t="s">
        <v>366</v>
      </c>
      <c r="V163" s="88" t="s">
        <v>366</v>
      </c>
      <c r="W163" s="88">
        <v>0</v>
      </c>
      <c r="X163" s="88">
        <v>0</v>
      </c>
      <c r="Y163" s="88">
        <v>0</v>
      </c>
      <c r="Z163" s="88">
        <v>0</v>
      </c>
      <c r="AA163" s="88">
        <v>0</v>
      </c>
      <c r="AB163" s="88" t="s">
        <v>366</v>
      </c>
      <c r="AC163" s="88">
        <v>0</v>
      </c>
      <c r="AD163" s="88">
        <v>0</v>
      </c>
      <c r="AE163" s="88">
        <v>0</v>
      </c>
      <c r="AF163" s="88">
        <v>0</v>
      </c>
      <c r="AG163" s="88">
        <v>0</v>
      </c>
      <c r="AH163" s="88">
        <v>0</v>
      </c>
      <c r="AI163" s="88">
        <v>0</v>
      </c>
      <c r="AJ163" s="88">
        <v>0</v>
      </c>
      <c r="AK163" s="88">
        <v>0</v>
      </c>
      <c r="AL163" t="s">
        <v>3648</v>
      </c>
      <c r="AM163" t="s">
        <v>3649</v>
      </c>
      <c r="AN163" t="s">
        <v>845</v>
      </c>
      <c r="AO163" t="s">
        <v>1265</v>
      </c>
      <c r="AP163" t="s">
        <v>171</v>
      </c>
      <c r="AQ163" t="s">
        <v>366</v>
      </c>
      <c r="AR163">
        <v>29059</v>
      </c>
      <c r="AS163">
        <v>110000618715</v>
      </c>
      <c r="AT163" t="s">
        <v>3650</v>
      </c>
      <c r="AU163">
        <v>0</v>
      </c>
      <c r="AV163">
        <v>0</v>
      </c>
      <c r="AW163" t="s">
        <v>3651</v>
      </c>
      <c r="AX163" t="s">
        <v>3652</v>
      </c>
      <c r="AY163" t="s">
        <v>3653</v>
      </c>
      <c r="AZ163" t="s">
        <v>142</v>
      </c>
      <c r="BA163" t="s">
        <v>3654</v>
      </c>
      <c r="BB163">
        <v>24540</v>
      </c>
      <c r="BC163">
        <v>110000558977</v>
      </c>
      <c r="BD163">
        <f t="shared" si="2"/>
        <v>0</v>
      </c>
    </row>
    <row r="164" spans="1:56" x14ac:dyDescent="0.25">
      <c r="A164" t="s">
        <v>1023</v>
      </c>
      <c r="B164">
        <v>2020</v>
      </c>
      <c r="C164" t="s">
        <v>402</v>
      </c>
      <c r="D164" t="s">
        <v>400</v>
      </c>
      <c r="E164" t="s">
        <v>1085</v>
      </c>
      <c r="F164" t="s">
        <v>401</v>
      </c>
      <c r="G164" t="s">
        <v>1086</v>
      </c>
      <c r="H164" t="s">
        <v>171</v>
      </c>
      <c r="I164" s="94">
        <v>29201</v>
      </c>
      <c r="J164">
        <v>325199</v>
      </c>
      <c r="K164" t="s">
        <v>68</v>
      </c>
      <c r="L164">
        <v>33.972163000000002</v>
      </c>
      <c r="M164">
        <v>-81.031547000000003</v>
      </c>
      <c r="N164" t="s">
        <v>366</v>
      </c>
      <c r="O164" s="9">
        <v>110000352467</v>
      </c>
      <c r="P164" s="9">
        <v>1320218836676</v>
      </c>
      <c r="Q164" t="s">
        <v>1019</v>
      </c>
      <c r="R164" t="s">
        <v>1020</v>
      </c>
      <c r="S164" s="88">
        <v>4</v>
      </c>
      <c r="T164" s="88">
        <v>0</v>
      </c>
      <c r="U164" s="88" t="s">
        <v>366</v>
      </c>
      <c r="V164" s="88" t="s">
        <v>366</v>
      </c>
      <c r="W164" s="88">
        <v>0</v>
      </c>
      <c r="X164" s="88">
        <v>0</v>
      </c>
      <c r="Y164" s="88">
        <v>0</v>
      </c>
      <c r="Z164" s="88">
        <v>0</v>
      </c>
      <c r="AA164" s="88">
        <v>0</v>
      </c>
      <c r="AB164" s="88" t="s">
        <v>366</v>
      </c>
      <c r="AC164" s="88">
        <v>0</v>
      </c>
      <c r="AD164" s="88">
        <v>0</v>
      </c>
      <c r="AE164" s="88">
        <v>0</v>
      </c>
      <c r="AF164" s="88">
        <v>0</v>
      </c>
      <c r="AG164" s="88">
        <v>2910</v>
      </c>
      <c r="AH164" s="88">
        <v>0</v>
      </c>
      <c r="AI164" s="88">
        <v>0</v>
      </c>
      <c r="AJ164" s="88">
        <v>0</v>
      </c>
      <c r="AK164" s="88">
        <v>0</v>
      </c>
      <c r="AL164" t="s">
        <v>3827</v>
      </c>
      <c r="AM164" t="s">
        <v>3828</v>
      </c>
      <c r="AN164" t="s">
        <v>170</v>
      </c>
      <c r="AO164" t="s">
        <v>1086</v>
      </c>
      <c r="AP164" t="s">
        <v>171</v>
      </c>
      <c r="AQ164" t="s">
        <v>366</v>
      </c>
      <c r="AR164">
        <v>29045</v>
      </c>
      <c r="AS164" t="s">
        <v>366</v>
      </c>
      <c r="AT164" t="s">
        <v>366</v>
      </c>
      <c r="AU164">
        <v>0</v>
      </c>
      <c r="AV164">
        <v>0</v>
      </c>
      <c r="AW164" t="s">
        <v>3570</v>
      </c>
      <c r="AX164" t="s">
        <v>3571</v>
      </c>
      <c r="AY164" t="s">
        <v>401</v>
      </c>
      <c r="AZ164" t="s">
        <v>171</v>
      </c>
      <c r="BA164" t="s">
        <v>1086</v>
      </c>
      <c r="BB164">
        <v>29201</v>
      </c>
      <c r="BC164">
        <v>110000535109</v>
      </c>
      <c r="BD164">
        <f t="shared" si="2"/>
        <v>2910</v>
      </c>
    </row>
    <row r="165" spans="1:56" x14ac:dyDescent="0.25">
      <c r="A165" t="s">
        <v>1023</v>
      </c>
      <c r="B165">
        <v>2020</v>
      </c>
      <c r="C165" t="s">
        <v>265</v>
      </c>
      <c r="D165" t="s">
        <v>261</v>
      </c>
      <c r="E165" t="s">
        <v>1126</v>
      </c>
      <c r="F165" t="s">
        <v>262</v>
      </c>
      <c r="G165" t="s">
        <v>1079</v>
      </c>
      <c r="H165" t="s">
        <v>263</v>
      </c>
      <c r="I165" s="95" t="s">
        <v>264</v>
      </c>
      <c r="J165">
        <v>325199</v>
      </c>
      <c r="K165" t="s">
        <v>68</v>
      </c>
      <c r="L165">
        <v>39.80142</v>
      </c>
      <c r="M165">
        <v>-75.354990000000001</v>
      </c>
      <c r="N165" t="s">
        <v>3609</v>
      </c>
      <c r="O165" s="9">
        <v>110000582003</v>
      </c>
      <c r="P165" s="9">
        <v>1320218876821</v>
      </c>
      <c r="Q165" t="s">
        <v>1019</v>
      </c>
      <c r="R165" t="s">
        <v>1020</v>
      </c>
      <c r="S165" s="88">
        <v>5</v>
      </c>
      <c r="T165" s="88">
        <v>0</v>
      </c>
      <c r="U165" s="88" t="s">
        <v>366</v>
      </c>
      <c r="V165" s="88" t="s">
        <v>366</v>
      </c>
      <c r="W165" s="88">
        <v>0</v>
      </c>
      <c r="X165" s="88">
        <v>0</v>
      </c>
      <c r="Y165" s="88">
        <v>0</v>
      </c>
      <c r="Z165" s="88">
        <v>0</v>
      </c>
      <c r="AA165" s="88">
        <v>0</v>
      </c>
      <c r="AB165" s="88" t="s">
        <v>366</v>
      </c>
      <c r="AC165" s="88">
        <v>0</v>
      </c>
      <c r="AD165" s="88">
        <v>0</v>
      </c>
      <c r="AE165" s="88">
        <v>0</v>
      </c>
      <c r="AF165" s="88">
        <v>0</v>
      </c>
      <c r="AG165" s="88">
        <v>0</v>
      </c>
      <c r="AH165" s="88">
        <v>0</v>
      </c>
      <c r="AI165" s="88">
        <v>0</v>
      </c>
      <c r="AJ165" s="88">
        <v>0</v>
      </c>
      <c r="AK165" s="88">
        <v>0</v>
      </c>
      <c r="AL165" t="s">
        <v>803</v>
      </c>
      <c r="AM165" t="s">
        <v>2399</v>
      </c>
      <c r="AN165" t="s">
        <v>233</v>
      </c>
      <c r="AO165" t="s">
        <v>1155</v>
      </c>
      <c r="AP165" t="s">
        <v>234</v>
      </c>
      <c r="AQ165" t="s">
        <v>366</v>
      </c>
      <c r="AR165">
        <v>71730</v>
      </c>
      <c r="AS165">
        <v>110000521221</v>
      </c>
      <c r="AT165" t="s">
        <v>3610</v>
      </c>
      <c r="AU165" t="s">
        <v>366</v>
      </c>
      <c r="AV165" t="s">
        <v>366</v>
      </c>
      <c r="AW165" t="s">
        <v>366</v>
      </c>
      <c r="AX165" t="s">
        <v>366</v>
      </c>
      <c r="AY165" t="s">
        <v>366</v>
      </c>
      <c r="AZ165" t="s">
        <v>366</v>
      </c>
      <c r="BA165" t="s">
        <v>366</v>
      </c>
      <c r="BB165" t="s">
        <v>366</v>
      </c>
      <c r="BC165" t="s">
        <v>366</v>
      </c>
      <c r="BD165">
        <f t="shared" si="2"/>
        <v>0</v>
      </c>
    </row>
    <row r="166" spans="1:56" x14ac:dyDescent="0.25">
      <c r="A166" t="s">
        <v>1023</v>
      </c>
      <c r="B166">
        <v>2020</v>
      </c>
      <c r="C166" t="s">
        <v>618</v>
      </c>
      <c r="D166" t="s">
        <v>615</v>
      </c>
      <c r="E166" t="s">
        <v>1089</v>
      </c>
      <c r="F166" t="s">
        <v>616</v>
      </c>
      <c r="G166" t="s">
        <v>1090</v>
      </c>
      <c r="H166" t="s">
        <v>391</v>
      </c>
      <c r="I166" s="95" t="s">
        <v>617</v>
      </c>
      <c r="J166">
        <v>325211</v>
      </c>
      <c r="K166" t="s">
        <v>259</v>
      </c>
      <c r="L166">
        <v>41.435000000000002</v>
      </c>
      <c r="M166">
        <v>-72.836388999999997</v>
      </c>
      <c r="N166" t="s">
        <v>3572</v>
      </c>
      <c r="O166" s="9">
        <v>110050813978</v>
      </c>
      <c r="P166" s="9">
        <v>1320218879308</v>
      </c>
      <c r="Q166" t="s">
        <v>1019</v>
      </c>
      <c r="R166" t="s">
        <v>1020</v>
      </c>
      <c r="S166" s="88">
        <v>5</v>
      </c>
      <c r="T166" s="88">
        <v>0</v>
      </c>
      <c r="U166" s="88" t="s">
        <v>366</v>
      </c>
      <c r="V166" s="88" t="s">
        <v>366</v>
      </c>
      <c r="W166" s="88">
        <v>0</v>
      </c>
      <c r="X166" s="88">
        <v>0</v>
      </c>
      <c r="Y166" s="88">
        <v>0</v>
      </c>
      <c r="Z166" s="88">
        <v>0</v>
      </c>
      <c r="AA166" s="88">
        <v>0</v>
      </c>
      <c r="AB166" s="88" t="s">
        <v>366</v>
      </c>
      <c r="AC166" s="88">
        <v>0</v>
      </c>
      <c r="AD166" s="88">
        <v>0</v>
      </c>
      <c r="AE166" s="88">
        <v>0</v>
      </c>
      <c r="AF166" s="88">
        <v>0</v>
      </c>
      <c r="AG166" s="88">
        <v>0</v>
      </c>
      <c r="AH166" s="88">
        <v>0</v>
      </c>
      <c r="AI166" s="88">
        <v>0</v>
      </c>
      <c r="AJ166" s="88">
        <v>0</v>
      </c>
      <c r="AK166" s="88">
        <v>0</v>
      </c>
      <c r="AL166" t="s">
        <v>366</v>
      </c>
      <c r="AM166" t="s">
        <v>366</v>
      </c>
      <c r="AN166" t="s">
        <v>366</v>
      </c>
      <c r="AO166" t="s">
        <v>366</v>
      </c>
      <c r="AP166" t="s">
        <v>366</v>
      </c>
      <c r="AQ166" t="s">
        <v>366</v>
      </c>
      <c r="AR166" t="s">
        <v>366</v>
      </c>
      <c r="AS166" t="s">
        <v>366</v>
      </c>
      <c r="AT166" t="s">
        <v>366</v>
      </c>
      <c r="AU166" t="s">
        <v>366</v>
      </c>
      <c r="AV166" t="s">
        <v>366</v>
      </c>
      <c r="AW166" t="s">
        <v>366</v>
      </c>
      <c r="AX166" t="s">
        <v>366</v>
      </c>
      <c r="AY166" t="s">
        <v>366</v>
      </c>
      <c r="AZ166" t="s">
        <v>366</v>
      </c>
      <c r="BA166" t="s">
        <v>366</v>
      </c>
      <c r="BB166" t="s">
        <v>366</v>
      </c>
      <c r="BC166" t="s">
        <v>366</v>
      </c>
      <c r="BD166">
        <f t="shared" si="2"/>
        <v>0</v>
      </c>
    </row>
    <row r="167" spans="1:56" x14ac:dyDescent="0.25">
      <c r="A167" t="s">
        <v>1023</v>
      </c>
      <c r="B167">
        <v>2020</v>
      </c>
      <c r="C167" t="s">
        <v>1147</v>
      </c>
      <c r="D167" t="s">
        <v>1148</v>
      </c>
      <c r="E167" t="s">
        <v>1149</v>
      </c>
      <c r="F167" t="s">
        <v>1150</v>
      </c>
      <c r="G167" t="s">
        <v>1151</v>
      </c>
      <c r="H167" t="s">
        <v>356</v>
      </c>
      <c r="I167" s="95" t="s">
        <v>1152</v>
      </c>
      <c r="J167">
        <v>325412</v>
      </c>
      <c r="K167" t="s">
        <v>773</v>
      </c>
      <c r="L167">
        <v>18.432818999999999</v>
      </c>
      <c r="M167">
        <v>-66.571055000000001</v>
      </c>
      <c r="N167" t="s">
        <v>3634</v>
      </c>
      <c r="O167" s="9">
        <v>110008472063</v>
      </c>
      <c r="P167" s="9">
        <v>1320218887533</v>
      </c>
      <c r="Q167" t="s">
        <v>1019</v>
      </c>
      <c r="R167" t="s">
        <v>1020</v>
      </c>
      <c r="S167" s="88">
        <v>4</v>
      </c>
      <c r="T167" s="88">
        <v>0</v>
      </c>
      <c r="U167" s="88" t="s">
        <v>366</v>
      </c>
      <c r="V167" s="88" t="s">
        <v>366</v>
      </c>
      <c r="W167" s="88">
        <v>0</v>
      </c>
      <c r="X167" s="88">
        <v>0</v>
      </c>
      <c r="Y167" s="88">
        <v>0</v>
      </c>
      <c r="Z167" s="88">
        <v>0</v>
      </c>
      <c r="AA167" s="88">
        <v>0</v>
      </c>
      <c r="AB167" s="88" t="s">
        <v>366</v>
      </c>
      <c r="AC167" s="88">
        <v>0</v>
      </c>
      <c r="AD167" s="88">
        <v>0</v>
      </c>
      <c r="AE167" s="88">
        <v>0</v>
      </c>
      <c r="AF167" s="88">
        <v>0</v>
      </c>
      <c r="AG167" s="88">
        <v>0</v>
      </c>
      <c r="AH167" s="88">
        <v>0</v>
      </c>
      <c r="AI167" s="88">
        <v>0</v>
      </c>
      <c r="AJ167" s="88">
        <v>0</v>
      </c>
      <c r="AK167" s="88">
        <v>0</v>
      </c>
      <c r="AL167" t="s">
        <v>366</v>
      </c>
      <c r="AM167" t="s">
        <v>366</v>
      </c>
      <c r="AN167" t="s">
        <v>366</v>
      </c>
      <c r="AO167" t="s">
        <v>366</v>
      </c>
      <c r="AP167" t="s">
        <v>366</v>
      </c>
      <c r="AQ167" t="s">
        <v>366</v>
      </c>
      <c r="AR167" t="s">
        <v>366</v>
      </c>
      <c r="AS167" t="s">
        <v>366</v>
      </c>
      <c r="AT167" t="s">
        <v>366</v>
      </c>
      <c r="AU167">
        <v>0</v>
      </c>
      <c r="AV167">
        <v>0</v>
      </c>
      <c r="AW167" t="s">
        <v>3635</v>
      </c>
      <c r="AX167" t="s">
        <v>3636</v>
      </c>
      <c r="AY167" t="s">
        <v>1150</v>
      </c>
      <c r="AZ167" t="s">
        <v>356</v>
      </c>
      <c r="BA167" t="s">
        <v>1150</v>
      </c>
      <c r="BB167" s="34" t="s">
        <v>1152</v>
      </c>
      <c r="BC167">
        <v>110006622609</v>
      </c>
      <c r="BD167">
        <f t="shared" si="2"/>
        <v>0</v>
      </c>
    </row>
    <row r="168" spans="1:56" x14ac:dyDescent="0.25">
      <c r="A168" t="s">
        <v>1023</v>
      </c>
      <c r="B168">
        <v>2020</v>
      </c>
      <c r="C168" t="s">
        <v>520</v>
      </c>
      <c r="D168" t="s">
        <v>447</v>
      </c>
      <c r="E168" t="s">
        <v>1226</v>
      </c>
      <c r="F168" t="s">
        <v>519</v>
      </c>
      <c r="G168" t="s">
        <v>1227</v>
      </c>
      <c r="H168" t="s">
        <v>230</v>
      </c>
      <c r="I168" s="94">
        <v>63088</v>
      </c>
      <c r="J168">
        <v>325211</v>
      </c>
      <c r="K168" t="s">
        <v>259</v>
      </c>
      <c r="L168">
        <v>38.550111000000001</v>
      </c>
      <c r="M168">
        <v>-90.487471999999997</v>
      </c>
      <c r="N168" t="s">
        <v>3726</v>
      </c>
      <c r="O168" s="9">
        <v>110000440620</v>
      </c>
      <c r="P168" s="9">
        <v>1320218922110</v>
      </c>
      <c r="Q168" t="s">
        <v>1019</v>
      </c>
      <c r="R168" t="s">
        <v>1020</v>
      </c>
      <c r="S168" s="88">
        <v>5</v>
      </c>
      <c r="T168" s="88">
        <v>0</v>
      </c>
      <c r="U168" s="88" t="s">
        <v>366</v>
      </c>
      <c r="V168" s="88" t="s">
        <v>366</v>
      </c>
      <c r="W168" s="88">
        <v>0</v>
      </c>
      <c r="X168" s="88">
        <v>0</v>
      </c>
      <c r="Y168" s="88">
        <v>0</v>
      </c>
      <c r="Z168" s="88">
        <v>0</v>
      </c>
      <c r="AA168" s="88">
        <v>0</v>
      </c>
      <c r="AB168" s="88" t="s">
        <v>366</v>
      </c>
      <c r="AC168" s="88">
        <v>0</v>
      </c>
      <c r="AD168" s="88">
        <v>0</v>
      </c>
      <c r="AE168" s="88">
        <v>0</v>
      </c>
      <c r="AF168" s="88">
        <v>0</v>
      </c>
      <c r="AG168" s="88">
        <v>0</v>
      </c>
      <c r="AH168" s="88">
        <v>2096</v>
      </c>
      <c r="AI168" s="88">
        <v>0</v>
      </c>
      <c r="AJ168" s="88">
        <v>0</v>
      </c>
      <c r="AK168" s="88">
        <v>0</v>
      </c>
      <c r="AL168" t="s">
        <v>3727</v>
      </c>
      <c r="AM168" t="s">
        <v>3728</v>
      </c>
      <c r="AN168" t="s">
        <v>3729</v>
      </c>
      <c r="AO168" t="s">
        <v>1203</v>
      </c>
      <c r="AP168" t="s">
        <v>44</v>
      </c>
      <c r="AQ168" t="s">
        <v>366</v>
      </c>
      <c r="AR168">
        <v>62025</v>
      </c>
      <c r="AS168">
        <v>110018150374</v>
      </c>
      <c r="AT168" t="s">
        <v>3730</v>
      </c>
      <c r="AU168" t="s">
        <v>366</v>
      </c>
      <c r="AV168" t="s">
        <v>366</v>
      </c>
      <c r="AW168" t="s">
        <v>366</v>
      </c>
      <c r="AX168" t="s">
        <v>366</v>
      </c>
      <c r="AY168" t="s">
        <v>366</v>
      </c>
      <c r="AZ168" t="s">
        <v>366</v>
      </c>
      <c r="BA168" t="s">
        <v>366</v>
      </c>
      <c r="BB168" t="s">
        <v>366</v>
      </c>
      <c r="BC168" t="s">
        <v>366</v>
      </c>
      <c r="BD168">
        <f t="shared" si="2"/>
        <v>2096</v>
      </c>
    </row>
    <row r="169" spans="1:56" x14ac:dyDescent="0.25">
      <c r="A169" t="s">
        <v>1023</v>
      </c>
      <c r="B169">
        <v>2020</v>
      </c>
      <c r="C169" t="s">
        <v>449</v>
      </c>
      <c r="D169" t="s">
        <v>447</v>
      </c>
      <c r="E169" t="s">
        <v>1114</v>
      </c>
      <c r="F169" t="s">
        <v>448</v>
      </c>
      <c r="G169" t="s">
        <v>1115</v>
      </c>
      <c r="H169" t="s">
        <v>142</v>
      </c>
      <c r="I169" s="94">
        <v>24531</v>
      </c>
      <c r="J169">
        <v>325211</v>
      </c>
      <c r="K169" t="s">
        <v>259</v>
      </c>
      <c r="L169">
        <v>36.777790000000003</v>
      </c>
      <c r="M169">
        <v>-79.40889</v>
      </c>
      <c r="N169" t="s">
        <v>3590</v>
      </c>
      <c r="O169" s="9">
        <v>110000343940</v>
      </c>
      <c r="P169" s="9">
        <v>1320218929545</v>
      </c>
      <c r="Q169" t="s">
        <v>1019</v>
      </c>
      <c r="R169" t="s">
        <v>1020</v>
      </c>
      <c r="S169" s="88">
        <v>5</v>
      </c>
      <c r="T169" s="88">
        <v>0</v>
      </c>
      <c r="U169" s="88" t="s">
        <v>366</v>
      </c>
      <c r="V169" s="88" t="s">
        <v>366</v>
      </c>
      <c r="W169" s="88">
        <v>0</v>
      </c>
      <c r="X169" s="88">
        <v>0</v>
      </c>
      <c r="Y169" s="88">
        <v>0</v>
      </c>
      <c r="Z169" s="88">
        <v>0</v>
      </c>
      <c r="AA169" s="88">
        <v>0</v>
      </c>
      <c r="AB169" s="88" t="s">
        <v>366</v>
      </c>
      <c r="AC169" s="88">
        <v>147</v>
      </c>
      <c r="AD169" s="88">
        <v>0</v>
      </c>
      <c r="AE169" s="88">
        <v>0</v>
      </c>
      <c r="AF169" s="88">
        <v>0</v>
      </c>
      <c r="AG169" s="88">
        <v>0</v>
      </c>
      <c r="AH169" s="88">
        <v>0</v>
      </c>
      <c r="AI169" s="88">
        <v>0</v>
      </c>
      <c r="AJ169" s="88">
        <v>0</v>
      </c>
      <c r="AK169" s="88">
        <v>0</v>
      </c>
      <c r="AL169" t="s">
        <v>3591</v>
      </c>
      <c r="AM169" t="s">
        <v>3592</v>
      </c>
      <c r="AN169" t="s">
        <v>817</v>
      </c>
      <c r="AO169" t="s">
        <v>1036</v>
      </c>
      <c r="AP169" t="s">
        <v>62</v>
      </c>
      <c r="AQ169" t="s">
        <v>366</v>
      </c>
      <c r="AR169">
        <v>77536</v>
      </c>
      <c r="AS169">
        <v>110017743281</v>
      </c>
      <c r="AT169" t="s">
        <v>3593</v>
      </c>
      <c r="AU169" t="s">
        <v>366</v>
      </c>
      <c r="AV169" t="s">
        <v>366</v>
      </c>
      <c r="AW169" t="s">
        <v>366</v>
      </c>
      <c r="AX169" t="s">
        <v>366</v>
      </c>
      <c r="AY169" t="s">
        <v>366</v>
      </c>
      <c r="AZ169" t="s">
        <v>366</v>
      </c>
      <c r="BA169" t="s">
        <v>366</v>
      </c>
      <c r="BB169" t="s">
        <v>366</v>
      </c>
      <c r="BC169" t="s">
        <v>366</v>
      </c>
      <c r="BD169">
        <f t="shared" si="2"/>
        <v>147</v>
      </c>
    </row>
    <row r="170" spans="1:56" x14ac:dyDescent="0.25">
      <c r="A170" t="s">
        <v>1023</v>
      </c>
      <c r="B170">
        <v>2020</v>
      </c>
      <c r="C170" t="s">
        <v>436</v>
      </c>
      <c r="D170" t="s">
        <v>435</v>
      </c>
      <c r="E170" t="s">
        <v>1260</v>
      </c>
      <c r="F170" t="s">
        <v>124</v>
      </c>
      <c r="G170" t="s">
        <v>1113</v>
      </c>
      <c r="H170" t="s">
        <v>125</v>
      </c>
      <c r="I170" s="94">
        <v>15225</v>
      </c>
      <c r="J170">
        <v>325211</v>
      </c>
      <c r="K170" t="s">
        <v>259</v>
      </c>
      <c r="L170">
        <v>40.497610000000002</v>
      </c>
      <c r="M170">
        <v>-80.091269999999994</v>
      </c>
      <c r="N170" t="s">
        <v>3751</v>
      </c>
      <c r="O170" s="9">
        <v>110000329653</v>
      </c>
      <c r="P170" s="9">
        <v>1320218936870</v>
      </c>
      <c r="Q170" t="s">
        <v>1019</v>
      </c>
      <c r="R170" t="s">
        <v>1020</v>
      </c>
      <c r="S170" s="88">
        <v>5</v>
      </c>
      <c r="T170" s="88">
        <v>0</v>
      </c>
      <c r="U170" s="88" t="s">
        <v>366</v>
      </c>
      <c r="V170" s="88" t="s">
        <v>366</v>
      </c>
      <c r="W170" s="88">
        <v>0</v>
      </c>
      <c r="X170" s="88">
        <v>0</v>
      </c>
      <c r="Y170" s="88">
        <v>0</v>
      </c>
      <c r="Z170" s="88">
        <v>0</v>
      </c>
      <c r="AA170" s="88">
        <v>0</v>
      </c>
      <c r="AB170" s="88" t="s">
        <v>366</v>
      </c>
      <c r="AC170" s="88">
        <v>0</v>
      </c>
      <c r="AD170" s="88">
        <v>0</v>
      </c>
      <c r="AE170" s="88">
        <v>0</v>
      </c>
      <c r="AF170" s="88">
        <v>0</v>
      </c>
      <c r="AG170" s="88">
        <v>0</v>
      </c>
      <c r="AH170" s="88">
        <v>0</v>
      </c>
      <c r="AI170" s="88">
        <v>0</v>
      </c>
      <c r="AJ170" s="88">
        <v>0</v>
      </c>
      <c r="AK170" s="88">
        <v>0</v>
      </c>
      <c r="AL170" t="s">
        <v>3523</v>
      </c>
      <c r="AM170" t="s">
        <v>3524</v>
      </c>
      <c r="AN170" t="s">
        <v>3525</v>
      </c>
      <c r="AO170" t="s">
        <v>3526</v>
      </c>
      <c r="AP170" t="s">
        <v>318</v>
      </c>
      <c r="AQ170" t="s">
        <v>366</v>
      </c>
      <c r="AR170">
        <v>46312</v>
      </c>
      <c r="AS170">
        <v>110000397874</v>
      </c>
      <c r="AT170" t="s">
        <v>3527</v>
      </c>
      <c r="AU170" t="s">
        <v>366</v>
      </c>
      <c r="AV170" t="s">
        <v>366</v>
      </c>
      <c r="AW170" t="s">
        <v>366</v>
      </c>
      <c r="AX170" t="s">
        <v>366</v>
      </c>
      <c r="AY170" t="s">
        <v>366</v>
      </c>
      <c r="AZ170" t="s">
        <v>366</v>
      </c>
      <c r="BA170" t="s">
        <v>366</v>
      </c>
      <c r="BB170" t="s">
        <v>366</v>
      </c>
      <c r="BC170" t="s">
        <v>366</v>
      </c>
      <c r="BD170">
        <f t="shared" si="2"/>
        <v>0</v>
      </c>
    </row>
    <row r="171" spans="1:56" x14ac:dyDescent="0.25">
      <c r="A171" t="s">
        <v>1023</v>
      </c>
      <c r="B171">
        <v>2020</v>
      </c>
      <c r="C171" t="s">
        <v>350</v>
      </c>
      <c r="D171" t="s">
        <v>349</v>
      </c>
      <c r="E171" t="s">
        <v>1246</v>
      </c>
      <c r="F171" t="s">
        <v>322</v>
      </c>
      <c r="G171" t="s">
        <v>1017</v>
      </c>
      <c r="H171" t="s">
        <v>103</v>
      </c>
      <c r="I171" s="94">
        <v>45232</v>
      </c>
      <c r="J171">
        <v>325199</v>
      </c>
      <c r="K171" t="s">
        <v>68</v>
      </c>
      <c r="L171">
        <v>39.178199999999997</v>
      </c>
      <c r="M171">
        <v>-84.504099999999994</v>
      </c>
      <c r="N171" t="s">
        <v>3504</v>
      </c>
      <c r="O171" s="9">
        <v>110066942321</v>
      </c>
      <c r="P171" s="9">
        <v>1320218945513</v>
      </c>
      <c r="Q171" t="s">
        <v>1019</v>
      </c>
      <c r="R171" t="s">
        <v>1020</v>
      </c>
      <c r="S171" s="88">
        <v>3</v>
      </c>
      <c r="T171" s="88">
        <v>0</v>
      </c>
      <c r="U171" s="88" t="s">
        <v>366</v>
      </c>
      <c r="V171" s="88" t="s">
        <v>366</v>
      </c>
      <c r="W171" s="88">
        <v>0</v>
      </c>
      <c r="X171" s="88">
        <v>0</v>
      </c>
      <c r="Y171" s="88">
        <v>0</v>
      </c>
      <c r="Z171" s="88">
        <v>0</v>
      </c>
      <c r="AA171" s="88">
        <v>0</v>
      </c>
      <c r="AB171" s="88" t="s">
        <v>366</v>
      </c>
      <c r="AC171" s="88">
        <v>0</v>
      </c>
      <c r="AD171" s="88">
        <v>0</v>
      </c>
      <c r="AE171" s="88">
        <v>0</v>
      </c>
      <c r="AF171" s="88">
        <v>0</v>
      </c>
      <c r="AG171" s="88">
        <v>396</v>
      </c>
      <c r="AH171" s="88">
        <v>0</v>
      </c>
      <c r="AI171" s="88">
        <v>0</v>
      </c>
      <c r="AJ171" s="88">
        <v>0</v>
      </c>
      <c r="AK171" s="88">
        <v>0</v>
      </c>
      <c r="AL171" t="s">
        <v>3829</v>
      </c>
      <c r="AM171" t="s">
        <v>3830</v>
      </c>
      <c r="AN171" t="s">
        <v>322</v>
      </c>
      <c r="AO171" t="s">
        <v>1017</v>
      </c>
      <c r="AP171" t="s">
        <v>103</v>
      </c>
      <c r="AQ171" t="s">
        <v>366</v>
      </c>
      <c r="AR171">
        <v>45251</v>
      </c>
      <c r="AS171" t="s">
        <v>366</v>
      </c>
      <c r="AT171" t="s">
        <v>366</v>
      </c>
      <c r="AU171" t="s">
        <v>366</v>
      </c>
      <c r="AV171" t="s">
        <v>366</v>
      </c>
      <c r="AW171" t="s">
        <v>366</v>
      </c>
      <c r="AX171" t="s">
        <v>366</v>
      </c>
      <c r="AY171" t="s">
        <v>366</v>
      </c>
      <c r="AZ171" t="s">
        <v>366</v>
      </c>
      <c r="BA171" t="s">
        <v>366</v>
      </c>
      <c r="BB171" t="s">
        <v>366</v>
      </c>
      <c r="BC171" t="s">
        <v>366</v>
      </c>
      <c r="BD171">
        <f t="shared" si="2"/>
        <v>396</v>
      </c>
    </row>
    <row r="172" spans="1:56" x14ac:dyDescent="0.25">
      <c r="A172" t="s">
        <v>1023</v>
      </c>
      <c r="B172">
        <v>2020</v>
      </c>
      <c r="C172" t="s">
        <v>253</v>
      </c>
      <c r="D172" t="s">
        <v>252</v>
      </c>
      <c r="E172" t="s">
        <v>1101</v>
      </c>
      <c r="F172" t="s">
        <v>151</v>
      </c>
      <c r="G172" t="s">
        <v>1034</v>
      </c>
      <c r="H172" t="s">
        <v>107</v>
      </c>
      <c r="I172" s="94">
        <v>27262</v>
      </c>
      <c r="J172">
        <v>325611</v>
      </c>
      <c r="K172" t="s">
        <v>157</v>
      </c>
      <c r="L172">
        <v>35.937130000000003</v>
      </c>
      <c r="M172">
        <v>-80.033690000000007</v>
      </c>
      <c r="N172" t="s">
        <v>3581</v>
      </c>
      <c r="O172" s="9">
        <v>110000496491</v>
      </c>
      <c r="P172" s="9">
        <v>1320218951301</v>
      </c>
      <c r="Q172" t="s">
        <v>1019</v>
      </c>
      <c r="R172" t="s">
        <v>1020</v>
      </c>
      <c r="S172" s="88">
        <v>5</v>
      </c>
      <c r="T172" s="88">
        <v>0</v>
      </c>
      <c r="U172" s="88" t="s">
        <v>366</v>
      </c>
      <c r="V172" s="88" t="s">
        <v>366</v>
      </c>
      <c r="W172" s="88">
        <v>0</v>
      </c>
      <c r="X172" s="88">
        <v>0</v>
      </c>
      <c r="Y172" s="88">
        <v>0</v>
      </c>
      <c r="Z172" s="88">
        <v>0</v>
      </c>
      <c r="AA172" s="88">
        <v>0</v>
      </c>
      <c r="AB172" s="88" t="s">
        <v>366</v>
      </c>
      <c r="AC172" s="88">
        <v>0</v>
      </c>
      <c r="AD172" s="88">
        <v>0</v>
      </c>
      <c r="AE172" s="88">
        <v>0</v>
      </c>
      <c r="AF172" s="88">
        <v>0</v>
      </c>
      <c r="AG172" s="88">
        <v>0</v>
      </c>
      <c r="AH172" s="88">
        <v>0</v>
      </c>
      <c r="AI172" s="88">
        <v>0</v>
      </c>
      <c r="AJ172" s="88">
        <v>0</v>
      </c>
      <c r="AK172" s="88">
        <v>0</v>
      </c>
      <c r="AL172" t="s">
        <v>366</v>
      </c>
      <c r="AM172" t="s">
        <v>366</v>
      </c>
      <c r="AN172" t="s">
        <v>366</v>
      </c>
      <c r="AO172" t="s">
        <v>366</v>
      </c>
      <c r="AP172" t="s">
        <v>366</v>
      </c>
      <c r="AQ172" t="s">
        <v>366</v>
      </c>
      <c r="AR172" t="s">
        <v>366</v>
      </c>
      <c r="AS172" t="s">
        <v>366</v>
      </c>
      <c r="AT172" t="s">
        <v>366</v>
      </c>
      <c r="AU172" t="s">
        <v>366</v>
      </c>
      <c r="AV172" t="s">
        <v>366</v>
      </c>
      <c r="AW172" t="s">
        <v>366</v>
      </c>
      <c r="AX172" t="s">
        <v>366</v>
      </c>
      <c r="AY172" t="s">
        <v>366</v>
      </c>
      <c r="AZ172" t="s">
        <v>366</v>
      </c>
      <c r="BA172" t="s">
        <v>366</v>
      </c>
      <c r="BB172" t="s">
        <v>366</v>
      </c>
      <c r="BC172" t="s">
        <v>366</v>
      </c>
      <c r="BD172">
        <f t="shared" si="2"/>
        <v>0</v>
      </c>
    </row>
    <row r="173" spans="1:56" x14ac:dyDescent="0.25">
      <c r="A173" t="s">
        <v>1023</v>
      </c>
      <c r="B173">
        <v>2020</v>
      </c>
      <c r="C173" t="s">
        <v>421</v>
      </c>
      <c r="D173" t="s">
        <v>419</v>
      </c>
      <c r="E173" t="s">
        <v>1207</v>
      </c>
      <c r="F173" t="s">
        <v>420</v>
      </c>
      <c r="G173" t="s">
        <v>1208</v>
      </c>
      <c r="H173" t="s">
        <v>347</v>
      </c>
      <c r="I173" s="94">
        <v>25143</v>
      </c>
      <c r="J173">
        <v>325199</v>
      </c>
      <c r="K173" t="s">
        <v>68</v>
      </c>
      <c r="L173">
        <v>38.423499999999997</v>
      </c>
      <c r="M173">
        <v>-81.844800000000006</v>
      </c>
      <c r="N173" t="s">
        <v>366</v>
      </c>
      <c r="O173" s="9">
        <v>110013694038</v>
      </c>
      <c r="P173" s="9">
        <v>1320218952543</v>
      </c>
      <c r="Q173" t="s">
        <v>1019</v>
      </c>
      <c r="R173" t="s">
        <v>1020</v>
      </c>
      <c r="S173" s="88">
        <v>4</v>
      </c>
      <c r="T173" s="88">
        <v>0</v>
      </c>
      <c r="U173" s="88" t="s">
        <v>366</v>
      </c>
      <c r="V173" s="88" t="s">
        <v>366</v>
      </c>
      <c r="W173" s="88">
        <v>0</v>
      </c>
      <c r="X173" s="88">
        <v>0</v>
      </c>
      <c r="Y173" s="88">
        <v>0</v>
      </c>
      <c r="Z173" s="88">
        <v>0</v>
      </c>
      <c r="AA173" s="88">
        <v>0</v>
      </c>
      <c r="AB173" s="88" t="s">
        <v>366</v>
      </c>
      <c r="AC173" s="88">
        <v>0</v>
      </c>
      <c r="AD173" s="88">
        <v>0</v>
      </c>
      <c r="AE173" s="88">
        <v>0</v>
      </c>
      <c r="AF173" s="88">
        <v>0</v>
      </c>
      <c r="AG173" s="88">
        <v>0</v>
      </c>
      <c r="AH173" s="88">
        <v>0</v>
      </c>
      <c r="AI173" s="88">
        <v>0</v>
      </c>
      <c r="AJ173" s="88">
        <v>0</v>
      </c>
      <c r="AK173" s="88">
        <v>0</v>
      </c>
      <c r="AL173" t="s">
        <v>366</v>
      </c>
      <c r="AM173" t="s">
        <v>366</v>
      </c>
      <c r="AN173" t="s">
        <v>366</v>
      </c>
      <c r="AO173" t="s">
        <v>366</v>
      </c>
      <c r="AP173" t="s">
        <v>366</v>
      </c>
      <c r="AQ173" t="s">
        <v>366</v>
      </c>
      <c r="AR173" t="s">
        <v>366</v>
      </c>
      <c r="AS173" t="s">
        <v>366</v>
      </c>
      <c r="AT173" t="s">
        <v>366</v>
      </c>
      <c r="AU173" t="s">
        <v>366</v>
      </c>
      <c r="AV173" t="s">
        <v>366</v>
      </c>
      <c r="AW173" t="s">
        <v>366</v>
      </c>
      <c r="AX173" t="s">
        <v>366</v>
      </c>
      <c r="AY173" t="s">
        <v>366</v>
      </c>
      <c r="AZ173" t="s">
        <v>366</v>
      </c>
      <c r="BA173" t="s">
        <v>366</v>
      </c>
      <c r="BB173" t="s">
        <v>366</v>
      </c>
      <c r="BC173" t="s">
        <v>366</v>
      </c>
      <c r="BD173">
        <f t="shared" si="2"/>
        <v>0</v>
      </c>
    </row>
    <row r="174" spans="1:56" x14ac:dyDescent="0.25">
      <c r="A174" t="s">
        <v>1023</v>
      </c>
      <c r="B174">
        <v>2020</v>
      </c>
      <c r="C174" t="s">
        <v>658</v>
      </c>
      <c r="D174" t="s">
        <v>656</v>
      </c>
      <c r="E174" t="s">
        <v>1214</v>
      </c>
      <c r="F174" t="s">
        <v>657</v>
      </c>
      <c r="G174" t="s">
        <v>1215</v>
      </c>
      <c r="H174" t="s">
        <v>234</v>
      </c>
      <c r="I174" s="94">
        <v>72653</v>
      </c>
      <c r="J174">
        <v>337127</v>
      </c>
      <c r="K174" t="s">
        <v>659</v>
      </c>
      <c r="L174">
        <v>36.321666999999998</v>
      </c>
      <c r="M174">
        <v>-92.379971999999995</v>
      </c>
      <c r="N174" t="s">
        <v>366</v>
      </c>
      <c r="O174" s="9">
        <v>110000452803</v>
      </c>
      <c r="P174" s="9">
        <v>1320218975009</v>
      </c>
      <c r="Q174" t="s">
        <v>1019</v>
      </c>
      <c r="R174" t="s">
        <v>1020</v>
      </c>
      <c r="S174" s="88">
        <v>5</v>
      </c>
      <c r="T174" s="88">
        <v>0</v>
      </c>
      <c r="U174" s="88" t="s">
        <v>366</v>
      </c>
      <c r="V174" s="88" t="s">
        <v>366</v>
      </c>
      <c r="W174" s="88">
        <v>0</v>
      </c>
      <c r="X174" s="88">
        <v>0</v>
      </c>
      <c r="Y174" s="88">
        <v>0</v>
      </c>
      <c r="Z174" s="88">
        <v>0</v>
      </c>
      <c r="AA174" s="88">
        <v>0</v>
      </c>
      <c r="AB174" s="88" t="s">
        <v>366</v>
      </c>
      <c r="AC174" s="88">
        <v>0</v>
      </c>
      <c r="AD174" s="88">
        <v>0</v>
      </c>
      <c r="AE174" s="88">
        <v>0</v>
      </c>
      <c r="AF174" s="88">
        <v>0</v>
      </c>
      <c r="AG174" s="88">
        <v>7.8</v>
      </c>
      <c r="AH174" s="88">
        <v>0</v>
      </c>
      <c r="AI174" s="88">
        <v>0</v>
      </c>
      <c r="AJ174" s="88">
        <v>0</v>
      </c>
      <c r="AK174" s="88">
        <v>0</v>
      </c>
      <c r="AL174" t="s">
        <v>3831</v>
      </c>
      <c r="AM174" t="s">
        <v>3720</v>
      </c>
      <c r="AN174" t="s">
        <v>3721</v>
      </c>
      <c r="AO174" t="s">
        <v>1215</v>
      </c>
      <c r="AP174" t="s">
        <v>234</v>
      </c>
      <c r="AQ174" t="s">
        <v>366</v>
      </c>
      <c r="AR174">
        <v>72601</v>
      </c>
      <c r="AS174" t="s">
        <v>366</v>
      </c>
      <c r="AT174" t="s">
        <v>366</v>
      </c>
      <c r="AU174" t="s">
        <v>366</v>
      </c>
      <c r="AV174" t="s">
        <v>366</v>
      </c>
      <c r="AW174" t="s">
        <v>366</v>
      </c>
      <c r="AX174" t="s">
        <v>366</v>
      </c>
      <c r="AY174" t="s">
        <v>366</v>
      </c>
      <c r="AZ174" t="s">
        <v>366</v>
      </c>
      <c r="BA174" t="s">
        <v>366</v>
      </c>
      <c r="BB174" t="s">
        <v>366</v>
      </c>
      <c r="BC174" t="s">
        <v>366</v>
      </c>
      <c r="BD174">
        <f t="shared" si="2"/>
        <v>7.8</v>
      </c>
    </row>
    <row r="175" spans="1:56" x14ac:dyDescent="0.25">
      <c r="A175" t="s">
        <v>1023</v>
      </c>
      <c r="B175">
        <v>2020</v>
      </c>
      <c r="C175" t="s">
        <v>589</v>
      </c>
      <c r="D175" t="s">
        <v>587</v>
      </c>
      <c r="E175" t="s">
        <v>1267</v>
      </c>
      <c r="F175" t="s">
        <v>588</v>
      </c>
      <c r="G175" t="s">
        <v>1268</v>
      </c>
      <c r="H175" t="s">
        <v>103</v>
      </c>
      <c r="I175" s="94">
        <v>43113</v>
      </c>
      <c r="J175">
        <v>325211</v>
      </c>
      <c r="K175" t="s">
        <v>259</v>
      </c>
      <c r="L175">
        <v>39.557130000000001</v>
      </c>
      <c r="M175">
        <v>-82.945260000000005</v>
      </c>
      <c r="N175" t="s">
        <v>3757</v>
      </c>
      <c r="O175" s="9">
        <v>110007158128</v>
      </c>
      <c r="P175" s="9">
        <v>1320218988638</v>
      </c>
      <c r="Q175" t="s">
        <v>1019</v>
      </c>
      <c r="R175" t="s">
        <v>1020</v>
      </c>
      <c r="S175" s="88">
        <v>4</v>
      </c>
      <c r="T175" s="88">
        <v>0</v>
      </c>
      <c r="U175" s="88" t="s">
        <v>366</v>
      </c>
      <c r="V175" s="88" t="s">
        <v>366</v>
      </c>
      <c r="W175" s="88">
        <v>0</v>
      </c>
      <c r="X175" s="88">
        <v>0</v>
      </c>
      <c r="Y175" s="88">
        <v>0</v>
      </c>
      <c r="Z175" s="88">
        <v>0</v>
      </c>
      <c r="AA175" s="88">
        <v>0</v>
      </c>
      <c r="AB175" s="88" t="s">
        <v>366</v>
      </c>
      <c r="AC175" s="88">
        <v>0</v>
      </c>
      <c r="AD175" s="88">
        <v>0</v>
      </c>
      <c r="AE175" s="88">
        <v>0</v>
      </c>
      <c r="AF175" s="88">
        <v>0</v>
      </c>
      <c r="AG175" s="88">
        <v>963</v>
      </c>
      <c r="AH175" s="88">
        <v>0</v>
      </c>
      <c r="AI175" s="88">
        <v>0</v>
      </c>
      <c r="AJ175" s="88">
        <v>0</v>
      </c>
      <c r="AK175" s="88">
        <v>0</v>
      </c>
      <c r="AL175" t="s">
        <v>3758</v>
      </c>
      <c r="AM175" t="s">
        <v>3759</v>
      </c>
      <c r="AN175" t="s">
        <v>3760</v>
      </c>
      <c r="AO175" t="s">
        <v>3761</v>
      </c>
      <c r="AP175" t="s">
        <v>103</v>
      </c>
      <c r="AQ175" t="s">
        <v>366</v>
      </c>
      <c r="AR175">
        <v>43102</v>
      </c>
      <c r="AS175" t="s">
        <v>366</v>
      </c>
      <c r="AT175" t="s">
        <v>366</v>
      </c>
      <c r="AU175" t="s">
        <v>366</v>
      </c>
      <c r="AV175" t="s">
        <v>366</v>
      </c>
      <c r="AW175" t="s">
        <v>366</v>
      </c>
      <c r="AX175" t="s">
        <v>366</v>
      </c>
      <c r="AY175" t="s">
        <v>366</v>
      </c>
      <c r="AZ175" t="s">
        <v>366</v>
      </c>
      <c r="BA175" t="s">
        <v>366</v>
      </c>
      <c r="BB175" t="s">
        <v>366</v>
      </c>
      <c r="BC175" t="s">
        <v>366</v>
      </c>
      <c r="BD175">
        <f t="shared" si="2"/>
        <v>963</v>
      </c>
    </row>
    <row r="176" spans="1:56" x14ac:dyDescent="0.25">
      <c r="A176" t="s">
        <v>1023</v>
      </c>
      <c r="B176">
        <v>2020</v>
      </c>
      <c r="C176" t="s">
        <v>821</v>
      </c>
      <c r="D176" t="s">
        <v>819</v>
      </c>
      <c r="E176" t="s">
        <v>1107</v>
      </c>
      <c r="F176" t="s">
        <v>820</v>
      </c>
      <c r="G176" t="s">
        <v>1108</v>
      </c>
      <c r="H176" t="s">
        <v>103</v>
      </c>
      <c r="I176" s="94">
        <v>43920</v>
      </c>
      <c r="J176">
        <v>562213</v>
      </c>
      <c r="K176" t="s">
        <v>822</v>
      </c>
      <c r="L176">
        <v>40.631622</v>
      </c>
      <c r="M176">
        <v>-80.546319999999994</v>
      </c>
      <c r="N176" t="s">
        <v>3583</v>
      </c>
      <c r="O176" s="9">
        <v>110027242320</v>
      </c>
      <c r="P176" s="9">
        <v>1320218995177</v>
      </c>
      <c r="Q176" t="s">
        <v>1019</v>
      </c>
      <c r="R176" t="s">
        <v>1020</v>
      </c>
      <c r="S176" s="88">
        <v>3</v>
      </c>
      <c r="T176" s="88">
        <v>0</v>
      </c>
      <c r="U176" s="88" t="s">
        <v>366</v>
      </c>
      <c r="V176" s="88" t="s">
        <v>366</v>
      </c>
      <c r="W176" s="88">
        <v>0</v>
      </c>
      <c r="X176" s="88">
        <v>0</v>
      </c>
      <c r="Y176" s="88">
        <v>0</v>
      </c>
      <c r="Z176" s="88">
        <v>0</v>
      </c>
      <c r="AA176" s="88">
        <v>0</v>
      </c>
      <c r="AB176" s="88" t="s">
        <v>366</v>
      </c>
      <c r="AC176" s="88">
        <v>0</v>
      </c>
      <c r="AD176" s="88">
        <v>0</v>
      </c>
      <c r="AE176" s="88">
        <v>0</v>
      </c>
      <c r="AF176" s="88">
        <v>0</v>
      </c>
      <c r="AG176" s="88">
        <v>0</v>
      </c>
      <c r="AH176" s="88">
        <v>67.39</v>
      </c>
      <c r="AI176" s="88">
        <v>0</v>
      </c>
      <c r="AJ176" s="88">
        <v>0</v>
      </c>
      <c r="AK176" s="88">
        <v>0</v>
      </c>
      <c r="AL176" t="s">
        <v>3584</v>
      </c>
      <c r="AM176" t="s">
        <v>3832</v>
      </c>
      <c r="AN176" t="s">
        <v>3833</v>
      </c>
      <c r="AO176" t="s">
        <v>3834</v>
      </c>
      <c r="AP176" t="s">
        <v>318</v>
      </c>
      <c r="AQ176" t="s">
        <v>366</v>
      </c>
      <c r="AR176">
        <v>46231</v>
      </c>
      <c r="AS176">
        <v>110000397393</v>
      </c>
      <c r="AT176" t="s">
        <v>3835</v>
      </c>
      <c r="AU176">
        <v>0</v>
      </c>
      <c r="AV176">
        <v>0</v>
      </c>
      <c r="AW176" t="s">
        <v>3836</v>
      </c>
      <c r="AX176" t="s">
        <v>3837</v>
      </c>
      <c r="AY176" t="s">
        <v>820</v>
      </c>
      <c r="AZ176" t="s">
        <v>103</v>
      </c>
      <c r="BA176" t="s">
        <v>1108</v>
      </c>
      <c r="BB176">
        <v>43920</v>
      </c>
      <c r="BC176">
        <v>110000735349</v>
      </c>
      <c r="BD176">
        <f t="shared" si="2"/>
        <v>67.39</v>
      </c>
    </row>
    <row r="177" spans="1:56" x14ac:dyDescent="0.25">
      <c r="A177" t="s">
        <v>1023</v>
      </c>
      <c r="B177">
        <v>2020</v>
      </c>
      <c r="C177" t="s">
        <v>488</v>
      </c>
      <c r="D177" t="s">
        <v>486</v>
      </c>
      <c r="E177" t="s">
        <v>1187</v>
      </c>
      <c r="F177" t="s">
        <v>487</v>
      </c>
      <c r="G177" t="s">
        <v>1188</v>
      </c>
      <c r="H177" t="s">
        <v>103</v>
      </c>
      <c r="I177" s="94">
        <v>45331</v>
      </c>
      <c r="J177">
        <v>325211</v>
      </c>
      <c r="K177" t="s">
        <v>259</v>
      </c>
      <c r="L177">
        <v>40.098610999999998</v>
      </c>
      <c r="M177">
        <v>-84.610556000000003</v>
      </c>
      <c r="N177" t="s">
        <v>3680</v>
      </c>
      <c r="O177" s="9">
        <v>110000394074</v>
      </c>
      <c r="P177" s="9">
        <v>1320218998615</v>
      </c>
      <c r="Q177" t="s">
        <v>1019</v>
      </c>
      <c r="R177" t="s">
        <v>1020</v>
      </c>
      <c r="S177" s="88">
        <v>4</v>
      </c>
      <c r="T177" s="88">
        <v>0</v>
      </c>
      <c r="U177" s="88" t="s">
        <v>366</v>
      </c>
      <c r="V177" s="88" t="s">
        <v>366</v>
      </c>
      <c r="W177" s="88">
        <v>0</v>
      </c>
      <c r="X177" s="88">
        <v>0</v>
      </c>
      <c r="Y177" s="88">
        <v>0</v>
      </c>
      <c r="Z177" s="88">
        <v>0</v>
      </c>
      <c r="AA177" s="88">
        <v>0</v>
      </c>
      <c r="AB177" s="88" t="s">
        <v>366</v>
      </c>
      <c r="AC177" s="88">
        <v>0</v>
      </c>
      <c r="AD177" s="88">
        <v>0</v>
      </c>
      <c r="AE177" s="88">
        <v>0</v>
      </c>
      <c r="AF177" s="88">
        <v>0</v>
      </c>
      <c r="AG177" s="88">
        <v>500</v>
      </c>
      <c r="AH177" s="88">
        <v>0</v>
      </c>
      <c r="AI177" s="88">
        <v>0</v>
      </c>
      <c r="AJ177" s="88">
        <v>0</v>
      </c>
      <c r="AK177" s="88">
        <v>0</v>
      </c>
      <c r="AL177" t="s">
        <v>3681</v>
      </c>
      <c r="AM177" t="s">
        <v>3682</v>
      </c>
      <c r="AN177" t="s">
        <v>3578</v>
      </c>
      <c r="AO177" t="s">
        <v>3579</v>
      </c>
      <c r="AP177" t="s">
        <v>364</v>
      </c>
      <c r="AQ177" t="s">
        <v>366</v>
      </c>
      <c r="AR177">
        <v>48214</v>
      </c>
      <c r="AS177">
        <v>110000406828</v>
      </c>
      <c r="AT177" t="s">
        <v>3683</v>
      </c>
      <c r="AU177" t="s">
        <v>366</v>
      </c>
      <c r="AV177" t="s">
        <v>366</v>
      </c>
      <c r="AW177" t="s">
        <v>366</v>
      </c>
      <c r="AX177" t="s">
        <v>366</v>
      </c>
      <c r="AY177" t="s">
        <v>366</v>
      </c>
      <c r="AZ177" t="s">
        <v>366</v>
      </c>
      <c r="BA177" t="s">
        <v>366</v>
      </c>
      <c r="BB177" t="s">
        <v>366</v>
      </c>
      <c r="BC177" t="s">
        <v>366</v>
      </c>
      <c r="BD177">
        <f t="shared" si="2"/>
        <v>500</v>
      </c>
    </row>
    <row r="178" spans="1:56" x14ac:dyDescent="0.25">
      <c r="A178" t="s">
        <v>1015</v>
      </c>
      <c r="B178">
        <v>2020</v>
      </c>
      <c r="C178" t="s">
        <v>446</v>
      </c>
      <c r="D178" t="s">
        <v>444</v>
      </c>
      <c r="E178" t="s">
        <v>1168</v>
      </c>
      <c r="F178" t="s">
        <v>445</v>
      </c>
      <c r="G178" t="s">
        <v>1169</v>
      </c>
      <c r="H178" t="s">
        <v>125</v>
      </c>
      <c r="I178" s="94">
        <v>19382</v>
      </c>
      <c r="J178">
        <v>325211</v>
      </c>
      <c r="K178" t="s">
        <v>259</v>
      </c>
      <c r="L178">
        <v>39.959601999999997</v>
      </c>
      <c r="M178">
        <v>-75.589957999999996</v>
      </c>
      <c r="N178" t="s">
        <v>3667</v>
      </c>
      <c r="O178" s="9">
        <v>110000337476</v>
      </c>
      <c r="P178" s="9">
        <v>1320219001029</v>
      </c>
      <c r="Q178" t="s">
        <v>1019</v>
      </c>
      <c r="R178" t="s">
        <v>1020</v>
      </c>
      <c r="S178" s="91" t="s">
        <v>366</v>
      </c>
      <c r="T178" s="88" t="s">
        <v>366</v>
      </c>
      <c r="U178" s="88" t="s">
        <v>366</v>
      </c>
      <c r="V178" s="88" t="s">
        <v>366</v>
      </c>
      <c r="W178" s="88" t="s">
        <v>366</v>
      </c>
      <c r="X178" s="88" t="s">
        <v>366</v>
      </c>
      <c r="Y178" s="88" t="s">
        <v>366</v>
      </c>
      <c r="Z178" s="88" t="s">
        <v>366</v>
      </c>
      <c r="AA178" s="88" t="s">
        <v>366</v>
      </c>
      <c r="AB178" s="88" t="s">
        <v>366</v>
      </c>
      <c r="AC178" s="88">
        <v>0</v>
      </c>
      <c r="AD178" s="88">
        <v>0</v>
      </c>
      <c r="AE178" s="88">
        <v>0</v>
      </c>
      <c r="AF178" s="88">
        <v>0</v>
      </c>
      <c r="AG178" s="88">
        <v>0</v>
      </c>
      <c r="AH178" s="88">
        <v>0</v>
      </c>
      <c r="AI178" s="88">
        <v>0</v>
      </c>
      <c r="AJ178" s="88">
        <v>0</v>
      </c>
      <c r="AK178" s="88">
        <v>0</v>
      </c>
      <c r="AL178" t="s">
        <v>366</v>
      </c>
      <c r="AM178" t="s">
        <v>366</v>
      </c>
      <c r="AN178" t="s">
        <v>366</v>
      </c>
      <c r="AO178" t="s">
        <v>366</v>
      </c>
      <c r="AP178" t="s">
        <v>366</v>
      </c>
      <c r="AQ178" t="s">
        <v>366</v>
      </c>
      <c r="AR178" t="s">
        <v>366</v>
      </c>
      <c r="AS178" t="s">
        <v>366</v>
      </c>
      <c r="AT178" t="s">
        <v>366</v>
      </c>
      <c r="AU178" t="s">
        <v>366</v>
      </c>
      <c r="AV178" t="s">
        <v>366</v>
      </c>
      <c r="AW178" t="s">
        <v>366</v>
      </c>
      <c r="AX178" t="s">
        <v>366</v>
      </c>
      <c r="AY178" t="s">
        <v>366</v>
      </c>
      <c r="AZ178" t="s">
        <v>366</v>
      </c>
      <c r="BA178" t="s">
        <v>366</v>
      </c>
      <c r="BB178" t="s">
        <v>366</v>
      </c>
      <c r="BC178" t="s">
        <v>366</v>
      </c>
      <c r="BD178">
        <f t="shared" si="2"/>
        <v>0</v>
      </c>
    </row>
    <row r="179" spans="1:56" x14ac:dyDescent="0.25">
      <c r="A179" t="s">
        <v>1023</v>
      </c>
      <c r="B179">
        <v>2020</v>
      </c>
      <c r="C179" t="s">
        <v>393</v>
      </c>
      <c r="D179" t="s">
        <v>389</v>
      </c>
      <c r="E179" t="s">
        <v>1189</v>
      </c>
      <c r="F179" t="s">
        <v>390</v>
      </c>
      <c r="G179" t="s">
        <v>1190</v>
      </c>
      <c r="H179" t="s">
        <v>391</v>
      </c>
      <c r="I179" s="95" t="s">
        <v>392</v>
      </c>
      <c r="J179">
        <v>326299</v>
      </c>
      <c r="K179" t="s">
        <v>394</v>
      </c>
      <c r="L179">
        <v>41.713999999999999</v>
      </c>
      <c r="M179">
        <v>-71.879000000000005</v>
      </c>
      <c r="N179" t="s">
        <v>3684</v>
      </c>
      <c r="O179" s="9">
        <v>110000315926</v>
      </c>
      <c r="P179" s="9">
        <v>1320219011451</v>
      </c>
      <c r="Q179" t="s">
        <v>1019</v>
      </c>
      <c r="R179" t="s">
        <v>1020</v>
      </c>
      <c r="S179" s="88">
        <v>3</v>
      </c>
      <c r="T179" s="88">
        <v>0</v>
      </c>
      <c r="U179" s="88" t="s">
        <v>366</v>
      </c>
      <c r="V179" s="88" t="s">
        <v>366</v>
      </c>
      <c r="W179" s="88">
        <v>0</v>
      </c>
      <c r="X179" s="88">
        <v>0</v>
      </c>
      <c r="Y179" s="88">
        <v>0</v>
      </c>
      <c r="Z179" s="88">
        <v>0</v>
      </c>
      <c r="AA179" s="88">
        <v>0</v>
      </c>
      <c r="AB179" s="88" t="s">
        <v>366</v>
      </c>
      <c r="AC179" s="88">
        <v>0</v>
      </c>
      <c r="AD179" s="88">
        <v>0</v>
      </c>
      <c r="AE179" s="88">
        <v>0</v>
      </c>
      <c r="AF179" s="88">
        <v>0</v>
      </c>
      <c r="AG179" s="88">
        <v>100</v>
      </c>
      <c r="AH179" s="88">
        <v>0</v>
      </c>
      <c r="AI179" s="88">
        <v>0</v>
      </c>
      <c r="AJ179" s="88">
        <v>0</v>
      </c>
      <c r="AK179" s="88">
        <v>0</v>
      </c>
      <c r="AL179" t="s">
        <v>3685</v>
      </c>
      <c r="AM179" t="s">
        <v>3686</v>
      </c>
      <c r="AN179" t="s">
        <v>3687</v>
      </c>
      <c r="AO179" t="s">
        <v>3688</v>
      </c>
      <c r="AP179" t="s">
        <v>391</v>
      </c>
      <c r="AQ179" t="s">
        <v>366</v>
      </c>
      <c r="AR179" s="34" t="s">
        <v>3689</v>
      </c>
      <c r="AS179">
        <v>110013953739</v>
      </c>
      <c r="AT179" t="s">
        <v>3690</v>
      </c>
      <c r="AU179" t="s">
        <v>366</v>
      </c>
      <c r="AV179" t="s">
        <v>366</v>
      </c>
      <c r="AW179" t="s">
        <v>366</v>
      </c>
      <c r="AX179" t="s">
        <v>366</v>
      </c>
      <c r="AY179" t="s">
        <v>366</v>
      </c>
      <c r="AZ179" t="s">
        <v>366</v>
      </c>
      <c r="BA179" t="s">
        <v>366</v>
      </c>
      <c r="BB179" t="s">
        <v>366</v>
      </c>
      <c r="BC179" t="s">
        <v>366</v>
      </c>
      <c r="BD179">
        <f t="shared" si="2"/>
        <v>100</v>
      </c>
    </row>
    <row r="180" spans="1:56" x14ac:dyDescent="0.25">
      <c r="A180" t="s">
        <v>1023</v>
      </c>
      <c r="B180">
        <v>2020</v>
      </c>
      <c r="C180" t="s">
        <v>191</v>
      </c>
      <c r="D180" t="s">
        <v>189</v>
      </c>
      <c r="E180" t="s">
        <v>1231</v>
      </c>
      <c r="F180" t="s">
        <v>190</v>
      </c>
      <c r="G180" t="s">
        <v>1232</v>
      </c>
      <c r="H180" t="s">
        <v>103</v>
      </c>
      <c r="I180" s="94">
        <v>43219</v>
      </c>
      <c r="J180">
        <v>325510</v>
      </c>
      <c r="K180" t="s">
        <v>120</v>
      </c>
      <c r="L180">
        <v>39.986440000000002</v>
      </c>
      <c r="M180">
        <v>-82.952849999999998</v>
      </c>
      <c r="N180" t="s">
        <v>3732</v>
      </c>
      <c r="O180" s="9">
        <v>110000382586</v>
      </c>
      <c r="P180" s="9">
        <v>1320219012693</v>
      </c>
      <c r="Q180" t="s">
        <v>1019</v>
      </c>
      <c r="R180" t="s">
        <v>1020</v>
      </c>
      <c r="S180" s="88">
        <v>5</v>
      </c>
      <c r="T180" s="88">
        <v>0</v>
      </c>
      <c r="U180" s="88" t="s">
        <v>366</v>
      </c>
      <c r="V180" s="88" t="s">
        <v>366</v>
      </c>
      <c r="W180" s="88">
        <v>0</v>
      </c>
      <c r="X180" s="88">
        <v>0</v>
      </c>
      <c r="Y180" s="88">
        <v>0</v>
      </c>
      <c r="Z180" s="88">
        <v>0</v>
      </c>
      <c r="AA180" s="88">
        <v>0</v>
      </c>
      <c r="AB180" s="88" t="s">
        <v>366</v>
      </c>
      <c r="AC180" s="88">
        <v>0</v>
      </c>
      <c r="AD180" s="88">
        <v>0</v>
      </c>
      <c r="AE180" s="88">
        <v>0</v>
      </c>
      <c r="AF180" s="88">
        <v>0</v>
      </c>
      <c r="AG180" s="88">
        <v>7025</v>
      </c>
      <c r="AH180" s="88">
        <v>0</v>
      </c>
      <c r="AI180" s="88">
        <v>0</v>
      </c>
      <c r="AJ180" s="88">
        <v>0</v>
      </c>
      <c r="AK180" s="88">
        <v>0</v>
      </c>
      <c r="AL180" t="s">
        <v>3733</v>
      </c>
      <c r="AM180" t="s">
        <v>3734</v>
      </c>
      <c r="AN180" t="s">
        <v>3735</v>
      </c>
      <c r="AO180" t="s">
        <v>1232</v>
      </c>
      <c r="AP180" t="s">
        <v>103</v>
      </c>
      <c r="AQ180" t="s">
        <v>366</v>
      </c>
      <c r="AR180">
        <v>43123</v>
      </c>
      <c r="AS180">
        <v>110004571400</v>
      </c>
      <c r="AT180" t="s">
        <v>3736</v>
      </c>
      <c r="AU180" t="s">
        <v>366</v>
      </c>
      <c r="AV180" t="s">
        <v>366</v>
      </c>
      <c r="AW180" t="s">
        <v>366</v>
      </c>
      <c r="AX180" t="s">
        <v>366</v>
      </c>
      <c r="AY180" t="s">
        <v>366</v>
      </c>
      <c r="AZ180" t="s">
        <v>366</v>
      </c>
      <c r="BA180" t="s">
        <v>366</v>
      </c>
      <c r="BB180" t="s">
        <v>366</v>
      </c>
      <c r="BC180" t="s">
        <v>366</v>
      </c>
      <c r="BD180">
        <f t="shared" si="2"/>
        <v>7025</v>
      </c>
    </row>
    <row r="181" spans="1:56" x14ac:dyDescent="0.25">
      <c r="A181" t="s">
        <v>1023</v>
      </c>
      <c r="B181">
        <v>2020</v>
      </c>
      <c r="C181" t="s">
        <v>258</v>
      </c>
      <c r="D181" t="s">
        <v>255</v>
      </c>
      <c r="E181" t="s">
        <v>1144</v>
      </c>
      <c r="F181" t="s">
        <v>256</v>
      </c>
      <c r="G181" t="s">
        <v>1145</v>
      </c>
      <c r="H181" t="s">
        <v>257</v>
      </c>
      <c r="I181" s="94">
        <v>37660</v>
      </c>
      <c r="J181">
        <v>325211</v>
      </c>
      <c r="K181" t="s">
        <v>259</v>
      </c>
      <c r="L181">
        <v>36.527054999999997</v>
      </c>
      <c r="M181">
        <v>-82.538579999999996</v>
      </c>
      <c r="N181" t="s">
        <v>3630</v>
      </c>
      <c r="O181" s="9">
        <v>110000574423</v>
      </c>
      <c r="P181" s="9">
        <v>1320219017656</v>
      </c>
      <c r="Q181" t="s">
        <v>1019</v>
      </c>
      <c r="R181" t="s">
        <v>1020</v>
      </c>
      <c r="S181" s="88">
        <v>6</v>
      </c>
      <c r="T181" s="88">
        <v>0</v>
      </c>
      <c r="U181" s="88" t="s">
        <v>366</v>
      </c>
      <c r="V181" s="88">
        <v>1</v>
      </c>
      <c r="W181" s="88">
        <v>0</v>
      </c>
      <c r="X181" s="88">
        <v>0</v>
      </c>
      <c r="Y181" s="88">
        <v>0</v>
      </c>
      <c r="Z181" s="88">
        <v>0</v>
      </c>
      <c r="AA181" s="88">
        <v>0</v>
      </c>
      <c r="AB181" s="88" t="s">
        <v>366</v>
      </c>
      <c r="AC181" s="88">
        <v>0</v>
      </c>
      <c r="AD181" s="88">
        <v>0</v>
      </c>
      <c r="AE181" s="88">
        <v>0</v>
      </c>
      <c r="AF181" s="88">
        <v>0</v>
      </c>
      <c r="AG181" s="88">
        <v>93</v>
      </c>
      <c r="AH181" s="88">
        <v>0</v>
      </c>
      <c r="AI181" s="88">
        <v>0</v>
      </c>
      <c r="AJ181" s="88">
        <v>0</v>
      </c>
      <c r="AK181" s="88">
        <v>0</v>
      </c>
      <c r="AL181" t="s">
        <v>3631</v>
      </c>
      <c r="AM181" t="s">
        <v>3632</v>
      </c>
      <c r="AN181" t="s">
        <v>159</v>
      </c>
      <c r="AO181" t="s">
        <v>1034</v>
      </c>
      <c r="AP181" t="s">
        <v>107</v>
      </c>
      <c r="AQ181" t="s">
        <v>366</v>
      </c>
      <c r="AR181">
        <v>27407</v>
      </c>
      <c r="AS181" t="s">
        <v>366</v>
      </c>
      <c r="AT181" t="s">
        <v>3633</v>
      </c>
      <c r="AU181" t="s">
        <v>366</v>
      </c>
      <c r="AV181" t="s">
        <v>366</v>
      </c>
      <c r="AW181" t="s">
        <v>366</v>
      </c>
      <c r="AX181" t="s">
        <v>366</v>
      </c>
      <c r="AY181" t="s">
        <v>366</v>
      </c>
      <c r="AZ181" t="s">
        <v>366</v>
      </c>
      <c r="BA181" t="s">
        <v>366</v>
      </c>
      <c r="BB181" t="s">
        <v>366</v>
      </c>
      <c r="BC181" t="s">
        <v>366</v>
      </c>
      <c r="BD181">
        <f t="shared" si="2"/>
        <v>94</v>
      </c>
    </row>
    <row r="182" spans="1:56" x14ac:dyDescent="0.25">
      <c r="A182" t="s">
        <v>1023</v>
      </c>
      <c r="B182">
        <v>2020</v>
      </c>
      <c r="C182" t="s">
        <v>526</v>
      </c>
      <c r="D182" t="s">
        <v>524</v>
      </c>
      <c r="E182" t="s">
        <v>1304</v>
      </c>
      <c r="F182" t="s">
        <v>525</v>
      </c>
      <c r="G182" t="s">
        <v>1305</v>
      </c>
      <c r="H182" t="s">
        <v>234</v>
      </c>
      <c r="I182" s="94">
        <v>72076</v>
      </c>
      <c r="J182">
        <v>325211</v>
      </c>
      <c r="K182" t="s">
        <v>259</v>
      </c>
      <c r="L182">
        <v>34.882638</v>
      </c>
      <c r="M182">
        <v>-92.138830999999996</v>
      </c>
      <c r="N182" t="s">
        <v>3802</v>
      </c>
      <c r="O182" s="9">
        <v>110000451626</v>
      </c>
      <c r="P182" s="9">
        <v>1320219022062</v>
      </c>
      <c r="Q182" t="s">
        <v>1019</v>
      </c>
      <c r="R182" t="s">
        <v>1020</v>
      </c>
      <c r="S182" s="88">
        <v>6</v>
      </c>
      <c r="T182" s="88">
        <v>0</v>
      </c>
      <c r="U182" s="88" t="s">
        <v>366</v>
      </c>
      <c r="V182" s="88" t="s">
        <v>366</v>
      </c>
      <c r="W182" s="88">
        <v>0</v>
      </c>
      <c r="X182" s="88">
        <v>0</v>
      </c>
      <c r="Y182" s="88">
        <v>0</v>
      </c>
      <c r="Z182" s="88">
        <v>0</v>
      </c>
      <c r="AA182" s="88">
        <v>0</v>
      </c>
      <c r="AB182" s="88" t="s">
        <v>366</v>
      </c>
      <c r="AC182" s="88">
        <v>0</v>
      </c>
      <c r="AD182" s="88">
        <v>0</v>
      </c>
      <c r="AE182" s="88">
        <v>0</v>
      </c>
      <c r="AF182" s="88">
        <v>0</v>
      </c>
      <c r="AG182" s="88">
        <v>0</v>
      </c>
      <c r="AH182" s="88">
        <v>0</v>
      </c>
      <c r="AI182" s="88">
        <v>0</v>
      </c>
      <c r="AJ182" s="88">
        <v>0</v>
      </c>
      <c r="AK182" s="88">
        <v>0</v>
      </c>
      <c r="AL182" t="s">
        <v>366</v>
      </c>
      <c r="AM182" t="s">
        <v>366</v>
      </c>
      <c r="AN182" t="s">
        <v>366</v>
      </c>
      <c r="AO182" t="s">
        <v>366</v>
      </c>
      <c r="AP182" t="s">
        <v>366</v>
      </c>
      <c r="AQ182" t="s">
        <v>366</v>
      </c>
      <c r="AR182" t="s">
        <v>366</v>
      </c>
      <c r="AS182" t="s">
        <v>366</v>
      </c>
      <c r="AT182" t="s">
        <v>366</v>
      </c>
      <c r="AU182" t="s">
        <v>366</v>
      </c>
      <c r="AV182" t="s">
        <v>366</v>
      </c>
      <c r="AW182" t="s">
        <v>366</v>
      </c>
      <c r="AX182" t="s">
        <v>366</v>
      </c>
      <c r="AY182" t="s">
        <v>366</v>
      </c>
      <c r="AZ182" t="s">
        <v>366</v>
      </c>
      <c r="BA182" t="s">
        <v>366</v>
      </c>
      <c r="BB182" t="s">
        <v>366</v>
      </c>
      <c r="BC182" t="s">
        <v>366</v>
      </c>
      <c r="BD182">
        <f t="shared" si="2"/>
        <v>0</v>
      </c>
    </row>
    <row r="183" spans="1:56" x14ac:dyDescent="0.25">
      <c r="A183" t="s">
        <v>1023</v>
      </c>
      <c r="B183">
        <v>2020</v>
      </c>
      <c r="C183" t="s">
        <v>558</v>
      </c>
      <c r="D183" t="s">
        <v>556</v>
      </c>
      <c r="E183" t="s">
        <v>1156</v>
      </c>
      <c r="F183" t="s">
        <v>557</v>
      </c>
      <c r="G183" t="s">
        <v>1157</v>
      </c>
      <c r="H183" t="s">
        <v>347</v>
      </c>
      <c r="I183" s="94">
        <v>26181</v>
      </c>
      <c r="J183">
        <v>325211</v>
      </c>
      <c r="K183" t="s">
        <v>259</v>
      </c>
      <c r="L183">
        <v>39.269440000000003</v>
      </c>
      <c r="M183">
        <v>-81.669989999999999</v>
      </c>
      <c r="N183" t="s">
        <v>3643</v>
      </c>
      <c r="O183" s="9">
        <v>110000586081</v>
      </c>
      <c r="P183" s="9">
        <v>1320219031299</v>
      </c>
      <c r="Q183" t="s">
        <v>1019</v>
      </c>
      <c r="R183" t="s">
        <v>1020</v>
      </c>
      <c r="S183" s="88">
        <v>3</v>
      </c>
      <c r="T183" s="88">
        <v>0</v>
      </c>
      <c r="U183" s="88" t="s">
        <v>366</v>
      </c>
      <c r="V183" s="88" t="s">
        <v>366</v>
      </c>
      <c r="W183" s="88">
        <v>0</v>
      </c>
      <c r="X183" s="88">
        <v>0</v>
      </c>
      <c r="Y183" s="88">
        <v>0</v>
      </c>
      <c r="Z183" s="88">
        <v>0</v>
      </c>
      <c r="AA183" s="88">
        <v>0</v>
      </c>
      <c r="AB183" s="88" t="s">
        <v>366</v>
      </c>
      <c r="AC183" s="88">
        <v>0</v>
      </c>
      <c r="AD183" s="88">
        <v>0</v>
      </c>
      <c r="AE183" s="88">
        <v>0</v>
      </c>
      <c r="AF183" s="88">
        <v>0</v>
      </c>
      <c r="AG183" s="88">
        <v>250</v>
      </c>
      <c r="AH183" s="88">
        <v>0</v>
      </c>
      <c r="AI183" s="88">
        <v>0</v>
      </c>
      <c r="AJ183" s="88">
        <v>0</v>
      </c>
      <c r="AK183" s="88">
        <v>0</v>
      </c>
      <c r="AL183" t="s">
        <v>3644</v>
      </c>
      <c r="AM183" t="s">
        <v>3645</v>
      </c>
      <c r="AN183" t="s">
        <v>3646</v>
      </c>
      <c r="AO183" t="s">
        <v>1157</v>
      </c>
      <c r="AP183" t="s">
        <v>347</v>
      </c>
      <c r="AQ183" t="s">
        <v>366</v>
      </c>
      <c r="AR183">
        <v>26104</v>
      </c>
      <c r="AS183" t="s">
        <v>366</v>
      </c>
      <c r="AT183" t="s">
        <v>366</v>
      </c>
      <c r="AU183" t="s">
        <v>366</v>
      </c>
      <c r="AV183" t="s">
        <v>366</v>
      </c>
      <c r="AW183" t="s">
        <v>366</v>
      </c>
      <c r="AX183" t="s">
        <v>366</v>
      </c>
      <c r="AY183" t="s">
        <v>366</v>
      </c>
      <c r="AZ183" t="s">
        <v>366</v>
      </c>
      <c r="BA183" t="s">
        <v>366</v>
      </c>
      <c r="BB183" t="s">
        <v>366</v>
      </c>
      <c r="BC183" t="s">
        <v>366</v>
      </c>
      <c r="BD183">
        <f t="shared" si="2"/>
        <v>250</v>
      </c>
    </row>
    <row r="184" spans="1:56" x14ac:dyDescent="0.25">
      <c r="A184" t="s">
        <v>1023</v>
      </c>
      <c r="B184">
        <v>2020</v>
      </c>
      <c r="C184" t="s">
        <v>460</v>
      </c>
      <c r="D184" t="s">
        <v>447</v>
      </c>
      <c r="E184" t="s">
        <v>1137</v>
      </c>
      <c r="F184" t="s">
        <v>459</v>
      </c>
      <c r="G184" t="s">
        <v>1138</v>
      </c>
      <c r="H184" t="s">
        <v>187</v>
      </c>
      <c r="I184" s="94">
        <v>30297</v>
      </c>
      <c r="J184">
        <v>325211</v>
      </c>
      <c r="K184" t="s">
        <v>259</v>
      </c>
      <c r="L184">
        <v>33.614443999999999</v>
      </c>
      <c r="M184">
        <v>-84.386388999999994</v>
      </c>
      <c r="N184" t="s">
        <v>3627</v>
      </c>
      <c r="O184" s="9">
        <v>110000355749</v>
      </c>
      <c r="P184" s="9">
        <v>1320219036086</v>
      </c>
      <c r="Q184" t="s">
        <v>1019</v>
      </c>
      <c r="R184" t="s">
        <v>1020</v>
      </c>
      <c r="S184" s="88">
        <v>6</v>
      </c>
      <c r="T184" s="88">
        <v>0</v>
      </c>
      <c r="U184" s="88" t="s">
        <v>366</v>
      </c>
      <c r="V184" s="88" t="s">
        <v>366</v>
      </c>
      <c r="W184" s="88">
        <v>0</v>
      </c>
      <c r="X184" s="88">
        <v>0</v>
      </c>
      <c r="Y184" s="88">
        <v>0</v>
      </c>
      <c r="Z184" s="88">
        <v>0</v>
      </c>
      <c r="AA184" s="88">
        <v>0</v>
      </c>
      <c r="AB184" s="88" t="s">
        <v>366</v>
      </c>
      <c r="AC184" s="88">
        <v>0</v>
      </c>
      <c r="AD184" s="88">
        <v>0</v>
      </c>
      <c r="AE184" s="88">
        <v>0</v>
      </c>
      <c r="AF184" s="88">
        <v>0</v>
      </c>
      <c r="AG184" s="88">
        <v>0</v>
      </c>
      <c r="AH184" s="88">
        <v>0</v>
      </c>
      <c r="AI184" s="88">
        <v>0</v>
      </c>
      <c r="AJ184" s="88">
        <v>0</v>
      </c>
      <c r="AK184" s="88">
        <v>0</v>
      </c>
      <c r="AL184" t="s">
        <v>3560</v>
      </c>
      <c r="AM184" t="s">
        <v>3561</v>
      </c>
      <c r="AN184" t="s">
        <v>808</v>
      </c>
      <c r="AO184" t="s">
        <v>1276</v>
      </c>
      <c r="AP184" t="s">
        <v>257</v>
      </c>
      <c r="AQ184" t="s">
        <v>366</v>
      </c>
      <c r="AR184">
        <v>38053</v>
      </c>
      <c r="AS184">
        <v>110000618911</v>
      </c>
      <c r="AT184" t="s">
        <v>3562</v>
      </c>
      <c r="AU184" t="s">
        <v>366</v>
      </c>
      <c r="AV184" t="s">
        <v>366</v>
      </c>
      <c r="AW184" t="s">
        <v>366</v>
      </c>
      <c r="AX184" t="s">
        <v>366</v>
      </c>
      <c r="AY184" t="s">
        <v>366</v>
      </c>
      <c r="AZ184" t="s">
        <v>366</v>
      </c>
      <c r="BA184" t="s">
        <v>366</v>
      </c>
      <c r="BB184" t="s">
        <v>366</v>
      </c>
      <c r="BC184" t="s">
        <v>366</v>
      </c>
      <c r="BD184">
        <f t="shared" si="2"/>
        <v>0</v>
      </c>
    </row>
    <row r="185" spans="1:56" x14ac:dyDescent="0.25">
      <c r="A185" t="s">
        <v>1023</v>
      </c>
      <c r="B185">
        <v>2020</v>
      </c>
      <c r="C185" t="s">
        <v>538</v>
      </c>
      <c r="D185" t="s">
        <v>537</v>
      </c>
      <c r="E185" t="s">
        <v>1277</v>
      </c>
      <c r="F185" t="s">
        <v>61</v>
      </c>
      <c r="G185" t="s">
        <v>1036</v>
      </c>
      <c r="H185" t="s">
        <v>62</v>
      </c>
      <c r="I185" s="94">
        <v>77051</v>
      </c>
      <c r="J185">
        <v>325211</v>
      </c>
      <c r="K185" t="s">
        <v>259</v>
      </c>
      <c r="L185">
        <v>29.672039999999999</v>
      </c>
      <c r="M185">
        <v>-95.391620000000003</v>
      </c>
      <c r="N185" t="s">
        <v>3771</v>
      </c>
      <c r="O185" s="9">
        <v>110000461857</v>
      </c>
      <c r="P185" s="9">
        <v>1320219036884</v>
      </c>
      <c r="Q185" t="s">
        <v>1019</v>
      </c>
      <c r="R185" t="s">
        <v>1020</v>
      </c>
      <c r="S185" s="88">
        <v>6</v>
      </c>
      <c r="T185" s="88">
        <v>0</v>
      </c>
      <c r="U185" s="88" t="s">
        <v>366</v>
      </c>
      <c r="V185" s="88" t="s">
        <v>366</v>
      </c>
      <c r="W185" s="88">
        <v>0</v>
      </c>
      <c r="X185" s="88">
        <v>0</v>
      </c>
      <c r="Y185" s="88">
        <v>0</v>
      </c>
      <c r="Z185" s="88">
        <v>0</v>
      </c>
      <c r="AA185" s="88">
        <v>0</v>
      </c>
      <c r="AB185" s="88" t="s">
        <v>366</v>
      </c>
      <c r="AC185" s="88">
        <v>149</v>
      </c>
      <c r="AD185" s="88">
        <v>0</v>
      </c>
      <c r="AE185" s="88">
        <v>0</v>
      </c>
      <c r="AF185" s="88">
        <v>0</v>
      </c>
      <c r="AG185" s="88">
        <v>0</v>
      </c>
      <c r="AH185" s="88">
        <v>0</v>
      </c>
      <c r="AI185" s="88">
        <v>0</v>
      </c>
      <c r="AJ185" s="88">
        <v>0</v>
      </c>
      <c r="AK185" s="88">
        <v>0</v>
      </c>
      <c r="AL185" t="s">
        <v>3560</v>
      </c>
      <c r="AM185" t="s">
        <v>3561</v>
      </c>
      <c r="AN185" t="s">
        <v>808</v>
      </c>
      <c r="AO185" t="s">
        <v>1276</v>
      </c>
      <c r="AP185" t="s">
        <v>257</v>
      </c>
      <c r="AQ185" t="s">
        <v>366</v>
      </c>
      <c r="AR185">
        <v>38053</v>
      </c>
      <c r="AS185">
        <v>110000618911</v>
      </c>
      <c r="AT185" t="s">
        <v>3562</v>
      </c>
      <c r="AU185" t="s">
        <v>366</v>
      </c>
      <c r="AV185" t="s">
        <v>366</v>
      </c>
      <c r="AW185" t="s">
        <v>366</v>
      </c>
      <c r="AX185" t="s">
        <v>366</v>
      </c>
      <c r="AY185" t="s">
        <v>366</v>
      </c>
      <c r="AZ185" t="s">
        <v>366</v>
      </c>
      <c r="BA185" t="s">
        <v>366</v>
      </c>
      <c r="BB185" t="s">
        <v>366</v>
      </c>
      <c r="BC185" t="s">
        <v>366</v>
      </c>
      <c r="BD185">
        <f t="shared" si="2"/>
        <v>149</v>
      </c>
    </row>
    <row r="186" spans="1:56" x14ac:dyDescent="0.25">
      <c r="A186" t="s">
        <v>1023</v>
      </c>
      <c r="B186">
        <v>2020</v>
      </c>
      <c r="C186" t="s">
        <v>573</v>
      </c>
      <c r="D186" t="s">
        <v>571</v>
      </c>
      <c r="E186" t="s">
        <v>1074</v>
      </c>
      <c r="F186" t="s">
        <v>572</v>
      </c>
      <c r="G186" t="s">
        <v>1075</v>
      </c>
      <c r="H186" t="s">
        <v>257</v>
      </c>
      <c r="I186" s="94">
        <v>38017</v>
      </c>
      <c r="J186">
        <v>325211</v>
      </c>
      <c r="K186" t="s">
        <v>259</v>
      </c>
      <c r="L186">
        <v>35.041758000000002</v>
      </c>
      <c r="M186">
        <v>-89.625080999999994</v>
      </c>
      <c r="N186" t="s">
        <v>3559</v>
      </c>
      <c r="O186" s="9">
        <v>110000911737</v>
      </c>
      <c r="P186" s="9">
        <v>1320219039587</v>
      </c>
      <c r="Q186" t="s">
        <v>1019</v>
      </c>
      <c r="R186" t="s">
        <v>1020</v>
      </c>
      <c r="S186" s="88">
        <v>6</v>
      </c>
      <c r="T186" s="88">
        <v>0</v>
      </c>
      <c r="U186" s="88" t="s">
        <v>366</v>
      </c>
      <c r="V186" s="88" t="s">
        <v>366</v>
      </c>
      <c r="W186" s="88">
        <v>0</v>
      </c>
      <c r="X186" s="88">
        <v>0</v>
      </c>
      <c r="Y186" s="88">
        <v>0</v>
      </c>
      <c r="Z186" s="88">
        <v>0</v>
      </c>
      <c r="AA186" s="88">
        <v>0</v>
      </c>
      <c r="AB186" s="88" t="s">
        <v>366</v>
      </c>
      <c r="AC186" s="88">
        <v>0</v>
      </c>
      <c r="AD186" s="88">
        <v>0</v>
      </c>
      <c r="AE186" s="88">
        <v>0</v>
      </c>
      <c r="AF186" s="88">
        <v>0</v>
      </c>
      <c r="AG186" s="88">
        <v>0</v>
      </c>
      <c r="AH186" s="88">
        <v>0</v>
      </c>
      <c r="AI186" s="88">
        <v>0</v>
      </c>
      <c r="AJ186" s="88">
        <v>0</v>
      </c>
      <c r="AK186" s="88">
        <v>0</v>
      </c>
      <c r="AL186" t="s">
        <v>3560</v>
      </c>
      <c r="AM186" t="s">
        <v>3561</v>
      </c>
      <c r="AN186" t="s">
        <v>808</v>
      </c>
      <c r="AO186" t="s">
        <v>1276</v>
      </c>
      <c r="AP186" t="s">
        <v>257</v>
      </c>
      <c r="AQ186" t="s">
        <v>366</v>
      </c>
      <c r="AR186">
        <v>38053</v>
      </c>
      <c r="AS186">
        <v>110000618911</v>
      </c>
      <c r="AT186" t="s">
        <v>3562</v>
      </c>
      <c r="AU186" t="s">
        <v>366</v>
      </c>
      <c r="AV186" t="s">
        <v>366</v>
      </c>
      <c r="AW186" t="s">
        <v>366</v>
      </c>
      <c r="AX186" t="s">
        <v>366</v>
      </c>
      <c r="AY186" t="s">
        <v>366</v>
      </c>
      <c r="AZ186" t="s">
        <v>366</v>
      </c>
      <c r="BA186" t="s">
        <v>366</v>
      </c>
      <c r="BB186" t="s">
        <v>366</v>
      </c>
      <c r="BC186" t="s">
        <v>366</v>
      </c>
      <c r="BD186">
        <f t="shared" si="2"/>
        <v>0</v>
      </c>
    </row>
    <row r="187" spans="1:56" x14ac:dyDescent="0.25">
      <c r="A187" t="s">
        <v>1023</v>
      </c>
      <c r="B187">
        <v>2020</v>
      </c>
      <c r="C187" t="s">
        <v>199</v>
      </c>
      <c r="D187" t="s">
        <v>197</v>
      </c>
      <c r="E187" t="s">
        <v>1273</v>
      </c>
      <c r="F187" t="s">
        <v>198</v>
      </c>
      <c r="G187" t="s">
        <v>1274</v>
      </c>
      <c r="H187" t="s">
        <v>103</v>
      </c>
      <c r="I187" s="94">
        <v>44224</v>
      </c>
      <c r="J187">
        <v>325998</v>
      </c>
      <c r="K187" t="s">
        <v>51</v>
      </c>
      <c r="L187">
        <v>41.180999999999997</v>
      </c>
      <c r="M187">
        <v>-81.500600000000006</v>
      </c>
      <c r="N187" t="s">
        <v>3764</v>
      </c>
      <c r="O187" s="9">
        <v>110000388633</v>
      </c>
      <c r="P187" s="9">
        <v>1320219063005</v>
      </c>
      <c r="Q187" t="s">
        <v>1019</v>
      </c>
      <c r="R187" t="s">
        <v>1020</v>
      </c>
      <c r="S187" s="88">
        <v>3</v>
      </c>
      <c r="T187" s="88">
        <v>0</v>
      </c>
      <c r="U187" s="88" t="s">
        <v>366</v>
      </c>
      <c r="V187" s="88" t="s">
        <v>366</v>
      </c>
      <c r="W187" s="88">
        <v>0</v>
      </c>
      <c r="X187" s="88">
        <v>0</v>
      </c>
      <c r="Y187" s="88">
        <v>0</v>
      </c>
      <c r="Z187" s="88">
        <v>0</v>
      </c>
      <c r="AA187" s="88">
        <v>0</v>
      </c>
      <c r="AB187" s="88" t="s">
        <v>366</v>
      </c>
      <c r="AC187" s="88">
        <v>0</v>
      </c>
      <c r="AD187" s="88">
        <v>0</v>
      </c>
      <c r="AE187" s="88">
        <v>0</v>
      </c>
      <c r="AF187" s="88">
        <v>0</v>
      </c>
      <c r="AG187" s="88">
        <v>0</v>
      </c>
      <c r="AH187" s="88">
        <v>0</v>
      </c>
      <c r="AI187" s="88">
        <v>0</v>
      </c>
      <c r="AJ187" s="88">
        <v>0</v>
      </c>
      <c r="AK187" s="88">
        <v>130</v>
      </c>
      <c r="AL187" t="s">
        <v>3838</v>
      </c>
      <c r="AM187" t="s">
        <v>3839</v>
      </c>
      <c r="AN187" t="s">
        <v>3840</v>
      </c>
      <c r="AO187" t="s">
        <v>3840</v>
      </c>
      <c r="AP187" t="s">
        <v>103</v>
      </c>
      <c r="AQ187" t="s">
        <v>366</v>
      </c>
      <c r="AR187">
        <v>44256</v>
      </c>
      <c r="AS187">
        <v>110009424097</v>
      </c>
      <c r="AT187" t="s">
        <v>3841</v>
      </c>
      <c r="AU187">
        <v>0</v>
      </c>
      <c r="AV187">
        <v>0</v>
      </c>
      <c r="AW187" t="s">
        <v>3842</v>
      </c>
      <c r="AX187" t="s">
        <v>3843</v>
      </c>
      <c r="AY187" t="s">
        <v>3844</v>
      </c>
      <c r="AZ187" t="s">
        <v>103</v>
      </c>
      <c r="BA187" t="s">
        <v>1274</v>
      </c>
      <c r="BB187">
        <v>443134710</v>
      </c>
      <c r="BC187" s="9">
        <v>110001625340</v>
      </c>
      <c r="BD187">
        <f t="shared" si="2"/>
        <v>130</v>
      </c>
    </row>
    <row r="188" spans="1:56" x14ac:dyDescent="0.25">
      <c r="A188" t="s">
        <v>1015</v>
      </c>
      <c r="B188">
        <v>2020</v>
      </c>
      <c r="C188" t="s">
        <v>143</v>
      </c>
      <c r="D188" t="s">
        <v>140</v>
      </c>
      <c r="E188" t="s">
        <v>1129</v>
      </c>
      <c r="F188" t="s">
        <v>141</v>
      </c>
      <c r="G188" t="s">
        <v>1130</v>
      </c>
      <c r="H188" t="s">
        <v>142</v>
      </c>
      <c r="I188" s="94">
        <v>22153</v>
      </c>
      <c r="J188">
        <v>325910</v>
      </c>
      <c r="K188" t="s">
        <v>144</v>
      </c>
      <c r="L188">
        <v>38.739806000000002</v>
      </c>
      <c r="M188">
        <v>-77.205083000000002</v>
      </c>
      <c r="N188" t="s">
        <v>3616</v>
      </c>
      <c r="O188" s="9">
        <v>110000340881</v>
      </c>
      <c r="P188" s="9">
        <v>1320219075809</v>
      </c>
      <c r="Q188" t="s">
        <v>1019</v>
      </c>
      <c r="R188" t="s">
        <v>1020</v>
      </c>
      <c r="S188" s="91" t="s">
        <v>366</v>
      </c>
      <c r="T188" s="88" t="s">
        <v>366</v>
      </c>
      <c r="U188" s="88" t="s">
        <v>366</v>
      </c>
      <c r="V188" s="88" t="s">
        <v>366</v>
      </c>
      <c r="W188" s="88" t="s">
        <v>366</v>
      </c>
      <c r="X188" s="88" t="s">
        <v>366</v>
      </c>
      <c r="Y188" s="88" t="s">
        <v>366</v>
      </c>
      <c r="Z188" s="88" t="s">
        <v>366</v>
      </c>
      <c r="AA188" s="88" t="s">
        <v>366</v>
      </c>
      <c r="AB188" s="88" t="s">
        <v>366</v>
      </c>
      <c r="AC188" s="88">
        <v>0</v>
      </c>
      <c r="AD188" s="88">
        <v>0</v>
      </c>
      <c r="AE188" s="88">
        <v>0</v>
      </c>
      <c r="AF188" s="88">
        <v>0</v>
      </c>
      <c r="AG188" s="88">
        <v>0</v>
      </c>
      <c r="AH188" s="88">
        <v>0</v>
      </c>
      <c r="AI188" s="88">
        <v>0</v>
      </c>
      <c r="AJ188" s="88">
        <v>0</v>
      </c>
      <c r="AK188" s="88">
        <v>0</v>
      </c>
      <c r="AL188" t="s">
        <v>366</v>
      </c>
      <c r="AM188" t="s">
        <v>366</v>
      </c>
      <c r="AN188" t="s">
        <v>366</v>
      </c>
      <c r="AO188" t="s">
        <v>366</v>
      </c>
      <c r="AP188" t="s">
        <v>366</v>
      </c>
      <c r="AQ188" t="s">
        <v>366</v>
      </c>
      <c r="AR188" t="s">
        <v>366</v>
      </c>
      <c r="AS188" t="s">
        <v>366</v>
      </c>
      <c r="AT188" t="s">
        <v>366</v>
      </c>
      <c r="AU188" t="s">
        <v>366</v>
      </c>
      <c r="AV188" t="s">
        <v>366</v>
      </c>
      <c r="AW188" t="s">
        <v>366</v>
      </c>
      <c r="AX188" t="s">
        <v>366</v>
      </c>
      <c r="AY188" t="s">
        <v>366</v>
      </c>
      <c r="AZ188" t="s">
        <v>366</v>
      </c>
      <c r="BA188" t="s">
        <v>366</v>
      </c>
      <c r="BB188" t="s">
        <v>366</v>
      </c>
      <c r="BC188" t="s">
        <v>366</v>
      </c>
      <c r="BD188">
        <f t="shared" si="2"/>
        <v>0</v>
      </c>
    </row>
    <row r="189" spans="1:56" x14ac:dyDescent="0.25">
      <c r="A189" t="s">
        <v>1023</v>
      </c>
      <c r="B189">
        <v>2020</v>
      </c>
      <c r="C189" t="s">
        <v>510</v>
      </c>
      <c r="D189" t="s">
        <v>507</v>
      </c>
      <c r="E189" t="s">
        <v>1127</v>
      </c>
      <c r="F189" t="s">
        <v>508</v>
      </c>
      <c r="G189" t="s">
        <v>1128</v>
      </c>
      <c r="H189" t="s">
        <v>509</v>
      </c>
      <c r="I189" s="94">
        <v>55413</v>
      </c>
      <c r="J189">
        <v>325211</v>
      </c>
      <c r="K189" t="s">
        <v>259</v>
      </c>
      <c r="L189">
        <v>44.85371</v>
      </c>
      <c r="M189">
        <v>-93.240430000000003</v>
      </c>
      <c r="N189" t="s">
        <v>3611</v>
      </c>
      <c r="O189" s="9">
        <v>110000425451</v>
      </c>
      <c r="P189" s="9">
        <v>1320219087867</v>
      </c>
      <c r="Q189" t="s">
        <v>1019</v>
      </c>
      <c r="R189" t="s">
        <v>1020</v>
      </c>
      <c r="S189" s="88">
        <v>5</v>
      </c>
      <c r="T189" s="88">
        <v>0</v>
      </c>
      <c r="U189" s="88" t="s">
        <v>366</v>
      </c>
      <c r="V189" s="88" t="s">
        <v>366</v>
      </c>
      <c r="W189" s="88">
        <v>0</v>
      </c>
      <c r="X189" s="88">
        <v>0</v>
      </c>
      <c r="Y189" s="88">
        <v>0</v>
      </c>
      <c r="Z189" s="88">
        <v>0</v>
      </c>
      <c r="AA189" s="88">
        <v>0</v>
      </c>
      <c r="AB189" s="88" t="s">
        <v>366</v>
      </c>
      <c r="AC189" s="88">
        <v>0</v>
      </c>
      <c r="AD189" s="88">
        <v>0</v>
      </c>
      <c r="AE189" s="88">
        <v>0</v>
      </c>
      <c r="AF189" s="88">
        <v>0</v>
      </c>
      <c r="AG189" s="88">
        <v>0</v>
      </c>
      <c r="AH189" s="88">
        <v>0</v>
      </c>
      <c r="AI189" s="88">
        <v>0</v>
      </c>
      <c r="AJ189" s="88">
        <v>0</v>
      </c>
      <c r="AK189" s="88">
        <v>0</v>
      </c>
      <c r="AL189" t="s">
        <v>366</v>
      </c>
      <c r="AM189" t="s">
        <v>366</v>
      </c>
      <c r="AN189" t="s">
        <v>366</v>
      </c>
      <c r="AO189" t="s">
        <v>366</v>
      </c>
      <c r="AP189" t="s">
        <v>366</v>
      </c>
      <c r="AQ189" t="s">
        <v>366</v>
      </c>
      <c r="AR189" t="s">
        <v>366</v>
      </c>
      <c r="AS189" t="s">
        <v>366</v>
      </c>
      <c r="AT189" t="s">
        <v>366</v>
      </c>
      <c r="AU189">
        <v>0</v>
      </c>
      <c r="AV189">
        <v>0</v>
      </c>
      <c r="AW189" t="s">
        <v>3612</v>
      </c>
      <c r="AX189" t="s">
        <v>3613</v>
      </c>
      <c r="AY189" t="s">
        <v>3614</v>
      </c>
      <c r="AZ189" t="s">
        <v>509</v>
      </c>
      <c r="BA189" t="s">
        <v>3615</v>
      </c>
      <c r="BB189">
        <v>55106</v>
      </c>
      <c r="BC189">
        <v>110000573941</v>
      </c>
      <c r="BD189">
        <f t="shared" si="2"/>
        <v>0</v>
      </c>
    </row>
    <row r="190" spans="1:56" x14ac:dyDescent="0.25">
      <c r="A190" t="s">
        <v>1023</v>
      </c>
      <c r="B190">
        <v>2020</v>
      </c>
      <c r="C190" t="s">
        <v>78</v>
      </c>
      <c r="D190" t="s">
        <v>76</v>
      </c>
      <c r="E190" t="s">
        <v>1178</v>
      </c>
      <c r="F190" t="s">
        <v>77</v>
      </c>
      <c r="G190" t="s">
        <v>1179</v>
      </c>
      <c r="H190" t="s">
        <v>44</v>
      </c>
      <c r="I190" s="94">
        <v>60804</v>
      </c>
      <c r="J190">
        <v>325194</v>
      </c>
      <c r="K190" t="s">
        <v>79</v>
      </c>
      <c r="L190">
        <v>41.821483999999998</v>
      </c>
      <c r="M190">
        <v>-87.750206000000006</v>
      </c>
      <c r="N190" t="s">
        <v>3677</v>
      </c>
      <c r="O190" s="9">
        <v>110011828068</v>
      </c>
      <c r="P190" s="9">
        <v>1320219089808</v>
      </c>
      <c r="Q190" t="s">
        <v>1019</v>
      </c>
      <c r="R190" t="s">
        <v>1020</v>
      </c>
      <c r="S190" s="88">
        <v>6</v>
      </c>
      <c r="T190" s="88">
        <v>0</v>
      </c>
      <c r="U190" s="88" t="s">
        <v>366</v>
      </c>
      <c r="V190" s="88" t="s">
        <v>366</v>
      </c>
      <c r="W190" s="88">
        <v>0</v>
      </c>
      <c r="X190" s="88">
        <v>0</v>
      </c>
      <c r="Y190" s="88">
        <v>0</v>
      </c>
      <c r="Z190" s="88">
        <v>0</v>
      </c>
      <c r="AA190" s="88">
        <v>0</v>
      </c>
      <c r="AB190" s="88" t="s">
        <v>366</v>
      </c>
      <c r="AC190" s="88">
        <v>0</v>
      </c>
      <c r="AD190" s="88">
        <v>0</v>
      </c>
      <c r="AE190" s="88">
        <v>0</v>
      </c>
      <c r="AF190" s="88">
        <v>0</v>
      </c>
      <c r="AG190" s="88">
        <v>0</v>
      </c>
      <c r="AH190" s="88">
        <v>0</v>
      </c>
      <c r="AI190" s="88">
        <v>0</v>
      </c>
      <c r="AJ190" s="88">
        <v>0</v>
      </c>
      <c r="AK190" s="88">
        <v>0</v>
      </c>
      <c r="AL190" t="s">
        <v>803</v>
      </c>
      <c r="AM190" t="s">
        <v>2399</v>
      </c>
      <c r="AN190" t="s">
        <v>233</v>
      </c>
      <c r="AO190" t="s">
        <v>1155</v>
      </c>
      <c r="AP190" t="s">
        <v>234</v>
      </c>
      <c r="AQ190" t="s">
        <v>366</v>
      </c>
      <c r="AR190">
        <v>71730</v>
      </c>
      <c r="AS190">
        <v>110000521221</v>
      </c>
      <c r="AT190" t="s">
        <v>3610</v>
      </c>
      <c r="AU190">
        <v>0</v>
      </c>
      <c r="AV190">
        <v>0</v>
      </c>
      <c r="AW190" t="s">
        <v>3678</v>
      </c>
      <c r="AX190" t="s">
        <v>3679</v>
      </c>
      <c r="AY190" t="s">
        <v>77</v>
      </c>
      <c r="AZ190" t="s">
        <v>44</v>
      </c>
      <c r="BA190" t="s">
        <v>1179</v>
      </c>
      <c r="BB190">
        <v>608044112</v>
      </c>
      <c r="BC190">
        <v>110018265642</v>
      </c>
      <c r="BD190">
        <f t="shared" si="2"/>
        <v>0</v>
      </c>
    </row>
    <row r="191" spans="1:56" x14ac:dyDescent="0.25">
      <c r="A191" t="s">
        <v>1023</v>
      </c>
      <c r="B191">
        <v>2020</v>
      </c>
      <c r="C191" t="s">
        <v>181</v>
      </c>
      <c r="D191" t="s">
        <v>179</v>
      </c>
      <c r="E191" t="s">
        <v>1316</v>
      </c>
      <c r="F191" t="s">
        <v>180</v>
      </c>
      <c r="G191" t="s">
        <v>1317</v>
      </c>
      <c r="H191" t="s">
        <v>171</v>
      </c>
      <c r="I191" s="94">
        <v>29715</v>
      </c>
      <c r="J191">
        <v>325130</v>
      </c>
      <c r="K191" t="s">
        <v>83</v>
      </c>
      <c r="L191">
        <v>34.964292</v>
      </c>
      <c r="M191">
        <v>-80.956406999999999</v>
      </c>
      <c r="N191" t="s">
        <v>3845</v>
      </c>
      <c r="O191" s="9">
        <v>110000355151</v>
      </c>
      <c r="P191" s="9">
        <v>1320219096308</v>
      </c>
      <c r="Q191" t="s">
        <v>1019</v>
      </c>
      <c r="R191" t="s">
        <v>1020</v>
      </c>
      <c r="S191" s="88">
        <v>4</v>
      </c>
      <c r="T191" s="88">
        <v>0</v>
      </c>
      <c r="U191" s="88" t="s">
        <v>366</v>
      </c>
      <c r="V191" s="88" t="s">
        <v>366</v>
      </c>
      <c r="W191" s="88">
        <v>0</v>
      </c>
      <c r="X191" s="88">
        <v>0</v>
      </c>
      <c r="Y191" s="88">
        <v>0</v>
      </c>
      <c r="Z191" s="88">
        <v>0</v>
      </c>
      <c r="AA191" s="88">
        <v>0</v>
      </c>
      <c r="AB191" s="88" t="s">
        <v>366</v>
      </c>
      <c r="AC191" s="88">
        <v>0</v>
      </c>
      <c r="AD191" s="88">
        <v>0</v>
      </c>
      <c r="AE191" s="88">
        <v>0</v>
      </c>
      <c r="AF191" s="88">
        <v>0</v>
      </c>
      <c r="AG191" s="88">
        <v>0</v>
      </c>
      <c r="AH191" s="88">
        <v>0</v>
      </c>
      <c r="AI191" s="88">
        <v>0</v>
      </c>
      <c r="AJ191" s="88">
        <v>0</v>
      </c>
      <c r="AK191" s="88">
        <v>0</v>
      </c>
      <c r="AL191" t="s">
        <v>366</v>
      </c>
      <c r="AM191" t="s">
        <v>366</v>
      </c>
      <c r="AN191" t="s">
        <v>366</v>
      </c>
      <c r="AO191" t="s">
        <v>366</v>
      </c>
      <c r="AP191" t="s">
        <v>366</v>
      </c>
      <c r="AQ191" t="s">
        <v>366</v>
      </c>
      <c r="AR191" t="s">
        <v>366</v>
      </c>
      <c r="AS191" t="s">
        <v>366</v>
      </c>
      <c r="AT191" t="s">
        <v>366</v>
      </c>
      <c r="AU191" t="s">
        <v>366</v>
      </c>
      <c r="AV191" t="s">
        <v>366</v>
      </c>
      <c r="AW191" t="s">
        <v>366</v>
      </c>
      <c r="AX191" t="s">
        <v>366</v>
      </c>
      <c r="AY191" t="s">
        <v>366</v>
      </c>
      <c r="AZ191" t="s">
        <v>366</v>
      </c>
      <c r="BA191" t="s">
        <v>366</v>
      </c>
      <c r="BB191" t="s">
        <v>366</v>
      </c>
      <c r="BC191" t="s">
        <v>366</v>
      </c>
      <c r="BD191">
        <f t="shared" si="2"/>
        <v>0</v>
      </c>
    </row>
    <row r="192" spans="1:56" x14ac:dyDescent="0.25">
      <c r="A192" t="s">
        <v>1023</v>
      </c>
      <c r="B192">
        <v>2020</v>
      </c>
      <c r="C192" t="s">
        <v>531</v>
      </c>
      <c r="D192" t="s">
        <v>529</v>
      </c>
      <c r="E192" t="s">
        <v>1237</v>
      </c>
      <c r="F192" t="s">
        <v>530</v>
      </c>
      <c r="G192" t="s">
        <v>1238</v>
      </c>
      <c r="H192" t="s">
        <v>62</v>
      </c>
      <c r="I192" s="94">
        <v>75672</v>
      </c>
      <c r="J192">
        <v>325211</v>
      </c>
      <c r="K192" t="s">
        <v>259</v>
      </c>
      <c r="L192">
        <v>32.544809999999998</v>
      </c>
      <c r="M192">
        <v>-94.289190000000005</v>
      </c>
      <c r="N192" t="s">
        <v>3739</v>
      </c>
      <c r="O192" s="9">
        <v>110000458380</v>
      </c>
      <c r="P192" s="9">
        <v>1320219099076</v>
      </c>
      <c r="Q192" t="s">
        <v>1019</v>
      </c>
      <c r="R192" t="s">
        <v>1020</v>
      </c>
      <c r="S192" s="88">
        <v>5</v>
      </c>
      <c r="T192" s="88">
        <v>0</v>
      </c>
      <c r="U192" s="88" t="s">
        <v>366</v>
      </c>
      <c r="V192" s="88" t="s">
        <v>366</v>
      </c>
      <c r="W192" s="88">
        <v>0</v>
      </c>
      <c r="X192" s="88">
        <v>0</v>
      </c>
      <c r="Y192" s="88">
        <v>0</v>
      </c>
      <c r="Z192" s="88">
        <v>0</v>
      </c>
      <c r="AA192" s="88">
        <v>0</v>
      </c>
      <c r="AB192" s="88" t="s">
        <v>366</v>
      </c>
      <c r="AC192" s="88">
        <v>72</v>
      </c>
      <c r="AD192" s="88">
        <v>0</v>
      </c>
      <c r="AE192" s="88">
        <v>0</v>
      </c>
      <c r="AF192" s="88">
        <v>0</v>
      </c>
      <c r="AG192" s="88">
        <v>0</v>
      </c>
      <c r="AH192" s="88">
        <v>0</v>
      </c>
      <c r="AI192" s="88">
        <v>0</v>
      </c>
      <c r="AJ192" s="88">
        <v>0</v>
      </c>
      <c r="AK192" s="88">
        <v>0</v>
      </c>
      <c r="AL192" t="s">
        <v>3591</v>
      </c>
      <c r="AM192" t="s">
        <v>3592</v>
      </c>
      <c r="AN192" t="s">
        <v>817</v>
      </c>
      <c r="AO192" t="s">
        <v>1036</v>
      </c>
      <c r="AP192" t="s">
        <v>62</v>
      </c>
      <c r="AQ192" t="s">
        <v>366</v>
      </c>
      <c r="AR192">
        <v>77536</v>
      </c>
      <c r="AS192">
        <v>110017743281</v>
      </c>
      <c r="AT192" t="s">
        <v>3593</v>
      </c>
      <c r="AU192" t="s">
        <v>366</v>
      </c>
      <c r="AV192" t="s">
        <v>366</v>
      </c>
      <c r="AW192" t="s">
        <v>366</v>
      </c>
      <c r="AX192" t="s">
        <v>366</v>
      </c>
      <c r="AY192" t="s">
        <v>366</v>
      </c>
      <c r="AZ192" t="s">
        <v>366</v>
      </c>
      <c r="BA192" t="s">
        <v>366</v>
      </c>
      <c r="BB192" t="s">
        <v>366</v>
      </c>
      <c r="BC192" t="s">
        <v>366</v>
      </c>
      <c r="BD192">
        <f t="shared" si="2"/>
        <v>72</v>
      </c>
    </row>
    <row r="193" spans="1:56" x14ac:dyDescent="0.25">
      <c r="A193" t="s">
        <v>1023</v>
      </c>
      <c r="B193">
        <v>2020</v>
      </c>
      <c r="C193" t="s">
        <v>343</v>
      </c>
      <c r="D193" t="s">
        <v>342</v>
      </c>
      <c r="E193" t="s">
        <v>1263</v>
      </c>
      <c r="F193" t="s">
        <v>54</v>
      </c>
      <c r="G193" t="s">
        <v>1257</v>
      </c>
      <c r="H193" t="s">
        <v>55</v>
      </c>
      <c r="I193" s="94">
        <v>70805</v>
      </c>
      <c r="J193">
        <v>325180</v>
      </c>
      <c r="K193" t="s">
        <v>236</v>
      </c>
      <c r="L193">
        <v>30.507912000000001</v>
      </c>
      <c r="M193">
        <v>-91.181782999999996</v>
      </c>
      <c r="N193" t="s">
        <v>3750</v>
      </c>
      <c r="O193" s="9">
        <v>110063234940</v>
      </c>
      <c r="P193" s="9">
        <v>1320219102605</v>
      </c>
      <c r="Q193" t="s">
        <v>1019</v>
      </c>
      <c r="R193" t="s">
        <v>1020</v>
      </c>
      <c r="S193" s="88">
        <v>5</v>
      </c>
      <c r="T193" s="88">
        <v>0</v>
      </c>
      <c r="U193" s="88" t="s">
        <v>366</v>
      </c>
      <c r="V193" s="88" t="s">
        <v>366</v>
      </c>
      <c r="W193" s="88">
        <v>0</v>
      </c>
      <c r="X193" s="88">
        <v>0</v>
      </c>
      <c r="Y193" s="88">
        <v>0</v>
      </c>
      <c r="Z193" s="88">
        <v>0</v>
      </c>
      <c r="AA193" s="88">
        <v>0</v>
      </c>
      <c r="AB193" s="88" t="s">
        <v>366</v>
      </c>
      <c r="AC193" s="88">
        <v>0</v>
      </c>
      <c r="AD193" s="88">
        <v>0</v>
      </c>
      <c r="AE193" s="88">
        <v>0</v>
      </c>
      <c r="AF193" s="88">
        <v>0</v>
      </c>
      <c r="AG193" s="88">
        <v>0</v>
      </c>
      <c r="AH193" s="88">
        <v>0</v>
      </c>
      <c r="AI193" s="88">
        <v>0</v>
      </c>
      <c r="AJ193" s="88">
        <v>0</v>
      </c>
      <c r="AK193" s="88">
        <v>0</v>
      </c>
      <c r="AL193" t="s">
        <v>799</v>
      </c>
      <c r="AM193" t="s">
        <v>3846</v>
      </c>
      <c r="AN193" t="s">
        <v>817</v>
      </c>
      <c r="AO193" t="s">
        <v>1036</v>
      </c>
      <c r="AP193" t="s">
        <v>62</v>
      </c>
      <c r="AQ193" t="s">
        <v>366</v>
      </c>
      <c r="AR193">
        <v>77536</v>
      </c>
      <c r="AS193">
        <v>110000463365</v>
      </c>
      <c r="AT193" t="s">
        <v>3847</v>
      </c>
      <c r="AU193" t="s">
        <v>366</v>
      </c>
      <c r="AV193" t="s">
        <v>366</v>
      </c>
      <c r="AW193" t="s">
        <v>366</v>
      </c>
      <c r="AX193" t="s">
        <v>366</v>
      </c>
      <c r="AY193" t="s">
        <v>366</v>
      </c>
      <c r="AZ193" t="s">
        <v>366</v>
      </c>
      <c r="BA193" t="s">
        <v>366</v>
      </c>
      <c r="BB193" t="s">
        <v>366</v>
      </c>
      <c r="BC193" t="s">
        <v>366</v>
      </c>
      <c r="BD193">
        <f t="shared" si="2"/>
        <v>0</v>
      </c>
    </row>
    <row r="194" spans="1:56" x14ac:dyDescent="0.25">
      <c r="A194" t="s">
        <v>1023</v>
      </c>
      <c r="B194">
        <v>2020</v>
      </c>
      <c r="C194" t="s">
        <v>67</v>
      </c>
      <c r="D194" t="s">
        <v>65</v>
      </c>
      <c r="E194" t="s">
        <v>1118</v>
      </c>
      <c r="F194" t="s">
        <v>66</v>
      </c>
      <c r="G194" t="s">
        <v>1119</v>
      </c>
      <c r="H194" t="s">
        <v>62</v>
      </c>
      <c r="I194" s="94">
        <v>77541</v>
      </c>
      <c r="J194">
        <v>325199</v>
      </c>
      <c r="K194" t="s">
        <v>68</v>
      </c>
      <c r="L194">
        <v>29.002075000000001</v>
      </c>
      <c r="M194">
        <v>-95.399777</v>
      </c>
      <c r="N194" t="s">
        <v>3595</v>
      </c>
      <c r="O194" s="9">
        <v>110000463392</v>
      </c>
      <c r="P194" s="9">
        <v>1320219104039</v>
      </c>
      <c r="Q194" t="s">
        <v>1019</v>
      </c>
      <c r="R194" t="s">
        <v>1020</v>
      </c>
      <c r="S194" s="88">
        <v>4</v>
      </c>
      <c r="T194" s="88">
        <v>0</v>
      </c>
      <c r="U194" s="88" t="s">
        <v>366</v>
      </c>
      <c r="V194" s="88" t="s">
        <v>366</v>
      </c>
      <c r="W194" s="88">
        <v>0</v>
      </c>
      <c r="X194" s="88">
        <v>0</v>
      </c>
      <c r="Y194" s="88">
        <v>0</v>
      </c>
      <c r="Z194" s="88">
        <v>0</v>
      </c>
      <c r="AA194" s="88">
        <v>0</v>
      </c>
      <c r="AB194" s="88" t="s">
        <v>366</v>
      </c>
      <c r="AC194" s="88">
        <v>0</v>
      </c>
      <c r="AD194" s="88">
        <v>0</v>
      </c>
      <c r="AE194" s="88">
        <v>0</v>
      </c>
      <c r="AF194" s="88">
        <v>0</v>
      </c>
      <c r="AG194" s="88">
        <v>0</v>
      </c>
      <c r="AH194" s="88">
        <v>0</v>
      </c>
      <c r="AI194" s="88">
        <v>0</v>
      </c>
      <c r="AJ194" s="88">
        <v>0</v>
      </c>
      <c r="AK194" s="88">
        <v>0</v>
      </c>
      <c r="AL194" t="s">
        <v>366</v>
      </c>
      <c r="AM194" t="s">
        <v>366</v>
      </c>
      <c r="AN194" t="s">
        <v>366</v>
      </c>
      <c r="AO194" t="s">
        <v>366</v>
      </c>
      <c r="AP194" t="s">
        <v>366</v>
      </c>
      <c r="AQ194" t="s">
        <v>366</v>
      </c>
      <c r="AR194" t="s">
        <v>366</v>
      </c>
      <c r="AS194" t="s">
        <v>366</v>
      </c>
      <c r="AT194" t="s">
        <v>366</v>
      </c>
      <c r="AU194" t="s">
        <v>366</v>
      </c>
      <c r="AV194" t="s">
        <v>366</v>
      </c>
      <c r="AW194" t="s">
        <v>366</v>
      </c>
      <c r="AX194" t="s">
        <v>366</v>
      </c>
      <c r="AY194" t="s">
        <v>366</v>
      </c>
      <c r="AZ194" t="s">
        <v>366</v>
      </c>
      <c r="BA194" t="s">
        <v>366</v>
      </c>
      <c r="BB194" t="s">
        <v>366</v>
      </c>
      <c r="BC194" t="s">
        <v>366</v>
      </c>
      <c r="BD194">
        <f t="shared" ref="BD194:BD257" si="3">SUM(T194:AK194)</f>
        <v>0</v>
      </c>
    </row>
    <row r="195" spans="1:56" x14ac:dyDescent="0.25">
      <c r="A195" t="s">
        <v>1015</v>
      </c>
      <c r="B195">
        <v>2020</v>
      </c>
      <c r="C195" t="s">
        <v>154</v>
      </c>
      <c r="D195" t="s">
        <v>153</v>
      </c>
      <c r="E195" t="s">
        <v>1166</v>
      </c>
      <c r="F195" t="s">
        <v>151</v>
      </c>
      <c r="G195" t="s">
        <v>1034</v>
      </c>
      <c r="H195" t="s">
        <v>107</v>
      </c>
      <c r="I195" s="94">
        <v>27260</v>
      </c>
      <c r="J195">
        <v>325199</v>
      </c>
      <c r="K195" t="s">
        <v>68</v>
      </c>
      <c r="L195">
        <v>35.94997</v>
      </c>
      <c r="M195">
        <v>-80.009569999999997</v>
      </c>
      <c r="N195" t="s">
        <v>3666</v>
      </c>
      <c r="O195" s="9">
        <v>110000345895</v>
      </c>
      <c r="P195" s="9">
        <v>1320219116288</v>
      </c>
      <c r="Q195" t="s">
        <v>1019</v>
      </c>
      <c r="R195" t="s">
        <v>1020</v>
      </c>
      <c r="S195" s="91" t="s">
        <v>366</v>
      </c>
      <c r="T195" s="88" t="s">
        <v>366</v>
      </c>
      <c r="U195" s="88" t="s">
        <v>366</v>
      </c>
      <c r="V195" s="88" t="s">
        <v>366</v>
      </c>
      <c r="W195" s="88" t="s">
        <v>366</v>
      </c>
      <c r="X195" s="88" t="s">
        <v>366</v>
      </c>
      <c r="Y195" s="88" t="s">
        <v>366</v>
      </c>
      <c r="Z195" s="88" t="s">
        <v>366</v>
      </c>
      <c r="AA195" s="88" t="s">
        <v>366</v>
      </c>
      <c r="AB195" s="88" t="s">
        <v>366</v>
      </c>
      <c r="AC195" s="88">
        <v>0</v>
      </c>
      <c r="AD195" s="88">
        <v>0</v>
      </c>
      <c r="AE195" s="88">
        <v>0</v>
      </c>
      <c r="AF195" s="88">
        <v>0</v>
      </c>
      <c r="AG195" s="88">
        <v>0</v>
      </c>
      <c r="AH195" s="88">
        <v>0</v>
      </c>
      <c r="AI195" s="88">
        <v>0</v>
      </c>
      <c r="AJ195" s="88">
        <v>0</v>
      </c>
      <c r="AK195" s="88">
        <v>0</v>
      </c>
      <c r="AL195" t="s">
        <v>366</v>
      </c>
      <c r="AM195" t="s">
        <v>366</v>
      </c>
      <c r="AN195" t="s">
        <v>366</v>
      </c>
      <c r="AO195" t="s">
        <v>366</v>
      </c>
      <c r="AP195" t="s">
        <v>366</v>
      </c>
      <c r="AQ195" t="s">
        <v>366</v>
      </c>
      <c r="AR195" t="s">
        <v>366</v>
      </c>
      <c r="AS195" t="s">
        <v>366</v>
      </c>
      <c r="AT195" t="s">
        <v>366</v>
      </c>
      <c r="AU195" t="s">
        <v>366</v>
      </c>
      <c r="AV195" t="s">
        <v>366</v>
      </c>
      <c r="AW195" t="s">
        <v>366</v>
      </c>
      <c r="AX195" t="s">
        <v>366</v>
      </c>
      <c r="AY195" t="s">
        <v>366</v>
      </c>
      <c r="AZ195" t="s">
        <v>366</v>
      </c>
      <c r="BA195" t="s">
        <v>366</v>
      </c>
      <c r="BB195" t="s">
        <v>366</v>
      </c>
      <c r="BC195" t="s">
        <v>366</v>
      </c>
      <c r="BD195">
        <f t="shared" si="3"/>
        <v>0</v>
      </c>
    </row>
    <row r="196" spans="1:56" x14ac:dyDescent="0.25">
      <c r="A196" t="s">
        <v>1023</v>
      </c>
      <c r="B196">
        <v>2020</v>
      </c>
      <c r="C196" t="s">
        <v>565</v>
      </c>
      <c r="D196" t="s">
        <v>534</v>
      </c>
      <c r="E196" t="s">
        <v>1131</v>
      </c>
      <c r="F196" t="s">
        <v>564</v>
      </c>
      <c r="G196" t="s">
        <v>1132</v>
      </c>
      <c r="H196" t="s">
        <v>44</v>
      </c>
      <c r="I196" s="94">
        <v>60450</v>
      </c>
      <c r="J196">
        <v>325211</v>
      </c>
      <c r="K196" t="s">
        <v>259</v>
      </c>
      <c r="L196">
        <v>41.38888</v>
      </c>
      <c r="M196">
        <v>-88.301159999999996</v>
      </c>
      <c r="N196" t="s">
        <v>3617</v>
      </c>
      <c r="O196" s="9">
        <v>110000747210</v>
      </c>
      <c r="P196" s="9">
        <v>1320219116732</v>
      </c>
      <c r="Q196" t="s">
        <v>1019</v>
      </c>
      <c r="R196" t="s">
        <v>1020</v>
      </c>
      <c r="S196" s="88">
        <v>5</v>
      </c>
      <c r="T196" s="88">
        <v>0</v>
      </c>
      <c r="U196" s="88" t="s">
        <v>366</v>
      </c>
      <c r="V196" s="88" t="s">
        <v>366</v>
      </c>
      <c r="W196" s="88">
        <v>0</v>
      </c>
      <c r="X196" s="88">
        <v>0</v>
      </c>
      <c r="Y196" s="88">
        <v>0</v>
      </c>
      <c r="Z196" s="88">
        <v>0</v>
      </c>
      <c r="AA196" s="88">
        <v>0</v>
      </c>
      <c r="AB196" s="88" t="s">
        <v>366</v>
      </c>
      <c r="AC196" s="88">
        <v>0</v>
      </c>
      <c r="AD196" s="88">
        <v>0</v>
      </c>
      <c r="AE196" s="88">
        <v>0</v>
      </c>
      <c r="AF196" s="88">
        <v>0</v>
      </c>
      <c r="AG196" s="88">
        <v>0</v>
      </c>
      <c r="AH196" s="88">
        <v>0</v>
      </c>
      <c r="AI196" s="88">
        <v>0</v>
      </c>
      <c r="AJ196" s="88">
        <v>0</v>
      </c>
      <c r="AK196" s="88">
        <v>0</v>
      </c>
      <c r="AL196" t="s">
        <v>3523</v>
      </c>
      <c r="AM196" t="s">
        <v>3524</v>
      </c>
      <c r="AN196" t="s">
        <v>3525</v>
      </c>
      <c r="AO196" t="s">
        <v>3526</v>
      </c>
      <c r="AP196" t="s">
        <v>318</v>
      </c>
      <c r="AQ196" t="s">
        <v>366</v>
      </c>
      <c r="AR196">
        <v>46312</v>
      </c>
      <c r="AS196">
        <v>110000397874</v>
      </c>
      <c r="AT196" t="s">
        <v>3527</v>
      </c>
      <c r="AU196" t="s">
        <v>366</v>
      </c>
      <c r="AV196" t="s">
        <v>366</v>
      </c>
      <c r="AW196" t="s">
        <v>366</v>
      </c>
      <c r="AX196" t="s">
        <v>366</v>
      </c>
      <c r="AY196" t="s">
        <v>366</v>
      </c>
      <c r="AZ196" t="s">
        <v>366</v>
      </c>
      <c r="BA196" t="s">
        <v>366</v>
      </c>
      <c r="BB196" t="s">
        <v>366</v>
      </c>
      <c r="BC196" t="s">
        <v>366</v>
      </c>
      <c r="BD196">
        <f t="shared" si="3"/>
        <v>0</v>
      </c>
    </row>
    <row r="197" spans="1:56" x14ac:dyDescent="0.25">
      <c r="A197" t="s">
        <v>1015</v>
      </c>
      <c r="B197">
        <v>2020</v>
      </c>
      <c r="C197" t="s">
        <v>296</v>
      </c>
      <c r="D197" t="s">
        <v>293</v>
      </c>
      <c r="E197" t="s">
        <v>1219</v>
      </c>
      <c r="F197" t="s">
        <v>294</v>
      </c>
      <c r="G197" t="s">
        <v>1220</v>
      </c>
      <c r="H197" t="s">
        <v>263</v>
      </c>
      <c r="I197" s="95" t="s">
        <v>295</v>
      </c>
      <c r="J197">
        <v>325998</v>
      </c>
      <c r="K197" t="s">
        <v>51</v>
      </c>
      <c r="L197">
        <v>40.525193999999999</v>
      </c>
      <c r="M197">
        <v>-74.319432000000006</v>
      </c>
      <c r="N197" t="s">
        <v>3723</v>
      </c>
      <c r="O197" s="9">
        <v>110005986139</v>
      </c>
      <c r="P197" s="9">
        <v>1320219118573</v>
      </c>
      <c r="Q197" t="s">
        <v>1019</v>
      </c>
      <c r="R197" t="s">
        <v>1020</v>
      </c>
      <c r="S197" s="91" t="s">
        <v>366</v>
      </c>
      <c r="T197" s="88" t="s">
        <v>366</v>
      </c>
      <c r="U197" s="88" t="s">
        <v>366</v>
      </c>
      <c r="V197" s="88" t="s">
        <v>366</v>
      </c>
      <c r="W197" s="88" t="s">
        <v>366</v>
      </c>
      <c r="X197" s="88" t="s">
        <v>366</v>
      </c>
      <c r="Y197" s="88" t="s">
        <v>366</v>
      </c>
      <c r="Z197" s="88" t="s">
        <v>366</v>
      </c>
      <c r="AA197" s="88" t="s">
        <v>366</v>
      </c>
      <c r="AB197" s="88" t="s">
        <v>366</v>
      </c>
      <c r="AC197" s="88">
        <v>0</v>
      </c>
      <c r="AD197" s="88">
        <v>0</v>
      </c>
      <c r="AE197" s="88">
        <v>0</v>
      </c>
      <c r="AF197" s="88">
        <v>0</v>
      </c>
      <c r="AG197" s="88">
        <v>0</v>
      </c>
      <c r="AH197" s="88">
        <v>0</v>
      </c>
      <c r="AI197" s="88">
        <v>0</v>
      </c>
      <c r="AJ197" s="88">
        <v>0</v>
      </c>
      <c r="AK197" s="88">
        <v>0</v>
      </c>
      <c r="AL197" t="s">
        <v>366</v>
      </c>
      <c r="AM197" t="s">
        <v>366</v>
      </c>
      <c r="AN197" t="s">
        <v>366</v>
      </c>
      <c r="AO197" t="s">
        <v>366</v>
      </c>
      <c r="AP197" t="s">
        <v>366</v>
      </c>
      <c r="AQ197" t="s">
        <v>366</v>
      </c>
      <c r="AR197" t="s">
        <v>366</v>
      </c>
      <c r="AS197" t="s">
        <v>366</v>
      </c>
      <c r="AT197" t="s">
        <v>366</v>
      </c>
      <c r="AU197" t="s">
        <v>366</v>
      </c>
      <c r="AV197" t="s">
        <v>366</v>
      </c>
      <c r="AW197" t="s">
        <v>366</v>
      </c>
      <c r="AX197" t="s">
        <v>366</v>
      </c>
      <c r="AY197" t="s">
        <v>366</v>
      </c>
      <c r="AZ197" t="s">
        <v>366</v>
      </c>
      <c r="BA197" t="s">
        <v>366</v>
      </c>
      <c r="BB197" t="s">
        <v>366</v>
      </c>
      <c r="BC197" t="s">
        <v>366</v>
      </c>
      <c r="BD197">
        <f t="shared" si="3"/>
        <v>0</v>
      </c>
    </row>
    <row r="198" spans="1:56" x14ac:dyDescent="0.25">
      <c r="A198" t="s">
        <v>1023</v>
      </c>
      <c r="B198">
        <v>2020</v>
      </c>
      <c r="C198" t="s">
        <v>72</v>
      </c>
      <c r="D198" t="s">
        <v>70</v>
      </c>
      <c r="E198" t="s">
        <v>1210</v>
      </c>
      <c r="F198" t="s">
        <v>71</v>
      </c>
      <c r="G198" t="s">
        <v>1211</v>
      </c>
      <c r="H198" t="s">
        <v>55</v>
      </c>
      <c r="I198" s="94">
        <v>70057</v>
      </c>
      <c r="J198">
        <v>325199</v>
      </c>
      <c r="K198" t="s">
        <v>68</v>
      </c>
      <c r="L198">
        <v>29.982900000000001</v>
      </c>
      <c r="M198">
        <v>-90.443700000000007</v>
      </c>
      <c r="N198" t="s">
        <v>3717</v>
      </c>
      <c r="O198" s="9">
        <v>110000597104</v>
      </c>
      <c r="P198" s="9">
        <v>1320219122773</v>
      </c>
      <c r="Q198" t="s">
        <v>1019</v>
      </c>
      <c r="R198" t="s">
        <v>1020</v>
      </c>
      <c r="S198" s="88">
        <v>2</v>
      </c>
      <c r="T198" s="88">
        <v>0</v>
      </c>
      <c r="U198" s="88" t="s">
        <v>366</v>
      </c>
      <c r="V198" s="88" t="s">
        <v>366</v>
      </c>
      <c r="W198" s="88">
        <v>0</v>
      </c>
      <c r="X198" s="88">
        <v>0</v>
      </c>
      <c r="Y198" s="88">
        <v>0</v>
      </c>
      <c r="Z198" s="88">
        <v>0</v>
      </c>
      <c r="AA198" s="88">
        <v>0</v>
      </c>
      <c r="AB198" s="88" t="s">
        <v>366</v>
      </c>
      <c r="AC198" s="88">
        <v>0</v>
      </c>
      <c r="AD198" s="88">
        <v>0</v>
      </c>
      <c r="AE198" s="88">
        <v>0</v>
      </c>
      <c r="AF198" s="88">
        <v>0</v>
      </c>
      <c r="AG198" s="88">
        <v>898</v>
      </c>
      <c r="AH198" s="88">
        <v>0</v>
      </c>
      <c r="AI198" s="88">
        <v>0</v>
      </c>
      <c r="AJ198" s="88">
        <v>0</v>
      </c>
      <c r="AK198" s="88">
        <v>0</v>
      </c>
      <c r="AL198" t="s">
        <v>3718</v>
      </c>
      <c r="AM198" t="s">
        <v>2399</v>
      </c>
      <c r="AN198" t="s">
        <v>233</v>
      </c>
      <c r="AO198" t="s">
        <v>1155</v>
      </c>
      <c r="AP198" t="s">
        <v>234</v>
      </c>
      <c r="AQ198" t="s">
        <v>366</v>
      </c>
      <c r="AR198">
        <v>71730</v>
      </c>
      <c r="AS198" t="s">
        <v>366</v>
      </c>
      <c r="AT198" t="s">
        <v>3610</v>
      </c>
      <c r="AU198" t="s">
        <v>366</v>
      </c>
      <c r="AV198" t="s">
        <v>366</v>
      </c>
      <c r="AW198" t="s">
        <v>366</v>
      </c>
      <c r="AX198" t="s">
        <v>366</v>
      </c>
      <c r="AY198" t="s">
        <v>366</v>
      </c>
      <c r="AZ198" t="s">
        <v>366</v>
      </c>
      <c r="BA198" t="s">
        <v>366</v>
      </c>
      <c r="BB198" t="s">
        <v>366</v>
      </c>
      <c r="BC198" t="s">
        <v>366</v>
      </c>
      <c r="BD198">
        <f t="shared" si="3"/>
        <v>898</v>
      </c>
    </row>
    <row r="199" spans="1:56" x14ac:dyDescent="0.25">
      <c r="A199" t="s">
        <v>1015</v>
      </c>
      <c r="B199">
        <v>2020</v>
      </c>
      <c r="C199" t="s">
        <v>274</v>
      </c>
      <c r="D199" t="s">
        <v>272</v>
      </c>
      <c r="E199" t="s">
        <v>1191</v>
      </c>
      <c r="F199" t="s">
        <v>273</v>
      </c>
      <c r="G199" t="s">
        <v>1192</v>
      </c>
      <c r="H199" t="s">
        <v>55</v>
      </c>
      <c r="I199" s="94">
        <v>70734</v>
      </c>
      <c r="J199">
        <v>325194</v>
      </c>
      <c r="K199" t="s">
        <v>79</v>
      </c>
      <c r="L199">
        <v>30.198899999999998</v>
      </c>
      <c r="M199">
        <v>-91.008499999999998</v>
      </c>
      <c r="N199" t="s">
        <v>3691</v>
      </c>
      <c r="O199" s="9">
        <v>110000597373</v>
      </c>
      <c r="P199" s="9">
        <v>1320219125503</v>
      </c>
      <c r="Q199" t="s">
        <v>1019</v>
      </c>
      <c r="R199" t="s">
        <v>1020</v>
      </c>
      <c r="S199" s="91" t="s">
        <v>366</v>
      </c>
      <c r="T199" s="88" t="s">
        <v>366</v>
      </c>
      <c r="U199" s="88" t="s">
        <v>366</v>
      </c>
      <c r="V199" s="88" t="s">
        <v>366</v>
      </c>
      <c r="W199" s="88" t="s">
        <v>366</v>
      </c>
      <c r="X199" s="88" t="s">
        <v>366</v>
      </c>
      <c r="Y199" s="88" t="s">
        <v>366</v>
      </c>
      <c r="Z199" s="88" t="s">
        <v>366</v>
      </c>
      <c r="AA199" s="88" t="s">
        <v>366</v>
      </c>
      <c r="AB199" s="88" t="s">
        <v>366</v>
      </c>
      <c r="AC199" s="88">
        <v>0</v>
      </c>
      <c r="AD199" s="88">
        <v>0</v>
      </c>
      <c r="AE199" s="88">
        <v>0</v>
      </c>
      <c r="AF199" s="88">
        <v>0</v>
      </c>
      <c r="AG199" s="88">
        <v>0</v>
      </c>
      <c r="AH199" s="88">
        <v>0</v>
      </c>
      <c r="AI199" s="88">
        <v>0</v>
      </c>
      <c r="AJ199" s="88">
        <v>0</v>
      </c>
      <c r="AK199" s="88">
        <v>0</v>
      </c>
      <c r="AL199" t="s">
        <v>366</v>
      </c>
      <c r="AM199" t="s">
        <v>366</v>
      </c>
      <c r="AN199" t="s">
        <v>366</v>
      </c>
      <c r="AO199" t="s">
        <v>366</v>
      </c>
      <c r="AP199" t="s">
        <v>366</v>
      </c>
      <c r="AQ199" t="s">
        <v>366</v>
      </c>
      <c r="AR199" t="s">
        <v>366</v>
      </c>
      <c r="AS199" t="s">
        <v>366</v>
      </c>
      <c r="AT199" t="s">
        <v>366</v>
      </c>
      <c r="AU199" t="s">
        <v>366</v>
      </c>
      <c r="AV199" t="s">
        <v>366</v>
      </c>
      <c r="AW199" t="s">
        <v>366</v>
      </c>
      <c r="AX199" t="s">
        <v>366</v>
      </c>
      <c r="AY199" t="s">
        <v>366</v>
      </c>
      <c r="AZ199" t="s">
        <v>366</v>
      </c>
      <c r="BA199" t="s">
        <v>366</v>
      </c>
      <c r="BB199" t="s">
        <v>366</v>
      </c>
      <c r="BC199" t="s">
        <v>366</v>
      </c>
      <c r="BD199">
        <f t="shared" si="3"/>
        <v>0</v>
      </c>
    </row>
    <row r="200" spans="1:56" x14ac:dyDescent="0.25">
      <c r="A200" t="s">
        <v>1023</v>
      </c>
      <c r="B200">
        <v>2020</v>
      </c>
      <c r="C200" t="s">
        <v>119</v>
      </c>
      <c r="D200" t="s">
        <v>115</v>
      </c>
      <c r="E200" t="s">
        <v>1261</v>
      </c>
      <c r="F200" t="s">
        <v>116</v>
      </c>
      <c r="G200" t="s">
        <v>1262</v>
      </c>
      <c r="H200" t="s">
        <v>117</v>
      </c>
      <c r="I200" s="95" t="s">
        <v>118</v>
      </c>
      <c r="J200">
        <v>325510</v>
      </c>
      <c r="K200" t="s">
        <v>120</v>
      </c>
      <c r="L200">
        <v>42.552405</v>
      </c>
      <c r="M200">
        <v>-71.869697000000002</v>
      </c>
      <c r="N200" t="s">
        <v>3752</v>
      </c>
      <c r="O200" s="9">
        <v>110000308890</v>
      </c>
      <c r="P200" s="9">
        <v>1320219131327</v>
      </c>
      <c r="Q200" t="s">
        <v>1019</v>
      </c>
      <c r="R200" t="s">
        <v>1020</v>
      </c>
      <c r="S200" s="88">
        <v>4</v>
      </c>
      <c r="T200" s="88">
        <v>0</v>
      </c>
      <c r="U200" s="88" t="s">
        <v>366</v>
      </c>
      <c r="V200" s="88" t="s">
        <v>366</v>
      </c>
      <c r="W200" s="88">
        <v>0</v>
      </c>
      <c r="X200" s="88">
        <v>0</v>
      </c>
      <c r="Y200" s="88">
        <v>0</v>
      </c>
      <c r="Z200" s="88">
        <v>0</v>
      </c>
      <c r="AA200" s="88">
        <v>0</v>
      </c>
      <c r="AB200" s="88" t="s">
        <v>366</v>
      </c>
      <c r="AC200" s="88">
        <v>0</v>
      </c>
      <c r="AD200" s="88">
        <v>0</v>
      </c>
      <c r="AE200" s="88">
        <v>0</v>
      </c>
      <c r="AF200" s="88">
        <v>0</v>
      </c>
      <c r="AG200" s="88">
        <v>0</v>
      </c>
      <c r="AH200" s="88">
        <v>0</v>
      </c>
      <c r="AI200" s="88">
        <v>0</v>
      </c>
      <c r="AJ200" s="88">
        <v>0</v>
      </c>
      <c r="AK200" s="88">
        <v>0</v>
      </c>
      <c r="AL200" t="s">
        <v>3516</v>
      </c>
      <c r="AM200" t="s">
        <v>3517</v>
      </c>
      <c r="AN200" t="s">
        <v>3518</v>
      </c>
      <c r="AO200" t="s">
        <v>3519</v>
      </c>
      <c r="AP200" t="s">
        <v>234</v>
      </c>
      <c r="AQ200" t="s">
        <v>366</v>
      </c>
      <c r="AR200">
        <v>72015</v>
      </c>
      <c r="AS200">
        <v>110000451476</v>
      </c>
      <c r="AT200" t="s">
        <v>3520</v>
      </c>
      <c r="AU200" t="s">
        <v>366</v>
      </c>
      <c r="AV200" t="s">
        <v>366</v>
      </c>
      <c r="AW200" t="s">
        <v>366</v>
      </c>
      <c r="AX200" t="s">
        <v>366</v>
      </c>
      <c r="AY200" t="s">
        <v>366</v>
      </c>
      <c r="AZ200" t="s">
        <v>366</v>
      </c>
      <c r="BA200" t="s">
        <v>366</v>
      </c>
      <c r="BB200" t="s">
        <v>366</v>
      </c>
      <c r="BC200" t="s">
        <v>366</v>
      </c>
      <c r="BD200">
        <f t="shared" si="3"/>
        <v>0</v>
      </c>
    </row>
    <row r="201" spans="1:56" x14ac:dyDescent="0.25">
      <c r="A201" t="s">
        <v>1015</v>
      </c>
      <c r="B201">
        <v>2020</v>
      </c>
      <c r="C201" t="s">
        <v>188</v>
      </c>
      <c r="D201" t="s">
        <v>185</v>
      </c>
      <c r="E201" t="s">
        <v>1234</v>
      </c>
      <c r="F201" t="s">
        <v>186</v>
      </c>
      <c r="G201" t="s">
        <v>1235</v>
      </c>
      <c r="H201" t="s">
        <v>187</v>
      </c>
      <c r="I201" s="94">
        <v>30567</v>
      </c>
      <c r="J201">
        <v>325998</v>
      </c>
      <c r="K201" t="s">
        <v>51</v>
      </c>
      <c r="L201">
        <v>34.150910000000003</v>
      </c>
      <c r="M201">
        <v>-83.661730000000006</v>
      </c>
      <c r="N201" t="s">
        <v>3738</v>
      </c>
      <c r="O201" s="9">
        <v>110000358504</v>
      </c>
      <c r="P201" s="9">
        <v>1320219140934</v>
      </c>
      <c r="Q201" t="s">
        <v>1019</v>
      </c>
      <c r="R201" t="s">
        <v>1020</v>
      </c>
      <c r="S201" s="91" t="s">
        <v>366</v>
      </c>
      <c r="T201" s="88" t="s">
        <v>366</v>
      </c>
      <c r="U201" s="88" t="s">
        <v>366</v>
      </c>
      <c r="V201" s="88" t="s">
        <v>366</v>
      </c>
      <c r="W201" s="88" t="s">
        <v>366</v>
      </c>
      <c r="X201" s="88" t="s">
        <v>366</v>
      </c>
      <c r="Y201" s="88" t="s">
        <v>366</v>
      </c>
      <c r="Z201" s="88" t="s">
        <v>366</v>
      </c>
      <c r="AA201" s="88" t="s">
        <v>366</v>
      </c>
      <c r="AB201" s="88" t="s">
        <v>366</v>
      </c>
      <c r="AC201" s="88">
        <v>0</v>
      </c>
      <c r="AD201" s="88">
        <v>0</v>
      </c>
      <c r="AE201" s="88">
        <v>0</v>
      </c>
      <c r="AF201" s="88">
        <v>0</v>
      </c>
      <c r="AG201" s="88">
        <v>0</v>
      </c>
      <c r="AH201" s="88">
        <v>0</v>
      </c>
      <c r="AI201" s="88">
        <v>0</v>
      </c>
      <c r="AJ201" s="88">
        <v>0</v>
      </c>
      <c r="AK201" s="88">
        <v>0</v>
      </c>
      <c r="AL201" t="s">
        <v>366</v>
      </c>
      <c r="AM201" t="s">
        <v>366</v>
      </c>
      <c r="AN201" t="s">
        <v>366</v>
      </c>
      <c r="AO201" t="s">
        <v>366</v>
      </c>
      <c r="AP201" t="s">
        <v>366</v>
      </c>
      <c r="AQ201" t="s">
        <v>366</v>
      </c>
      <c r="AR201" t="s">
        <v>366</v>
      </c>
      <c r="AS201" t="s">
        <v>366</v>
      </c>
      <c r="AT201" t="s">
        <v>366</v>
      </c>
      <c r="AU201" t="s">
        <v>366</v>
      </c>
      <c r="AV201" t="s">
        <v>366</v>
      </c>
      <c r="AW201" t="s">
        <v>366</v>
      </c>
      <c r="AX201" t="s">
        <v>366</v>
      </c>
      <c r="AY201" t="s">
        <v>366</v>
      </c>
      <c r="AZ201" t="s">
        <v>366</v>
      </c>
      <c r="BA201" t="s">
        <v>366</v>
      </c>
      <c r="BB201" t="s">
        <v>366</v>
      </c>
      <c r="BC201" t="s">
        <v>366</v>
      </c>
      <c r="BD201">
        <f t="shared" si="3"/>
        <v>0</v>
      </c>
    </row>
    <row r="202" spans="1:56" x14ac:dyDescent="0.25">
      <c r="A202" t="s">
        <v>1023</v>
      </c>
      <c r="B202">
        <v>2020</v>
      </c>
      <c r="C202" t="s">
        <v>547</v>
      </c>
      <c r="D202" t="s">
        <v>481</v>
      </c>
      <c r="E202" t="s">
        <v>1083</v>
      </c>
      <c r="F202" t="s">
        <v>546</v>
      </c>
      <c r="G202" t="s">
        <v>1084</v>
      </c>
      <c r="H202" t="s">
        <v>44</v>
      </c>
      <c r="I202" s="94">
        <v>62205</v>
      </c>
      <c r="J202">
        <v>325211</v>
      </c>
      <c r="K202" t="s">
        <v>259</v>
      </c>
      <c r="L202">
        <v>38.601691000000002</v>
      </c>
      <c r="M202">
        <v>-90.132660999999999</v>
      </c>
      <c r="N202" t="s">
        <v>3566</v>
      </c>
      <c r="O202" s="9">
        <v>110000497542</v>
      </c>
      <c r="P202" s="9">
        <v>1320219142205</v>
      </c>
      <c r="Q202" t="s">
        <v>1019</v>
      </c>
      <c r="R202" t="s">
        <v>1020</v>
      </c>
      <c r="S202" s="88">
        <v>5</v>
      </c>
      <c r="T202" s="88">
        <v>0</v>
      </c>
      <c r="U202" s="88" t="s">
        <v>366</v>
      </c>
      <c r="V202" s="88" t="s">
        <v>366</v>
      </c>
      <c r="W202" s="88">
        <v>0</v>
      </c>
      <c r="X202" s="88">
        <v>0</v>
      </c>
      <c r="Y202" s="88">
        <v>0</v>
      </c>
      <c r="Z202" s="88">
        <v>0</v>
      </c>
      <c r="AA202" s="88">
        <v>0</v>
      </c>
      <c r="AB202" s="88" t="s">
        <v>366</v>
      </c>
      <c r="AC202" s="88">
        <v>0</v>
      </c>
      <c r="AD202" s="88">
        <v>0</v>
      </c>
      <c r="AE202" s="88">
        <v>0</v>
      </c>
      <c r="AF202" s="88">
        <v>0</v>
      </c>
      <c r="AG202" s="88">
        <v>0</v>
      </c>
      <c r="AH202" s="88">
        <v>0</v>
      </c>
      <c r="AI202" s="88">
        <v>0</v>
      </c>
      <c r="AJ202" s="88">
        <v>0</v>
      </c>
      <c r="AK202" s="88">
        <v>0</v>
      </c>
      <c r="AL202" t="s">
        <v>366</v>
      </c>
      <c r="AM202" t="s">
        <v>366</v>
      </c>
      <c r="AN202" t="s">
        <v>366</v>
      </c>
      <c r="AO202" t="s">
        <v>366</v>
      </c>
      <c r="AP202" t="s">
        <v>366</v>
      </c>
      <c r="AQ202" t="s">
        <v>366</v>
      </c>
      <c r="AR202" t="s">
        <v>366</v>
      </c>
      <c r="AS202" t="s">
        <v>366</v>
      </c>
      <c r="AT202" t="s">
        <v>366</v>
      </c>
      <c r="AU202" t="s">
        <v>366</v>
      </c>
      <c r="AV202" t="s">
        <v>366</v>
      </c>
      <c r="AW202" t="s">
        <v>366</v>
      </c>
      <c r="AX202" t="s">
        <v>366</v>
      </c>
      <c r="AY202" t="s">
        <v>366</v>
      </c>
      <c r="AZ202" t="s">
        <v>366</v>
      </c>
      <c r="BA202" t="s">
        <v>366</v>
      </c>
      <c r="BB202" t="s">
        <v>366</v>
      </c>
      <c r="BC202" t="s">
        <v>366</v>
      </c>
      <c r="BD202">
        <f t="shared" si="3"/>
        <v>0</v>
      </c>
    </row>
    <row r="203" spans="1:56" x14ac:dyDescent="0.25">
      <c r="A203" t="s">
        <v>1023</v>
      </c>
      <c r="B203">
        <v>2020</v>
      </c>
      <c r="C203" t="s">
        <v>286</v>
      </c>
      <c r="D203" t="s">
        <v>283</v>
      </c>
      <c r="E203" t="s">
        <v>1206</v>
      </c>
      <c r="F203" t="s">
        <v>284</v>
      </c>
      <c r="G203" t="s">
        <v>287</v>
      </c>
      <c r="H203" t="s">
        <v>285</v>
      </c>
      <c r="I203" s="94">
        <v>90040</v>
      </c>
      <c r="J203">
        <v>325510</v>
      </c>
      <c r="K203" t="s">
        <v>120</v>
      </c>
      <c r="L203">
        <v>33.987110999999999</v>
      </c>
      <c r="M203">
        <v>-118.165944</v>
      </c>
      <c r="N203" t="s">
        <v>3712</v>
      </c>
      <c r="O203" s="9">
        <v>110000902621</v>
      </c>
      <c r="P203" s="9">
        <v>1320219152358</v>
      </c>
      <c r="Q203" t="s">
        <v>1019</v>
      </c>
      <c r="R203" t="s">
        <v>1020</v>
      </c>
      <c r="S203" s="88">
        <v>4</v>
      </c>
      <c r="T203" s="88">
        <v>0</v>
      </c>
      <c r="U203" s="88" t="s">
        <v>366</v>
      </c>
      <c r="V203" s="88" t="s">
        <v>366</v>
      </c>
      <c r="W203" s="88">
        <v>0</v>
      </c>
      <c r="X203" s="88">
        <v>0</v>
      </c>
      <c r="Y203" s="88">
        <v>0</v>
      </c>
      <c r="Z203" s="88">
        <v>0</v>
      </c>
      <c r="AA203" s="88">
        <v>0</v>
      </c>
      <c r="AB203" s="88" t="s">
        <v>366</v>
      </c>
      <c r="AC203" s="88">
        <v>0</v>
      </c>
      <c r="AD203" s="88">
        <v>0</v>
      </c>
      <c r="AE203" s="88">
        <v>0</v>
      </c>
      <c r="AF203" s="88">
        <v>0</v>
      </c>
      <c r="AG203" s="88">
        <v>0</v>
      </c>
      <c r="AH203" s="88">
        <v>0</v>
      </c>
      <c r="AI203" s="88">
        <v>0</v>
      </c>
      <c r="AJ203" s="88">
        <v>0</v>
      </c>
      <c r="AK203" s="88">
        <v>0</v>
      </c>
      <c r="AL203" t="s">
        <v>3713</v>
      </c>
      <c r="AM203" t="s">
        <v>3714</v>
      </c>
      <c r="AN203" t="s">
        <v>3715</v>
      </c>
      <c r="AO203" t="s">
        <v>287</v>
      </c>
      <c r="AP203" t="s">
        <v>285</v>
      </c>
      <c r="AQ203" t="s">
        <v>366</v>
      </c>
      <c r="AR203">
        <v>90640</v>
      </c>
      <c r="AS203">
        <v>110001190933</v>
      </c>
      <c r="AT203" t="s">
        <v>3716</v>
      </c>
      <c r="AU203" t="s">
        <v>366</v>
      </c>
      <c r="AV203" t="s">
        <v>366</v>
      </c>
      <c r="AW203" t="s">
        <v>366</v>
      </c>
      <c r="AX203" t="s">
        <v>366</v>
      </c>
      <c r="AY203" t="s">
        <v>366</v>
      </c>
      <c r="AZ203" t="s">
        <v>366</v>
      </c>
      <c r="BA203" t="s">
        <v>366</v>
      </c>
      <c r="BB203" t="s">
        <v>366</v>
      </c>
      <c r="BC203" t="s">
        <v>366</v>
      </c>
      <c r="BD203">
        <f t="shared" si="3"/>
        <v>0</v>
      </c>
    </row>
    <row r="204" spans="1:56" x14ac:dyDescent="0.25">
      <c r="A204" t="s">
        <v>1023</v>
      </c>
      <c r="B204">
        <v>2020</v>
      </c>
      <c r="C204" t="s">
        <v>137</v>
      </c>
      <c r="D204" t="s">
        <v>134</v>
      </c>
      <c r="E204" t="s">
        <v>1201</v>
      </c>
      <c r="F204" t="s">
        <v>135</v>
      </c>
      <c r="G204" t="s">
        <v>557</v>
      </c>
      <c r="H204" t="s">
        <v>136</v>
      </c>
      <c r="I204" s="94">
        <v>21795</v>
      </c>
      <c r="J204">
        <v>325510</v>
      </c>
      <c r="K204" t="s">
        <v>120</v>
      </c>
      <c r="L204">
        <v>39.598457000000003</v>
      </c>
      <c r="M204">
        <v>-77.799522999999994</v>
      </c>
      <c r="N204" t="s">
        <v>3699</v>
      </c>
      <c r="O204" s="9">
        <v>110000340523</v>
      </c>
      <c r="P204" s="9">
        <v>1320219153006</v>
      </c>
      <c r="Q204" t="s">
        <v>1019</v>
      </c>
      <c r="R204" t="s">
        <v>1020</v>
      </c>
      <c r="S204" s="88">
        <v>5</v>
      </c>
      <c r="T204" s="88">
        <v>0</v>
      </c>
      <c r="U204" s="88" t="s">
        <v>366</v>
      </c>
      <c r="V204" s="88" t="s">
        <v>366</v>
      </c>
      <c r="W204" s="88">
        <v>0</v>
      </c>
      <c r="X204" s="88">
        <v>0</v>
      </c>
      <c r="Y204" s="88">
        <v>0</v>
      </c>
      <c r="Z204" s="88">
        <v>0</v>
      </c>
      <c r="AA204" s="88">
        <v>0</v>
      </c>
      <c r="AB204" s="88" t="s">
        <v>366</v>
      </c>
      <c r="AC204" s="88">
        <v>0</v>
      </c>
      <c r="AD204" s="88">
        <v>0</v>
      </c>
      <c r="AE204" s="88">
        <v>0</v>
      </c>
      <c r="AF204" s="88">
        <v>0</v>
      </c>
      <c r="AG204" s="88">
        <v>5297</v>
      </c>
      <c r="AH204" s="88">
        <v>0</v>
      </c>
      <c r="AI204" s="88">
        <v>0</v>
      </c>
      <c r="AJ204" s="88">
        <v>0</v>
      </c>
      <c r="AK204" s="88">
        <v>0</v>
      </c>
      <c r="AL204" t="s">
        <v>3700</v>
      </c>
      <c r="AM204" t="s">
        <v>3701</v>
      </c>
      <c r="AN204" t="s">
        <v>642</v>
      </c>
      <c r="AO204" t="s">
        <v>3702</v>
      </c>
      <c r="AP204" t="s">
        <v>263</v>
      </c>
      <c r="AQ204" t="s">
        <v>366</v>
      </c>
      <c r="AR204" s="34" t="s">
        <v>643</v>
      </c>
      <c r="AS204">
        <v>110000867508</v>
      </c>
      <c r="AT204" t="s">
        <v>3703</v>
      </c>
      <c r="AU204" t="s">
        <v>366</v>
      </c>
      <c r="AV204" t="s">
        <v>366</v>
      </c>
      <c r="AW204" t="s">
        <v>366</v>
      </c>
      <c r="AX204" t="s">
        <v>366</v>
      </c>
      <c r="AY204" t="s">
        <v>366</v>
      </c>
      <c r="AZ204" t="s">
        <v>366</v>
      </c>
      <c r="BA204" t="s">
        <v>366</v>
      </c>
      <c r="BB204" t="s">
        <v>366</v>
      </c>
      <c r="BC204" t="s">
        <v>366</v>
      </c>
      <c r="BD204">
        <f t="shared" si="3"/>
        <v>5297</v>
      </c>
    </row>
    <row r="205" spans="1:56" x14ac:dyDescent="0.25">
      <c r="A205" t="s">
        <v>1023</v>
      </c>
      <c r="B205">
        <v>2020</v>
      </c>
      <c r="C205" t="s">
        <v>290</v>
      </c>
      <c r="D205" t="s">
        <v>222</v>
      </c>
      <c r="E205" t="s">
        <v>1202</v>
      </c>
      <c r="F205" t="s">
        <v>288</v>
      </c>
      <c r="G205" t="s">
        <v>1203</v>
      </c>
      <c r="H205" t="s">
        <v>289</v>
      </c>
      <c r="I205" s="94">
        <v>40475</v>
      </c>
      <c r="J205">
        <v>325510</v>
      </c>
      <c r="K205" t="s">
        <v>120</v>
      </c>
      <c r="L205">
        <v>37.720278</v>
      </c>
      <c r="M205">
        <v>-84.285832999999997</v>
      </c>
      <c r="N205" t="s">
        <v>3704</v>
      </c>
      <c r="O205" s="9">
        <v>110002447594</v>
      </c>
      <c r="P205" s="9">
        <v>1320219153828</v>
      </c>
      <c r="Q205" t="s">
        <v>1019</v>
      </c>
      <c r="R205" t="s">
        <v>1020</v>
      </c>
      <c r="S205" s="88">
        <v>5</v>
      </c>
      <c r="T205" s="88">
        <v>0</v>
      </c>
      <c r="U205" s="88" t="s">
        <v>366</v>
      </c>
      <c r="V205" s="88" t="s">
        <v>366</v>
      </c>
      <c r="W205" s="88">
        <v>0</v>
      </c>
      <c r="X205" s="88">
        <v>0</v>
      </c>
      <c r="Y205" s="88">
        <v>0</v>
      </c>
      <c r="Z205" s="88">
        <v>0</v>
      </c>
      <c r="AA205" s="88">
        <v>0</v>
      </c>
      <c r="AB205" s="88" t="s">
        <v>366</v>
      </c>
      <c r="AC205" s="88">
        <v>0</v>
      </c>
      <c r="AD205" s="88">
        <v>0</v>
      </c>
      <c r="AE205" s="88">
        <v>0</v>
      </c>
      <c r="AF205" s="88">
        <v>0</v>
      </c>
      <c r="AG205" s="88">
        <v>897</v>
      </c>
      <c r="AH205" s="88">
        <v>0</v>
      </c>
      <c r="AI205" s="88">
        <v>0</v>
      </c>
      <c r="AJ205" s="88">
        <v>0</v>
      </c>
      <c r="AK205" s="88">
        <v>0</v>
      </c>
      <c r="AL205" t="s">
        <v>3523</v>
      </c>
      <c r="AM205" t="s">
        <v>3524</v>
      </c>
      <c r="AN205" t="s">
        <v>3525</v>
      </c>
      <c r="AO205" t="s">
        <v>3526</v>
      </c>
      <c r="AP205" t="s">
        <v>318</v>
      </c>
      <c r="AQ205" t="s">
        <v>366</v>
      </c>
      <c r="AR205">
        <v>46312</v>
      </c>
      <c r="AS205">
        <v>110000397874</v>
      </c>
      <c r="AT205" t="s">
        <v>3527</v>
      </c>
      <c r="AU205" t="s">
        <v>366</v>
      </c>
      <c r="AV205" t="s">
        <v>366</v>
      </c>
      <c r="AW205" t="s">
        <v>366</v>
      </c>
      <c r="AX205" t="s">
        <v>366</v>
      </c>
      <c r="AY205" t="s">
        <v>366</v>
      </c>
      <c r="AZ205" t="s">
        <v>366</v>
      </c>
      <c r="BA205" t="s">
        <v>366</v>
      </c>
      <c r="BB205" t="s">
        <v>366</v>
      </c>
      <c r="BC205" t="s">
        <v>366</v>
      </c>
      <c r="BD205">
        <f t="shared" si="3"/>
        <v>897</v>
      </c>
    </row>
    <row r="206" spans="1:56" x14ac:dyDescent="0.25">
      <c r="A206" t="s">
        <v>1015</v>
      </c>
      <c r="B206">
        <v>2020</v>
      </c>
      <c r="C206" t="s">
        <v>239</v>
      </c>
      <c r="D206" t="s">
        <v>222</v>
      </c>
      <c r="E206" t="s">
        <v>1205</v>
      </c>
      <c r="F206" t="s">
        <v>238</v>
      </c>
      <c r="G206" t="s">
        <v>242</v>
      </c>
      <c r="H206" t="s">
        <v>62</v>
      </c>
      <c r="I206" s="94">
        <v>75042</v>
      </c>
      <c r="J206">
        <v>325510</v>
      </c>
      <c r="K206" t="s">
        <v>120</v>
      </c>
      <c r="L206">
        <v>32.905555999999997</v>
      </c>
      <c r="M206">
        <v>-96.666388999999995</v>
      </c>
      <c r="N206" t="s">
        <v>3706</v>
      </c>
      <c r="O206" s="9">
        <v>110000456275</v>
      </c>
      <c r="P206" s="9">
        <v>1320219155405</v>
      </c>
      <c r="Q206" t="s">
        <v>1019</v>
      </c>
      <c r="R206" t="s">
        <v>1020</v>
      </c>
      <c r="S206" s="91" t="s">
        <v>366</v>
      </c>
      <c r="T206" s="88" t="s">
        <v>366</v>
      </c>
      <c r="U206" s="88" t="s">
        <v>366</v>
      </c>
      <c r="V206" s="88" t="s">
        <v>366</v>
      </c>
      <c r="W206" s="88" t="s">
        <v>366</v>
      </c>
      <c r="X206" s="88" t="s">
        <v>366</v>
      </c>
      <c r="Y206" s="88" t="s">
        <v>366</v>
      </c>
      <c r="Z206" s="88" t="s">
        <v>366</v>
      </c>
      <c r="AA206" s="88" t="s">
        <v>366</v>
      </c>
      <c r="AB206" s="88" t="s">
        <v>366</v>
      </c>
      <c r="AC206" s="88">
        <v>0</v>
      </c>
      <c r="AD206" s="88">
        <v>0</v>
      </c>
      <c r="AE206" s="88">
        <v>0</v>
      </c>
      <c r="AF206" s="88">
        <v>0</v>
      </c>
      <c r="AG206" s="88">
        <v>0</v>
      </c>
      <c r="AH206" s="88">
        <v>0</v>
      </c>
      <c r="AI206" s="88">
        <v>0</v>
      </c>
      <c r="AJ206" s="88">
        <v>0</v>
      </c>
      <c r="AK206" s="88">
        <v>0</v>
      </c>
      <c r="AL206" t="s">
        <v>366</v>
      </c>
      <c r="AM206" t="s">
        <v>366</v>
      </c>
      <c r="AN206" t="s">
        <v>366</v>
      </c>
      <c r="AO206" t="s">
        <v>366</v>
      </c>
      <c r="AP206" t="s">
        <v>366</v>
      </c>
      <c r="AQ206" t="s">
        <v>366</v>
      </c>
      <c r="AR206" t="s">
        <v>366</v>
      </c>
      <c r="AS206" t="s">
        <v>366</v>
      </c>
      <c r="AT206" t="s">
        <v>366</v>
      </c>
      <c r="AU206" t="s">
        <v>366</v>
      </c>
      <c r="AV206" t="s">
        <v>366</v>
      </c>
      <c r="AW206" t="s">
        <v>366</v>
      </c>
      <c r="AX206" t="s">
        <v>366</v>
      </c>
      <c r="AY206" t="s">
        <v>366</v>
      </c>
      <c r="AZ206" t="s">
        <v>366</v>
      </c>
      <c r="BA206" t="s">
        <v>366</v>
      </c>
      <c r="BB206" t="s">
        <v>366</v>
      </c>
      <c r="BC206" t="s">
        <v>366</v>
      </c>
      <c r="BD206">
        <f t="shared" si="3"/>
        <v>0</v>
      </c>
    </row>
    <row r="207" spans="1:56" x14ac:dyDescent="0.25">
      <c r="A207" t="s">
        <v>1023</v>
      </c>
      <c r="B207">
        <v>2020</v>
      </c>
      <c r="C207" t="s">
        <v>218</v>
      </c>
      <c r="D207" t="s">
        <v>216</v>
      </c>
      <c r="E207" t="s">
        <v>1240</v>
      </c>
      <c r="F207" t="s">
        <v>217</v>
      </c>
      <c r="G207" t="s">
        <v>1179</v>
      </c>
      <c r="H207" t="s">
        <v>44</v>
      </c>
      <c r="I207" s="94">
        <v>60638</v>
      </c>
      <c r="J207">
        <v>325199</v>
      </c>
      <c r="K207" t="s">
        <v>68</v>
      </c>
      <c r="L207">
        <v>41.758690000000001</v>
      </c>
      <c r="M207">
        <v>-87.767409999999998</v>
      </c>
      <c r="N207" t="s">
        <v>3740</v>
      </c>
      <c r="O207" s="9">
        <v>110000435413</v>
      </c>
      <c r="P207" s="9">
        <v>1320219185016</v>
      </c>
      <c r="Q207" t="s">
        <v>1019</v>
      </c>
      <c r="R207" t="s">
        <v>1020</v>
      </c>
      <c r="S207" s="88">
        <v>4</v>
      </c>
      <c r="T207" s="88">
        <v>0</v>
      </c>
      <c r="U207" s="88" t="s">
        <v>366</v>
      </c>
      <c r="V207" s="88" t="s">
        <v>366</v>
      </c>
      <c r="W207" s="88">
        <v>0</v>
      </c>
      <c r="X207" s="88">
        <v>0</v>
      </c>
      <c r="Y207" s="88">
        <v>0</v>
      </c>
      <c r="Z207" s="88">
        <v>0</v>
      </c>
      <c r="AA207" s="88">
        <v>0</v>
      </c>
      <c r="AB207" s="88" t="s">
        <v>366</v>
      </c>
      <c r="AC207" s="88">
        <v>0</v>
      </c>
      <c r="AD207" s="88">
        <v>0</v>
      </c>
      <c r="AE207" s="88">
        <v>0</v>
      </c>
      <c r="AF207" s="88">
        <v>0</v>
      </c>
      <c r="AG207" s="88">
        <v>0</v>
      </c>
      <c r="AH207" s="88">
        <v>0</v>
      </c>
      <c r="AI207" s="88">
        <v>0</v>
      </c>
      <c r="AJ207" s="88">
        <v>0</v>
      </c>
      <c r="AK207" s="88">
        <v>0</v>
      </c>
      <c r="AL207" t="s">
        <v>366</v>
      </c>
      <c r="AM207" t="s">
        <v>366</v>
      </c>
      <c r="AN207" t="s">
        <v>366</v>
      </c>
      <c r="AO207" t="s">
        <v>366</v>
      </c>
      <c r="AP207" t="s">
        <v>366</v>
      </c>
      <c r="AQ207" t="s">
        <v>366</v>
      </c>
      <c r="AR207" t="s">
        <v>366</v>
      </c>
      <c r="AS207" t="s">
        <v>366</v>
      </c>
      <c r="AT207" t="s">
        <v>366</v>
      </c>
      <c r="AU207">
        <v>0</v>
      </c>
      <c r="AV207">
        <v>0</v>
      </c>
      <c r="AW207" t="s">
        <v>3678</v>
      </c>
      <c r="AX207" t="s">
        <v>3679</v>
      </c>
      <c r="AY207" t="s">
        <v>77</v>
      </c>
      <c r="AZ207" t="s">
        <v>44</v>
      </c>
      <c r="BA207" t="s">
        <v>1179</v>
      </c>
      <c r="BB207">
        <v>608044112</v>
      </c>
      <c r="BC207" s="9">
        <v>110018265642</v>
      </c>
      <c r="BD207">
        <f t="shared" si="3"/>
        <v>0</v>
      </c>
    </row>
    <row r="208" spans="1:56" x14ac:dyDescent="0.25">
      <c r="A208" t="s">
        <v>1023</v>
      </c>
      <c r="B208">
        <v>2020</v>
      </c>
      <c r="C208" t="s">
        <v>598</v>
      </c>
      <c r="D208" t="s">
        <v>507</v>
      </c>
      <c r="E208" t="s">
        <v>1121</v>
      </c>
      <c r="F208" t="s">
        <v>597</v>
      </c>
      <c r="G208" t="s">
        <v>287</v>
      </c>
      <c r="H208" t="s">
        <v>285</v>
      </c>
      <c r="I208" s="94">
        <v>90250</v>
      </c>
      <c r="J208">
        <v>325211</v>
      </c>
      <c r="K208" t="s">
        <v>259</v>
      </c>
      <c r="L208">
        <v>33.920360000000002</v>
      </c>
      <c r="M208">
        <v>-118.31783</v>
      </c>
      <c r="N208" t="s">
        <v>3596</v>
      </c>
      <c r="O208" s="9">
        <v>110012184055</v>
      </c>
      <c r="P208" s="9">
        <v>1320219185511</v>
      </c>
      <c r="Q208" t="s">
        <v>1019</v>
      </c>
      <c r="R208" t="s">
        <v>1020</v>
      </c>
      <c r="S208" s="88">
        <v>5</v>
      </c>
      <c r="T208" s="88">
        <v>0</v>
      </c>
      <c r="U208" s="88" t="s">
        <v>366</v>
      </c>
      <c r="V208" s="88" t="s">
        <v>366</v>
      </c>
      <c r="W208" s="88">
        <v>0</v>
      </c>
      <c r="X208" s="88">
        <v>0</v>
      </c>
      <c r="Y208" s="88">
        <v>0</v>
      </c>
      <c r="Z208" s="88">
        <v>0</v>
      </c>
      <c r="AA208" s="88">
        <v>0</v>
      </c>
      <c r="AB208" s="88" t="s">
        <v>366</v>
      </c>
      <c r="AC208" s="88">
        <v>0</v>
      </c>
      <c r="AD208" s="88">
        <v>0</v>
      </c>
      <c r="AE208" s="88">
        <v>0</v>
      </c>
      <c r="AF208" s="88">
        <v>0</v>
      </c>
      <c r="AG208" s="88">
        <v>150</v>
      </c>
      <c r="AH208" s="88">
        <v>0</v>
      </c>
      <c r="AI208" s="88">
        <v>0</v>
      </c>
      <c r="AJ208" s="88">
        <v>0</v>
      </c>
      <c r="AK208" s="88">
        <v>0</v>
      </c>
      <c r="AL208" t="s">
        <v>3553</v>
      </c>
      <c r="AM208" t="s">
        <v>3554</v>
      </c>
      <c r="AN208" t="s">
        <v>3555</v>
      </c>
      <c r="AO208" t="s">
        <v>3556</v>
      </c>
      <c r="AP208" t="s">
        <v>3557</v>
      </c>
      <c r="AQ208" t="s">
        <v>366</v>
      </c>
      <c r="AR208">
        <v>89003</v>
      </c>
      <c r="AS208">
        <v>110000600920</v>
      </c>
      <c r="AT208" t="s">
        <v>3558</v>
      </c>
      <c r="AU208" t="s">
        <v>366</v>
      </c>
      <c r="AV208" t="s">
        <v>366</v>
      </c>
      <c r="AW208" t="s">
        <v>366</v>
      </c>
      <c r="AX208" t="s">
        <v>366</v>
      </c>
      <c r="AY208" t="s">
        <v>366</v>
      </c>
      <c r="AZ208" t="s">
        <v>366</v>
      </c>
      <c r="BA208" t="s">
        <v>366</v>
      </c>
      <c r="BB208" t="s">
        <v>366</v>
      </c>
      <c r="BC208" t="s">
        <v>366</v>
      </c>
      <c r="BD208">
        <f t="shared" si="3"/>
        <v>150</v>
      </c>
    </row>
    <row r="209" spans="1:56" x14ac:dyDescent="0.25">
      <c r="A209" t="s">
        <v>1023</v>
      </c>
      <c r="B209">
        <v>2020</v>
      </c>
      <c r="C209" t="s">
        <v>846</v>
      </c>
      <c r="D209" t="s">
        <v>844</v>
      </c>
      <c r="E209" t="s">
        <v>1264</v>
      </c>
      <c r="F209" t="s">
        <v>845</v>
      </c>
      <c r="G209" t="s">
        <v>1265</v>
      </c>
      <c r="H209" t="s">
        <v>171</v>
      </c>
      <c r="I209" s="94">
        <v>29059</v>
      </c>
      <c r="J209">
        <v>327310</v>
      </c>
      <c r="K209" t="s">
        <v>794</v>
      </c>
      <c r="L209">
        <v>33.277380000000001</v>
      </c>
      <c r="M209">
        <v>-80.430135000000007</v>
      </c>
      <c r="N209" t="s">
        <v>3650</v>
      </c>
      <c r="O209" s="9">
        <v>110056963905</v>
      </c>
      <c r="P209" s="9">
        <v>1320219192770</v>
      </c>
      <c r="Q209" t="s">
        <v>1019</v>
      </c>
      <c r="R209" t="s">
        <v>1020</v>
      </c>
      <c r="S209" s="88">
        <v>3</v>
      </c>
      <c r="T209" s="88">
        <v>0</v>
      </c>
      <c r="U209" s="88" t="s">
        <v>366</v>
      </c>
      <c r="V209" s="88" t="s">
        <v>366</v>
      </c>
      <c r="W209" s="88">
        <v>0</v>
      </c>
      <c r="X209" s="88">
        <v>0</v>
      </c>
      <c r="Y209" s="88">
        <v>0</v>
      </c>
      <c r="Z209" s="88">
        <v>0</v>
      </c>
      <c r="AA209" s="88">
        <v>0</v>
      </c>
      <c r="AB209" s="88" t="s">
        <v>366</v>
      </c>
      <c r="AC209" s="88">
        <v>0</v>
      </c>
      <c r="AD209" s="88">
        <v>0</v>
      </c>
      <c r="AE209" s="88">
        <v>0</v>
      </c>
      <c r="AF209" s="88">
        <v>0</v>
      </c>
      <c r="AG209" s="88">
        <v>0</v>
      </c>
      <c r="AH209" s="88">
        <v>0</v>
      </c>
      <c r="AI209" s="88">
        <v>0</v>
      </c>
      <c r="AJ209" s="88">
        <v>0</v>
      </c>
      <c r="AK209" s="88">
        <v>0</v>
      </c>
      <c r="AL209" t="s">
        <v>366</v>
      </c>
      <c r="AM209" t="s">
        <v>366</v>
      </c>
      <c r="AN209" t="s">
        <v>366</v>
      </c>
      <c r="AO209" t="s">
        <v>366</v>
      </c>
      <c r="AP209" t="s">
        <v>366</v>
      </c>
      <c r="AQ209" t="s">
        <v>366</v>
      </c>
      <c r="AR209" t="s">
        <v>366</v>
      </c>
      <c r="AS209" t="s">
        <v>366</v>
      </c>
      <c r="AT209" t="s">
        <v>366</v>
      </c>
      <c r="AU209" t="s">
        <v>366</v>
      </c>
      <c r="AV209" t="s">
        <v>366</v>
      </c>
      <c r="AW209" t="s">
        <v>366</v>
      </c>
      <c r="AX209" t="s">
        <v>366</v>
      </c>
      <c r="AY209" t="s">
        <v>366</v>
      </c>
      <c r="AZ209" t="s">
        <v>366</v>
      </c>
      <c r="BA209" t="s">
        <v>366</v>
      </c>
      <c r="BB209" t="s">
        <v>366</v>
      </c>
      <c r="BC209" t="s">
        <v>366</v>
      </c>
      <c r="BD209">
        <f t="shared" si="3"/>
        <v>0</v>
      </c>
    </row>
    <row r="210" spans="1:56" x14ac:dyDescent="0.25">
      <c r="A210" t="s">
        <v>1023</v>
      </c>
      <c r="B210">
        <v>2020</v>
      </c>
      <c r="C210" t="s">
        <v>224</v>
      </c>
      <c r="D210" t="s">
        <v>222</v>
      </c>
      <c r="E210" t="s">
        <v>1204</v>
      </c>
      <c r="F210" t="s">
        <v>223</v>
      </c>
      <c r="G210" t="s">
        <v>223</v>
      </c>
      <c r="H210" t="s">
        <v>44</v>
      </c>
      <c r="I210" s="94">
        <v>60901</v>
      </c>
      <c r="J210">
        <v>325510</v>
      </c>
      <c r="K210" t="s">
        <v>120</v>
      </c>
      <c r="L210">
        <v>41.130319</v>
      </c>
      <c r="M210">
        <v>-87.856402000000003</v>
      </c>
      <c r="N210" t="s">
        <v>3705</v>
      </c>
      <c r="O210" s="9">
        <v>110000436225</v>
      </c>
      <c r="P210" s="9">
        <v>1320219206760</v>
      </c>
      <c r="Q210" t="s">
        <v>1019</v>
      </c>
      <c r="R210" t="s">
        <v>1020</v>
      </c>
      <c r="S210" s="88">
        <v>6</v>
      </c>
      <c r="T210" s="88">
        <v>0</v>
      </c>
      <c r="U210" s="88" t="s">
        <v>366</v>
      </c>
      <c r="V210" s="88" t="s">
        <v>366</v>
      </c>
      <c r="W210" s="88">
        <v>0</v>
      </c>
      <c r="X210" s="88">
        <v>0</v>
      </c>
      <c r="Y210" s="88">
        <v>0</v>
      </c>
      <c r="Z210" s="88">
        <v>0</v>
      </c>
      <c r="AA210" s="88">
        <v>0</v>
      </c>
      <c r="AB210" s="88" t="s">
        <v>366</v>
      </c>
      <c r="AC210" s="88">
        <v>0</v>
      </c>
      <c r="AD210" s="88">
        <v>0</v>
      </c>
      <c r="AE210" s="88">
        <v>0</v>
      </c>
      <c r="AF210" s="88">
        <v>0</v>
      </c>
      <c r="AG210" s="88">
        <v>0</v>
      </c>
      <c r="AH210" s="88">
        <v>0</v>
      </c>
      <c r="AI210" s="88">
        <v>0</v>
      </c>
      <c r="AJ210" s="88">
        <v>0</v>
      </c>
      <c r="AK210" s="88">
        <v>0</v>
      </c>
      <c r="AL210" t="s">
        <v>3516</v>
      </c>
      <c r="AM210" t="s">
        <v>3517</v>
      </c>
      <c r="AN210" t="s">
        <v>3518</v>
      </c>
      <c r="AO210" t="s">
        <v>3519</v>
      </c>
      <c r="AP210" t="s">
        <v>234</v>
      </c>
      <c r="AQ210" t="s">
        <v>366</v>
      </c>
      <c r="AR210">
        <v>72015</v>
      </c>
      <c r="AS210">
        <v>110000451476</v>
      </c>
      <c r="AT210" t="s">
        <v>3520</v>
      </c>
      <c r="AU210" t="s">
        <v>366</v>
      </c>
      <c r="AV210" t="s">
        <v>366</v>
      </c>
      <c r="AW210" t="s">
        <v>366</v>
      </c>
      <c r="AX210" t="s">
        <v>366</v>
      </c>
      <c r="AY210" t="s">
        <v>366</v>
      </c>
      <c r="AZ210" t="s">
        <v>366</v>
      </c>
      <c r="BA210" t="s">
        <v>366</v>
      </c>
      <c r="BB210" t="s">
        <v>366</v>
      </c>
      <c r="BC210" t="s">
        <v>366</v>
      </c>
      <c r="BD210">
        <f t="shared" si="3"/>
        <v>0</v>
      </c>
    </row>
    <row r="211" spans="1:56" x14ac:dyDescent="0.25">
      <c r="A211" t="s">
        <v>1023</v>
      </c>
      <c r="B211">
        <v>2020</v>
      </c>
      <c r="C211" t="s">
        <v>472</v>
      </c>
      <c r="D211" t="s">
        <v>470</v>
      </c>
      <c r="E211" t="s">
        <v>1299</v>
      </c>
      <c r="F211" t="s">
        <v>471</v>
      </c>
      <c r="G211" t="s">
        <v>1300</v>
      </c>
      <c r="H211" t="s">
        <v>312</v>
      </c>
      <c r="I211" s="94">
        <v>35601</v>
      </c>
      <c r="J211">
        <v>325998</v>
      </c>
      <c r="K211" t="s">
        <v>51</v>
      </c>
      <c r="L211">
        <v>34.641666999999998</v>
      </c>
      <c r="M211">
        <v>-87.038611000000003</v>
      </c>
      <c r="N211" t="s">
        <v>3800</v>
      </c>
      <c r="O211" s="9">
        <v>110000367567</v>
      </c>
      <c r="P211" s="9">
        <v>1320219214614</v>
      </c>
      <c r="Q211" t="s">
        <v>1019</v>
      </c>
      <c r="R211" t="s">
        <v>1020</v>
      </c>
      <c r="S211" s="88">
        <v>4</v>
      </c>
      <c r="T211" s="88">
        <v>0</v>
      </c>
      <c r="U211" s="88" t="s">
        <v>366</v>
      </c>
      <c r="V211" s="88" t="s">
        <v>366</v>
      </c>
      <c r="W211" s="88">
        <v>0</v>
      </c>
      <c r="X211" s="88">
        <v>0</v>
      </c>
      <c r="Y211" s="88">
        <v>0</v>
      </c>
      <c r="Z211" s="88">
        <v>0</v>
      </c>
      <c r="AA211" s="88">
        <v>0</v>
      </c>
      <c r="AB211" s="88" t="s">
        <v>366</v>
      </c>
      <c r="AC211" s="88">
        <v>0</v>
      </c>
      <c r="AD211" s="88">
        <v>0</v>
      </c>
      <c r="AE211" s="88">
        <v>0</v>
      </c>
      <c r="AF211" s="88">
        <v>0</v>
      </c>
      <c r="AG211" s="88">
        <v>0</v>
      </c>
      <c r="AH211" s="88">
        <v>0</v>
      </c>
      <c r="AI211" s="88">
        <v>0</v>
      </c>
      <c r="AJ211" s="88">
        <v>0</v>
      </c>
      <c r="AK211" s="88">
        <v>0</v>
      </c>
      <c r="AL211" t="s">
        <v>366</v>
      </c>
      <c r="AM211" t="s">
        <v>366</v>
      </c>
      <c r="AN211" t="s">
        <v>366</v>
      </c>
      <c r="AO211" t="s">
        <v>366</v>
      </c>
      <c r="AP211" t="s">
        <v>366</v>
      </c>
      <c r="AQ211" t="s">
        <v>366</v>
      </c>
      <c r="AR211" t="s">
        <v>366</v>
      </c>
      <c r="AS211" t="s">
        <v>366</v>
      </c>
      <c r="AT211" t="s">
        <v>366</v>
      </c>
      <c r="AU211" t="s">
        <v>366</v>
      </c>
      <c r="AV211" t="s">
        <v>366</v>
      </c>
      <c r="AW211" t="s">
        <v>366</v>
      </c>
      <c r="AX211" t="s">
        <v>366</v>
      </c>
      <c r="AY211" t="s">
        <v>366</v>
      </c>
      <c r="AZ211" t="s">
        <v>366</v>
      </c>
      <c r="BA211" t="s">
        <v>366</v>
      </c>
      <c r="BB211" t="s">
        <v>366</v>
      </c>
      <c r="BC211" t="s">
        <v>366</v>
      </c>
      <c r="BD211">
        <f t="shared" si="3"/>
        <v>0</v>
      </c>
    </row>
    <row r="212" spans="1:56" x14ac:dyDescent="0.25">
      <c r="A212" t="s">
        <v>1023</v>
      </c>
      <c r="B212">
        <v>2020</v>
      </c>
      <c r="C212" t="s">
        <v>496</v>
      </c>
      <c r="D212" t="s">
        <v>494</v>
      </c>
      <c r="E212" t="s">
        <v>1198</v>
      </c>
      <c r="F212" t="s">
        <v>495</v>
      </c>
      <c r="G212" t="s">
        <v>1199</v>
      </c>
      <c r="H212" t="s">
        <v>318</v>
      </c>
      <c r="I212" s="94">
        <v>47620</v>
      </c>
      <c r="J212">
        <v>325211</v>
      </c>
      <c r="K212" t="s">
        <v>259</v>
      </c>
      <c r="L212">
        <v>37.907200000000003</v>
      </c>
      <c r="M212">
        <v>-87.927099999999996</v>
      </c>
      <c r="N212" t="s">
        <v>3698</v>
      </c>
      <c r="O212" s="9">
        <v>110000403670</v>
      </c>
      <c r="P212" s="9">
        <v>1320219227168</v>
      </c>
      <c r="Q212" t="s">
        <v>1019</v>
      </c>
      <c r="R212" t="s">
        <v>1020</v>
      </c>
      <c r="S212" s="88">
        <v>5</v>
      </c>
      <c r="T212" s="88">
        <v>0</v>
      </c>
      <c r="U212" s="88" t="s">
        <v>366</v>
      </c>
      <c r="V212" s="88" t="s">
        <v>366</v>
      </c>
      <c r="W212" s="88">
        <v>0</v>
      </c>
      <c r="X212" s="88">
        <v>0</v>
      </c>
      <c r="Y212" s="88">
        <v>0</v>
      </c>
      <c r="Z212" s="88">
        <v>0</v>
      </c>
      <c r="AA212" s="88">
        <v>0</v>
      </c>
      <c r="AB212" s="88" t="s">
        <v>366</v>
      </c>
      <c r="AC212" s="88">
        <v>0</v>
      </c>
      <c r="AD212" s="88">
        <v>0</v>
      </c>
      <c r="AE212" s="88">
        <v>0</v>
      </c>
      <c r="AF212" s="88">
        <v>0</v>
      </c>
      <c r="AG212" s="88">
        <v>0</v>
      </c>
      <c r="AH212" s="88">
        <v>0</v>
      </c>
      <c r="AI212" s="88">
        <v>0</v>
      </c>
      <c r="AJ212" s="88">
        <v>0</v>
      </c>
      <c r="AK212" s="88">
        <v>0</v>
      </c>
      <c r="AL212" t="s">
        <v>803</v>
      </c>
      <c r="AM212" t="s">
        <v>2399</v>
      </c>
      <c r="AN212" t="s">
        <v>233</v>
      </c>
      <c r="AO212" t="s">
        <v>1155</v>
      </c>
      <c r="AP212" t="s">
        <v>234</v>
      </c>
      <c r="AQ212" t="s">
        <v>366</v>
      </c>
      <c r="AR212">
        <v>71730</v>
      </c>
      <c r="AS212">
        <v>110000521221</v>
      </c>
      <c r="AT212" t="s">
        <v>3610</v>
      </c>
      <c r="AU212" t="s">
        <v>366</v>
      </c>
      <c r="AV212" t="s">
        <v>366</v>
      </c>
      <c r="AW212" t="s">
        <v>366</v>
      </c>
      <c r="AX212" t="s">
        <v>366</v>
      </c>
      <c r="AY212" t="s">
        <v>366</v>
      </c>
      <c r="AZ212" t="s">
        <v>366</v>
      </c>
      <c r="BA212" t="s">
        <v>366</v>
      </c>
      <c r="BB212" t="s">
        <v>366</v>
      </c>
      <c r="BC212" t="s">
        <v>366</v>
      </c>
      <c r="BD212">
        <f t="shared" si="3"/>
        <v>0</v>
      </c>
    </row>
    <row r="213" spans="1:56" x14ac:dyDescent="0.25">
      <c r="A213" t="s">
        <v>1023</v>
      </c>
      <c r="B213">
        <v>2020</v>
      </c>
      <c r="C213" t="s">
        <v>578</v>
      </c>
      <c r="D213" t="s">
        <v>576</v>
      </c>
      <c r="E213" t="s">
        <v>1164</v>
      </c>
      <c r="F213" t="s">
        <v>577</v>
      </c>
      <c r="G213" t="s">
        <v>1165</v>
      </c>
      <c r="H213" t="s">
        <v>289</v>
      </c>
      <c r="I213" s="94">
        <v>41015</v>
      </c>
      <c r="J213">
        <v>325211</v>
      </c>
      <c r="K213" t="s">
        <v>259</v>
      </c>
      <c r="L213">
        <v>39.045000000000002</v>
      </c>
      <c r="M213">
        <v>-84.512</v>
      </c>
      <c r="N213" t="s">
        <v>3662</v>
      </c>
      <c r="O213" s="9">
        <v>110001376635</v>
      </c>
      <c r="P213" s="9">
        <v>1320219241217</v>
      </c>
      <c r="Q213" t="s">
        <v>1019</v>
      </c>
      <c r="R213" t="s">
        <v>1020</v>
      </c>
      <c r="S213" s="88">
        <v>5</v>
      </c>
      <c r="T213" s="88">
        <v>0</v>
      </c>
      <c r="U213" s="88" t="s">
        <v>366</v>
      </c>
      <c r="V213" s="88" t="s">
        <v>366</v>
      </c>
      <c r="W213" s="88">
        <v>0</v>
      </c>
      <c r="X213" s="88">
        <v>0</v>
      </c>
      <c r="Y213" s="88">
        <v>0</v>
      </c>
      <c r="Z213" s="88">
        <v>0</v>
      </c>
      <c r="AA213" s="88">
        <v>0</v>
      </c>
      <c r="AB213" s="88" t="s">
        <v>366</v>
      </c>
      <c r="AC213" s="88">
        <v>0</v>
      </c>
      <c r="AD213" s="88">
        <v>0</v>
      </c>
      <c r="AE213" s="88">
        <v>0</v>
      </c>
      <c r="AF213" s="88">
        <v>0</v>
      </c>
      <c r="AG213" s="88">
        <v>0</v>
      </c>
      <c r="AH213" s="88">
        <v>0</v>
      </c>
      <c r="AI213" s="88">
        <v>0</v>
      </c>
      <c r="AJ213" s="88">
        <v>0</v>
      </c>
      <c r="AK213" s="88">
        <v>0</v>
      </c>
      <c r="AL213" t="s">
        <v>366</v>
      </c>
      <c r="AM213" t="s">
        <v>366</v>
      </c>
      <c r="AN213" t="s">
        <v>366</v>
      </c>
      <c r="AO213" t="s">
        <v>366</v>
      </c>
      <c r="AP213" t="s">
        <v>366</v>
      </c>
      <c r="AQ213" t="s">
        <v>366</v>
      </c>
      <c r="AR213" t="s">
        <v>366</v>
      </c>
      <c r="AS213" t="s">
        <v>366</v>
      </c>
      <c r="AT213" t="s">
        <v>366</v>
      </c>
      <c r="AU213" t="s">
        <v>366</v>
      </c>
      <c r="AV213" t="s">
        <v>366</v>
      </c>
      <c r="AW213" t="s">
        <v>366</v>
      </c>
      <c r="AX213" t="s">
        <v>366</v>
      </c>
      <c r="AY213" t="s">
        <v>366</v>
      </c>
      <c r="AZ213" t="s">
        <v>366</v>
      </c>
      <c r="BA213" t="s">
        <v>366</v>
      </c>
      <c r="BB213" t="s">
        <v>366</v>
      </c>
      <c r="BC213" t="s">
        <v>366</v>
      </c>
      <c r="BD213">
        <f t="shared" si="3"/>
        <v>0</v>
      </c>
    </row>
    <row r="214" spans="1:56" x14ac:dyDescent="0.25">
      <c r="A214" t="s">
        <v>1023</v>
      </c>
      <c r="B214">
        <v>2020</v>
      </c>
      <c r="C214" t="s">
        <v>672</v>
      </c>
      <c r="D214" t="s">
        <v>670</v>
      </c>
      <c r="E214" t="s">
        <v>1250</v>
      </c>
      <c r="F214" t="s">
        <v>671</v>
      </c>
      <c r="G214" t="s">
        <v>1251</v>
      </c>
      <c r="H214" t="s">
        <v>62</v>
      </c>
      <c r="I214" s="94">
        <v>76574</v>
      </c>
      <c r="J214">
        <v>337127</v>
      </c>
      <c r="K214" t="s">
        <v>659</v>
      </c>
      <c r="L214">
        <v>30.570270000000001</v>
      </c>
      <c r="M214">
        <v>-97.387219999999999</v>
      </c>
      <c r="N214" t="s">
        <v>3743</v>
      </c>
      <c r="O214" s="9">
        <v>110005161500</v>
      </c>
      <c r="P214" s="9">
        <v>1320219243464</v>
      </c>
      <c r="Q214" t="s">
        <v>1019</v>
      </c>
      <c r="R214" t="s">
        <v>1020</v>
      </c>
      <c r="S214" s="88">
        <v>5</v>
      </c>
      <c r="T214" s="88">
        <v>0</v>
      </c>
      <c r="U214" s="88" t="s">
        <v>366</v>
      </c>
      <c r="V214" s="88" t="s">
        <v>366</v>
      </c>
      <c r="W214" s="88">
        <v>0</v>
      </c>
      <c r="X214" s="88">
        <v>0</v>
      </c>
      <c r="Y214" s="88">
        <v>0</v>
      </c>
      <c r="Z214" s="88">
        <v>0</v>
      </c>
      <c r="AA214" s="88">
        <v>0</v>
      </c>
      <c r="AB214" s="88" t="s">
        <v>366</v>
      </c>
      <c r="AC214" s="88">
        <v>0</v>
      </c>
      <c r="AD214" s="88">
        <v>0</v>
      </c>
      <c r="AE214" s="88">
        <v>0</v>
      </c>
      <c r="AF214" s="88">
        <v>0</v>
      </c>
      <c r="AG214" s="88">
        <v>0</v>
      </c>
      <c r="AH214" s="88">
        <v>0</v>
      </c>
      <c r="AI214" s="88">
        <v>0</v>
      </c>
      <c r="AJ214" s="88">
        <v>0</v>
      </c>
      <c r="AK214" s="88">
        <v>0</v>
      </c>
      <c r="AL214" t="s">
        <v>3516</v>
      </c>
      <c r="AM214" t="s">
        <v>3517</v>
      </c>
      <c r="AN214" t="s">
        <v>3518</v>
      </c>
      <c r="AO214" t="s">
        <v>3519</v>
      </c>
      <c r="AP214" t="s">
        <v>234</v>
      </c>
      <c r="AQ214" t="s">
        <v>366</v>
      </c>
      <c r="AR214">
        <v>72015</v>
      </c>
      <c r="AS214">
        <v>110000451476</v>
      </c>
      <c r="AT214" t="s">
        <v>3520</v>
      </c>
      <c r="AU214" t="s">
        <v>366</v>
      </c>
      <c r="AV214" t="s">
        <v>366</v>
      </c>
      <c r="AW214" t="s">
        <v>366</v>
      </c>
      <c r="AX214" t="s">
        <v>366</v>
      </c>
      <c r="AY214" t="s">
        <v>366</v>
      </c>
      <c r="AZ214" t="s">
        <v>366</v>
      </c>
      <c r="BA214" t="s">
        <v>366</v>
      </c>
      <c r="BB214" t="s">
        <v>366</v>
      </c>
      <c r="BC214" t="s">
        <v>366</v>
      </c>
      <c r="BD214">
        <f t="shared" si="3"/>
        <v>0</v>
      </c>
    </row>
    <row r="215" spans="1:56" x14ac:dyDescent="0.25">
      <c r="A215" t="s">
        <v>1015</v>
      </c>
      <c r="B215">
        <v>2020</v>
      </c>
      <c r="C215" t="s">
        <v>523</v>
      </c>
      <c r="D215" t="s">
        <v>522</v>
      </c>
      <c r="E215" t="s">
        <v>1110</v>
      </c>
      <c r="F215" t="s">
        <v>229</v>
      </c>
      <c r="G215" t="s">
        <v>1111</v>
      </c>
      <c r="H215" t="s">
        <v>230</v>
      </c>
      <c r="I215" s="94">
        <v>63111</v>
      </c>
      <c r="J215">
        <v>325211</v>
      </c>
      <c r="K215" t="s">
        <v>259</v>
      </c>
      <c r="L215">
        <v>38.543619999999997</v>
      </c>
      <c r="M215">
        <v>-90.258319999999998</v>
      </c>
      <c r="N215" t="s">
        <v>3588</v>
      </c>
      <c r="O215" s="9">
        <v>110000441157</v>
      </c>
      <c r="P215" s="9">
        <v>1320219246687</v>
      </c>
      <c r="Q215" t="s">
        <v>1019</v>
      </c>
      <c r="R215" t="s">
        <v>1020</v>
      </c>
      <c r="S215" s="91" t="s">
        <v>366</v>
      </c>
      <c r="T215" s="88" t="s">
        <v>366</v>
      </c>
      <c r="U215" s="88" t="s">
        <v>366</v>
      </c>
      <c r="V215" s="88" t="s">
        <v>366</v>
      </c>
      <c r="W215" s="88" t="s">
        <v>366</v>
      </c>
      <c r="X215" s="88" t="s">
        <v>366</v>
      </c>
      <c r="Y215" s="88" t="s">
        <v>366</v>
      </c>
      <c r="Z215" s="88" t="s">
        <v>366</v>
      </c>
      <c r="AA215" s="88" t="s">
        <v>366</v>
      </c>
      <c r="AB215" s="88" t="s">
        <v>366</v>
      </c>
      <c r="AC215" s="88">
        <v>0</v>
      </c>
      <c r="AD215" s="88">
        <v>0</v>
      </c>
      <c r="AE215" s="88">
        <v>0</v>
      </c>
      <c r="AF215" s="88">
        <v>0</v>
      </c>
      <c r="AG215" s="88">
        <v>0</v>
      </c>
      <c r="AH215" s="88">
        <v>0</v>
      </c>
      <c r="AI215" s="88">
        <v>0</v>
      </c>
      <c r="AJ215" s="88">
        <v>0</v>
      </c>
      <c r="AK215" s="88">
        <v>0</v>
      </c>
      <c r="AL215" t="s">
        <v>366</v>
      </c>
      <c r="AM215" t="s">
        <v>366</v>
      </c>
      <c r="AN215" t="s">
        <v>366</v>
      </c>
      <c r="AO215" t="s">
        <v>366</v>
      </c>
      <c r="AP215" t="s">
        <v>366</v>
      </c>
      <c r="AQ215" t="s">
        <v>366</v>
      </c>
      <c r="AR215" t="s">
        <v>366</v>
      </c>
      <c r="AS215" t="s">
        <v>366</v>
      </c>
      <c r="AT215" t="s">
        <v>366</v>
      </c>
      <c r="AU215" t="s">
        <v>366</v>
      </c>
      <c r="AV215" t="s">
        <v>366</v>
      </c>
      <c r="AW215" t="s">
        <v>366</v>
      </c>
      <c r="AX215" t="s">
        <v>366</v>
      </c>
      <c r="AY215" t="s">
        <v>366</v>
      </c>
      <c r="AZ215" t="s">
        <v>366</v>
      </c>
      <c r="BA215" t="s">
        <v>366</v>
      </c>
      <c r="BB215" t="s">
        <v>366</v>
      </c>
      <c r="BC215" t="s">
        <v>366</v>
      </c>
      <c r="BD215">
        <f t="shared" si="3"/>
        <v>0</v>
      </c>
    </row>
    <row r="216" spans="1:56" x14ac:dyDescent="0.25">
      <c r="A216" t="s">
        <v>1023</v>
      </c>
      <c r="B216">
        <v>2020</v>
      </c>
      <c r="C216" t="s">
        <v>92</v>
      </c>
      <c r="D216" t="s">
        <v>90</v>
      </c>
      <c r="E216" t="s">
        <v>1285</v>
      </c>
      <c r="F216" t="s">
        <v>91</v>
      </c>
      <c r="G216" t="s">
        <v>1286</v>
      </c>
      <c r="H216" t="s">
        <v>44</v>
      </c>
      <c r="I216" s="94">
        <v>60410</v>
      </c>
      <c r="J216">
        <v>325194</v>
      </c>
      <c r="K216" t="s">
        <v>79</v>
      </c>
      <c r="L216">
        <v>41.445540999999999</v>
      </c>
      <c r="M216">
        <v>-88.174048999999997</v>
      </c>
      <c r="N216" t="s">
        <v>3775</v>
      </c>
      <c r="O216" s="9">
        <v>110038932411</v>
      </c>
      <c r="P216" s="9">
        <v>1320219247145</v>
      </c>
      <c r="Q216" t="s">
        <v>1019</v>
      </c>
      <c r="R216" t="s">
        <v>1020</v>
      </c>
      <c r="S216" s="88">
        <v>3</v>
      </c>
      <c r="T216" s="88">
        <v>0</v>
      </c>
      <c r="U216" s="88" t="s">
        <v>366</v>
      </c>
      <c r="V216" s="88" t="s">
        <v>366</v>
      </c>
      <c r="W216" s="88">
        <v>0</v>
      </c>
      <c r="X216" s="88">
        <v>0</v>
      </c>
      <c r="Y216" s="88">
        <v>0</v>
      </c>
      <c r="Z216" s="88">
        <v>0</v>
      </c>
      <c r="AA216" s="88">
        <v>0</v>
      </c>
      <c r="AB216" s="88" t="s">
        <v>366</v>
      </c>
      <c r="AC216" s="88">
        <v>0</v>
      </c>
      <c r="AD216" s="88">
        <v>0</v>
      </c>
      <c r="AE216" s="88">
        <v>0</v>
      </c>
      <c r="AF216" s="88">
        <v>0</v>
      </c>
      <c r="AG216" s="88">
        <v>0</v>
      </c>
      <c r="AH216" s="88">
        <v>0</v>
      </c>
      <c r="AI216" s="88">
        <v>0</v>
      </c>
      <c r="AJ216" s="88">
        <v>0</v>
      </c>
      <c r="AK216" s="88">
        <v>0</v>
      </c>
      <c r="AL216" t="s">
        <v>366</v>
      </c>
      <c r="AM216" t="s">
        <v>366</v>
      </c>
      <c r="AN216" t="s">
        <v>366</v>
      </c>
      <c r="AO216" t="s">
        <v>366</v>
      </c>
      <c r="AP216" t="s">
        <v>366</v>
      </c>
      <c r="AQ216" t="s">
        <v>366</v>
      </c>
      <c r="AR216" t="s">
        <v>366</v>
      </c>
      <c r="AS216" t="s">
        <v>366</v>
      </c>
      <c r="AT216" t="s">
        <v>366</v>
      </c>
      <c r="AU216" t="s">
        <v>366</v>
      </c>
      <c r="AV216" t="s">
        <v>366</v>
      </c>
      <c r="AW216" t="s">
        <v>366</v>
      </c>
      <c r="AX216" t="s">
        <v>366</v>
      </c>
      <c r="AY216" t="s">
        <v>366</v>
      </c>
      <c r="AZ216" t="s">
        <v>366</v>
      </c>
      <c r="BA216" t="s">
        <v>366</v>
      </c>
      <c r="BB216" t="s">
        <v>366</v>
      </c>
      <c r="BC216" t="s">
        <v>366</v>
      </c>
      <c r="BD216">
        <f t="shared" si="3"/>
        <v>0</v>
      </c>
    </row>
    <row r="217" spans="1:56" x14ac:dyDescent="0.25">
      <c r="A217" t="s">
        <v>1023</v>
      </c>
      <c r="B217">
        <v>2020</v>
      </c>
      <c r="C217" t="s">
        <v>205</v>
      </c>
      <c r="D217" t="s">
        <v>203</v>
      </c>
      <c r="E217" t="s">
        <v>1297</v>
      </c>
      <c r="F217" t="s">
        <v>204</v>
      </c>
      <c r="G217" t="s">
        <v>1298</v>
      </c>
      <c r="H217" t="s">
        <v>103</v>
      </c>
      <c r="I217" s="94">
        <v>44839</v>
      </c>
      <c r="J217">
        <v>325510</v>
      </c>
      <c r="K217" t="s">
        <v>120</v>
      </c>
      <c r="L217">
        <v>41.373103999999998</v>
      </c>
      <c r="M217">
        <v>-82.541995999999997</v>
      </c>
      <c r="N217" t="s">
        <v>3799</v>
      </c>
      <c r="O217" s="9">
        <v>110000391656</v>
      </c>
      <c r="P217" s="9">
        <v>1320219249327</v>
      </c>
      <c r="Q217" t="s">
        <v>1019</v>
      </c>
      <c r="R217" t="s">
        <v>1020</v>
      </c>
      <c r="S217" s="88">
        <v>5</v>
      </c>
      <c r="T217" s="88">
        <v>0</v>
      </c>
      <c r="U217" s="88" t="s">
        <v>366</v>
      </c>
      <c r="V217" s="88" t="s">
        <v>366</v>
      </c>
      <c r="W217" s="88">
        <v>0</v>
      </c>
      <c r="X217" s="88">
        <v>0</v>
      </c>
      <c r="Y217" s="88">
        <v>0</v>
      </c>
      <c r="Z217" s="88">
        <v>0</v>
      </c>
      <c r="AA217" s="88">
        <v>0</v>
      </c>
      <c r="AB217" s="88" t="s">
        <v>366</v>
      </c>
      <c r="AC217" s="88">
        <v>0</v>
      </c>
      <c r="AD217" s="88">
        <v>0</v>
      </c>
      <c r="AE217" s="88">
        <v>0</v>
      </c>
      <c r="AF217" s="88">
        <v>0</v>
      </c>
      <c r="AG217" s="88">
        <v>0</v>
      </c>
      <c r="AH217" s="88">
        <v>0</v>
      </c>
      <c r="AI217" s="88">
        <v>0</v>
      </c>
      <c r="AJ217" s="88">
        <v>0</v>
      </c>
      <c r="AK217" s="88">
        <v>0</v>
      </c>
      <c r="AL217" t="s">
        <v>366</v>
      </c>
      <c r="AM217" t="s">
        <v>366</v>
      </c>
      <c r="AN217" t="s">
        <v>366</v>
      </c>
      <c r="AO217" t="s">
        <v>366</v>
      </c>
      <c r="AP217" t="s">
        <v>366</v>
      </c>
      <c r="AQ217" t="s">
        <v>366</v>
      </c>
      <c r="AR217" t="s">
        <v>366</v>
      </c>
      <c r="AS217" t="s">
        <v>366</v>
      </c>
      <c r="AT217" t="s">
        <v>366</v>
      </c>
      <c r="AU217" t="s">
        <v>366</v>
      </c>
      <c r="AV217" t="s">
        <v>366</v>
      </c>
      <c r="AW217" t="s">
        <v>366</v>
      </c>
      <c r="AX217" t="s">
        <v>366</v>
      </c>
      <c r="AY217" t="s">
        <v>366</v>
      </c>
      <c r="AZ217" t="s">
        <v>366</v>
      </c>
      <c r="BA217" t="s">
        <v>366</v>
      </c>
      <c r="BB217" t="s">
        <v>366</v>
      </c>
      <c r="BC217" t="s">
        <v>366</v>
      </c>
      <c r="BD217">
        <f t="shared" si="3"/>
        <v>0</v>
      </c>
    </row>
    <row r="218" spans="1:56" x14ac:dyDescent="0.25">
      <c r="A218" t="s">
        <v>1023</v>
      </c>
      <c r="B218">
        <v>2020</v>
      </c>
      <c r="C218" t="s">
        <v>503</v>
      </c>
      <c r="D218" t="s">
        <v>501</v>
      </c>
      <c r="E218" t="s">
        <v>1241</v>
      </c>
      <c r="F218" t="s">
        <v>502</v>
      </c>
      <c r="G218" t="s">
        <v>1242</v>
      </c>
      <c r="H218" t="s">
        <v>211</v>
      </c>
      <c r="I218" s="94">
        <v>53154</v>
      </c>
      <c r="J218">
        <v>325211</v>
      </c>
      <c r="K218" t="s">
        <v>259</v>
      </c>
      <c r="L218">
        <v>42.848739999999999</v>
      </c>
      <c r="M218">
        <v>-87.932969999999997</v>
      </c>
      <c r="N218" t="s">
        <v>3741</v>
      </c>
      <c r="O218" s="9">
        <v>110000417754</v>
      </c>
      <c r="P218" s="9">
        <v>1320219253337</v>
      </c>
      <c r="Q218" t="s">
        <v>1019</v>
      </c>
      <c r="R218" t="s">
        <v>1020</v>
      </c>
      <c r="S218" s="88">
        <v>4</v>
      </c>
      <c r="T218" s="88">
        <v>0</v>
      </c>
      <c r="U218" s="88" t="s">
        <v>366</v>
      </c>
      <c r="V218" s="88" t="s">
        <v>366</v>
      </c>
      <c r="W218" s="88">
        <v>0</v>
      </c>
      <c r="X218" s="88">
        <v>0</v>
      </c>
      <c r="Y218" s="88">
        <v>0</v>
      </c>
      <c r="Z218" s="88">
        <v>0</v>
      </c>
      <c r="AA218" s="88">
        <v>0</v>
      </c>
      <c r="AB218" s="88" t="s">
        <v>366</v>
      </c>
      <c r="AC218" s="88">
        <v>0</v>
      </c>
      <c r="AD218" s="88">
        <v>0</v>
      </c>
      <c r="AE218" s="88">
        <v>0</v>
      </c>
      <c r="AF218" s="88">
        <v>0</v>
      </c>
      <c r="AG218" s="88">
        <v>0</v>
      </c>
      <c r="AH218" s="88">
        <v>0</v>
      </c>
      <c r="AI218" s="88">
        <v>0</v>
      </c>
      <c r="AJ218" s="88">
        <v>0</v>
      </c>
      <c r="AK218" s="88">
        <v>0</v>
      </c>
      <c r="AL218" t="s">
        <v>3516</v>
      </c>
      <c r="AM218" t="s">
        <v>3517</v>
      </c>
      <c r="AN218" t="s">
        <v>3518</v>
      </c>
      <c r="AO218" t="s">
        <v>3519</v>
      </c>
      <c r="AP218" t="s">
        <v>234</v>
      </c>
      <c r="AQ218" t="s">
        <v>366</v>
      </c>
      <c r="AR218">
        <v>72015</v>
      </c>
      <c r="AS218">
        <v>110000451476</v>
      </c>
      <c r="AT218" t="s">
        <v>3520</v>
      </c>
      <c r="AU218" t="s">
        <v>366</v>
      </c>
      <c r="AV218" t="s">
        <v>366</v>
      </c>
      <c r="AW218" t="s">
        <v>366</v>
      </c>
      <c r="AX218" t="s">
        <v>366</v>
      </c>
      <c r="AY218" t="s">
        <v>366</v>
      </c>
      <c r="AZ218" t="s">
        <v>366</v>
      </c>
      <c r="BA218" t="s">
        <v>366</v>
      </c>
      <c r="BB218" t="s">
        <v>366</v>
      </c>
      <c r="BC218" t="s">
        <v>366</v>
      </c>
      <c r="BD218">
        <f t="shared" si="3"/>
        <v>0</v>
      </c>
    </row>
    <row r="219" spans="1:56" x14ac:dyDescent="0.25">
      <c r="A219" t="s">
        <v>1015</v>
      </c>
      <c r="B219">
        <v>2020</v>
      </c>
      <c r="C219" t="s">
        <v>196</v>
      </c>
      <c r="D219" t="s">
        <v>194</v>
      </c>
      <c r="E219" t="s">
        <v>1281</v>
      </c>
      <c r="F219" t="s">
        <v>195</v>
      </c>
      <c r="G219" t="s">
        <v>1274</v>
      </c>
      <c r="H219" t="s">
        <v>103</v>
      </c>
      <c r="I219" s="94">
        <v>44087</v>
      </c>
      <c r="J219">
        <v>325130</v>
      </c>
      <c r="K219" t="s">
        <v>83</v>
      </c>
      <c r="L219">
        <v>41.296111000000003</v>
      </c>
      <c r="M219">
        <v>-81.468333000000001</v>
      </c>
      <c r="N219" t="s">
        <v>3773</v>
      </c>
      <c r="O219" s="9">
        <v>110000386029</v>
      </c>
      <c r="P219" s="9">
        <v>1320219255217</v>
      </c>
      <c r="Q219" t="s">
        <v>1019</v>
      </c>
      <c r="R219" t="s">
        <v>1020</v>
      </c>
      <c r="S219" s="91" t="s">
        <v>366</v>
      </c>
      <c r="T219" s="88" t="s">
        <v>366</v>
      </c>
      <c r="U219" s="88" t="s">
        <v>366</v>
      </c>
      <c r="V219" s="88" t="s">
        <v>366</v>
      </c>
      <c r="W219" s="88" t="s">
        <v>366</v>
      </c>
      <c r="X219" s="88" t="s">
        <v>366</v>
      </c>
      <c r="Y219" s="88" t="s">
        <v>366</v>
      </c>
      <c r="Z219" s="88" t="s">
        <v>366</v>
      </c>
      <c r="AA219" s="88" t="s">
        <v>366</v>
      </c>
      <c r="AB219" s="88" t="s">
        <v>366</v>
      </c>
      <c r="AC219" s="88">
        <v>0</v>
      </c>
      <c r="AD219" s="88">
        <v>0</v>
      </c>
      <c r="AE219" s="88">
        <v>0</v>
      </c>
      <c r="AF219" s="88">
        <v>0</v>
      </c>
      <c r="AG219" s="88">
        <v>0</v>
      </c>
      <c r="AH219" s="88">
        <v>0</v>
      </c>
      <c r="AI219" s="88">
        <v>0</v>
      </c>
      <c r="AJ219" s="88">
        <v>0</v>
      </c>
      <c r="AK219" s="88">
        <v>0</v>
      </c>
      <c r="AL219" t="s">
        <v>366</v>
      </c>
      <c r="AM219" t="s">
        <v>366</v>
      </c>
      <c r="AN219" t="s">
        <v>366</v>
      </c>
      <c r="AO219" t="s">
        <v>366</v>
      </c>
      <c r="AP219" t="s">
        <v>366</v>
      </c>
      <c r="AQ219" t="s">
        <v>366</v>
      </c>
      <c r="AR219" t="s">
        <v>366</v>
      </c>
      <c r="AS219" t="s">
        <v>366</v>
      </c>
      <c r="AT219" t="s">
        <v>366</v>
      </c>
      <c r="AU219" t="s">
        <v>366</v>
      </c>
      <c r="AV219" t="s">
        <v>366</v>
      </c>
      <c r="AW219" t="s">
        <v>366</v>
      </c>
      <c r="AX219" t="s">
        <v>366</v>
      </c>
      <c r="AY219" t="s">
        <v>366</v>
      </c>
      <c r="AZ219" t="s">
        <v>366</v>
      </c>
      <c r="BA219" t="s">
        <v>366</v>
      </c>
      <c r="BB219" t="s">
        <v>366</v>
      </c>
      <c r="BC219" t="s">
        <v>366</v>
      </c>
      <c r="BD219">
        <f t="shared" si="3"/>
        <v>0</v>
      </c>
    </row>
    <row r="220" spans="1:56" x14ac:dyDescent="0.25">
      <c r="A220" t="s">
        <v>1023</v>
      </c>
      <c r="B220">
        <v>2020</v>
      </c>
      <c r="C220" t="s">
        <v>243</v>
      </c>
      <c r="D220" t="s">
        <v>241</v>
      </c>
      <c r="E220" t="s">
        <v>1254</v>
      </c>
      <c r="F220" t="s">
        <v>242</v>
      </c>
      <c r="G220" t="s">
        <v>242</v>
      </c>
      <c r="H220" t="s">
        <v>62</v>
      </c>
      <c r="I220" s="94">
        <v>75235</v>
      </c>
      <c r="J220">
        <v>325510</v>
      </c>
      <c r="K220" t="s">
        <v>120</v>
      </c>
      <c r="L220">
        <v>32.831944</v>
      </c>
      <c r="M220">
        <v>-96.845832999999999</v>
      </c>
      <c r="N220" t="s">
        <v>3746</v>
      </c>
      <c r="O220" s="9">
        <v>110000457568</v>
      </c>
      <c r="P220" s="9">
        <v>1320219268885</v>
      </c>
      <c r="Q220" t="s">
        <v>1019</v>
      </c>
      <c r="R220" t="s">
        <v>1020</v>
      </c>
      <c r="S220" s="88">
        <v>5</v>
      </c>
      <c r="T220" s="88">
        <v>0</v>
      </c>
      <c r="U220" s="88" t="s">
        <v>366</v>
      </c>
      <c r="V220" s="88" t="s">
        <v>366</v>
      </c>
      <c r="W220" s="88">
        <v>0</v>
      </c>
      <c r="X220" s="88">
        <v>0</v>
      </c>
      <c r="Y220" s="88">
        <v>0</v>
      </c>
      <c r="Z220" s="88">
        <v>0</v>
      </c>
      <c r="AA220" s="88">
        <v>0</v>
      </c>
      <c r="AB220" s="88" t="s">
        <v>366</v>
      </c>
      <c r="AC220" s="88">
        <v>0</v>
      </c>
      <c r="AD220" s="88">
        <v>0</v>
      </c>
      <c r="AE220" s="88">
        <v>0</v>
      </c>
      <c r="AF220" s="88">
        <v>0</v>
      </c>
      <c r="AG220" s="88">
        <v>0</v>
      </c>
      <c r="AH220" s="88">
        <v>0</v>
      </c>
      <c r="AI220" s="88">
        <v>0</v>
      </c>
      <c r="AJ220" s="88">
        <v>0</v>
      </c>
      <c r="AK220" s="88">
        <v>0</v>
      </c>
      <c r="AL220" t="s">
        <v>366</v>
      </c>
      <c r="AM220" t="s">
        <v>366</v>
      </c>
      <c r="AN220" t="s">
        <v>366</v>
      </c>
      <c r="AO220" t="s">
        <v>366</v>
      </c>
      <c r="AP220" t="s">
        <v>366</v>
      </c>
      <c r="AQ220" t="s">
        <v>366</v>
      </c>
      <c r="AR220" t="s">
        <v>366</v>
      </c>
      <c r="AS220" t="s">
        <v>366</v>
      </c>
      <c r="AT220" t="s">
        <v>366</v>
      </c>
      <c r="AU220" t="s">
        <v>366</v>
      </c>
      <c r="AV220" t="s">
        <v>366</v>
      </c>
      <c r="AW220" t="s">
        <v>366</v>
      </c>
      <c r="AX220" t="s">
        <v>366</v>
      </c>
      <c r="AY220" t="s">
        <v>366</v>
      </c>
      <c r="AZ220" t="s">
        <v>366</v>
      </c>
      <c r="BA220" t="s">
        <v>366</v>
      </c>
      <c r="BB220" t="s">
        <v>366</v>
      </c>
      <c r="BC220" t="s">
        <v>366</v>
      </c>
      <c r="BD220">
        <f t="shared" si="3"/>
        <v>0</v>
      </c>
    </row>
    <row r="221" spans="1:56" x14ac:dyDescent="0.25">
      <c r="A221" t="s">
        <v>1015</v>
      </c>
      <c r="B221">
        <v>2020</v>
      </c>
      <c r="C221" t="s">
        <v>309</v>
      </c>
      <c r="D221" t="s">
        <v>307</v>
      </c>
      <c r="E221" t="s">
        <v>1195</v>
      </c>
      <c r="F221" t="s">
        <v>308</v>
      </c>
      <c r="G221" t="s">
        <v>1196</v>
      </c>
      <c r="H221" t="s">
        <v>107</v>
      </c>
      <c r="I221" s="94">
        <v>28273</v>
      </c>
      <c r="J221">
        <v>325998</v>
      </c>
      <c r="K221" t="s">
        <v>51</v>
      </c>
      <c r="L221">
        <v>35.136111</v>
      </c>
      <c r="M221">
        <v>-80.961111000000002</v>
      </c>
      <c r="N221" t="s">
        <v>366</v>
      </c>
      <c r="O221" s="9">
        <v>110012474740</v>
      </c>
      <c r="P221" s="9">
        <v>1320219275195</v>
      </c>
      <c r="Q221" t="s">
        <v>1019</v>
      </c>
      <c r="R221" t="s">
        <v>1020</v>
      </c>
      <c r="S221" s="91" t="s">
        <v>366</v>
      </c>
      <c r="T221" s="88" t="s">
        <v>366</v>
      </c>
      <c r="U221" s="88" t="s">
        <v>366</v>
      </c>
      <c r="V221" s="88" t="s">
        <v>366</v>
      </c>
      <c r="W221" s="88" t="s">
        <v>366</v>
      </c>
      <c r="X221" s="88" t="s">
        <v>366</v>
      </c>
      <c r="Y221" s="88" t="s">
        <v>366</v>
      </c>
      <c r="Z221" s="88" t="s">
        <v>366</v>
      </c>
      <c r="AA221" s="88" t="s">
        <v>366</v>
      </c>
      <c r="AB221" s="88" t="s">
        <v>366</v>
      </c>
      <c r="AC221" s="88">
        <v>0</v>
      </c>
      <c r="AD221" s="88">
        <v>0</v>
      </c>
      <c r="AE221" s="88">
        <v>0</v>
      </c>
      <c r="AF221" s="88">
        <v>0</v>
      </c>
      <c r="AG221" s="88">
        <v>0</v>
      </c>
      <c r="AH221" s="88">
        <v>0</v>
      </c>
      <c r="AI221" s="88">
        <v>0</v>
      </c>
      <c r="AJ221" s="88">
        <v>0</v>
      </c>
      <c r="AK221" s="88">
        <v>0</v>
      </c>
      <c r="AL221" t="s">
        <v>366</v>
      </c>
      <c r="AM221" t="s">
        <v>366</v>
      </c>
      <c r="AN221" t="s">
        <v>366</v>
      </c>
      <c r="AO221" t="s">
        <v>366</v>
      </c>
      <c r="AP221" t="s">
        <v>366</v>
      </c>
      <c r="AQ221" t="s">
        <v>366</v>
      </c>
      <c r="AR221" t="s">
        <v>366</v>
      </c>
      <c r="AS221" t="s">
        <v>366</v>
      </c>
      <c r="AT221" t="s">
        <v>366</v>
      </c>
      <c r="AU221" t="s">
        <v>366</v>
      </c>
      <c r="AV221" t="s">
        <v>366</v>
      </c>
      <c r="AW221" t="s">
        <v>366</v>
      </c>
      <c r="AX221" t="s">
        <v>366</v>
      </c>
      <c r="AY221" t="s">
        <v>366</v>
      </c>
      <c r="AZ221" t="s">
        <v>366</v>
      </c>
      <c r="BA221" t="s">
        <v>366</v>
      </c>
      <c r="BB221" t="s">
        <v>366</v>
      </c>
      <c r="BC221" t="s">
        <v>366</v>
      </c>
      <c r="BD221">
        <f t="shared" si="3"/>
        <v>0</v>
      </c>
    </row>
    <row r="222" spans="1:56" x14ac:dyDescent="0.25">
      <c r="A222" t="s">
        <v>1023</v>
      </c>
      <c r="B222">
        <v>2020</v>
      </c>
      <c r="C222" t="s">
        <v>562</v>
      </c>
      <c r="D222" t="s">
        <v>507</v>
      </c>
      <c r="E222" t="s">
        <v>1162</v>
      </c>
      <c r="F222" t="s">
        <v>560</v>
      </c>
      <c r="G222" t="s">
        <v>1163</v>
      </c>
      <c r="H222" t="s">
        <v>561</v>
      </c>
      <c r="I222" s="94">
        <v>74361</v>
      </c>
      <c r="J222">
        <v>325211</v>
      </c>
      <c r="K222" t="s">
        <v>259</v>
      </c>
      <c r="L222">
        <v>36.236510000000003</v>
      </c>
      <c r="M222">
        <v>-95.27664</v>
      </c>
      <c r="N222" t="s">
        <v>3655</v>
      </c>
      <c r="O222" s="9">
        <v>110000598540</v>
      </c>
      <c r="P222" s="9">
        <v>1320219278797</v>
      </c>
      <c r="Q222" t="s">
        <v>1019</v>
      </c>
      <c r="R222" t="s">
        <v>1020</v>
      </c>
      <c r="S222" s="88">
        <v>5</v>
      </c>
      <c r="T222" s="88">
        <v>0</v>
      </c>
      <c r="U222" s="88" t="s">
        <v>366</v>
      </c>
      <c r="V222" s="88" t="s">
        <v>366</v>
      </c>
      <c r="W222" s="88">
        <v>0</v>
      </c>
      <c r="X222" s="88">
        <v>0</v>
      </c>
      <c r="Y222" s="88">
        <v>0</v>
      </c>
      <c r="Z222" s="88">
        <v>0</v>
      </c>
      <c r="AA222" s="88">
        <v>0</v>
      </c>
      <c r="AB222" s="88" t="s">
        <v>366</v>
      </c>
      <c r="AC222" s="88">
        <v>0</v>
      </c>
      <c r="AD222" s="88">
        <v>0</v>
      </c>
      <c r="AE222" s="88">
        <v>0</v>
      </c>
      <c r="AF222" s="88">
        <v>0</v>
      </c>
      <c r="AG222" s="88">
        <v>0</v>
      </c>
      <c r="AH222" s="88">
        <v>0</v>
      </c>
      <c r="AI222" s="88">
        <v>0</v>
      </c>
      <c r="AJ222" s="88">
        <v>0</v>
      </c>
      <c r="AK222" s="88">
        <v>0</v>
      </c>
      <c r="AL222" t="s">
        <v>366</v>
      </c>
      <c r="AM222" t="s">
        <v>366</v>
      </c>
      <c r="AN222" t="s">
        <v>366</v>
      </c>
      <c r="AO222" t="s">
        <v>366</v>
      </c>
      <c r="AP222" t="s">
        <v>366</v>
      </c>
      <c r="AQ222" t="s">
        <v>366</v>
      </c>
      <c r="AR222" t="s">
        <v>366</v>
      </c>
      <c r="AS222" t="s">
        <v>366</v>
      </c>
      <c r="AT222" t="s">
        <v>366</v>
      </c>
      <c r="AU222">
        <v>0</v>
      </c>
      <c r="AV222">
        <v>0</v>
      </c>
      <c r="AW222" t="s">
        <v>3660</v>
      </c>
      <c r="AX222" t="s">
        <v>3661</v>
      </c>
      <c r="AY222" t="s">
        <v>560</v>
      </c>
      <c r="AZ222" t="s">
        <v>561</v>
      </c>
      <c r="BA222" t="s">
        <v>1163</v>
      </c>
      <c r="BB222">
        <v>74362</v>
      </c>
      <c r="BC222">
        <v>110002052028</v>
      </c>
      <c r="BD222">
        <f t="shared" si="3"/>
        <v>0</v>
      </c>
    </row>
    <row r="223" spans="1:56" x14ac:dyDescent="0.25">
      <c r="A223" t="s">
        <v>1023</v>
      </c>
      <c r="B223">
        <v>2020</v>
      </c>
      <c r="C223" t="s">
        <v>63</v>
      </c>
      <c r="D223" t="s">
        <v>60</v>
      </c>
      <c r="E223" t="s">
        <v>1271</v>
      </c>
      <c r="F223" t="s">
        <v>61</v>
      </c>
      <c r="G223" t="s">
        <v>1036</v>
      </c>
      <c r="H223" t="s">
        <v>62</v>
      </c>
      <c r="I223" s="94">
        <v>77012</v>
      </c>
      <c r="J223">
        <v>325110</v>
      </c>
      <c r="K223" t="s">
        <v>57</v>
      </c>
      <c r="L223">
        <v>29.720610000000001</v>
      </c>
      <c r="M223">
        <v>-95.270169999999993</v>
      </c>
      <c r="N223" t="s">
        <v>3763</v>
      </c>
      <c r="O223" s="9">
        <v>110000460910</v>
      </c>
      <c r="P223" s="9">
        <v>1320219280056</v>
      </c>
      <c r="Q223" t="s">
        <v>1019</v>
      </c>
      <c r="R223" t="s">
        <v>1020</v>
      </c>
      <c r="S223" s="88">
        <v>5</v>
      </c>
      <c r="T223" s="88">
        <v>0</v>
      </c>
      <c r="U223" s="88" t="s">
        <v>366</v>
      </c>
      <c r="V223" s="88" t="s">
        <v>366</v>
      </c>
      <c r="W223" s="88">
        <v>0</v>
      </c>
      <c r="X223" s="88">
        <v>0</v>
      </c>
      <c r="Y223" s="88">
        <v>0</v>
      </c>
      <c r="Z223" s="88">
        <v>0</v>
      </c>
      <c r="AA223" s="88">
        <v>0</v>
      </c>
      <c r="AB223" s="88" t="s">
        <v>366</v>
      </c>
      <c r="AC223" s="88">
        <v>0</v>
      </c>
      <c r="AD223" s="88">
        <v>0</v>
      </c>
      <c r="AE223" s="88">
        <v>0</v>
      </c>
      <c r="AF223" s="88">
        <v>0</v>
      </c>
      <c r="AG223" s="88">
        <v>0</v>
      </c>
      <c r="AH223" s="88">
        <v>0</v>
      </c>
      <c r="AI223" s="88">
        <v>0</v>
      </c>
      <c r="AJ223" s="88">
        <v>0</v>
      </c>
      <c r="AK223" s="88">
        <v>0</v>
      </c>
      <c r="AL223" t="s">
        <v>3848</v>
      </c>
      <c r="AM223" t="s">
        <v>3849</v>
      </c>
      <c r="AN223" t="s">
        <v>61</v>
      </c>
      <c r="AO223" t="s">
        <v>1036</v>
      </c>
      <c r="AP223" t="s">
        <v>62</v>
      </c>
      <c r="AQ223" t="s">
        <v>366</v>
      </c>
      <c r="AR223">
        <v>77028</v>
      </c>
      <c r="AS223" t="s">
        <v>366</v>
      </c>
      <c r="AT223">
        <v>30271</v>
      </c>
      <c r="AU223" t="s">
        <v>366</v>
      </c>
      <c r="AV223" t="s">
        <v>366</v>
      </c>
      <c r="AW223" t="s">
        <v>366</v>
      </c>
      <c r="AX223" t="s">
        <v>366</v>
      </c>
      <c r="AY223" t="s">
        <v>366</v>
      </c>
      <c r="AZ223" t="s">
        <v>366</v>
      </c>
      <c r="BA223" t="s">
        <v>366</v>
      </c>
      <c r="BB223" t="s">
        <v>366</v>
      </c>
      <c r="BC223" t="s">
        <v>366</v>
      </c>
      <c r="BD223">
        <f t="shared" si="3"/>
        <v>0</v>
      </c>
    </row>
    <row r="224" spans="1:56" x14ac:dyDescent="0.25">
      <c r="A224" t="s">
        <v>1023</v>
      </c>
      <c r="B224">
        <v>2020</v>
      </c>
      <c r="C224" t="s">
        <v>45</v>
      </c>
      <c r="D224" t="s">
        <v>41</v>
      </c>
      <c r="E224" t="s">
        <v>1302</v>
      </c>
      <c r="F224" t="s">
        <v>43</v>
      </c>
      <c r="G224" t="s">
        <v>1286</v>
      </c>
      <c r="H224" t="s">
        <v>44</v>
      </c>
      <c r="I224" s="94">
        <v>60421</v>
      </c>
      <c r="J224">
        <v>325613</v>
      </c>
      <c r="K224" t="s">
        <v>46</v>
      </c>
      <c r="L224">
        <v>41.441667000000002</v>
      </c>
      <c r="M224">
        <v>-88.159719999999993</v>
      </c>
      <c r="N224" t="s">
        <v>3801</v>
      </c>
      <c r="O224" s="9">
        <v>110000432504</v>
      </c>
      <c r="P224" s="9">
        <v>1320219280892</v>
      </c>
      <c r="Q224" t="s">
        <v>1019</v>
      </c>
      <c r="R224" t="s">
        <v>1020</v>
      </c>
      <c r="S224" s="88">
        <v>6</v>
      </c>
      <c r="T224" s="88">
        <v>0</v>
      </c>
      <c r="U224" s="88" t="s">
        <v>366</v>
      </c>
      <c r="V224" s="88" t="s">
        <v>366</v>
      </c>
      <c r="W224" s="88">
        <v>0</v>
      </c>
      <c r="X224" s="88">
        <v>0</v>
      </c>
      <c r="Y224" s="88">
        <v>0</v>
      </c>
      <c r="Z224" s="88">
        <v>0</v>
      </c>
      <c r="AA224" s="88">
        <v>0</v>
      </c>
      <c r="AB224" s="88" t="s">
        <v>366</v>
      </c>
      <c r="AC224" s="88">
        <v>0</v>
      </c>
      <c r="AD224" s="88">
        <v>0</v>
      </c>
      <c r="AE224" s="88">
        <v>0</v>
      </c>
      <c r="AF224" s="88">
        <v>0</v>
      </c>
      <c r="AG224" s="88">
        <v>885</v>
      </c>
      <c r="AH224" s="88">
        <v>0</v>
      </c>
      <c r="AI224" s="88">
        <v>0</v>
      </c>
      <c r="AJ224" s="88">
        <v>0</v>
      </c>
      <c r="AK224" s="88">
        <v>0</v>
      </c>
      <c r="AL224" t="s">
        <v>803</v>
      </c>
      <c r="AM224" t="s">
        <v>2399</v>
      </c>
      <c r="AN224" t="s">
        <v>233</v>
      </c>
      <c r="AO224" t="s">
        <v>1155</v>
      </c>
      <c r="AP224" t="s">
        <v>234</v>
      </c>
      <c r="AQ224" t="s">
        <v>366</v>
      </c>
      <c r="AR224">
        <v>71730</v>
      </c>
      <c r="AS224">
        <v>110000521221</v>
      </c>
      <c r="AT224" t="s">
        <v>3610</v>
      </c>
      <c r="AU224" t="s">
        <v>366</v>
      </c>
      <c r="AV224" t="s">
        <v>366</v>
      </c>
      <c r="AW224" t="s">
        <v>366</v>
      </c>
      <c r="AX224" t="s">
        <v>366</v>
      </c>
      <c r="AY224" t="s">
        <v>366</v>
      </c>
      <c r="AZ224" t="s">
        <v>366</v>
      </c>
      <c r="BA224" t="s">
        <v>366</v>
      </c>
      <c r="BB224" t="s">
        <v>366</v>
      </c>
      <c r="BC224" t="s">
        <v>366</v>
      </c>
      <c r="BD224">
        <f t="shared" si="3"/>
        <v>885</v>
      </c>
    </row>
    <row r="225" spans="1:56" x14ac:dyDescent="0.25">
      <c r="A225" t="s">
        <v>1023</v>
      </c>
      <c r="B225">
        <v>2020</v>
      </c>
      <c r="C225" t="s">
        <v>835</v>
      </c>
      <c r="D225" t="s">
        <v>832</v>
      </c>
      <c r="E225" t="s">
        <v>1225</v>
      </c>
      <c r="F225" t="s">
        <v>833</v>
      </c>
      <c r="G225" t="s">
        <v>833</v>
      </c>
      <c r="H225" t="s">
        <v>834</v>
      </c>
      <c r="I225" s="94">
        <v>69145</v>
      </c>
      <c r="J225">
        <v>562211</v>
      </c>
      <c r="K225" t="s">
        <v>781</v>
      </c>
      <c r="L225">
        <v>41.154423999999999</v>
      </c>
      <c r="M225">
        <v>-103.65900000000001</v>
      </c>
      <c r="N225" t="s">
        <v>3725</v>
      </c>
      <c r="O225" s="9">
        <v>110041638458</v>
      </c>
      <c r="P225" s="9">
        <v>1320219282973</v>
      </c>
      <c r="Q225" t="s">
        <v>1019</v>
      </c>
      <c r="R225" t="s">
        <v>1020</v>
      </c>
      <c r="S225" s="88">
        <v>4</v>
      </c>
      <c r="T225" s="88">
        <v>0</v>
      </c>
      <c r="U225" s="88" t="s">
        <v>366</v>
      </c>
      <c r="V225" s="88" t="s">
        <v>366</v>
      </c>
      <c r="W225" s="88">
        <v>0</v>
      </c>
      <c r="X225" s="88">
        <v>0</v>
      </c>
      <c r="Y225" s="88">
        <v>0</v>
      </c>
      <c r="Z225" s="88">
        <v>0</v>
      </c>
      <c r="AA225" s="88">
        <v>0</v>
      </c>
      <c r="AB225" s="88" t="s">
        <v>366</v>
      </c>
      <c r="AC225" s="88">
        <v>0</v>
      </c>
      <c r="AD225" s="88">
        <v>0</v>
      </c>
      <c r="AE225" s="88">
        <v>0</v>
      </c>
      <c r="AF225" s="88">
        <v>0</v>
      </c>
      <c r="AG225" s="88">
        <v>0</v>
      </c>
      <c r="AH225" s="88">
        <v>736</v>
      </c>
      <c r="AI225" s="88">
        <v>0</v>
      </c>
      <c r="AJ225" s="88">
        <v>0</v>
      </c>
      <c r="AK225" s="88">
        <v>0</v>
      </c>
      <c r="AL225" t="s">
        <v>803</v>
      </c>
      <c r="AM225" t="s">
        <v>2399</v>
      </c>
      <c r="AN225" t="s">
        <v>233</v>
      </c>
      <c r="AO225" t="s">
        <v>1155</v>
      </c>
      <c r="AP225" t="s">
        <v>234</v>
      </c>
      <c r="AQ225" t="s">
        <v>366</v>
      </c>
      <c r="AR225">
        <v>71730</v>
      </c>
      <c r="AS225">
        <v>110000521221</v>
      </c>
      <c r="AT225" t="s">
        <v>3610</v>
      </c>
      <c r="AU225" t="s">
        <v>366</v>
      </c>
      <c r="AV225" t="s">
        <v>366</v>
      </c>
      <c r="AW225" t="s">
        <v>366</v>
      </c>
      <c r="AX225" t="s">
        <v>366</v>
      </c>
      <c r="AY225" t="s">
        <v>366</v>
      </c>
      <c r="AZ225" t="s">
        <v>366</v>
      </c>
      <c r="BA225" t="s">
        <v>366</v>
      </c>
      <c r="BB225" t="s">
        <v>366</v>
      </c>
      <c r="BC225" t="s">
        <v>366</v>
      </c>
      <c r="BD225">
        <f t="shared" si="3"/>
        <v>736</v>
      </c>
    </row>
    <row r="226" spans="1:56" x14ac:dyDescent="0.25">
      <c r="A226" t="s">
        <v>1023</v>
      </c>
      <c r="B226">
        <v>2020</v>
      </c>
      <c r="C226" t="s">
        <v>629</v>
      </c>
      <c r="D226" t="s">
        <v>627</v>
      </c>
      <c r="E226" t="s">
        <v>1278</v>
      </c>
      <c r="F226" t="s">
        <v>628</v>
      </c>
      <c r="G226" t="s">
        <v>1227</v>
      </c>
      <c r="H226" t="s">
        <v>230</v>
      </c>
      <c r="I226" s="94">
        <v>63045</v>
      </c>
      <c r="J226">
        <v>325991</v>
      </c>
      <c r="K226" t="s">
        <v>478</v>
      </c>
      <c r="L226">
        <v>38.771419999999999</v>
      </c>
      <c r="M226">
        <v>-90.47139</v>
      </c>
      <c r="N226" t="s">
        <v>366</v>
      </c>
      <c r="O226" s="9">
        <v>110067672067</v>
      </c>
      <c r="P226" s="9">
        <v>1320219284763</v>
      </c>
      <c r="Q226" t="s">
        <v>1019</v>
      </c>
      <c r="R226" t="s">
        <v>1020</v>
      </c>
      <c r="S226" s="88">
        <v>4</v>
      </c>
      <c r="T226" s="88">
        <v>0</v>
      </c>
      <c r="U226" s="88" t="s">
        <v>366</v>
      </c>
      <c r="V226" s="88" t="s">
        <v>366</v>
      </c>
      <c r="W226" s="88">
        <v>0</v>
      </c>
      <c r="X226" s="88">
        <v>0</v>
      </c>
      <c r="Y226" s="88">
        <v>0</v>
      </c>
      <c r="Z226" s="88">
        <v>0</v>
      </c>
      <c r="AA226" s="88">
        <v>0</v>
      </c>
      <c r="AB226" s="88" t="s">
        <v>366</v>
      </c>
      <c r="AC226" s="88">
        <v>0</v>
      </c>
      <c r="AD226" s="88">
        <v>0</v>
      </c>
      <c r="AE226" s="88">
        <v>0</v>
      </c>
      <c r="AF226" s="88">
        <v>0</v>
      </c>
      <c r="AG226" s="88">
        <v>0</v>
      </c>
      <c r="AH226" s="88">
        <v>0</v>
      </c>
      <c r="AI226" s="88">
        <v>0</v>
      </c>
      <c r="AJ226" s="88">
        <v>0</v>
      </c>
      <c r="AK226" s="88">
        <v>0</v>
      </c>
      <c r="AL226" t="s">
        <v>366</v>
      </c>
      <c r="AM226" t="s">
        <v>366</v>
      </c>
      <c r="AN226" t="s">
        <v>366</v>
      </c>
      <c r="AO226" t="s">
        <v>366</v>
      </c>
      <c r="AP226" t="s">
        <v>366</v>
      </c>
      <c r="AQ226" t="s">
        <v>366</v>
      </c>
      <c r="AR226" t="s">
        <v>366</v>
      </c>
      <c r="AS226" t="s">
        <v>366</v>
      </c>
      <c r="AT226" t="s">
        <v>366</v>
      </c>
      <c r="AU226" t="s">
        <v>366</v>
      </c>
      <c r="AV226" t="s">
        <v>366</v>
      </c>
      <c r="AW226" t="s">
        <v>366</v>
      </c>
      <c r="AX226" t="s">
        <v>366</v>
      </c>
      <c r="AY226" t="s">
        <v>366</v>
      </c>
      <c r="AZ226" t="s">
        <v>366</v>
      </c>
      <c r="BA226" t="s">
        <v>366</v>
      </c>
      <c r="BB226" t="s">
        <v>366</v>
      </c>
      <c r="BC226" t="s">
        <v>366</v>
      </c>
      <c r="BD226">
        <f t="shared" si="3"/>
        <v>0</v>
      </c>
    </row>
    <row r="227" spans="1:56" x14ac:dyDescent="0.25">
      <c r="A227" t="s">
        <v>1023</v>
      </c>
      <c r="B227">
        <v>2020</v>
      </c>
      <c r="C227" t="s">
        <v>606</v>
      </c>
      <c r="D227" t="s">
        <v>604</v>
      </c>
      <c r="E227" t="s">
        <v>1228</v>
      </c>
      <c r="F227" t="s">
        <v>605</v>
      </c>
      <c r="G227" t="s">
        <v>1229</v>
      </c>
      <c r="H227" t="s">
        <v>62</v>
      </c>
      <c r="I227" s="94">
        <v>75119</v>
      </c>
      <c r="J227">
        <v>325211</v>
      </c>
      <c r="K227" t="s">
        <v>259</v>
      </c>
      <c r="L227">
        <v>32.355490000000003</v>
      </c>
      <c r="M227">
        <v>-96.643330000000006</v>
      </c>
      <c r="N227" t="s">
        <v>3731</v>
      </c>
      <c r="O227" s="9">
        <v>110022532918</v>
      </c>
      <c r="P227" s="9">
        <v>1320219285172</v>
      </c>
      <c r="Q227" t="s">
        <v>1019</v>
      </c>
      <c r="R227" t="s">
        <v>1020</v>
      </c>
      <c r="S227" s="88">
        <v>5</v>
      </c>
      <c r="T227" s="88">
        <v>0</v>
      </c>
      <c r="U227" s="88" t="s">
        <v>366</v>
      </c>
      <c r="V227" s="88" t="s">
        <v>366</v>
      </c>
      <c r="W227" s="88">
        <v>0</v>
      </c>
      <c r="X227" s="88">
        <v>0</v>
      </c>
      <c r="Y227" s="88">
        <v>0</v>
      </c>
      <c r="Z227" s="88">
        <v>0</v>
      </c>
      <c r="AA227" s="88">
        <v>0</v>
      </c>
      <c r="AB227" s="88" t="s">
        <v>366</v>
      </c>
      <c r="AC227" s="88">
        <v>0</v>
      </c>
      <c r="AD227" s="88">
        <v>0</v>
      </c>
      <c r="AE227" s="88">
        <v>0</v>
      </c>
      <c r="AF227" s="88">
        <v>0</v>
      </c>
      <c r="AG227" s="88">
        <v>0</v>
      </c>
      <c r="AH227" s="88">
        <v>0</v>
      </c>
      <c r="AI227" s="88">
        <v>0</v>
      </c>
      <c r="AJ227" s="88">
        <v>0</v>
      </c>
      <c r="AK227" s="88">
        <v>0</v>
      </c>
      <c r="AL227" t="s">
        <v>366</v>
      </c>
      <c r="AM227" t="s">
        <v>366</v>
      </c>
      <c r="AN227" t="s">
        <v>366</v>
      </c>
      <c r="AO227" t="s">
        <v>366</v>
      </c>
      <c r="AP227" t="s">
        <v>366</v>
      </c>
      <c r="AQ227" t="s">
        <v>366</v>
      </c>
      <c r="AR227" t="s">
        <v>366</v>
      </c>
      <c r="AS227" t="s">
        <v>366</v>
      </c>
      <c r="AT227" t="s">
        <v>366</v>
      </c>
      <c r="AU227" t="s">
        <v>366</v>
      </c>
      <c r="AV227" t="s">
        <v>366</v>
      </c>
      <c r="AW227" t="s">
        <v>366</v>
      </c>
      <c r="AX227" t="s">
        <v>366</v>
      </c>
      <c r="AY227" t="s">
        <v>366</v>
      </c>
      <c r="AZ227" t="s">
        <v>366</v>
      </c>
      <c r="BA227" t="s">
        <v>366</v>
      </c>
      <c r="BB227" t="s">
        <v>366</v>
      </c>
      <c r="BC227" t="s">
        <v>366</v>
      </c>
      <c r="BD227">
        <f t="shared" si="3"/>
        <v>0</v>
      </c>
    </row>
    <row r="228" spans="1:56" x14ac:dyDescent="0.25">
      <c r="A228" t="s">
        <v>1023</v>
      </c>
      <c r="B228">
        <v>2020</v>
      </c>
      <c r="C228" t="s">
        <v>784</v>
      </c>
      <c r="D228" t="s">
        <v>782</v>
      </c>
      <c r="E228" t="s">
        <v>1170</v>
      </c>
      <c r="F228" t="s">
        <v>783</v>
      </c>
      <c r="G228" t="s">
        <v>1171</v>
      </c>
      <c r="H228" t="s">
        <v>103</v>
      </c>
      <c r="I228" s="94">
        <v>44044</v>
      </c>
      <c r="J228">
        <v>562211</v>
      </c>
      <c r="K228" t="s">
        <v>781</v>
      </c>
      <c r="L228">
        <v>41.324167000000003</v>
      </c>
      <c r="M228">
        <v>-82.034722000000002</v>
      </c>
      <c r="N228" t="s">
        <v>3668</v>
      </c>
      <c r="O228" s="9">
        <v>110000385592</v>
      </c>
      <c r="P228" s="9">
        <v>1320219288863</v>
      </c>
      <c r="Q228" t="s">
        <v>1019</v>
      </c>
      <c r="R228" t="s">
        <v>1020</v>
      </c>
      <c r="S228" s="88">
        <v>3</v>
      </c>
      <c r="T228" s="88">
        <v>0</v>
      </c>
      <c r="U228" s="88" t="s">
        <v>366</v>
      </c>
      <c r="V228" s="88" t="s">
        <v>366</v>
      </c>
      <c r="W228" s="88">
        <v>0</v>
      </c>
      <c r="X228" s="88">
        <v>0</v>
      </c>
      <c r="Y228" s="88">
        <v>0</v>
      </c>
      <c r="Z228" s="88">
        <v>0</v>
      </c>
      <c r="AA228" s="88">
        <v>0</v>
      </c>
      <c r="AB228" s="88" t="s">
        <v>366</v>
      </c>
      <c r="AC228" s="88">
        <v>2.4E-2</v>
      </c>
      <c r="AD228" s="88">
        <v>0</v>
      </c>
      <c r="AE228" s="88">
        <v>0</v>
      </c>
      <c r="AF228" s="88">
        <v>0</v>
      </c>
      <c r="AG228" s="88">
        <v>0</v>
      </c>
      <c r="AH228" s="88">
        <v>2.3E-2</v>
      </c>
      <c r="AI228" s="88">
        <v>0</v>
      </c>
      <c r="AJ228" s="88">
        <v>0</v>
      </c>
      <c r="AK228" s="88">
        <v>1E-3</v>
      </c>
      <c r="AL228" t="s">
        <v>3850</v>
      </c>
      <c r="AM228" t="s">
        <v>3851</v>
      </c>
      <c r="AN228" t="s">
        <v>3671</v>
      </c>
      <c r="AO228" t="s">
        <v>3579</v>
      </c>
      <c r="AP228" t="s">
        <v>364</v>
      </c>
      <c r="AQ228" t="s">
        <v>366</v>
      </c>
      <c r="AR228">
        <v>48111</v>
      </c>
      <c r="AS228">
        <v>110063118950</v>
      </c>
      <c r="AT228" t="s">
        <v>3852</v>
      </c>
      <c r="AU228" t="s">
        <v>366</v>
      </c>
      <c r="AV228" t="s">
        <v>366</v>
      </c>
      <c r="AW228" t="s">
        <v>366</v>
      </c>
      <c r="AX228" t="s">
        <v>366</v>
      </c>
      <c r="AY228" t="s">
        <v>366</v>
      </c>
      <c r="AZ228" t="s">
        <v>366</v>
      </c>
      <c r="BA228" t="s">
        <v>366</v>
      </c>
      <c r="BB228" t="s">
        <v>366</v>
      </c>
      <c r="BC228" t="s">
        <v>366</v>
      </c>
      <c r="BD228">
        <f t="shared" si="3"/>
        <v>4.8000000000000001E-2</v>
      </c>
    </row>
    <row r="229" spans="1:56" x14ac:dyDescent="0.25">
      <c r="A229" t="s">
        <v>1023</v>
      </c>
      <c r="B229">
        <v>2020</v>
      </c>
      <c r="C229" t="s">
        <v>56</v>
      </c>
      <c r="D229" t="s">
        <v>53</v>
      </c>
      <c r="E229" t="s">
        <v>1256</v>
      </c>
      <c r="F229" t="s">
        <v>54</v>
      </c>
      <c r="G229" t="s">
        <v>1257</v>
      </c>
      <c r="H229" t="s">
        <v>55</v>
      </c>
      <c r="I229" s="94">
        <v>70805</v>
      </c>
      <c r="J229">
        <v>325110</v>
      </c>
      <c r="K229" t="s">
        <v>57</v>
      </c>
      <c r="L229">
        <v>30.495768999999999</v>
      </c>
      <c r="M229">
        <v>-91.173111000000006</v>
      </c>
      <c r="N229" t="s">
        <v>3747</v>
      </c>
      <c r="O229" s="9">
        <v>110000449970</v>
      </c>
      <c r="P229" s="9">
        <v>1320219299500</v>
      </c>
      <c r="Q229" t="s">
        <v>1019</v>
      </c>
      <c r="R229" t="s">
        <v>1020</v>
      </c>
      <c r="S229" s="88">
        <v>7</v>
      </c>
      <c r="T229" s="88">
        <v>0</v>
      </c>
      <c r="U229" s="88" t="s">
        <v>366</v>
      </c>
      <c r="V229" s="88" t="s">
        <v>366</v>
      </c>
      <c r="W229" s="88">
        <v>0</v>
      </c>
      <c r="X229" s="88">
        <v>0</v>
      </c>
      <c r="Y229" s="88">
        <v>0</v>
      </c>
      <c r="Z229" s="88">
        <v>0</v>
      </c>
      <c r="AA229" s="88">
        <v>0</v>
      </c>
      <c r="AB229" s="88" t="s">
        <v>366</v>
      </c>
      <c r="AC229" s="88">
        <v>0</v>
      </c>
      <c r="AD229" s="88">
        <v>0</v>
      </c>
      <c r="AE229" s="88">
        <v>0</v>
      </c>
      <c r="AF229" s="88">
        <v>0</v>
      </c>
      <c r="AG229" s="88">
        <v>0</v>
      </c>
      <c r="AH229" s="88">
        <v>0</v>
      </c>
      <c r="AI229" s="88">
        <v>0</v>
      </c>
      <c r="AJ229" s="88">
        <v>0</v>
      </c>
      <c r="AK229" s="88">
        <v>0</v>
      </c>
      <c r="AL229" t="s">
        <v>3853</v>
      </c>
      <c r="AM229" t="s">
        <v>3854</v>
      </c>
      <c r="AN229" t="s">
        <v>3855</v>
      </c>
      <c r="AO229" t="s">
        <v>3856</v>
      </c>
      <c r="AP229" t="s">
        <v>234</v>
      </c>
      <c r="AQ229" t="s">
        <v>366</v>
      </c>
      <c r="AR229">
        <v>71836</v>
      </c>
      <c r="AS229">
        <v>110000597729</v>
      </c>
      <c r="AT229" t="s">
        <v>3857</v>
      </c>
      <c r="AU229" t="s">
        <v>366</v>
      </c>
      <c r="AV229" t="s">
        <v>366</v>
      </c>
      <c r="AW229" t="s">
        <v>366</v>
      </c>
      <c r="AX229" t="s">
        <v>366</v>
      </c>
      <c r="AY229" t="s">
        <v>366</v>
      </c>
      <c r="AZ229" t="s">
        <v>366</v>
      </c>
      <c r="BA229" t="s">
        <v>366</v>
      </c>
      <c r="BB229" t="s">
        <v>366</v>
      </c>
      <c r="BC229" t="s">
        <v>366</v>
      </c>
      <c r="BD229">
        <f t="shared" si="3"/>
        <v>0</v>
      </c>
    </row>
    <row r="230" spans="1:56" x14ac:dyDescent="0.25">
      <c r="A230" t="s">
        <v>1023</v>
      </c>
      <c r="B230">
        <v>2020</v>
      </c>
      <c r="C230" t="s">
        <v>299</v>
      </c>
      <c r="D230" t="s">
        <v>298</v>
      </c>
      <c r="E230" t="s">
        <v>1173</v>
      </c>
      <c r="F230" t="s">
        <v>66</v>
      </c>
      <c r="G230" t="s">
        <v>1119</v>
      </c>
      <c r="H230" t="s">
        <v>62</v>
      </c>
      <c r="I230" s="94">
        <v>775413257</v>
      </c>
      <c r="J230">
        <v>325199</v>
      </c>
      <c r="K230" t="s">
        <v>68</v>
      </c>
      <c r="L230">
        <v>28.980146999999999</v>
      </c>
      <c r="M230">
        <v>-95.342271999999994</v>
      </c>
      <c r="N230" t="s">
        <v>3673</v>
      </c>
      <c r="O230" s="9">
        <v>110008170237</v>
      </c>
      <c r="P230" s="9">
        <v>1320219312396</v>
      </c>
      <c r="Q230" t="s">
        <v>1019</v>
      </c>
      <c r="R230" t="s">
        <v>1020</v>
      </c>
      <c r="S230" s="88">
        <v>1</v>
      </c>
      <c r="T230" s="88">
        <v>0</v>
      </c>
      <c r="U230" s="88" t="s">
        <v>366</v>
      </c>
      <c r="V230" s="88" t="s">
        <v>366</v>
      </c>
      <c r="W230" s="88">
        <v>0</v>
      </c>
      <c r="X230" s="88">
        <v>0</v>
      </c>
      <c r="Y230" s="88">
        <v>0</v>
      </c>
      <c r="Z230" s="88">
        <v>0</v>
      </c>
      <c r="AA230" s="88">
        <v>0</v>
      </c>
      <c r="AB230" s="88" t="s">
        <v>366</v>
      </c>
      <c r="AC230" s="88">
        <v>0</v>
      </c>
      <c r="AD230" s="88">
        <v>0</v>
      </c>
      <c r="AE230" s="88">
        <v>0</v>
      </c>
      <c r="AF230" s="88">
        <v>0</v>
      </c>
      <c r="AG230" s="88">
        <v>0</v>
      </c>
      <c r="AH230" s="88">
        <v>0</v>
      </c>
      <c r="AI230" s="88">
        <v>0</v>
      </c>
      <c r="AJ230" s="88">
        <v>0</v>
      </c>
      <c r="AK230" s="88">
        <v>0</v>
      </c>
      <c r="AL230" t="s">
        <v>366</v>
      </c>
      <c r="AM230" t="s">
        <v>366</v>
      </c>
      <c r="AN230" t="s">
        <v>366</v>
      </c>
      <c r="AO230" t="s">
        <v>366</v>
      </c>
      <c r="AP230" t="s">
        <v>366</v>
      </c>
      <c r="AQ230" t="s">
        <v>366</v>
      </c>
      <c r="AR230" t="s">
        <v>366</v>
      </c>
      <c r="AS230" t="s">
        <v>366</v>
      </c>
      <c r="AT230" t="s">
        <v>366</v>
      </c>
      <c r="AU230" t="s">
        <v>366</v>
      </c>
      <c r="AV230" t="s">
        <v>366</v>
      </c>
      <c r="AW230" t="s">
        <v>366</v>
      </c>
      <c r="AX230" t="s">
        <v>366</v>
      </c>
      <c r="AY230" t="s">
        <v>366</v>
      </c>
      <c r="AZ230" t="s">
        <v>366</v>
      </c>
      <c r="BA230" t="s">
        <v>366</v>
      </c>
      <c r="BB230" t="s">
        <v>366</v>
      </c>
      <c r="BC230" t="s">
        <v>366</v>
      </c>
      <c r="BD230">
        <f t="shared" si="3"/>
        <v>0</v>
      </c>
    </row>
    <row r="231" spans="1:56" x14ac:dyDescent="0.25">
      <c r="A231" t="s">
        <v>1023</v>
      </c>
      <c r="B231">
        <v>2020</v>
      </c>
      <c r="C231" t="s">
        <v>829</v>
      </c>
      <c r="D231" t="s">
        <v>827</v>
      </c>
      <c r="E231" t="s">
        <v>1320</v>
      </c>
      <c r="F231" t="s">
        <v>828</v>
      </c>
      <c r="G231" t="s">
        <v>1050</v>
      </c>
      <c r="H231" t="s">
        <v>62</v>
      </c>
      <c r="I231" s="94">
        <v>77705</v>
      </c>
      <c r="J231">
        <v>562211</v>
      </c>
      <c r="K231" t="s">
        <v>781</v>
      </c>
      <c r="L231">
        <v>29.853055999999999</v>
      </c>
      <c r="M231">
        <v>-94.095277999999993</v>
      </c>
      <c r="N231" t="s">
        <v>3858</v>
      </c>
      <c r="O231" s="9">
        <v>110035783658</v>
      </c>
      <c r="P231" s="9">
        <v>1320219315330</v>
      </c>
      <c r="Q231" t="s">
        <v>1019</v>
      </c>
      <c r="R231" t="s">
        <v>1020</v>
      </c>
      <c r="S231" s="88">
        <v>3</v>
      </c>
      <c r="T231" s="88">
        <v>0</v>
      </c>
      <c r="U231" s="88" t="s">
        <v>366</v>
      </c>
      <c r="V231" s="88" t="s">
        <v>366</v>
      </c>
      <c r="W231" s="88">
        <v>0</v>
      </c>
      <c r="X231" s="88">
        <v>0</v>
      </c>
      <c r="Y231" s="88">
        <v>0</v>
      </c>
      <c r="Z231" s="88">
        <v>0</v>
      </c>
      <c r="AA231" s="88">
        <v>0</v>
      </c>
      <c r="AB231" s="88" t="s">
        <v>366</v>
      </c>
      <c r="AC231" s="88">
        <v>0</v>
      </c>
      <c r="AD231" s="88">
        <v>0</v>
      </c>
      <c r="AE231" s="88">
        <v>0</v>
      </c>
      <c r="AF231" s="88">
        <v>0</v>
      </c>
      <c r="AG231" s="88">
        <v>0</v>
      </c>
      <c r="AH231" s="88">
        <v>0</v>
      </c>
      <c r="AI231" s="88">
        <v>0</v>
      </c>
      <c r="AJ231" s="88">
        <v>0</v>
      </c>
      <c r="AK231" s="88">
        <v>0</v>
      </c>
      <c r="AL231" t="s">
        <v>366</v>
      </c>
      <c r="AM231" t="s">
        <v>366</v>
      </c>
      <c r="AN231" t="s">
        <v>366</v>
      </c>
      <c r="AO231" t="s">
        <v>366</v>
      </c>
      <c r="AP231" t="s">
        <v>366</v>
      </c>
      <c r="AQ231" t="s">
        <v>366</v>
      </c>
      <c r="AR231" t="s">
        <v>366</v>
      </c>
      <c r="AS231" t="s">
        <v>366</v>
      </c>
      <c r="AT231" t="s">
        <v>366</v>
      </c>
      <c r="AU231" t="s">
        <v>366</v>
      </c>
      <c r="AV231" t="s">
        <v>366</v>
      </c>
      <c r="AW231" t="s">
        <v>366</v>
      </c>
      <c r="AX231" t="s">
        <v>366</v>
      </c>
      <c r="AY231" t="s">
        <v>366</v>
      </c>
      <c r="AZ231" t="s">
        <v>366</v>
      </c>
      <c r="BA231" t="s">
        <v>366</v>
      </c>
      <c r="BB231" t="s">
        <v>366</v>
      </c>
      <c r="BC231" t="s">
        <v>366</v>
      </c>
      <c r="BD231">
        <f t="shared" si="3"/>
        <v>0</v>
      </c>
    </row>
    <row r="232" spans="1:56" x14ac:dyDescent="0.25">
      <c r="A232" t="s">
        <v>1023</v>
      </c>
      <c r="B232">
        <v>2020</v>
      </c>
      <c r="C232" t="s">
        <v>407</v>
      </c>
      <c r="D232" t="s">
        <v>405</v>
      </c>
      <c r="E232" t="s">
        <v>1123</v>
      </c>
      <c r="F232" t="s">
        <v>406</v>
      </c>
      <c r="G232" t="s">
        <v>1124</v>
      </c>
      <c r="H232" t="s">
        <v>364</v>
      </c>
      <c r="I232" s="94">
        <v>49120</v>
      </c>
      <c r="J232">
        <v>325510</v>
      </c>
      <c r="K232" t="s">
        <v>120</v>
      </c>
      <c r="L232">
        <v>41.812399999999997</v>
      </c>
      <c r="M232">
        <v>-86.253600000000006</v>
      </c>
      <c r="N232" t="s">
        <v>3601</v>
      </c>
      <c r="O232" s="9">
        <v>110000409638</v>
      </c>
      <c r="P232" s="9">
        <v>1320219319163</v>
      </c>
      <c r="Q232" t="s">
        <v>1019</v>
      </c>
      <c r="R232" t="s">
        <v>1020</v>
      </c>
      <c r="S232" s="88">
        <v>3</v>
      </c>
      <c r="T232" s="88">
        <v>0</v>
      </c>
      <c r="U232" s="88" t="s">
        <v>366</v>
      </c>
      <c r="V232" s="88" t="s">
        <v>366</v>
      </c>
      <c r="W232" s="88">
        <v>0</v>
      </c>
      <c r="X232" s="88">
        <v>0</v>
      </c>
      <c r="Y232" s="88">
        <v>0</v>
      </c>
      <c r="Z232" s="88">
        <v>0</v>
      </c>
      <c r="AA232" s="88">
        <v>0</v>
      </c>
      <c r="AB232" s="88" t="s">
        <v>366</v>
      </c>
      <c r="AC232" s="88">
        <v>0</v>
      </c>
      <c r="AD232" s="88">
        <v>0</v>
      </c>
      <c r="AE232" s="88">
        <v>0</v>
      </c>
      <c r="AF232" s="88">
        <v>0</v>
      </c>
      <c r="AG232" s="88">
        <v>115</v>
      </c>
      <c r="AH232" s="88">
        <v>0</v>
      </c>
      <c r="AI232" s="88">
        <v>0</v>
      </c>
      <c r="AJ232" s="88">
        <v>0</v>
      </c>
      <c r="AK232" s="88">
        <v>0</v>
      </c>
      <c r="AL232" t="s">
        <v>3859</v>
      </c>
      <c r="AM232" t="s">
        <v>3860</v>
      </c>
      <c r="AN232" t="s">
        <v>406</v>
      </c>
      <c r="AO232" t="s">
        <v>1124</v>
      </c>
      <c r="AP232" t="s">
        <v>364</v>
      </c>
      <c r="AQ232" t="s">
        <v>366</v>
      </c>
      <c r="AR232">
        <v>49120</v>
      </c>
      <c r="AS232" t="s">
        <v>366</v>
      </c>
      <c r="AT232" t="s">
        <v>366</v>
      </c>
      <c r="AU232" t="s">
        <v>366</v>
      </c>
      <c r="AV232" t="s">
        <v>366</v>
      </c>
      <c r="AW232" t="s">
        <v>366</v>
      </c>
      <c r="AX232" t="s">
        <v>366</v>
      </c>
      <c r="AY232" t="s">
        <v>366</v>
      </c>
      <c r="AZ232" t="s">
        <v>366</v>
      </c>
      <c r="BA232" t="s">
        <v>366</v>
      </c>
      <c r="BB232" t="s">
        <v>366</v>
      </c>
      <c r="BC232" t="s">
        <v>366</v>
      </c>
      <c r="BD232">
        <f t="shared" si="3"/>
        <v>115</v>
      </c>
    </row>
    <row r="233" spans="1:56" x14ac:dyDescent="0.25">
      <c r="A233" t="s">
        <v>1023</v>
      </c>
      <c r="B233">
        <v>2020</v>
      </c>
      <c r="C233" t="s">
        <v>602</v>
      </c>
      <c r="D233" t="s">
        <v>599</v>
      </c>
      <c r="E233" t="s">
        <v>1289</v>
      </c>
      <c r="F233" t="s">
        <v>600</v>
      </c>
      <c r="G233" t="s">
        <v>1290</v>
      </c>
      <c r="H233" t="s">
        <v>601</v>
      </c>
      <c r="I233" s="94">
        <v>39730</v>
      </c>
      <c r="J233">
        <v>325211</v>
      </c>
      <c r="K233" t="s">
        <v>259</v>
      </c>
      <c r="L233">
        <v>33.813471999999997</v>
      </c>
      <c r="M233">
        <v>-88.559443999999999</v>
      </c>
      <c r="N233" t="s">
        <v>3777</v>
      </c>
      <c r="O233" s="9">
        <v>110012665990</v>
      </c>
      <c r="P233" s="9">
        <v>1320219320924</v>
      </c>
      <c r="Q233" t="s">
        <v>1019</v>
      </c>
      <c r="R233" t="s">
        <v>1020</v>
      </c>
      <c r="S233" s="88">
        <v>6</v>
      </c>
      <c r="T233" s="88">
        <v>0</v>
      </c>
      <c r="U233" s="88" t="s">
        <v>366</v>
      </c>
      <c r="V233" s="88" t="s">
        <v>366</v>
      </c>
      <c r="W233" s="88">
        <v>0</v>
      </c>
      <c r="X233" s="88">
        <v>0</v>
      </c>
      <c r="Y233" s="88">
        <v>0</v>
      </c>
      <c r="Z233" s="88">
        <v>0</v>
      </c>
      <c r="AA233" s="88">
        <v>0</v>
      </c>
      <c r="AB233" s="88" t="s">
        <v>366</v>
      </c>
      <c r="AC233" s="88">
        <v>0</v>
      </c>
      <c r="AD233" s="88">
        <v>0</v>
      </c>
      <c r="AE233" s="88">
        <v>0</v>
      </c>
      <c r="AF233" s="88">
        <v>0</v>
      </c>
      <c r="AG233" s="88">
        <v>0</v>
      </c>
      <c r="AH233" s="88">
        <v>0</v>
      </c>
      <c r="AI233" s="88">
        <v>0</v>
      </c>
      <c r="AJ233" s="88">
        <v>0</v>
      </c>
      <c r="AK233" s="88">
        <v>0</v>
      </c>
      <c r="AL233" t="s">
        <v>366</v>
      </c>
      <c r="AM233" t="s">
        <v>366</v>
      </c>
      <c r="AN233" t="s">
        <v>366</v>
      </c>
      <c r="AO233" t="s">
        <v>366</v>
      </c>
      <c r="AP233" t="s">
        <v>366</v>
      </c>
      <c r="AQ233" t="s">
        <v>366</v>
      </c>
      <c r="AR233" t="s">
        <v>366</v>
      </c>
      <c r="AS233" t="s">
        <v>366</v>
      </c>
      <c r="AT233" t="s">
        <v>366</v>
      </c>
      <c r="AU233" t="s">
        <v>366</v>
      </c>
      <c r="AV233" t="s">
        <v>366</v>
      </c>
      <c r="AW233" t="s">
        <v>366</v>
      </c>
      <c r="AX233" t="s">
        <v>366</v>
      </c>
      <c r="AY233" t="s">
        <v>366</v>
      </c>
      <c r="AZ233" t="s">
        <v>366</v>
      </c>
      <c r="BA233" t="s">
        <v>366</v>
      </c>
      <c r="BB233" t="s">
        <v>366</v>
      </c>
      <c r="BC233" t="s">
        <v>366</v>
      </c>
      <c r="BD233">
        <f t="shared" si="3"/>
        <v>0</v>
      </c>
    </row>
    <row r="234" spans="1:56" x14ac:dyDescent="0.25">
      <c r="A234" t="s">
        <v>1023</v>
      </c>
      <c r="B234">
        <v>2020</v>
      </c>
      <c r="C234" t="s">
        <v>235</v>
      </c>
      <c r="D234" t="s">
        <v>232</v>
      </c>
      <c r="E234" t="s">
        <v>1291</v>
      </c>
      <c r="F234" t="s">
        <v>233</v>
      </c>
      <c r="G234" t="s">
        <v>1155</v>
      </c>
      <c r="H234" t="s">
        <v>234</v>
      </c>
      <c r="I234" s="94">
        <v>71730</v>
      </c>
      <c r="J234">
        <v>325180</v>
      </c>
      <c r="K234" t="s">
        <v>236</v>
      </c>
      <c r="L234">
        <v>33.110306000000001</v>
      </c>
      <c r="M234">
        <v>-92.672944000000001</v>
      </c>
      <c r="N234" t="s">
        <v>3783</v>
      </c>
      <c r="O234" s="9">
        <v>110000451038</v>
      </c>
      <c r="P234" s="9">
        <v>1320219322462</v>
      </c>
      <c r="Q234" t="s">
        <v>1019</v>
      </c>
      <c r="R234" t="s">
        <v>1020</v>
      </c>
      <c r="S234" s="88">
        <v>6</v>
      </c>
      <c r="T234" s="88">
        <v>0</v>
      </c>
      <c r="U234" s="88" t="s">
        <v>366</v>
      </c>
      <c r="V234" s="88" t="s">
        <v>366</v>
      </c>
      <c r="W234" s="88">
        <v>0</v>
      </c>
      <c r="X234" s="88">
        <v>0</v>
      </c>
      <c r="Y234" s="88">
        <v>0</v>
      </c>
      <c r="Z234" s="88">
        <v>0</v>
      </c>
      <c r="AA234" s="88">
        <v>0</v>
      </c>
      <c r="AB234" s="88" t="s">
        <v>366</v>
      </c>
      <c r="AC234" s="88">
        <v>0</v>
      </c>
      <c r="AD234" s="88">
        <v>0</v>
      </c>
      <c r="AE234" s="88">
        <v>0</v>
      </c>
      <c r="AF234" s="88">
        <v>0</v>
      </c>
      <c r="AG234" s="88">
        <v>3300</v>
      </c>
      <c r="AH234" s="88">
        <v>0</v>
      </c>
      <c r="AI234" s="88">
        <v>0</v>
      </c>
      <c r="AJ234" s="88">
        <v>0</v>
      </c>
      <c r="AK234" s="88">
        <v>0</v>
      </c>
      <c r="AL234" t="s">
        <v>3778</v>
      </c>
      <c r="AM234" t="s">
        <v>3779</v>
      </c>
      <c r="AN234" t="s">
        <v>3780</v>
      </c>
      <c r="AO234" t="s">
        <v>3781</v>
      </c>
      <c r="AP234" t="s">
        <v>312</v>
      </c>
      <c r="AQ234" t="s">
        <v>366</v>
      </c>
      <c r="AR234">
        <v>35459</v>
      </c>
      <c r="AS234">
        <v>110000493074</v>
      </c>
      <c r="AT234" t="s">
        <v>3782</v>
      </c>
      <c r="AU234" t="s">
        <v>366</v>
      </c>
      <c r="AV234" t="s">
        <v>366</v>
      </c>
      <c r="AW234" t="s">
        <v>366</v>
      </c>
      <c r="AX234" t="s">
        <v>366</v>
      </c>
      <c r="AY234" t="s">
        <v>366</v>
      </c>
      <c r="AZ234" t="s">
        <v>366</v>
      </c>
      <c r="BA234" t="s">
        <v>366</v>
      </c>
      <c r="BB234" t="s">
        <v>366</v>
      </c>
      <c r="BC234" t="s">
        <v>366</v>
      </c>
      <c r="BD234">
        <f t="shared" si="3"/>
        <v>3300</v>
      </c>
    </row>
    <row r="235" spans="1:56" x14ac:dyDescent="0.25">
      <c r="A235" t="s">
        <v>1023</v>
      </c>
      <c r="B235">
        <v>2020</v>
      </c>
      <c r="C235" t="s">
        <v>841</v>
      </c>
      <c r="D235" t="s">
        <v>839</v>
      </c>
      <c r="E235" t="s">
        <v>1222</v>
      </c>
      <c r="F235" t="s">
        <v>840</v>
      </c>
      <c r="G235" t="s">
        <v>1208</v>
      </c>
      <c r="H235" t="s">
        <v>318</v>
      </c>
      <c r="I235" s="94">
        <v>46135</v>
      </c>
      <c r="J235">
        <v>327310</v>
      </c>
      <c r="K235" t="s">
        <v>794</v>
      </c>
      <c r="L235">
        <v>39.616615000000003</v>
      </c>
      <c r="M235">
        <v>-86.868632000000005</v>
      </c>
      <c r="N235" t="s">
        <v>3724</v>
      </c>
      <c r="O235" s="9">
        <v>110056963451</v>
      </c>
      <c r="P235" s="9">
        <v>1320219323920</v>
      </c>
      <c r="Q235" t="s">
        <v>1019</v>
      </c>
      <c r="R235" t="s">
        <v>1020</v>
      </c>
      <c r="S235" s="88">
        <v>3</v>
      </c>
      <c r="T235" s="88">
        <v>0</v>
      </c>
      <c r="U235" s="88" t="s">
        <v>366</v>
      </c>
      <c r="V235" s="88" t="s">
        <v>366</v>
      </c>
      <c r="W235" s="88">
        <v>0</v>
      </c>
      <c r="X235" s="88">
        <v>0</v>
      </c>
      <c r="Y235" s="88">
        <v>0</v>
      </c>
      <c r="Z235" s="88">
        <v>0</v>
      </c>
      <c r="AA235" s="88">
        <v>0</v>
      </c>
      <c r="AB235" s="88" t="s">
        <v>366</v>
      </c>
      <c r="AC235" s="88">
        <v>0</v>
      </c>
      <c r="AD235" s="88">
        <v>0</v>
      </c>
      <c r="AE235" s="88">
        <v>0</v>
      </c>
      <c r="AF235" s="88">
        <v>0</v>
      </c>
      <c r="AG235" s="88">
        <v>0</v>
      </c>
      <c r="AH235" s="88">
        <v>0</v>
      </c>
      <c r="AI235" s="88">
        <v>0</v>
      </c>
      <c r="AJ235" s="88">
        <v>0</v>
      </c>
      <c r="AK235" s="88">
        <v>0</v>
      </c>
      <c r="AL235" t="s">
        <v>3516</v>
      </c>
      <c r="AM235" t="s">
        <v>3517</v>
      </c>
      <c r="AN235" t="s">
        <v>3518</v>
      </c>
      <c r="AO235" t="s">
        <v>3519</v>
      </c>
      <c r="AP235" t="s">
        <v>234</v>
      </c>
      <c r="AQ235" t="s">
        <v>366</v>
      </c>
      <c r="AR235">
        <v>72015</v>
      </c>
      <c r="AS235">
        <v>110000451476</v>
      </c>
      <c r="AT235" t="s">
        <v>3520</v>
      </c>
      <c r="AU235" t="s">
        <v>366</v>
      </c>
      <c r="AV235" t="s">
        <v>366</v>
      </c>
      <c r="AW235" t="s">
        <v>366</v>
      </c>
      <c r="AX235" t="s">
        <v>366</v>
      </c>
      <c r="AY235" t="s">
        <v>366</v>
      </c>
      <c r="AZ235" t="s">
        <v>366</v>
      </c>
      <c r="BA235" t="s">
        <v>366</v>
      </c>
      <c r="BB235" t="s">
        <v>366</v>
      </c>
      <c r="BC235" t="s">
        <v>366</v>
      </c>
      <c r="BD235">
        <f t="shared" si="3"/>
        <v>0</v>
      </c>
    </row>
    <row r="236" spans="1:56" x14ac:dyDescent="0.25">
      <c r="A236" t="s">
        <v>1023</v>
      </c>
      <c r="B236">
        <v>2020</v>
      </c>
      <c r="C236" t="s">
        <v>813</v>
      </c>
      <c r="D236" t="s">
        <v>810</v>
      </c>
      <c r="E236" t="s">
        <v>1322</v>
      </c>
      <c r="F236" t="s">
        <v>811</v>
      </c>
      <c r="G236" t="s">
        <v>1323</v>
      </c>
      <c r="H236" t="s">
        <v>812</v>
      </c>
      <c r="I236" s="94">
        <v>84029</v>
      </c>
      <c r="J236">
        <v>562211</v>
      </c>
      <c r="K236" t="s">
        <v>781</v>
      </c>
      <c r="L236">
        <v>40.734400000000001</v>
      </c>
      <c r="M236">
        <v>-112.96810000000001</v>
      </c>
      <c r="N236" t="s">
        <v>3861</v>
      </c>
      <c r="O236" s="9">
        <v>110000906985</v>
      </c>
      <c r="P236" s="9">
        <v>1320219326598</v>
      </c>
      <c r="Q236" t="s">
        <v>1019</v>
      </c>
      <c r="R236" t="s">
        <v>1020</v>
      </c>
      <c r="S236" s="88">
        <v>3</v>
      </c>
      <c r="T236" s="88">
        <v>0</v>
      </c>
      <c r="U236" s="88" t="s">
        <v>366</v>
      </c>
      <c r="V236" s="88" t="s">
        <v>366</v>
      </c>
      <c r="W236" s="88">
        <v>0</v>
      </c>
      <c r="X236" s="88">
        <v>0</v>
      </c>
      <c r="Y236" s="88">
        <v>0</v>
      </c>
      <c r="Z236" s="88">
        <v>0</v>
      </c>
      <c r="AA236" s="88">
        <v>0</v>
      </c>
      <c r="AB236" s="88" t="s">
        <v>366</v>
      </c>
      <c r="AC236" s="88">
        <v>0</v>
      </c>
      <c r="AD236" s="88">
        <v>0</v>
      </c>
      <c r="AE236" s="88">
        <v>0</v>
      </c>
      <c r="AF236" s="88">
        <v>0</v>
      </c>
      <c r="AG236" s="88">
        <v>0</v>
      </c>
      <c r="AH236" s="88">
        <v>0</v>
      </c>
      <c r="AI236" s="88">
        <v>0</v>
      </c>
      <c r="AJ236" s="88">
        <v>0</v>
      </c>
      <c r="AK236" s="88">
        <v>0</v>
      </c>
      <c r="AL236" t="s">
        <v>803</v>
      </c>
      <c r="AM236" t="s">
        <v>2399</v>
      </c>
      <c r="AN236" t="s">
        <v>233</v>
      </c>
      <c r="AO236" t="s">
        <v>1155</v>
      </c>
      <c r="AP236" t="s">
        <v>234</v>
      </c>
      <c r="AQ236" t="s">
        <v>366</v>
      </c>
      <c r="AR236">
        <v>71730</v>
      </c>
      <c r="AS236">
        <v>110000521221</v>
      </c>
      <c r="AT236" t="s">
        <v>3610</v>
      </c>
      <c r="AU236" t="s">
        <v>366</v>
      </c>
      <c r="AV236" t="s">
        <v>366</v>
      </c>
      <c r="AW236" t="s">
        <v>366</v>
      </c>
      <c r="AX236" t="s">
        <v>366</v>
      </c>
      <c r="AY236" t="s">
        <v>366</v>
      </c>
      <c r="AZ236" t="s">
        <v>366</v>
      </c>
      <c r="BA236" t="s">
        <v>366</v>
      </c>
      <c r="BB236" t="s">
        <v>366</v>
      </c>
      <c r="BC236" t="s">
        <v>366</v>
      </c>
      <c r="BD236">
        <f t="shared" si="3"/>
        <v>0</v>
      </c>
    </row>
    <row r="237" spans="1:56" x14ac:dyDescent="0.25">
      <c r="A237" t="s">
        <v>1023</v>
      </c>
      <c r="B237">
        <v>2020</v>
      </c>
      <c r="C237" t="s">
        <v>133</v>
      </c>
      <c r="D237" t="s">
        <v>131</v>
      </c>
      <c r="E237" t="s">
        <v>1177</v>
      </c>
      <c r="F237" t="s">
        <v>132</v>
      </c>
      <c r="G237" t="s">
        <v>327</v>
      </c>
      <c r="H237" t="s">
        <v>125</v>
      </c>
      <c r="I237" s="94">
        <v>19486</v>
      </c>
      <c r="J237">
        <v>325130</v>
      </c>
      <c r="K237" t="s">
        <v>83</v>
      </c>
      <c r="L237">
        <v>40.206328999999997</v>
      </c>
      <c r="M237">
        <v>-75.296104</v>
      </c>
      <c r="N237" t="s">
        <v>3674</v>
      </c>
      <c r="O237" s="9">
        <v>110000338019</v>
      </c>
      <c r="P237" s="9">
        <v>1320219331865</v>
      </c>
      <c r="Q237" t="s">
        <v>1019</v>
      </c>
      <c r="R237" t="s">
        <v>1020</v>
      </c>
      <c r="S237" s="88">
        <v>4</v>
      </c>
      <c r="T237" s="88">
        <v>0</v>
      </c>
      <c r="U237" s="88" t="s">
        <v>366</v>
      </c>
      <c r="V237" s="88" t="s">
        <v>366</v>
      </c>
      <c r="W237" s="88">
        <v>0</v>
      </c>
      <c r="X237" s="88">
        <v>0</v>
      </c>
      <c r="Y237" s="88">
        <v>0</v>
      </c>
      <c r="Z237" s="88">
        <v>0</v>
      </c>
      <c r="AA237" s="88">
        <v>0</v>
      </c>
      <c r="AB237" s="88" t="s">
        <v>366</v>
      </c>
      <c r="AC237" s="88">
        <v>0</v>
      </c>
      <c r="AD237" s="88">
        <v>0</v>
      </c>
      <c r="AE237" s="88">
        <v>0</v>
      </c>
      <c r="AF237" s="88">
        <v>0</v>
      </c>
      <c r="AG237" s="88">
        <v>0</v>
      </c>
      <c r="AH237" s="88">
        <v>0</v>
      </c>
      <c r="AI237" s="88">
        <v>0</v>
      </c>
      <c r="AJ237" s="88">
        <v>0</v>
      </c>
      <c r="AK237" s="88">
        <v>0</v>
      </c>
      <c r="AL237" t="s">
        <v>366</v>
      </c>
      <c r="AM237" t="s">
        <v>366</v>
      </c>
      <c r="AN237" t="s">
        <v>366</v>
      </c>
      <c r="AO237" t="s">
        <v>366</v>
      </c>
      <c r="AP237" t="s">
        <v>366</v>
      </c>
      <c r="AQ237" t="s">
        <v>366</v>
      </c>
      <c r="AR237" t="s">
        <v>366</v>
      </c>
      <c r="AS237" t="s">
        <v>366</v>
      </c>
      <c r="AT237" t="s">
        <v>366</v>
      </c>
      <c r="AU237">
        <v>0</v>
      </c>
      <c r="AV237">
        <v>0</v>
      </c>
      <c r="AW237" t="s">
        <v>3675</v>
      </c>
      <c r="AX237" t="s">
        <v>3676</v>
      </c>
      <c r="AY237" t="s">
        <v>3862</v>
      </c>
      <c r="AZ237" t="s">
        <v>125</v>
      </c>
      <c r="BA237" t="s">
        <v>327</v>
      </c>
      <c r="BB237">
        <v>194542708</v>
      </c>
      <c r="BC237" s="9" t="s">
        <v>366</v>
      </c>
      <c r="BD237">
        <f t="shared" si="3"/>
        <v>0</v>
      </c>
    </row>
    <row r="238" spans="1:56" x14ac:dyDescent="0.25">
      <c r="A238" t="s">
        <v>1015</v>
      </c>
      <c r="B238">
        <v>2020</v>
      </c>
      <c r="C238" t="s">
        <v>231</v>
      </c>
      <c r="D238" t="s">
        <v>228</v>
      </c>
      <c r="E238" t="s">
        <v>1269</v>
      </c>
      <c r="F238" t="s">
        <v>229</v>
      </c>
      <c r="G238" t="s">
        <v>1111</v>
      </c>
      <c r="H238" t="s">
        <v>230</v>
      </c>
      <c r="I238" s="94">
        <v>63147</v>
      </c>
      <c r="J238">
        <v>325510</v>
      </c>
      <c r="K238" t="s">
        <v>120</v>
      </c>
      <c r="L238">
        <v>38.679450000000003</v>
      </c>
      <c r="M238">
        <v>-90.204970000000003</v>
      </c>
      <c r="N238" t="s">
        <v>3762</v>
      </c>
      <c r="O238" s="9">
        <v>110000441889</v>
      </c>
      <c r="P238" s="9">
        <v>1320219343555</v>
      </c>
      <c r="Q238" t="s">
        <v>1019</v>
      </c>
      <c r="R238" t="s">
        <v>1020</v>
      </c>
      <c r="S238" s="91" t="s">
        <v>366</v>
      </c>
      <c r="T238" s="88" t="s">
        <v>366</v>
      </c>
      <c r="U238" s="88" t="s">
        <v>366</v>
      </c>
      <c r="V238" s="88" t="s">
        <v>366</v>
      </c>
      <c r="W238" s="88" t="s">
        <v>366</v>
      </c>
      <c r="X238" s="88" t="s">
        <v>366</v>
      </c>
      <c r="Y238" s="88" t="s">
        <v>366</v>
      </c>
      <c r="Z238" s="88" t="s">
        <v>366</v>
      </c>
      <c r="AA238" s="88" t="s">
        <v>366</v>
      </c>
      <c r="AB238" s="88" t="s">
        <v>366</v>
      </c>
      <c r="AC238" s="88">
        <v>0</v>
      </c>
      <c r="AD238" s="88">
        <v>0</v>
      </c>
      <c r="AE238" s="88">
        <v>0</v>
      </c>
      <c r="AF238" s="88">
        <v>0</v>
      </c>
      <c r="AG238" s="88">
        <v>0</v>
      </c>
      <c r="AH238" s="88">
        <v>0</v>
      </c>
      <c r="AI238" s="88">
        <v>0</v>
      </c>
      <c r="AJ238" s="88">
        <v>0</v>
      </c>
      <c r="AK238" s="88">
        <v>0</v>
      </c>
      <c r="AL238" t="s">
        <v>366</v>
      </c>
      <c r="AM238" t="s">
        <v>366</v>
      </c>
      <c r="AN238" t="s">
        <v>366</v>
      </c>
      <c r="AO238" t="s">
        <v>366</v>
      </c>
      <c r="AP238" t="s">
        <v>366</v>
      </c>
      <c r="AQ238" t="s">
        <v>366</v>
      </c>
      <c r="AR238" t="s">
        <v>366</v>
      </c>
      <c r="AS238" t="s">
        <v>366</v>
      </c>
      <c r="AT238" t="s">
        <v>366</v>
      </c>
      <c r="AU238" t="s">
        <v>366</v>
      </c>
      <c r="AV238" t="s">
        <v>366</v>
      </c>
      <c r="AW238" t="s">
        <v>366</v>
      </c>
      <c r="AX238" t="s">
        <v>366</v>
      </c>
      <c r="AY238" t="s">
        <v>366</v>
      </c>
      <c r="AZ238" t="s">
        <v>366</v>
      </c>
      <c r="BA238" t="s">
        <v>366</v>
      </c>
      <c r="BB238" t="s">
        <v>366</v>
      </c>
      <c r="BC238" t="s">
        <v>366</v>
      </c>
      <c r="BD238">
        <f t="shared" si="3"/>
        <v>0</v>
      </c>
    </row>
    <row r="239" spans="1:56" x14ac:dyDescent="0.25">
      <c r="A239" t="s">
        <v>1023</v>
      </c>
      <c r="B239">
        <v>2020</v>
      </c>
      <c r="C239" t="s">
        <v>802</v>
      </c>
      <c r="D239" t="s">
        <v>801</v>
      </c>
      <c r="E239" t="s">
        <v>1253</v>
      </c>
      <c r="F239" t="s">
        <v>233</v>
      </c>
      <c r="G239" t="s">
        <v>1155</v>
      </c>
      <c r="H239" t="s">
        <v>234</v>
      </c>
      <c r="I239" s="94">
        <v>71730</v>
      </c>
      <c r="J239">
        <v>562211</v>
      </c>
      <c r="K239" t="s">
        <v>781</v>
      </c>
      <c r="L239">
        <v>33.2044</v>
      </c>
      <c r="M239">
        <v>-92.630799999999994</v>
      </c>
      <c r="N239" t="s">
        <v>3610</v>
      </c>
      <c r="O239" s="9">
        <v>110000521221</v>
      </c>
      <c r="P239" s="9">
        <v>1320219351754</v>
      </c>
      <c r="Q239" t="s">
        <v>1019</v>
      </c>
      <c r="R239" t="s">
        <v>1020</v>
      </c>
      <c r="S239" s="88">
        <v>4</v>
      </c>
      <c r="T239" s="88">
        <v>0</v>
      </c>
      <c r="U239" s="88" t="s">
        <v>366</v>
      </c>
      <c r="V239" s="88" t="s">
        <v>366</v>
      </c>
      <c r="W239" s="88">
        <v>0</v>
      </c>
      <c r="X239" s="88">
        <v>0</v>
      </c>
      <c r="Y239" s="88">
        <v>0</v>
      </c>
      <c r="Z239" s="88">
        <v>0</v>
      </c>
      <c r="AA239" s="88">
        <v>0</v>
      </c>
      <c r="AB239" s="88" t="s">
        <v>366</v>
      </c>
      <c r="AC239" s="88">
        <v>0</v>
      </c>
      <c r="AD239" s="88">
        <v>0</v>
      </c>
      <c r="AE239" s="88">
        <v>0</v>
      </c>
      <c r="AF239" s="88">
        <v>0</v>
      </c>
      <c r="AG239" s="88">
        <v>0</v>
      </c>
      <c r="AH239" s="88">
        <v>0</v>
      </c>
      <c r="AI239" s="88">
        <v>0</v>
      </c>
      <c r="AJ239" s="88">
        <v>0</v>
      </c>
      <c r="AK239" s="88">
        <v>0</v>
      </c>
      <c r="AL239" t="s">
        <v>366</v>
      </c>
      <c r="AM239" t="s">
        <v>366</v>
      </c>
      <c r="AN239" t="s">
        <v>366</v>
      </c>
      <c r="AO239" t="s">
        <v>366</v>
      </c>
      <c r="AP239" t="s">
        <v>366</v>
      </c>
      <c r="AQ239" t="s">
        <v>366</v>
      </c>
      <c r="AR239" t="s">
        <v>366</v>
      </c>
      <c r="AS239" t="s">
        <v>366</v>
      </c>
      <c r="AT239" t="s">
        <v>366</v>
      </c>
      <c r="AU239" t="s">
        <v>366</v>
      </c>
      <c r="AV239" t="s">
        <v>366</v>
      </c>
      <c r="AW239" t="s">
        <v>366</v>
      </c>
      <c r="AX239" t="s">
        <v>366</v>
      </c>
      <c r="AY239" t="s">
        <v>366</v>
      </c>
      <c r="AZ239" t="s">
        <v>366</v>
      </c>
      <c r="BA239" t="s">
        <v>366</v>
      </c>
      <c r="BB239" t="s">
        <v>366</v>
      </c>
      <c r="BC239" t="s">
        <v>366</v>
      </c>
      <c r="BD239">
        <f t="shared" si="3"/>
        <v>0</v>
      </c>
    </row>
    <row r="240" spans="1:56" x14ac:dyDescent="0.25">
      <c r="A240" t="s">
        <v>1015</v>
      </c>
      <c r="B240">
        <v>2020</v>
      </c>
      <c r="C240" t="s">
        <v>250</v>
      </c>
      <c r="D240" t="s">
        <v>249</v>
      </c>
      <c r="E240" t="s">
        <v>1244</v>
      </c>
      <c r="F240" t="s">
        <v>246</v>
      </c>
      <c r="G240" t="s">
        <v>1036</v>
      </c>
      <c r="H240" t="s">
        <v>62</v>
      </c>
      <c r="I240" s="94">
        <v>77507</v>
      </c>
      <c r="J240">
        <v>325199</v>
      </c>
      <c r="K240" t="s">
        <v>68</v>
      </c>
      <c r="L240">
        <v>29.636859999999999</v>
      </c>
      <c r="M240">
        <v>-95.046980000000005</v>
      </c>
      <c r="N240" t="s">
        <v>3742</v>
      </c>
      <c r="O240" s="9">
        <v>110000462990</v>
      </c>
      <c r="P240" s="9">
        <v>1320219358722</v>
      </c>
      <c r="Q240" t="s">
        <v>1019</v>
      </c>
      <c r="R240" t="s">
        <v>1020</v>
      </c>
      <c r="S240" s="91" t="s">
        <v>366</v>
      </c>
      <c r="T240" s="88" t="s">
        <v>366</v>
      </c>
      <c r="U240" s="88" t="s">
        <v>366</v>
      </c>
      <c r="V240" s="88" t="s">
        <v>366</v>
      </c>
      <c r="W240" s="88" t="s">
        <v>366</v>
      </c>
      <c r="X240" s="88" t="s">
        <v>366</v>
      </c>
      <c r="Y240" s="88" t="s">
        <v>366</v>
      </c>
      <c r="Z240" s="88" t="s">
        <v>366</v>
      </c>
      <c r="AA240" s="88" t="s">
        <v>366</v>
      </c>
      <c r="AB240" s="88" t="s">
        <v>366</v>
      </c>
      <c r="AC240" s="88">
        <v>0</v>
      </c>
      <c r="AD240" s="88">
        <v>0</v>
      </c>
      <c r="AE240" s="88">
        <v>0</v>
      </c>
      <c r="AF240" s="88">
        <v>0</v>
      </c>
      <c r="AG240" s="88">
        <v>0</v>
      </c>
      <c r="AH240" s="88">
        <v>0</v>
      </c>
      <c r="AI240" s="88">
        <v>0</v>
      </c>
      <c r="AJ240" s="88">
        <v>0</v>
      </c>
      <c r="AK240" s="88">
        <v>0</v>
      </c>
      <c r="AL240" t="s">
        <v>366</v>
      </c>
      <c r="AM240" t="s">
        <v>366</v>
      </c>
      <c r="AN240" t="s">
        <v>366</v>
      </c>
      <c r="AO240" t="s">
        <v>366</v>
      </c>
      <c r="AP240" t="s">
        <v>366</v>
      </c>
      <c r="AQ240" t="s">
        <v>366</v>
      </c>
      <c r="AR240" t="s">
        <v>366</v>
      </c>
      <c r="AS240" t="s">
        <v>366</v>
      </c>
      <c r="AT240" t="s">
        <v>366</v>
      </c>
      <c r="AU240" t="s">
        <v>366</v>
      </c>
      <c r="AV240" t="s">
        <v>366</v>
      </c>
      <c r="AW240" t="s">
        <v>366</v>
      </c>
      <c r="AX240" t="s">
        <v>366</v>
      </c>
      <c r="AY240" t="s">
        <v>366</v>
      </c>
      <c r="AZ240" t="s">
        <v>366</v>
      </c>
      <c r="BA240" t="s">
        <v>366</v>
      </c>
      <c r="BB240" t="s">
        <v>366</v>
      </c>
      <c r="BC240" t="s">
        <v>366</v>
      </c>
      <c r="BD240">
        <f t="shared" si="3"/>
        <v>0</v>
      </c>
    </row>
    <row r="241" spans="1:56" x14ac:dyDescent="0.25">
      <c r="A241" t="s">
        <v>1023</v>
      </c>
      <c r="B241">
        <v>2020</v>
      </c>
      <c r="C241" t="s">
        <v>798</v>
      </c>
      <c r="D241" t="s">
        <v>796</v>
      </c>
      <c r="E241" t="s">
        <v>1233</v>
      </c>
      <c r="F241" t="s">
        <v>797</v>
      </c>
      <c r="G241" t="s">
        <v>1036</v>
      </c>
      <c r="H241" t="s">
        <v>62</v>
      </c>
      <c r="I241" s="94">
        <v>77571</v>
      </c>
      <c r="J241">
        <v>562211</v>
      </c>
      <c r="K241" t="s">
        <v>781</v>
      </c>
      <c r="L241">
        <v>29.73028</v>
      </c>
      <c r="M241">
        <v>-95.08981</v>
      </c>
      <c r="N241" t="s">
        <v>3737</v>
      </c>
      <c r="O241" s="9">
        <v>110000463365</v>
      </c>
      <c r="P241" s="9">
        <v>1320219366337</v>
      </c>
      <c r="Q241" t="s">
        <v>1019</v>
      </c>
      <c r="R241" t="s">
        <v>1020</v>
      </c>
      <c r="S241" s="88">
        <v>4</v>
      </c>
      <c r="T241" s="88">
        <v>0</v>
      </c>
      <c r="U241" s="88" t="s">
        <v>366</v>
      </c>
      <c r="V241" s="88" t="s">
        <v>366</v>
      </c>
      <c r="W241" s="88">
        <v>0</v>
      </c>
      <c r="X241" s="88">
        <v>0</v>
      </c>
      <c r="Y241" s="88">
        <v>0</v>
      </c>
      <c r="Z241" s="88">
        <v>0</v>
      </c>
      <c r="AA241" s="88">
        <v>0</v>
      </c>
      <c r="AB241" s="88" t="s">
        <v>366</v>
      </c>
      <c r="AC241" s="88">
        <v>0</v>
      </c>
      <c r="AD241" s="88">
        <v>0</v>
      </c>
      <c r="AE241" s="88">
        <v>0</v>
      </c>
      <c r="AF241" s="88">
        <v>0</v>
      </c>
      <c r="AG241" s="88">
        <v>0</v>
      </c>
      <c r="AH241" s="88">
        <v>0</v>
      </c>
      <c r="AI241" s="88">
        <v>0</v>
      </c>
      <c r="AJ241" s="88">
        <v>0</v>
      </c>
      <c r="AK241" s="88">
        <v>0</v>
      </c>
      <c r="AL241" t="s">
        <v>803</v>
      </c>
      <c r="AM241" t="s">
        <v>2399</v>
      </c>
      <c r="AN241" t="s">
        <v>233</v>
      </c>
      <c r="AO241" t="s">
        <v>1155</v>
      </c>
      <c r="AP241" t="s">
        <v>234</v>
      </c>
      <c r="AQ241" t="s">
        <v>366</v>
      </c>
      <c r="AR241">
        <v>71730</v>
      </c>
      <c r="AS241">
        <v>110000521221</v>
      </c>
      <c r="AT241" t="s">
        <v>3610</v>
      </c>
      <c r="AU241" t="s">
        <v>366</v>
      </c>
      <c r="AV241" t="s">
        <v>366</v>
      </c>
      <c r="AW241" t="s">
        <v>366</v>
      </c>
      <c r="AX241" t="s">
        <v>366</v>
      </c>
      <c r="AY241" t="s">
        <v>366</v>
      </c>
      <c r="AZ241" t="s">
        <v>366</v>
      </c>
      <c r="BA241" t="s">
        <v>366</v>
      </c>
      <c r="BB241" t="s">
        <v>366</v>
      </c>
      <c r="BC241" t="s">
        <v>366</v>
      </c>
      <c r="BD241">
        <f t="shared" si="3"/>
        <v>0</v>
      </c>
    </row>
    <row r="242" spans="1:56" x14ac:dyDescent="0.25">
      <c r="A242" t="s">
        <v>1015</v>
      </c>
      <c r="B242">
        <v>2020</v>
      </c>
      <c r="C242" t="s">
        <v>172</v>
      </c>
      <c r="D242" t="s">
        <v>169</v>
      </c>
      <c r="E242" t="s">
        <v>1325</v>
      </c>
      <c r="F242" t="s">
        <v>170</v>
      </c>
      <c r="G242" t="s">
        <v>1326</v>
      </c>
      <c r="H242" t="s">
        <v>171</v>
      </c>
      <c r="I242" s="94">
        <v>29045</v>
      </c>
      <c r="J242">
        <v>325199</v>
      </c>
      <c r="K242" t="s">
        <v>68</v>
      </c>
      <c r="L242">
        <v>34.136389000000001</v>
      </c>
      <c r="M242">
        <v>-80.764722000000006</v>
      </c>
      <c r="N242" t="s">
        <v>3863</v>
      </c>
      <c r="O242" s="9">
        <v>110000351930</v>
      </c>
      <c r="P242" s="9">
        <v>1320219368139</v>
      </c>
      <c r="Q242" t="s">
        <v>1019</v>
      </c>
      <c r="R242" t="s">
        <v>1020</v>
      </c>
      <c r="S242" s="91" t="s">
        <v>366</v>
      </c>
      <c r="T242" s="88" t="s">
        <v>366</v>
      </c>
      <c r="U242" s="88" t="s">
        <v>366</v>
      </c>
      <c r="V242" s="88" t="s">
        <v>366</v>
      </c>
      <c r="W242" s="88" t="s">
        <v>366</v>
      </c>
      <c r="X242" s="88" t="s">
        <v>366</v>
      </c>
      <c r="Y242" s="88" t="s">
        <v>366</v>
      </c>
      <c r="Z242" s="88" t="s">
        <v>366</v>
      </c>
      <c r="AA242" s="88" t="s">
        <v>366</v>
      </c>
      <c r="AB242" s="88" t="s">
        <v>366</v>
      </c>
      <c r="AC242" s="88">
        <v>0</v>
      </c>
      <c r="AD242" s="88">
        <v>0</v>
      </c>
      <c r="AE242" s="88">
        <v>0</v>
      </c>
      <c r="AF242" s="88">
        <v>0</v>
      </c>
      <c r="AG242" s="88">
        <v>0</v>
      </c>
      <c r="AH242" s="88">
        <v>0</v>
      </c>
      <c r="AI242" s="88">
        <v>0</v>
      </c>
      <c r="AJ242" s="88">
        <v>0</v>
      </c>
      <c r="AK242" s="88">
        <v>0</v>
      </c>
      <c r="AL242" t="s">
        <v>366</v>
      </c>
      <c r="AM242" t="s">
        <v>366</v>
      </c>
      <c r="AN242" t="s">
        <v>366</v>
      </c>
      <c r="AO242" t="s">
        <v>366</v>
      </c>
      <c r="AP242" t="s">
        <v>366</v>
      </c>
      <c r="AQ242" t="s">
        <v>366</v>
      </c>
      <c r="AR242" t="s">
        <v>366</v>
      </c>
      <c r="AS242" t="s">
        <v>366</v>
      </c>
      <c r="AT242" t="s">
        <v>366</v>
      </c>
      <c r="AU242" t="s">
        <v>366</v>
      </c>
      <c r="AV242" t="s">
        <v>366</v>
      </c>
      <c r="AW242" t="s">
        <v>366</v>
      </c>
      <c r="AX242" t="s">
        <v>366</v>
      </c>
      <c r="AY242" t="s">
        <v>366</v>
      </c>
      <c r="AZ242" t="s">
        <v>366</v>
      </c>
      <c r="BA242" t="s">
        <v>366</v>
      </c>
      <c r="BB242" t="s">
        <v>366</v>
      </c>
      <c r="BC242" t="s">
        <v>366</v>
      </c>
      <c r="BD242">
        <f t="shared" si="3"/>
        <v>0</v>
      </c>
    </row>
    <row r="243" spans="1:56" x14ac:dyDescent="0.25">
      <c r="A243" t="s">
        <v>1023</v>
      </c>
      <c r="B243">
        <v>2020</v>
      </c>
      <c r="C243" t="s">
        <v>112</v>
      </c>
      <c r="D243" t="s">
        <v>109</v>
      </c>
      <c r="E243" t="s">
        <v>1328</v>
      </c>
      <c r="F243" t="s">
        <v>110</v>
      </c>
      <c r="G243" t="s">
        <v>1329</v>
      </c>
      <c r="H243" t="s">
        <v>111</v>
      </c>
      <c r="I243" s="94">
        <v>98101</v>
      </c>
      <c r="J243">
        <v>424690</v>
      </c>
      <c r="K243" t="s">
        <v>113</v>
      </c>
      <c r="L243">
        <v>47.613779999999998</v>
      </c>
      <c r="M243">
        <v>-122.33681</v>
      </c>
      <c r="N243" t="s">
        <v>366</v>
      </c>
      <c r="O243" s="9">
        <v>110056961195</v>
      </c>
      <c r="P243" s="9">
        <v>1320219379385</v>
      </c>
      <c r="Q243" t="s">
        <v>1019</v>
      </c>
      <c r="R243" t="s">
        <v>1020</v>
      </c>
      <c r="S243" s="88">
        <v>1</v>
      </c>
      <c r="T243" s="88">
        <v>0</v>
      </c>
      <c r="U243" s="88" t="s">
        <v>366</v>
      </c>
      <c r="V243" s="88" t="s">
        <v>366</v>
      </c>
      <c r="W243" s="88">
        <v>0</v>
      </c>
      <c r="X243" s="88">
        <v>0</v>
      </c>
      <c r="Y243" s="88">
        <v>0</v>
      </c>
      <c r="Z243" s="88">
        <v>0</v>
      </c>
      <c r="AA243" s="88">
        <v>0</v>
      </c>
      <c r="AB243" s="88" t="s">
        <v>366</v>
      </c>
      <c r="AC243" s="88">
        <v>0</v>
      </c>
      <c r="AD243" s="88">
        <v>0</v>
      </c>
      <c r="AE243" s="88">
        <v>0</v>
      </c>
      <c r="AF243" s="88">
        <v>0</v>
      </c>
      <c r="AG243" s="88">
        <v>0</v>
      </c>
      <c r="AH243" s="88">
        <v>0</v>
      </c>
      <c r="AI243" s="88">
        <v>0</v>
      </c>
      <c r="AJ243" s="88">
        <v>0</v>
      </c>
      <c r="AK243" s="88">
        <v>0</v>
      </c>
      <c r="AL243" t="s">
        <v>366</v>
      </c>
      <c r="AM243" t="s">
        <v>366</v>
      </c>
      <c r="AN243" t="s">
        <v>366</v>
      </c>
      <c r="AO243" t="s">
        <v>366</v>
      </c>
      <c r="AP243" t="s">
        <v>366</v>
      </c>
      <c r="AQ243" t="s">
        <v>366</v>
      </c>
      <c r="AR243" t="s">
        <v>366</v>
      </c>
      <c r="AS243" t="s">
        <v>366</v>
      </c>
      <c r="AT243" t="s">
        <v>366</v>
      </c>
      <c r="AU243" t="s">
        <v>366</v>
      </c>
      <c r="AV243" t="s">
        <v>366</v>
      </c>
      <c r="AW243" t="s">
        <v>366</v>
      </c>
      <c r="AX243" t="s">
        <v>366</v>
      </c>
      <c r="AY243" t="s">
        <v>366</v>
      </c>
      <c r="AZ243" t="s">
        <v>366</v>
      </c>
      <c r="BA243" t="s">
        <v>366</v>
      </c>
      <c r="BB243" t="s">
        <v>366</v>
      </c>
      <c r="BC243" t="s">
        <v>366</v>
      </c>
      <c r="BD243">
        <f t="shared" si="3"/>
        <v>0</v>
      </c>
    </row>
    <row r="244" spans="1:56" x14ac:dyDescent="0.25">
      <c r="A244" t="s">
        <v>1023</v>
      </c>
      <c r="B244">
        <v>2020</v>
      </c>
      <c r="C244" t="s">
        <v>818</v>
      </c>
      <c r="D244" t="s">
        <v>816</v>
      </c>
      <c r="E244" t="s">
        <v>1292</v>
      </c>
      <c r="F244" t="s">
        <v>817</v>
      </c>
      <c r="G244" t="s">
        <v>1036</v>
      </c>
      <c r="H244" t="s">
        <v>62</v>
      </c>
      <c r="I244" s="94">
        <v>77536</v>
      </c>
      <c r="J244">
        <v>325199</v>
      </c>
      <c r="K244" t="s">
        <v>68</v>
      </c>
      <c r="L244">
        <v>29.734269999999999</v>
      </c>
      <c r="M244">
        <v>-95.089860000000002</v>
      </c>
      <c r="N244" t="s">
        <v>3789</v>
      </c>
      <c r="O244" s="9">
        <v>110017743281</v>
      </c>
      <c r="P244" s="9">
        <v>1320219384979</v>
      </c>
      <c r="Q244" t="s">
        <v>1019</v>
      </c>
      <c r="R244" t="s">
        <v>1020</v>
      </c>
      <c r="S244" s="88">
        <v>3</v>
      </c>
      <c r="T244" s="88">
        <v>17989</v>
      </c>
      <c r="U244" s="88" t="s">
        <v>366</v>
      </c>
      <c r="V244" s="88" t="s">
        <v>366</v>
      </c>
      <c r="W244" s="88">
        <v>0</v>
      </c>
      <c r="X244" s="88">
        <v>0</v>
      </c>
      <c r="Y244" s="88">
        <v>0</v>
      </c>
      <c r="Z244" s="88">
        <v>0</v>
      </c>
      <c r="AA244" s="88">
        <v>0</v>
      </c>
      <c r="AB244" s="88" t="s">
        <v>366</v>
      </c>
      <c r="AC244" s="88">
        <v>0</v>
      </c>
      <c r="AD244" s="88">
        <v>0</v>
      </c>
      <c r="AE244" s="88">
        <v>0</v>
      </c>
      <c r="AF244" s="88">
        <v>0</v>
      </c>
      <c r="AG244" s="88">
        <v>0</v>
      </c>
      <c r="AH244" s="88">
        <v>0</v>
      </c>
      <c r="AI244" s="88">
        <v>0</v>
      </c>
      <c r="AJ244" s="88">
        <v>0</v>
      </c>
      <c r="AK244" s="88">
        <v>0</v>
      </c>
      <c r="AL244" t="s">
        <v>3864</v>
      </c>
      <c r="AM244" t="s">
        <v>1320</v>
      </c>
      <c r="AN244" t="s">
        <v>831</v>
      </c>
      <c r="AO244" t="s">
        <v>1050</v>
      </c>
      <c r="AP244" t="s">
        <v>62</v>
      </c>
      <c r="AQ244" t="s">
        <v>366</v>
      </c>
      <c r="AR244">
        <v>77640</v>
      </c>
      <c r="AS244">
        <v>110035783658</v>
      </c>
      <c r="AT244" t="s">
        <v>3865</v>
      </c>
      <c r="AU244" t="s">
        <v>366</v>
      </c>
      <c r="AV244" t="s">
        <v>366</v>
      </c>
      <c r="AW244" t="s">
        <v>366</v>
      </c>
      <c r="AX244" t="s">
        <v>366</v>
      </c>
      <c r="AY244" t="s">
        <v>366</v>
      </c>
      <c r="AZ244" t="s">
        <v>366</v>
      </c>
      <c r="BA244" t="s">
        <v>366</v>
      </c>
      <c r="BB244" t="s">
        <v>366</v>
      </c>
      <c r="BC244" t="s">
        <v>366</v>
      </c>
      <c r="BD244">
        <f t="shared" si="3"/>
        <v>17989</v>
      </c>
    </row>
    <row r="245" spans="1:56" x14ac:dyDescent="0.25">
      <c r="A245" t="s">
        <v>1023</v>
      </c>
      <c r="B245">
        <v>2020</v>
      </c>
      <c r="C245" t="s">
        <v>328</v>
      </c>
      <c r="D245" t="s">
        <v>326</v>
      </c>
      <c r="E245" t="s">
        <v>1331</v>
      </c>
      <c r="F245" t="s">
        <v>327</v>
      </c>
      <c r="G245" t="s">
        <v>327</v>
      </c>
      <c r="H245" t="s">
        <v>312</v>
      </c>
      <c r="I245" s="94">
        <v>36105</v>
      </c>
      <c r="J245">
        <v>335311</v>
      </c>
      <c r="K245" t="s">
        <v>329</v>
      </c>
      <c r="L245">
        <v>32.260480000000001</v>
      </c>
      <c r="M245">
        <v>-86.36842</v>
      </c>
      <c r="N245" t="s">
        <v>3866</v>
      </c>
      <c r="O245" s="9">
        <v>110044251528</v>
      </c>
      <c r="P245" s="9">
        <v>1320219409861</v>
      </c>
      <c r="Q245" t="s">
        <v>1019</v>
      </c>
      <c r="R245" t="s">
        <v>1020</v>
      </c>
      <c r="S245" s="88">
        <v>3</v>
      </c>
      <c r="T245" s="88">
        <v>0</v>
      </c>
      <c r="U245" s="88" t="s">
        <v>366</v>
      </c>
      <c r="V245" s="88" t="s">
        <v>366</v>
      </c>
      <c r="W245" s="88">
        <v>0</v>
      </c>
      <c r="X245" s="88">
        <v>0</v>
      </c>
      <c r="Y245" s="88">
        <v>0</v>
      </c>
      <c r="Z245" s="88">
        <v>0</v>
      </c>
      <c r="AA245" s="88">
        <v>0</v>
      </c>
      <c r="AB245" s="88" t="s">
        <v>366</v>
      </c>
      <c r="AC245" s="88">
        <v>0</v>
      </c>
      <c r="AD245" s="88">
        <v>0</v>
      </c>
      <c r="AE245" s="88">
        <v>0</v>
      </c>
      <c r="AF245" s="88">
        <v>0</v>
      </c>
      <c r="AG245" s="88">
        <v>0</v>
      </c>
      <c r="AH245" s="88">
        <v>0</v>
      </c>
      <c r="AI245" s="88">
        <v>0</v>
      </c>
      <c r="AJ245" s="88">
        <v>0</v>
      </c>
      <c r="AK245" s="88">
        <v>0</v>
      </c>
      <c r="AL245" t="s">
        <v>366</v>
      </c>
      <c r="AM245" t="s">
        <v>366</v>
      </c>
      <c r="AN245" t="s">
        <v>366</v>
      </c>
      <c r="AO245" t="s">
        <v>366</v>
      </c>
      <c r="AP245" t="s">
        <v>366</v>
      </c>
      <c r="AQ245" t="s">
        <v>366</v>
      </c>
      <c r="AR245" t="s">
        <v>366</v>
      </c>
      <c r="AS245" t="s">
        <v>366</v>
      </c>
      <c r="AT245" t="s">
        <v>366</v>
      </c>
      <c r="AU245" t="s">
        <v>366</v>
      </c>
      <c r="AV245" t="s">
        <v>366</v>
      </c>
      <c r="AW245" t="s">
        <v>366</v>
      </c>
      <c r="AX245" t="s">
        <v>366</v>
      </c>
      <c r="AY245" t="s">
        <v>366</v>
      </c>
      <c r="AZ245" t="s">
        <v>366</v>
      </c>
      <c r="BA245" t="s">
        <v>366</v>
      </c>
      <c r="BB245" t="s">
        <v>366</v>
      </c>
      <c r="BC245" t="s">
        <v>366</v>
      </c>
      <c r="BD245">
        <f t="shared" si="3"/>
        <v>0</v>
      </c>
    </row>
    <row r="246" spans="1:56" x14ac:dyDescent="0.25">
      <c r="A246" t="s">
        <v>1023</v>
      </c>
      <c r="B246">
        <v>2020</v>
      </c>
      <c r="C246" t="s">
        <v>440</v>
      </c>
      <c r="D246" t="s">
        <v>439</v>
      </c>
      <c r="E246" t="s">
        <v>1194</v>
      </c>
      <c r="F246" t="s">
        <v>129</v>
      </c>
      <c r="G246" t="s">
        <v>129</v>
      </c>
      <c r="H246" t="s">
        <v>125</v>
      </c>
      <c r="I246" s="94">
        <v>19148</v>
      </c>
      <c r="J246">
        <v>325211</v>
      </c>
      <c r="K246" t="s">
        <v>259</v>
      </c>
      <c r="L246">
        <v>39.909557</v>
      </c>
      <c r="M246">
        <v>-75.130454</v>
      </c>
      <c r="N246" t="s">
        <v>3692</v>
      </c>
      <c r="O246" s="9">
        <v>110000337047</v>
      </c>
      <c r="P246" s="9">
        <v>1320219433442</v>
      </c>
      <c r="Q246" t="s">
        <v>1019</v>
      </c>
      <c r="R246" t="s">
        <v>1020</v>
      </c>
      <c r="S246" s="88">
        <v>5</v>
      </c>
      <c r="T246" s="88">
        <v>0</v>
      </c>
      <c r="U246" s="88" t="s">
        <v>366</v>
      </c>
      <c r="V246" s="88" t="s">
        <v>366</v>
      </c>
      <c r="W246" s="88">
        <v>0</v>
      </c>
      <c r="X246" s="88">
        <v>0</v>
      </c>
      <c r="Y246" s="88">
        <v>0</v>
      </c>
      <c r="Z246" s="88">
        <v>0</v>
      </c>
      <c r="AA246" s="88">
        <v>0</v>
      </c>
      <c r="AB246" s="88" t="s">
        <v>366</v>
      </c>
      <c r="AC246" s="88">
        <v>0</v>
      </c>
      <c r="AD246" s="88">
        <v>0</v>
      </c>
      <c r="AE246" s="88">
        <v>0</v>
      </c>
      <c r="AF246" s="88">
        <v>0</v>
      </c>
      <c r="AG246" s="88">
        <v>0</v>
      </c>
      <c r="AH246" s="88">
        <v>0</v>
      </c>
      <c r="AI246" s="88">
        <v>0</v>
      </c>
      <c r="AJ246" s="88">
        <v>0</v>
      </c>
      <c r="AK246" s="88">
        <v>0</v>
      </c>
      <c r="AL246" t="s">
        <v>3693</v>
      </c>
      <c r="AM246" t="s">
        <v>3694</v>
      </c>
      <c r="AN246" t="s">
        <v>3695</v>
      </c>
      <c r="AO246" t="s">
        <v>3696</v>
      </c>
      <c r="AP246" t="s">
        <v>99</v>
      </c>
      <c r="AQ246" t="s">
        <v>366</v>
      </c>
      <c r="AR246">
        <v>13904</v>
      </c>
      <c r="AS246" t="s">
        <v>366</v>
      </c>
      <c r="AT246" t="s">
        <v>3697</v>
      </c>
      <c r="AU246" t="s">
        <v>366</v>
      </c>
      <c r="AV246" t="s">
        <v>366</v>
      </c>
      <c r="AW246" t="s">
        <v>366</v>
      </c>
      <c r="AX246" t="s">
        <v>366</v>
      </c>
      <c r="AY246" t="s">
        <v>366</v>
      </c>
      <c r="AZ246" t="s">
        <v>366</v>
      </c>
      <c r="BA246" t="s">
        <v>366</v>
      </c>
      <c r="BB246" t="s">
        <v>366</v>
      </c>
      <c r="BC246" t="s">
        <v>366</v>
      </c>
      <c r="BD246">
        <f t="shared" si="3"/>
        <v>0</v>
      </c>
    </row>
    <row r="247" spans="1:56" x14ac:dyDescent="0.25">
      <c r="A247" t="s">
        <v>1023</v>
      </c>
      <c r="B247">
        <v>2020</v>
      </c>
      <c r="C247" t="s">
        <v>365</v>
      </c>
      <c r="D247" t="s">
        <v>362</v>
      </c>
      <c r="E247" t="s">
        <v>1333</v>
      </c>
      <c r="F247" t="s">
        <v>363</v>
      </c>
      <c r="G247" t="s">
        <v>363</v>
      </c>
      <c r="H247" t="s">
        <v>364</v>
      </c>
      <c r="I247" s="94">
        <v>49444</v>
      </c>
      <c r="J247">
        <v>325130</v>
      </c>
      <c r="K247" t="s">
        <v>83</v>
      </c>
      <c r="L247">
        <v>43.209800000000001</v>
      </c>
      <c r="M247">
        <v>-86.213899999999995</v>
      </c>
      <c r="N247" t="s">
        <v>3867</v>
      </c>
      <c r="O247" s="9" t="s">
        <v>366</v>
      </c>
      <c r="P247" s="9">
        <v>1320220351340</v>
      </c>
      <c r="Q247" t="s">
        <v>1019</v>
      </c>
      <c r="R247" t="s">
        <v>1020</v>
      </c>
      <c r="S247" s="88">
        <v>5</v>
      </c>
      <c r="T247" s="88">
        <v>0</v>
      </c>
      <c r="U247" s="88" t="s">
        <v>366</v>
      </c>
      <c r="V247" s="88" t="s">
        <v>366</v>
      </c>
      <c r="W247" s="88">
        <v>0</v>
      </c>
      <c r="X247" s="88">
        <v>0</v>
      </c>
      <c r="Y247" s="88">
        <v>0</v>
      </c>
      <c r="Z247" s="88">
        <v>0</v>
      </c>
      <c r="AA247" s="88">
        <v>0</v>
      </c>
      <c r="AB247" s="88" t="s">
        <v>366</v>
      </c>
      <c r="AC247" s="88">
        <v>0</v>
      </c>
      <c r="AD247" s="88">
        <v>0</v>
      </c>
      <c r="AE247" s="88">
        <v>0</v>
      </c>
      <c r="AF247" s="88">
        <v>0</v>
      </c>
      <c r="AG247" s="88">
        <v>0</v>
      </c>
      <c r="AH247" s="88">
        <v>0</v>
      </c>
      <c r="AI247" s="88">
        <v>0</v>
      </c>
      <c r="AJ247" s="88">
        <v>0</v>
      </c>
      <c r="AK247" s="88">
        <v>0</v>
      </c>
      <c r="AL247" t="s">
        <v>3597</v>
      </c>
      <c r="AM247" t="s">
        <v>3868</v>
      </c>
      <c r="AN247" t="s">
        <v>3869</v>
      </c>
      <c r="AO247" t="s">
        <v>327</v>
      </c>
      <c r="AP247" t="s">
        <v>103</v>
      </c>
      <c r="AQ247" t="s">
        <v>366</v>
      </c>
      <c r="AR247">
        <v>454491278</v>
      </c>
      <c r="AS247">
        <v>110000394920</v>
      </c>
      <c r="AT247" t="s">
        <v>3870</v>
      </c>
      <c r="AU247">
        <v>0</v>
      </c>
      <c r="AV247">
        <v>0</v>
      </c>
      <c r="AW247" t="s">
        <v>3871</v>
      </c>
      <c r="AX247" t="s">
        <v>3872</v>
      </c>
      <c r="AY247" t="s">
        <v>363</v>
      </c>
      <c r="AZ247" t="s">
        <v>364</v>
      </c>
      <c r="BA247" t="s">
        <v>363</v>
      </c>
      <c r="BB247">
        <v>494429497</v>
      </c>
      <c r="BC247" s="9">
        <v>110000737061</v>
      </c>
      <c r="BD247">
        <f t="shared" si="3"/>
        <v>0</v>
      </c>
    </row>
    <row r="248" spans="1:56" x14ac:dyDescent="0.25">
      <c r="A248" t="s">
        <v>1023</v>
      </c>
      <c r="B248">
        <v>2020</v>
      </c>
      <c r="C248" t="s">
        <v>780</v>
      </c>
      <c r="D248" t="s">
        <v>778</v>
      </c>
      <c r="E248" t="s">
        <v>1294</v>
      </c>
      <c r="F248" t="s">
        <v>779</v>
      </c>
      <c r="G248" t="s">
        <v>1171</v>
      </c>
      <c r="H248" t="s">
        <v>103</v>
      </c>
      <c r="I248" s="94">
        <v>44011</v>
      </c>
      <c r="J248">
        <v>562211</v>
      </c>
      <c r="K248" t="s">
        <v>781</v>
      </c>
      <c r="L248">
        <v>41.471539999999997</v>
      </c>
      <c r="M248">
        <v>-82.016769999999994</v>
      </c>
      <c r="N248" t="s">
        <v>3795</v>
      </c>
      <c r="O248" s="9">
        <v>110000385137</v>
      </c>
      <c r="P248" s="9">
        <v>1320220620710</v>
      </c>
      <c r="Q248" t="s">
        <v>1019</v>
      </c>
      <c r="R248" t="s">
        <v>1020</v>
      </c>
      <c r="S248" s="88">
        <v>3</v>
      </c>
      <c r="T248" s="88">
        <v>0</v>
      </c>
      <c r="U248" s="88" t="s">
        <v>366</v>
      </c>
      <c r="V248" s="88" t="s">
        <v>366</v>
      </c>
      <c r="W248" s="88">
        <v>0</v>
      </c>
      <c r="X248" s="88">
        <v>0</v>
      </c>
      <c r="Y248" s="88">
        <v>0</v>
      </c>
      <c r="Z248" s="88">
        <v>0</v>
      </c>
      <c r="AA248" s="88">
        <v>0</v>
      </c>
      <c r="AB248" s="88" t="s">
        <v>366</v>
      </c>
      <c r="AC248" s="88">
        <v>0</v>
      </c>
      <c r="AD248" s="88">
        <v>0</v>
      </c>
      <c r="AE248" s="88">
        <v>0</v>
      </c>
      <c r="AF248" s="88">
        <v>0</v>
      </c>
      <c r="AG248" s="88">
        <v>0</v>
      </c>
      <c r="AH248" s="88">
        <v>0</v>
      </c>
      <c r="AI248" s="88">
        <v>0</v>
      </c>
      <c r="AJ248" s="88">
        <v>0</v>
      </c>
      <c r="AK248" s="88">
        <v>0</v>
      </c>
      <c r="AL248" t="s">
        <v>3873</v>
      </c>
      <c r="AM248" t="s">
        <v>3874</v>
      </c>
      <c r="AN248" t="s">
        <v>3875</v>
      </c>
      <c r="AO248" t="s">
        <v>3876</v>
      </c>
      <c r="AP248" t="s">
        <v>318</v>
      </c>
      <c r="AQ248" t="s">
        <v>366</v>
      </c>
      <c r="AR248">
        <v>469478476</v>
      </c>
      <c r="AS248">
        <v>110000401459</v>
      </c>
      <c r="AT248" t="s">
        <v>3877</v>
      </c>
      <c r="AU248" t="s">
        <v>366</v>
      </c>
      <c r="AV248" t="s">
        <v>366</v>
      </c>
      <c r="AW248" t="s">
        <v>366</v>
      </c>
      <c r="AX248" t="s">
        <v>366</v>
      </c>
      <c r="AY248" t="s">
        <v>366</v>
      </c>
      <c r="AZ248" t="s">
        <v>366</v>
      </c>
      <c r="BA248" t="s">
        <v>366</v>
      </c>
      <c r="BB248" t="s">
        <v>366</v>
      </c>
      <c r="BC248" t="s">
        <v>366</v>
      </c>
      <c r="BD248">
        <f t="shared" si="3"/>
        <v>0</v>
      </c>
    </row>
    <row r="249" spans="1:56" x14ac:dyDescent="0.25">
      <c r="A249" t="s">
        <v>1023</v>
      </c>
      <c r="B249">
        <v>2020</v>
      </c>
      <c r="C249" t="s">
        <v>418</v>
      </c>
      <c r="D249" t="s">
        <v>416</v>
      </c>
      <c r="E249" t="s">
        <v>1307</v>
      </c>
      <c r="F249" t="s">
        <v>417</v>
      </c>
      <c r="G249" t="s">
        <v>238</v>
      </c>
      <c r="H249" t="s">
        <v>234</v>
      </c>
      <c r="I249" s="94">
        <v>71901</v>
      </c>
      <c r="J249">
        <v>326291</v>
      </c>
      <c r="K249" t="s">
        <v>412</v>
      </c>
      <c r="L249">
        <v>34.467660000000002</v>
      </c>
      <c r="M249">
        <v>-93.020750000000007</v>
      </c>
      <c r="N249" t="s">
        <v>366</v>
      </c>
      <c r="O249" s="9">
        <v>110001709045</v>
      </c>
      <c r="P249" s="9">
        <v>1320221487287</v>
      </c>
      <c r="Q249" t="s">
        <v>1019</v>
      </c>
      <c r="R249" t="s">
        <v>1020</v>
      </c>
      <c r="S249" s="88">
        <v>3</v>
      </c>
      <c r="T249" s="88">
        <v>0</v>
      </c>
      <c r="U249" s="88" t="s">
        <v>366</v>
      </c>
      <c r="V249" s="88" t="s">
        <v>366</v>
      </c>
      <c r="W249" s="88">
        <v>0</v>
      </c>
      <c r="X249" s="88">
        <v>0</v>
      </c>
      <c r="Y249" s="88">
        <v>0</v>
      </c>
      <c r="Z249" s="88">
        <v>0</v>
      </c>
      <c r="AA249" s="88">
        <v>0</v>
      </c>
      <c r="AB249" s="88" t="s">
        <v>366</v>
      </c>
      <c r="AC249" s="88">
        <v>0</v>
      </c>
      <c r="AD249" s="88">
        <v>0</v>
      </c>
      <c r="AE249" s="88">
        <v>0</v>
      </c>
      <c r="AF249" s="88">
        <v>0</v>
      </c>
      <c r="AG249" s="88">
        <v>689</v>
      </c>
      <c r="AH249" s="88">
        <v>0</v>
      </c>
      <c r="AI249" s="88">
        <v>0</v>
      </c>
      <c r="AJ249" s="88">
        <v>0</v>
      </c>
      <c r="AK249" s="88">
        <v>0</v>
      </c>
      <c r="AL249" t="s">
        <v>3807</v>
      </c>
      <c r="AM249" t="s">
        <v>3808</v>
      </c>
      <c r="AN249" t="s">
        <v>414</v>
      </c>
      <c r="AO249" t="s">
        <v>238</v>
      </c>
      <c r="AP249" t="s">
        <v>234</v>
      </c>
      <c r="AQ249" t="s">
        <v>366</v>
      </c>
      <c r="AR249">
        <v>71901</v>
      </c>
      <c r="AS249">
        <v>110043758742</v>
      </c>
      <c r="AT249" t="s">
        <v>3809</v>
      </c>
      <c r="AU249" t="s">
        <v>366</v>
      </c>
      <c r="AV249" t="s">
        <v>366</v>
      </c>
      <c r="AW249" t="s">
        <v>366</v>
      </c>
      <c r="AX249" t="s">
        <v>366</v>
      </c>
      <c r="AY249" t="s">
        <v>366</v>
      </c>
      <c r="AZ249" t="s">
        <v>366</v>
      </c>
      <c r="BA249" t="s">
        <v>366</v>
      </c>
      <c r="BB249" t="s">
        <v>366</v>
      </c>
      <c r="BC249" t="s">
        <v>366</v>
      </c>
      <c r="BD249">
        <f t="shared" si="3"/>
        <v>689</v>
      </c>
    </row>
    <row r="250" spans="1:56" x14ac:dyDescent="0.25">
      <c r="A250" t="s">
        <v>1023</v>
      </c>
      <c r="B250">
        <v>2021</v>
      </c>
      <c r="C250" t="s">
        <v>431</v>
      </c>
      <c r="D250" t="s">
        <v>427</v>
      </c>
      <c r="E250" t="s">
        <v>1051</v>
      </c>
      <c r="F250" t="s">
        <v>428</v>
      </c>
      <c r="G250" t="s">
        <v>1052</v>
      </c>
      <c r="H250" t="s">
        <v>429</v>
      </c>
      <c r="I250" s="95" t="s">
        <v>430</v>
      </c>
      <c r="J250">
        <v>322220</v>
      </c>
      <c r="K250" t="s">
        <v>432</v>
      </c>
      <c r="L250">
        <v>44.068055999999999</v>
      </c>
      <c r="M250">
        <v>-70.258332999999993</v>
      </c>
      <c r="N250" t="s">
        <v>3531</v>
      </c>
      <c r="O250" s="9">
        <v>110000314437</v>
      </c>
      <c r="P250" s="9">
        <v>1321219516477</v>
      </c>
      <c r="Q250" t="s">
        <v>1019</v>
      </c>
      <c r="R250" t="s">
        <v>1020</v>
      </c>
      <c r="S250" s="88">
        <v>5</v>
      </c>
      <c r="T250" s="88">
        <v>0</v>
      </c>
      <c r="U250" s="88" t="s">
        <v>366</v>
      </c>
      <c r="V250" s="88" t="s">
        <v>366</v>
      </c>
      <c r="W250" s="88">
        <v>0</v>
      </c>
      <c r="X250" s="88">
        <v>0</v>
      </c>
      <c r="Y250" s="88">
        <v>0</v>
      </c>
      <c r="Z250" s="88">
        <v>0</v>
      </c>
      <c r="AA250" s="88">
        <v>0</v>
      </c>
      <c r="AB250" s="88" t="s">
        <v>366</v>
      </c>
      <c r="AC250" s="88">
        <v>0</v>
      </c>
      <c r="AD250" s="88">
        <v>0</v>
      </c>
      <c r="AE250" s="88">
        <v>0</v>
      </c>
      <c r="AF250" s="88">
        <v>0</v>
      </c>
      <c r="AG250" s="88">
        <v>488</v>
      </c>
      <c r="AH250" s="88">
        <v>0</v>
      </c>
      <c r="AI250" s="88">
        <v>0</v>
      </c>
      <c r="AJ250" s="88">
        <v>0</v>
      </c>
      <c r="AK250" s="88">
        <v>0</v>
      </c>
      <c r="AL250" t="s">
        <v>3532</v>
      </c>
      <c r="AM250" t="s">
        <v>3533</v>
      </c>
      <c r="AN250" t="s">
        <v>3534</v>
      </c>
      <c r="AO250" t="s">
        <v>3535</v>
      </c>
      <c r="AP250" t="s">
        <v>429</v>
      </c>
      <c r="AQ250" t="s">
        <v>366</v>
      </c>
      <c r="AR250" s="34" t="s">
        <v>3536</v>
      </c>
      <c r="AS250">
        <v>110008437290</v>
      </c>
      <c r="AT250" t="s">
        <v>3537</v>
      </c>
      <c r="AU250" t="s">
        <v>366</v>
      </c>
      <c r="AV250" t="s">
        <v>366</v>
      </c>
      <c r="AW250" t="s">
        <v>366</v>
      </c>
      <c r="AX250" t="s">
        <v>366</v>
      </c>
      <c r="AY250" t="s">
        <v>366</v>
      </c>
      <c r="AZ250" t="s">
        <v>366</v>
      </c>
      <c r="BA250" t="s">
        <v>366</v>
      </c>
      <c r="BB250" t="s">
        <v>366</v>
      </c>
      <c r="BC250" t="s">
        <v>366</v>
      </c>
      <c r="BD250">
        <f t="shared" si="3"/>
        <v>488</v>
      </c>
    </row>
    <row r="251" spans="1:56" x14ac:dyDescent="0.25">
      <c r="A251" t="s">
        <v>1023</v>
      </c>
      <c r="B251">
        <v>2021</v>
      </c>
      <c r="C251" t="s">
        <v>542</v>
      </c>
      <c r="D251" t="s">
        <v>540</v>
      </c>
      <c r="E251" t="s">
        <v>1040</v>
      </c>
      <c r="F251" t="s">
        <v>541</v>
      </c>
      <c r="G251" t="s">
        <v>1041</v>
      </c>
      <c r="H251" t="s">
        <v>285</v>
      </c>
      <c r="I251" s="94">
        <v>92570</v>
      </c>
      <c r="J251">
        <v>325211</v>
      </c>
      <c r="K251" t="s">
        <v>259</v>
      </c>
      <c r="L251">
        <v>33.831099999999999</v>
      </c>
      <c r="M251">
        <v>-117.26157000000001</v>
      </c>
      <c r="N251" t="s">
        <v>3521</v>
      </c>
      <c r="O251" s="9">
        <v>110000479385</v>
      </c>
      <c r="P251" s="9">
        <v>1321219569670</v>
      </c>
      <c r="Q251" t="s">
        <v>1019</v>
      </c>
      <c r="R251" t="s">
        <v>1020</v>
      </c>
      <c r="S251" s="88">
        <v>5</v>
      </c>
      <c r="T251" s="88">
        <v>0</v>
      </c>
      <c r="U251" s="88" t="s">
        <v>366</v>
      </c>
      <c r="V251" s="88" t="s">
        <v>366</v>
      </c>
      <c r="W251" s="88">
        <v>0</v>
      </c>
      <c r="X251" s="88">
        <v>0</v>
      </c>
      <c r="Y251" s="88">
        <v>0</v>
      </c>
      <c r="Z251" s="88">
        <v>0</v>
      </c>
      <c r="AA251" s="88">
        <v>0</v>
      </c>
      <c r="AB251" s="88" t="s">
        <v>366</v>
      </c>
      <c r="AC251" s="88">
        <v>0</v>
      </c>
      <c r="AD251" s="88">
        <v>0</v>
      </c>
      <c r="AE251" s="88">
        <v>0</v>
      </c>
      <c r="AF251" s="88">
        <v>0</v>
      </c>
      <c r="AG251" s="88">
        <v>0</v>
      </c>
      <c r="AH251" s="88">
        <v>0</v>
      </c>
      <c r="AI251" s="88">
        <v>0</v>
      </c>
      <c r="AJ251" s="88">
        <v>0</v>
      </c>
      <c r="AK251" s="88">
        <v>0</v>
      </c>
      <c r="AL251" t="s">
        <v>366</v>
      </c>
      <c r="AM251" t="s">
        <v>366</v>
      </c>
      <c r="AN251" t="s">
        <v>366</v>
      </c>
      <c r="AO251" t="s">
        <v>366</v>
      </c>
      <c r="AP251" t="s">
        <v>366</v>
      </c>
      <c r="AQ251" t="s">
        <v>366</v>
      </c>
      <c r="AR251" t="s">
        <v>366</v>
      </c>
      <c r="AS251" t="s">
        <v>366</v>
      </c>
      <c r="AT251" t="s">
        <v>366</v>
      </c>
      <c r="AU251" t="s">
        <v>366</v>
      </c>
      <c r="AV251" t="s">
        <v>366</v>
      </c>
      <c r="AW251" t="s">
        <v>366</v>
      </c>
      <c r="AX251" t="s">
        <v>366</v>
      </c>
      <c r="AY251" t="s">
        <v>366</v>
      </c>
      <c r="AZ251" t="s">
        <v>366</v>
      </c>
      <c r="BA251" t="s">
        <v>366</v>
      </c>
      <c r="BB251" t="s">
        <v>366</v>
      </c>
      <c r="BC251" t="s">
        <v>366</v>
      </c>
      <c r="BD251">
        <f t="shared" si="3"/>
        <v>0</v>
      </c>
    </row>
    <row r="252" spans="1:56" x14ac:dyDescent="0.25">
      <c r="A252" t="s">
        <v>1023</v>
      </c>
      <c r="B252">
        <v>2021</v>
      </c>
      <c r="C252" t="s">
        <v>467</v>
      </c>
      <c r="D252" t="s">
        <v>465</v>
      </c>
      <c r="E252" t="s">
        <v>1024</v>
      </c>
      <c r="F252" t="s">
        <v>466</v>
      </c>
      <c r="G252" t="s">
        <v>1025</v>
      </c>
      <c r="H252" t="s">
        <v>86</v>
      </c>
      <c r="I252" s="94">
        <v>33810</v>
      </c>
      <c r="J252">
        <v>325211</v>
      </c>
      <c r="K252" t="s">
        <v>259</v>
      </c>
      <c r="L252">
        <v>28.100830999999999</v>
      </c>
      <c r="M252">
        <v>-82.009719000000004</v>
      </c>
      <c r="N252" t="s">
        <v>366</v>
      </c>
      <c r="O252" s="9">
        <v>110000364891</v>
      </c>
      <c r="P252" s="9">
        <v>1321219603723</v>
      </c>
      <c r="Q252" t="s">
        <v>1019</v>
      </c>
      <c r="R252" t="s">
        <v>1020</v>
      </c>
      <c r="S252" s="88">
        <v>5</v>
      </c>
      <c r="T252" s="88">
        <v>0</v>
      </c>
      <c r="U252" s="88" t="s">
        <v>366</v>
      </c>
      <c r="V252" s="88" t="s">
        <v>366</v>
      </c>
      <c r="W252" s="88">
        <v>0</v>
      </c>
      <c r="X252" s="88">
        <v>0</v>
      </c>
      <c r="Y252" s="88">
        <v>0</v>
      </c>
      <c r="Z252" s="88">
        <v>0</v>
      </c>
      <c r="AA252" s="88">
        <v>0</v>
      </c>
      <c r="AB252" s="88" t="s">
        <v>366</v>
      </c>
      <c r="AC252" s="88">
        <v>0</v>
      </c>
      <c r="AD252" s="88">
        <v>0</v>
      </c>
      <c r="AE252" s="88">
        <v>0</v>
      </c>
      <c r="AF252" s="88">
        <v>0</v>
      </c>
      <c r="AG252" s="88">
        <v>0</v>
      </c>
      <c r="AH252" s="88">
        <v>0</v>
      </c>
      <c r="AI252" s="88">
        <v>0</v>
      </c>
      <c r="AJ252" s="88">
        <v>0</v>
      </c>
      <c r="AK252" s="88">
        <v>0</v>
      </c>
      <c r="AL252" t="s">
        <v>3505</v>
      </c>
      <c r="AM252" t="s">
        <v>3506</v>
      </c>
      <c r="AN252" t="s">
        <v>3507</v>
      </c>
      <c r="AO252" t="s">
        <v>3508</v>
      </c>
      <c r="AP252" t="s">
        <v>312</v>
      </c>
      <c r="AQ252" t="s">
        <v>366</v>
      </c>
      <c r="AR252">
        <v>35954</v>
      </c>
      <c r="AS252">
        <v>110000368263</v>
      </c>
      <c r="AT252" t="s">
        <v>3509</v>
      </c>
      <c r="AU252" t="s">
        <v>366</v>
      </c>
      <c r="AV252" t="s">
        <v>366</v>
      </c>
      <c r="AW252" t="s">
        <v>366</v>
      </c>
      <c r="AX252" t="s">
        <v>366</v>
      </c>
      <c r="AY252" t="s">
        <v>366</v>
      </c>
      <c r="AZ252" t="s">
        <v>366</v>
      </c>
      <c r="BA252" t="s">
        <v>366</v>
      </c>
      <c r="BB252" t="s">
        <v>366</v>
      </c>
      <c r="BC252" t="s">
        <v>366</v>
      </c>
      <c r="BD252">
        <f t="shared" si="3"/>
        <v>0</v>
      </c>
    </row>
    <row r="253" spans="1:56" x14ac:dyDescent="0.25">
      <c r="A253" t="s">
        <v>1023</v>
      </c>
      <c r="B253">
        <v>2021</v>
      </c>
      <c r="C253" t="s">
        <v>415</v>
      </c>
      <c r="D253" t="s">
        <v>413</v>
      </c>
      <c r="E253" t="s">
        <v>1334</v>
      </c>
      <c r="F253" t="s">
        <v>414</v>
      </c>
      <c r="G253" t="s">
        <v>238</v>
      </c>
      <c r="H253" t="s">
        <v>234</v>
      </c>
      <c r="I253" s="94">
        <v>71913</v>
      </c>
      <c r="J253">
        <v>325998</v>
      </c>
      <c r="K253" t="s">
        <v>51</v>
      </c>
      <c r="L253">
        <v>34.523916999999997</v>
      </c>
      <c r="M253">
        <v>-93.125056000000001</v>
      </c>
      <c r="N253" t="s">
        <v>3878</v>
      </c>
      <c r="O253" s="9">
        <v>110000830575</v>
      </c>
      <c r="P253" s="9">
        <v>1321219608092</v>
      </c>
      <c r="Q253" t="s">
        <v>1019</v>
      </c>
      <c r="R253" t="s">
        <v>1020</v>
      </c>
      <c r="S253" s="88">
        <v>4</v>
      </c>
      <c r="T253" s="88">
        <v>0</v>
      </c>
      <c r="U253" s="88" t="s">
        <v>366</v>
      </c>
      <c r="V253" s="88" t="s">
        <v>366</v>
      </c>
      <c r="W253" s="88">
        <v>0</v>
      </c>
      <c r="X253" s="88">
        <v>0</v>
      </c>
      <c r="Y253" s="88">
        <v>0</v>
      </c>
      <c r="Z253" s="88">
        <v>0</v>
      </c>
      <c r="AA253" s="88">
        <v>0</v>
      </c>
      <c r="AB253" s="88" t="s">
        <v>366</v>
      </c>
      <c r="AC253" s="88">
        <v>0</v>
      </c>
      <c r="AD253" s="88">
        <v>0</v>
      </c>
      <c r="AE253" s="88">
        <v>0</v>
      </c>
      <c r="AF253" s="88">
        <v>0</v>
      </c>
      <c r="AG253" s="88">
        <v>0</v>
      </c>
      <c r="AH253" s="88">
        <v>0</v>
      </c>
      <c r="AI253" s="88">
        <v>0</v>
      </c>
      <c r="AJ253" s="88">
        <v>0</v>
      </c>
      <c r="AK253" s="88">
        <v>0</v>
      </c>
      <c r="AL253" t="s">
        <v>3790</v>
      </c>
      <c r="AM253" t="s">
        <v>3791</v>
      </c>
      <c r="AN253" t="s">
        <v>3792</v>
      </c>
      <c r="AO253" t="s">
        <v>3793</v>
      </c>
      <c r="AP253" t="s">
        <v>707</v>
      </c>
      <c r="AQ253" t="s">
        <v>366</v>
      </c>
      <c r="AR253">
        <v>66736</v>
      </c>
      <c r="AS253">
        <v>110041228775</v>
      </c>
      <c r="AT253" t="s">
        <v>3794</v>
      </c>
      <c r="AU253" t="s">
        <v>366</v>
      </c>
      <c r="AV253" t="s">
        <v>366</v>
      </c>
      <c r="AW253" t="s">
        <v>366</v>
      </c>
      <c r="AX253" t="s">
        <v>366</v>
      </c>
      <c r="AY253" t="s">
        <v>366</v>
      </c>
      <c r="AZ253" t="s">
        <v>366</v>
      </c>
      <c r="BA253" t="s">
        <v>366</v>
      </c>
      <c r="BB253" t="s">
        <v>366</v>
      </c>
      <c r="BC253" t="s">
        <v>366</v>
      </c>
      <c r="BD253">
        <f t="shared" si="3"/>
        <v>0</v>
      </c>
    </row>
    <row r="254" spans="1:56" x14ac:dyDescent="0.25">
      <c r="A254" t="s">
        <v>1015</v>
      </c>
      <c r="B254">
        <v>2021</v>
      </c>
      <c r="C254" t="s">
        <v>457</v>
      </c>
      <c r="D254" t="s">
        <v>455</v>
      </c>
      <c r="E254" t="s">
        <v>1081</v>
      </c>
      <c r="F254" t="s">
        <v>456</v>
      </c>
      <c r="G254" t="s">
        <v>1082</v>
      </c>
      <c r="H254" t="s">
        <v>171</v>
      </c>
      <c r="I254" s="94">
        <v>29842</v>
      </c>
      <c r="J254">
        <v>325211</v>
      </c>
      <c r="K254" t="s">
        <v>259</v>
      </c>
      <c r="L254">
        <v>33.480440000000002</v>
      </c>
      <c r="M254">
        <v>-81.922470000000004</v>
      </c>
      <c r="N254" t="s">
        <v>3565</v>
      </c>
      <c r="O254" s="9">
        <v>110000355516</v>
      </c>
      <c r="P254" s="9">
        <v>1321219613294</v>
      </c>
      <c r="Q254" t="s">
        <v>1019</v>
      </c>
      <c r="R254" t="s">
        <v>1020</v>
      </c>
      <c r="S254" s="91" t="s">
        <v>366</v>
      </c>
      <c r="T254" s="88" t="s">
        <v>366</v>
      </c>
      <c r="U254" s="88" t="s">
        <v>366</v>
      </c>
      <c r="V254" s="88" t="s">
        <v>366</v>
      </c>
      <c r="W254" s="88" t="s">
        <v>366</v>
      </c>
      <c r="X254" s="88" t="s">
        <v>366</v>
      </c>
      <c r="Y254" s="88" t="s">
        <v>366</v>
      </c>
      <c r="Z254" s="88" t="s">
        <v>366</v>
      </c>
      <c r="AA254" s="88" t="s">
        <v>366</v>
      </c>
      <c r="AB254" s="88" t="s">
        <v>366</v>
      </c>
      <c r="AC254" s="88">
        <v>0</v>
      </c>
      <c r="AD254" s="88">
        <v>0</v>
      </c>
      <c r="AE254" s="88">
        <v>0</v>
      </c>
      <c r="AF254" s="88">
        <v>0</v>
      </c>
      <c r="AG254" s="88">
        <v>0</v>
      </c>
      <c r="AH254" s="88">
        <v>0</v>
      </c>
      <c r="AI254" s="88">
        <v>0</v>
      </c>
      <c r="AJ254" s="88">
        <v>0</v>
      </c>
      <c r="AK254" s="88">
        <v>0</v>
      </c>
      <c r="AL254" t="s">
        <v>366</v>
      </c>
      <c r="AM254" t="s">
        <v>366</v>
      </c>
      <c r="AN254" t="s">
        <v>366</v>
      </c>
      <c r="AO254" t="s">
        <v>366</v>
      </c>
      <c r="AP254" t="s">
        <v>366</v>
      </c>
      <c r="AQ254" t="s">
        <v>366</v>
      </c>
      <c r="AR254" t="s">
        <v>366</v>
      </c>
      <c r="AS254" t="s">
        <v>366</v>
      </c>
      <c r="AT254" t="s">
        <v>366</v>
      </c>
      <c r="AU254" t="s">
        <v>366</v>
      </c>
      <c r="AV254" t="s">
        <v>366</v>
      </c>
      <c r="AW254" t="s">
        <v>366</v>
      </c>
      <c r="AX254" t="s">
        <v>366</v>
      </c>
      <c r="AY254" t="s">
        <v>366</v>
      </c>
      <c r="AZ254" t="s">
        <v>366</v>
      </c>
      <c r="BA254" t="s">
        <v>366</v>
      </c>
      <c r="BB254" t="s">
        <v>366</v>
      </c>
      <c r="BC254" t="s">
        <v>366</v>
      </c>
      <c r="BD254">
        <f t="shared" si="3"/>
        <v>0</v>
      </c>
    </row>
    <row r="255" spans="1:56" x14ac:dyDescent="0.25">
      <c r="A255" t="s">
        <v>1015</v>
      </c>
      <c r="B255">
        <v>2021</v>
      </c>
      <c r="C255" t="s">
        <v>632</v>
      </c>
      <c r="D255" t="s">
        <v>630</v>
      </c>
      <c r="E255" t="s">
        <v>1309</v>
      </c>
      <c r="F255" t="s">
        <v>631</v>
      </c>
      <c r="G255" t="s">
        <v>1310</v>
      </c>
      <c r="H255" t="s">
        <v>44</v>
      </c>
      <c r="I255" s="94">
        <v>60135</v>
      </c>
      <c r="J255">
        <v>325211</v>
      </c>
      <c r="K255" t="s">
        <v>259</v>
      </c>
      <c r="L255">
        <v>42.083449999999999</v>
      </c>
      <c r="M255">
        <v>-88.686490000000006</v>
      </c>
      <c r="N255" t="s">
        <v>3810</v>
      </c>
      <c r="O255" s="9">
        <v>110070158512</v>
      </c>
      <c r="P255" s="9">
        <v>1321219616986</v>
      </c>
      <c r="Q255" t="s">
        <v>1019</v>
      </c>
      <c r="R255" t="s">
        <v>1020</v>
      </c>
      <c r="S255" s="91" t="s">
        <v>366</v>
      </c>
      <c r="T255" s="88" t="s">
        <v>366</v>
      </c>
      <c r="U255" s="88" t="s">
        <v>366</v>
      </c>
      <c r="V255" s="88" t="s">
        <v>366</v>
      </c>
      <c r="W255" s="88" t="s">
        <v>366</v>
      </c>
      <c r="X255" s="88" t="s">
        <v>366</v>
      </c>
      <c r="Y255" s="88" t="s">
        <v>366</v>
      </c>
      <c r="Z255" s="88" t="s">
        <v>366</v>
      </c>
      <c r="AA255" s="88" t="s">
        <v>366</v>
      </c>
      <c r="AB255" s="88" t="s">
        <v>366</v>
      </c>
      <c r="AC255" s="88">
        <v>0</v>
      </c>
      <c r="AD255" s="88">
        <v>0</v>
      </c>
      <c r="AE255" s="88">
        <v>0</v>
      </c>
      <c r="AF255" s="88">
        <v>0</v>
      </c>
      <c r="AG255" s="88">
        <v>0</v>
      </c>
      <c r="AH255" s="88">
        <v>0</v>
      </c>
      <c r="AI255" s="88">
        <v>0</v>
      </c>
      <c r="AJ255" s="88">
        <v>0</v>
      </c>
      <c r="AK255" s="88">
        <v>0</v>
      </c>
      <c r="AL255" t="s">
        <v>366</v>
      </c>
      <c r="AM255" t="s">
        <v>366</v>
      </c>
      <c r="AN255" t="s">
        <v>366</v>
      </c>
      <c r="AO255" t="s">
        <v>366</v>
      </c>
      <c r="AP255" t="s">
        <v>366</v>
      </c>
      <c r="AQ255" t="s">
        <v>366</v>
      </c>
      <c r="AR255" t="s">
        <v>366</v>
      </c>
      <c r="AS255" t="s">
        <v>366</v>
      </c>
      <c r="AT255" t="s">
        <v>366</v>
      </c>
      <c r="AU255" t="s">
        <v>366</v>
      </c>
      <c r="AV255" t="s">
        <v>366</v>
      </c>
      <c r="AW255" t="s">
        <v>366</v>
      </c>
      <c r="AX255" t="s">
        <v>366</v>
      </c>
      <c r="AY255" t="s">
        <v>366</v>
      </c>
      <c r="AZ255" t="s">
        <v>366</v>
      </c>
      <c r="BA255" t="s">
        <v>366</v>
      </c>
      <c r="BB255" t="s">
        <v>366</v>
      </c>
      <c r="BC255" t="s">
        <v>366</v>
      </c>
      <c r="BD255">
        <f t="shared" si="3"/>
        <v>0</v>
      </c>
    </row>
    <row r="256" spans="1:56" x14ac:dyDescent="0.25">
      <c r="A256" t="s">
        <v>1015</v>
      </c>
      <c r="B256">
        <v>2021</v>
      </c>
      <c r="C256" t="s">
        <v>247</v>
      </c>
      <c r="D256" t="s">
        <v>245</v>
      </c>
      <c r="E256" t="s">
        <v>1122</v>
      </c>
      <c r="F256" t="s">
        <v>246</v>
      </c>
      <c r="G256" t="s">
        <v>1036</v>
      </c>
      <c r="H256" t="s">
        <v>62</v>
      </c>
      <c r="I256" s="94">
        <v>77507</v>
      </c>
      <c r="J256">
        <v>325180</v>
      </c>
      <c r="K256" t="s">
        <v>236</v>
      </c>
      <c r="L256">
        <v>29.616458000000002</v>
      </c>
      <c r="M256">
        <v>-95.052192000000005</v>
      </c>
      <c r="N256" t="s">
        <v>3600</v>
      </c>
      <c r="O256" s="9">
        <v>110000462801</v>
      </c>
      <c r="P256" s="9">
        <v>1321219635240</v>
      </c>
      <c r="Q256" t="s">
        <v>1019</v>
      </c>
      <c r="R256" t="s">
        <v>1020</v>
      </c>
      <c r="S256" s="91" t="s">
        <v>366</v>
      </c>
      <c r="T256" s="88" t="s">
        <v>366</v>
      </c>
      <c r="U256" s="88" t="s">
        <v>366</v>
      </c>
      <c r="V256" s="88" t="s">
        <v>366</v>
      </c>
      <c r="W256" s="88" t="s">
        <v>366</v>
      </c>
      <c r="X256" s="88" t="s">
        <v>366</v>
      </c>
      <c r="Y256" s="88" t="s">
        <v>366</v>
      </c>
      <c r="Z256" s="88" t="s">
        <v>366</v>
      </c>
      <c r="AA256" s="88" t="s">
        <v>366</v>
      </c>
      <c r="AB256" s="88" t="s">
        <v>366</v>
      </c>
      <c r="AC256" s="88">
        <v>0</v>
      </c>
      <c r="AD256" s="88">
        <v>0</v>
      </c>
      <c r="AE256" s="88">
        <v>0</v>
      </c>
      <c r="AF256" s="88">
        <v>0</v>
      </c>
      <c r="AG256" s="88">
        <v>0</v>
      </c>
      <c r="AH256" s="88">
        <v>0</v>
      </c>
      <c r="AI256" s="88">
        <v>0</v>
      </c>
      <c r="AJ256" s="88">
        <v>0</v>
      </c>
      <c r="AK256" s="88">
        <v>0</v>
      </c>
      <c r="AL256" t="s">
        <v>366</v>
      </c>
      <c r="AM256" t="s">
        <v>366</v>
      </c>
      <c r="AN256" t="s">
        <v>366</v>
      </c>
      <c r="AO256" t="s">
        <v>366</v>
      </c>
      <c r="AP256" t="s">
        <v>366</v>
      </c>
      <c r="AQ256" t="s">
        <v>366</v>
      </c>
      <c r="AR256" t="s">
        <v>366</v>
      </c>
      <c r="AS256" t="s">
        <v>366</v>
      </c>
      <c r="AT256" t="s">
        <v>366</v>
      </c>
      <c r="AU256" t="s">
        <v>366</v>
      </c>
      <c r="AV256" t="s">
        <v>366</v>
      </c>
      <c r="AW256" t="s">
        <v>366</v>
      </c>
      <c r="AX256" t="s">
        <v>366</v>
      </c>
      <c r="AY256" t="s">
        <v>366</v>
      </c>
      <c r="AZ256" t="s">
        <v>366</v>
      </c>
      <c r="BA256" t="s">
        <v>366</v>
      </c>
      <c r="BB256" t="s">
        <v>366</v>
      </c>
      <c r="BC256" t="s">
        <v>366</v>
      </c>
      <c r="BD256">
        <f t="shared" si="3"/>
        <v>0</v>
      </c>
    </row>
    <row r="257" spans="1:56" x14ac:dyDescent="0.25">
      <c r="A257" t="s">
        <v>1015</v>
      </c>
      <c r="B257">
        <v>2021</v>
      </c>
      <c r="C257" t="s">
        <v>304</v>
      </c>
      <c r="D257" t="s">
        <v>302</v>
      </c>
      <c r="E257" t="s">
        <v>1311</v>
      </c>
      <c r="F257" t="s">
        <v>303</v>
      </c>
      <c r="G257" t="s">
        <v>1312</v>
      </c>
      <c r="H257" t="s">
        <v>107</v>
      </c>
      <c r="I257" s="94">
        <v>27320</v>
      </c>
      <c r="J257">
        <v>325613</v>
      </c>
      <c r="K257" t="s">
        <v>46</v>
      </c>
      <c r="L257">
        <v>36.320929999999997</v>
      </c>
      <c r="M257">
        <v>-79.649069999999995</v>
      </c>
      <c r="N257" t="s">
        <v>3813</v>
      </c>
      <c r="O257" s="9">
        <v>110009856165</v>
      </c>
      <c r="P257" s="9">
        <v>1321219648983</v>
      </c>
      <c r="Q257" t="s">
        <v>1019</v>
      </c>
      <c r="R257" t="s">
        <v>1020</v>
      </c>
      <c r="S257" s="91" t="s">
        <v>366</v>
      </c>
      <c r="T257" s="88" t="s">
        <v>366</v>
      </c>
      <c r="U257" s="88" t="s">
        <v>366</v>
      </c>
      <c r="V257" s="88" t="s">
        <v>366</v>
      </c>
      <c r="W257" s="88" t="s">
        <v>366</v>
      </c>
      <c r="X257" s="88" t="s">
        <v>366</v>
      </c>
      <c r="Y257" s="88" t="s">
        <v>366</v>
      </c>
      <c r="Z257" s="88" t="s">
        <v>366</v>
      </c>
      <c r="AA257" s="88" t="s">
        <v>366</v>
      </c>
      <c r="AB257" s="88" t="s">
        <v>366</v>
      </c>
      <c r="AC257" s="88">
        <v>0</v>
      </c>
      <c r="AD257" s="88">
        <v>0</v>
      </c>
      <c r="AE257" s="88">
        <v>0</v>
      </c>
      <c r="AF257" s="88">
        <v>0</v>
      </c>
      <c r="AG257" s="88">
        <v>0</v>
      </c>
      <c r="AH257" s="88">
        <v>0</v>
      </c>
      <c r="AI257" s="88">
        <v>0</v>
      </c>
      <c r="AJ257" s="88">
        <v>0</v>
      </c>
      <c r="AK257" s="88">
        <v>0</v>
      </c>
      <c r="AL257" t="s">
        <v>366</v>
      </c>
      <c r="AM257" t="s">
        <v>366</v>
      </c>
      <c r="AN257" t="s">
        <v>366</v>
      </c>
      <c r="AO257" t="s">
        <v>366</v>
      </c>
      <c r="AP257" t="s">
        <v>366</v>
      </c>
      <c r="AQ257" t="s">
        <v>366</v>
      </c>
      <c r="AR257" t="s">
        <v>366</v>
      </c>
      <c r="AS257" t="s">
        <v>366</v>
      </c>
      <c r="AT257" t="s">
        <v>366</v>
      </c>
      <c r="AU257" t="s">
        <v>366</v>
      </c>
      <c r="AV257" t="s">
        <v>366</v>
      </c>
      <c r="AW257" t="s">
        <v>366</v>
      </c>
      <c r="AX257" t="s">
        <v>366</v>
      </c>
      <c r="AY257" t="s">
        <v>366</v>
      </c>
      <c r="AZ257" t="s">
        <v>366</v>
      </c>
      <c r="BA257" t="s">
        <v>366</v>
      </c>
      <c r="BB257" t="s">
        <v>366</v>
      </c>
      <c r="BC257" t="s">
        <v>366</v>
      </c>
      <c r="BD257">
        <f t="shared" si="3"/>
        <v>0</v>
      </c>
    </row>
    <row r="258" spans="1:56" x14ac:dyDescent="0.25">
      <c r="A258" t="s">
        <v>1023</v>
      </c>
      <c r="B258">
        <v>2021</v>
      </c>
      <c r="C258" t="s">
        <v>570</v>
      </c>
      <c r="D258" t="s">
        <v>568</v>
      </c>
      <c r="E258" t="s">
        <v>1140</v>
      </c>
      <c r="F258" t="s">
        <v>569</v>
      </c>
      <c r="G258" t="s">
        <v>287</v>
      </c>
      <c r="H258" t="s">
        <v>285</v>
      </c>
      <c r="I258" s="94">
        <v>91702</v>
      </c>
      <c r="J258">
        <v>325211</v>
      </c>
      <c r="K258" t="s">
        <v>259</v>
      </c>
      <c r="L258">
        <v>34.118560000000002</v>
      </c>
      <c r="M258">
        <v>-117.9349</v>
      </c>
      <c r="N258" t="s">
        <v>3628</v>
      </c>
      <c r="O258" s="9">
        <v>110000862193</v>
      </c>
      <c r="P258" s="9">
        <v>1321219651395</v>
      </c>
      <c r="Q258" t="s">
        <v>1019</v>
      </c>
      <c r="R258" t="s">
        <v>1020</v>
      </c>
      <c r="S258" s="88">
        <v>5</v>
      </c>
      <c r="T258" s="88">
        <v>0</v>
      </c>
      <c r="U258" s="88" t="s">
        <v>366</v>
      </c>
      <c r="V258" s="88" t="s">
        <v>366</v>
      </c>
      <c r="W258" s="88">
        <v>0</v>
      </c>
      <c r="X258" s="88">
        <v>0</v>
      </c>
      <c r="Y258" s="88">
        <v>0</v>
      </c>
      <c r="Z258" s="88">
        <v>0</v>
      </c>
      <c r="AA258" s="88">
        <v>0</v>
      </c>
      <c r="AB258" s="88" t="s">
        <v>366</v>
      </c>
      <c r="AC258" s="88">
        <v>0</v>
      </c>
      <c r="AD258" s="88">
        <v>0</v>
      </c>
      <c r="AE258" s="88">
        <v>0</v>
      </c>
      <c r="AF258" s="88">
        <v>0</v>
      </c>
      <c r="AG258" s="88">
        <v>0</v>
      </c>
      <c r="AH258" s="88">
        <v>0</v>
      </c>
      <c r="AI258" s="88">
        <v>0</v>
      </c>
      <c r="AJ258" s="88">
        <v>0</v>
      </c>
      <c r="AK258" s="88">
        <v>44</v>
      </c>
      <c r="AL258" t="s">
        <v>3516</v>
      </c>
      <c r="AM258" t="s">
        <v>3517</v>
      </c>
      <c r="AN258" t="s">
        <v>3518</v>
      </c>
      <c r="AO258" t="s">
        <v>3519</v>
      </c>
      <c r="AP258" t="s">
        <v>234</v>
      </c>
      <c r="AQ258" t="s">
        <v>366</v>
      </c>
      <c r="AR258">
        <v>72015</v>
      </c>
      <c r="AS258">
        <v>110000451476</v>
      </c>
      <c r="AT258" t="s">
        <v>3520</v>
      </c>
      <c r="AU258" t="s">
        <v>366</v>
      </c>
      <c r="AV258" t="s">
        <v>366</v>
      </c>
      <c r="AW258" t="s">
        <v>366</v>
      </c>
      <c r="AX258" t="s">
        <v>366</v>
      </c>
      <c r="AY258" t="s">
        <v>366</v>
      </c>
      <c r="AZ258" t="s">
        <v>366</v>
      </c>
      <c r="BA258" t="s">
        <v>366</v>
      </c>
      <c r="BB258" t="s">
        <v>366</v>
      </c>
      <c r="BC258" t="s">
        <v>366</v>
      </c>
      <c r="BD258">
        <f t="shared" ref="BD258:BD321" si="4">SUM(T258:AK258)</f>
        <v>44</v>
      </c>
    </row>
    <row r="259" spans="1:56" x14ac:dyDescent="0.25">
      <c r="A259" t="s">
        <v>1023</v>
      </c>
      <c r="B259">
        <v>2021</v>
      </c>
      <c r="C259" t="s">
        <v>164</v>
      </c>
      <c r="D259" t="s">
        <v>163</v>
      </c>
      <c r="E259" t="s">
        <v>1033</v>
      </c>
      <c r="F259" t="s">
        <v>159</v>
      </c>
      <c r="G259" t="s">
        <v>1034</v>
      </c>
      <c r="H259" t="s">
        <v>107</v>
      </c>
      <c r="I259" s="94">
        <v>27406</v>
      </c>
      <c r="J259">
        <v>325199</v>
      </c>
      <c r="K259" t="s">
        <v>68</v>
      </c>
      <c r="L259">
        <v>36.040230000000001</v>
      </c>
      <c r="M259">
        <v>-79.778630000000007</v>
      </c>
      <c r="N259" t="s">
        <v>3514</v>
      </c>
      <c r="O259" s="9">
        <v>110000346581</v>
      </c>
      <c r="P259" s="9">
        <v>1321219653817</v>
      </c>
      <c r="Q259" t="s">
        <v>1019</v>
      </c>
      <c r="R259" t="s">
        <v>1020</v>
      </c>
      <c r="S259" s="88">
        <v>4</v>
      </c>
      <c r="T259" s="88">
        <v>0</v>
      </c>
      <c r="U259" s="88" t="s">
        <v>366</v>
      </c>
      <c r="V259" s="88" t="s">
        <v>366</v>
      </c>
      <c r="W259" s="88">
        <v>0</v>
      </c>
      <c r="X259" s="88">
        <v>0</v>
      </c>
      <c r="Y259" s="88">
        <v>0</v>
      </c>
      <c r="Z259" s="88">
        <v>0</v>
      </c>
      <c r="AA259" s="88">
        <v>0</v>
      </c>
      <c r="AB259" s="88" t="s">
        <v>366</v>
      </c>
      <c r="AC259" s="88">
        <v>0</v>
      </c>
      <c r="AD259" s="88">
        <v>0</v>
      </c>
      <c r="AE259" s="88">
        <v>0</v>
      </c>
      <c r="AF259" s="88">
        <v>0</v>
      </c>
      <c r="AG259" s="88">
        <v>0</v>
      </c>
      <c r="AH259" s="88">
        <v>0</v>
      </c>
      <c r="AI259" s="88">
        <v>0</v>
      </c>
      <c r="AJ259" s="88">
        <v>0</v>
      </c>
      <c r="AK259" s="88">
        <v>0</v>
      </c>
      <c r="AL259" t="s">
        <v>366</v>
      </c>
      <c r="AM259" t="s">
        <v>366</v>
      </c>
      <c r="AN259" t="s">
        <v>366</v>
      </c>
      <c r="AO259" t="s">
        <v>366</v>
      </c>
      <c r="AP259" t="s">
        <v>366</v>
      </c>
      <c r="AQ259" t="s">
        <v>366</v>
      </c>
      <c r="AR259" t="s">
        <v>366</v>
      </c>
      <c r="AS259" t="s">
        <v>366</v>
      </c>
      <c r="AT259" t="s">
        <v>366</v>
      </c>
      <c r="AU259" t="s">
        <v>366</v>
      </c>
      <c r="AV259" t="s">
        <v>366</v>
      </c>
      <c r="AW259" t="s">
        <v>366</v>
      </c>
      <c r="AX259" t="s">
        <v>366</v>
      </c>
      <c r="AY259" t="s">
        <v>366</v>
      </c>
      <c r="AZ259" t="s">
        <v>366</v>
      </c>
      <c r="BA259" t="s">
        <v>366</v>
      </c>
      <c r="BB259" t="s">
        <v>366</v>
      </c>
      <c r="BC259" t="s">
        <v>366</v>
      </c>
      <c r="BD259">
        <f t="shared" si="4"/>
        <v>0</v>
      </c>
    </row>
    <row r="260" spans="1:56" x14ac:dyDescent="0.25">
      <c r="A260" t="s">
        <v>1015</v>
      </c>
      <c r="B260">
        <v>2021</v>
      </c>
      <c r="C260" t="s">
        <v>196</v>
      </c>
      <c r="D260" t="s">
        <v>194</v>
      </c>
      <c r="E260" t="s">
        <v>1281</v>
      </c>
      <c r="F260" t="s">
        <v>195</v>
      </c>
      <c r="G260" t="s">
        <v>1274</v>
      </c>
      <c r="H260" t="s">
        <v>103</v>
      </c>
      <c r="I260" s="94">
        <v>44087</v>
      </c>
      <c r="J260">
        <v>325130</v>
      </c>
      <c r="K260" t="s">
        <v>83</v>
      </c>
      <c r="L260">
        <v>41.296111000000003</v>
      </c>
      <c r="M260">
        <v>-81.468333000000001</v>
      </c>
      <c r="N260" t="s">
        <v>3773</v>
      </c>
      <c r="O260" s="9">
        <v>110000386029</v>
      </c>
      <c r="P260" s="9">
        <v>1321219654454</v>
      </c>
      <c r="Q260" t="s">
        <v>1019</v>
      </c>
      <c r="R260" t="s">
        <v>1020</v>
      </c>
      <c r="S260" s="91" t="s">
        <v>366</v>
      </c>
      <c r="T260" s="88" t="s">
        <v>366</v>
      </c>
      <c r="U260" s="88" t="s">
        <v>366</v>
      </c>
      <c r="V260" s="88" t="s">
        <v>366</v>
      </c>
      <c r="W260" s="88" t="s">
        <v>366</v>
      </c>
      <c r="X260" s="88" t="s">
        <v>366</v>
      </c>
      <c r="Y260" s="88" t="s">
        <v>366</v>
      </c>
      <c r="Z260" s="88" t="s">
        <v>366</v>
      </c>
      <c r="AA260" s="88" t="s">
        <v>366</v>
      </c>
      <c r="AB260" s="88" t="s">
        <v>366</v>
      </c>
      <c r="AC260" s="88">
        <v>0</v>
      </c>
      <c r="AD260" s="88">
        <v>0</v>
      </c>
      <c r="AE260" s="88">
        <v>0</v>
      </c>
      <c r="AF260" s="88">
        <v>0</v>
      </c>
      <c r="AG260" s="88">
        <v>0</v>
      </c>
      <c r="AH260" s="88">
        <v>0</v>
      </c>
      <c r="AI260" s="88">
        <v>0</v>
      </c>
      <c r="AJ260" s="88">
        <v>0</v>
      </c>
      <c r="AK260" s="88">
        <v>0</v>
      </c>
      <c r="AL260" t="s">
        <v>366</v>
      </c>
      <c r="AM260" t="s">
        <v>366</v>
      </c>
      <c r="AN260" t="s">
        <v>366</v>
      </c>
      <c r="AO260" t="s">
        <v>366</v>
      </c>
      <c r="AP260" t="s">
        <v>366</v>
      </c>
      <c r="AQ260" t="s">
        <v>366</v>
      </c>
      <c r="AR260" t="s">
        <v>366</v>
      </c>
      <c r="AS260" t="s">
        <v>366</v>
      </c>
      <c r="AT260" t="s">
        <v>366</v>
      </c>
      <c r="AU260" t="s">
        <v>366</v>
      </c>
      <c r="AV260" t="s">
        <v>366</v>
      </c>
      <c r="AW260" t="s">
        <v>366</v>
      </c>
      <c r="AX260" t="s">
        <v>366</v>
      </c>
      <c r="AY260" t="s">
        <v>366</v>
      </c>
      <c r="AZ260" t="s">
        <v>366</v>
      </c>
      <c r="BA260" t="s">
        <v>366</v>
      </c>
      <c r="BB260" t="s">
        <v>366</v>
      </c>
      <c r="BC260" t="s">
        <v>366</v>
      </c>
      <c r="BD260">
        <f t="shared" si="4"/>
        <v>0</v>
      </c>
    </row>
    <row r="261" spans="1:56" x14ac:dyDescent="0.25">
      <c r="A261" t="s">
        <v>1023</v>
      </c>
      <c r="B261">
        <v>2021</v>
      </c>
      <c r="C261" t="s">
        <v>629</v>
      </c>
      <c r="D261" t="s">
        <v>627</v>
      </c>
      <c r="E261" t="s">
        <v>1278</v>
      </c>
      <c r="F261" t="s">
        <v>628</v>
      </c>
      <c r="G261" t="s">
        <v>1227</v>
      </c>
      <c r="H261" t="s">
        <v>230</v>
      </c>
      <c r="I261" s="94">
        <v>63045</v>
      </c>
      <c r="J261">
        <v>325991</v>
      </c>
      <c r="K261" t="s">
        <v>478</v>
      </c>
      <c r="L261">
        <v>38.771419999999999</v>
      </c>
      <c r="M261">
        <v>-90.47139</v>
      </c>
      <c r="N261" t="s">
        <v>366</v>
      </c>
      <c r="O261" s="9">
        <v>110067672067</v>
      </c>
      <c r="P261" s="9">
        <v>1321219665054</v>
      </c>
      <c r="Q261" t="s">
        <v>1019</v>
      </c>
      <c r="R261" t="s">
        <v>1020</v>
      </c>
      <c r="S261" s="88">
        <v>4</v>
      </c>
      <c r="T261" s="88">
        <v>0</v>
      </c>
      <c r="U261" s="88" t="s">
        <v>366</v>
      </c>
      <c r="V261" s="88" t="s">
        <v>366</v>
      </c>
      <c r="W261" s="88">
        <v>0</v>
      </c>
      <c r="X261" s="88">
        <v>0</v>
      </c>
      <c r="Y261" s="88">
        <v>0</v>
      </c>
      <c r="Z261" s="88">
        <v>0</v>
      </c>
      <c r="AA261" s="88">
        <v>0</v>
      </c>
      <c r="AB261" s="88" t="s">
        <v>366</v>
      </c>
      <c r="AC261" s="88">
        <v>0</v>
      </c>
      <c r="AD261" s="88">
        <v>0</v>
      </c>
      <c r="AE261" s="88">
        <v>0</v>
      </c>
      <c r="AF261" s="88">
        <v>0</v>
      </c>
      <c r="AG261" s="88">
        <v>0</v>
      </c>
      <c r="AH261" s="88">
        <v>0</v>
      </c>
      <c r="AI261" s="88">
        <v>0</v>
      </c>
      <c r="AJ261" s="88">
        <v>0</v>
      </c>
      <c r="AK261" s="88">
        <v>0</v>
      </c>
      <c r="AL261" t="s">
        <v>3879</v>
      </c>
      <c r="AM261" t="s">
        <v>3880</v>
      </c>
      <c r="AN261" t="s">
        <v>820</v>
      </c>
      <c r="AO261" t="s">
        <v>1108</v>
      </c>
      <c r="AP261" t="s">
        <v>103</v>
      </c>
      <c r="AQ261" t="s">
        <v>366</v>
      </c>
      <c r="AR261">
        <v>43920</v>
      </c>
      <c r="AS261">
        <v>110027242320</v>
      </c>
      <c r="AT261" t="s">
        <v>3881</v>
      </c>
      <c r="AU261" t="s">
        <v>366</v>
      </c>
      <c r="AV261" t="s">
        <v>366</v>
      </c>
      <c r="AW261" t="s">
        <v>366</v>
      </c>
      <c r="AX261" t="s">
        <v>366</v>
      </c>
      <c r="AY261" t="s">
        <v>366</v>
      </c>
      <c r="AZ261" t="s">
        <v>366</v>
      </c>
      <c r="BA261" t="s">
        <v>366</v>
      </c>
      <c r="BB261" t="s">
        <v>366</v>
      </c>
      <c r="BC261" t="s">
        <v>366</v>
      </c>
      <c r="BD261">
        <f t="shared" si="4"/>
        <v>0</v>
      </c>
    </row>
    <row r="262" spans="1:56" x14ac:dyDescent="0.25">
      <c r="A262" t="s">
        <v>1023</v>
      </c>
      <c r="B262">
        <v>2021</v>
      </c>
      <c r="C262" t="s">
        <v>658</v>
      </c>
      <c r="D262" t="s">
        <v>656</v>
      </c>
      <c r="E262" t="s">
        <v>1214</v>
      </c>
      <c r="F262" t="s">
        <v>657</v>
      </c>
      <c r="G262" t="s">
        <v>1215</v>
      </c>
      <c r="H262" t="s">
        <v>234</v>
      </c>
      <c r="I262" s="94">
        <v>72653</v>
      </c>
      <c r="J262">
        <v>337127</v>
      </c>
      <c r="K262" t="s">
        <v>659</v>
      </c>
      <c r="L262">
        <v>36.321666999999998</v>
      </c>
      <c r="M262">
        <v>-92.379971999999995</v>
      </c>
      <c r="N262" t="s">
        <v>366</v>
      </c>
      <c r="O262" s="9">
        <v>110000452803</v>
      </c>
      <c r="P262" s="9">
        <v>1321219674924</v>
      </c>
      <c r="Q262" t="s">
        <v>1019</v>
      </c>
      <c r="R262" t="s">
        <v>1020</v>
      </c>
      <c r="S262" s="88">
        <v>5</v>
      </c>
      <c r="T262" s="88">
        <v>0</v>
      </c>
      <c r="U262" s="88" t="s">
        <v>366</v>
      </c>
      <c r="V262" s="88" t="s">
        <v>366</v>
      </c>
      <c r="W262" s="88">
        <v>0</v>
      </c>
      <c r="X262" s="88">
        <v>0</v>
      </c>
      <c r="Y262" s="88">
        <v>0</v>
      </c>
      <c r="Z262" s="88">
        <v>0</v>
      </c>
      <c r="AA262" s="88">
        <v>0</v>
      </c>
      <c r="AB262" s="88" t="s">
        <v>366</v>
      </c>
      <c r="AC262" s="88">
        <v>0</v>
      </c>
      <c r="AD262" s="88">
        <v>0</v>
      </c>
      <c r="AE262" s="88">
        <v>0</v>
      </c>
      <c r="AF262" s="88">
        <v>0</v>
      </c>
      <c r="AG262" s="88">
        <v>7.8</v>
      </c>
      <c r="AH262" s="88">
        <v>0</v>
      </c>
      <c r="AI262" s="88">
        <v>0</v>
      </c>
      <c r="AJ262" s="88">
        <v>0</v>
      </c>
      <c r="AK262" s="88">
        <v>0</v>
      </c>
      <c r="AL262" t="s">
        <v>3831</v>
      </c>
      <c r="AM262" t="s">
        <v>3720</v>
      </c>
      <c r="AN262" t="s">
        <v>3721</v>
      </c>
      <c r="AO262" t="s">
        <v>1215</v>
      </c>
      <c r="AP262" t="s">
        <v>234</v>
      </c>
      <c r="AQ262" t="s">
        <v>366</v>
      </c>
      <c r="AR262">
        <v>72601</v>
      </c>
      <c r="AS262" t="s">
        <v>366</v>
      </c>
      <c r="AT262" t="s">
        <v>366</v>
      </c>
      <c r="AU262" t="s">
        <v>366</v>
      </c>
      <c r="AV262" t="s">
        <v>366</v>
      </c>
      <c r="AW262" t="s">
        <v>366</v>
      </c>
      <c r="AX262" t="s">
        <v>366</v>
      </c>
      <c r="AY262" t="s">
        <v>366</v>
      </c>
      <c r="AZ262" t="s">
        <v>366</v>
      </c>
      <c r="BA262" t="s">
        <v>366</v>
      </c>
      <c r="BB262" t="s">
        <v>366</v>
      </c>
      <c r="BC262" t="s">
        <v>366</v>
      </c>
      <c r="BD262">
        <f t="shared" si="4"/>
        <v>7.8</v>
      </c>
    </row>
    <row r="263" spans="1:56" x14ac:dyDescent="0.25">
      <c r="A263" t="s">
        <v>1023</v>
      </c>
      <c r="B263">
        <v>2021</v>
      </c>
      <c r="C263" t="s">
        <v>253</v>
      </c>
      <c r="D263" t="s">
        <v>252</v>
      </c>
      <c r="E263" t="s">
        <v>1101</v>
      </c>
      <c r="F263" t="s">
        <v>151</v>
      </c>
      <c r="G263" t="s">
        <v>1034</v>
      </c>
      <c r="H263" t="s">
        <v>107</v>
      </c>
      <c r="I263" s="94">
        <v>27262</v>
      </c>
      <c r="J263">
        <v>325611</v>
      </c>
      <c r="K263" t="s">
        <v>157</v>
      </c>
      <c r="L263">
        <v>35.937130000000003</v>
      </c>
      <c r="M263">
        <v>-80.033690000000007</v>
      </c>
      <c r="N263" t="s">
        <v>3581</v>
      </c>
      <c r="O263" s="9">
        <v>110000496491</v>
      </c>
      <c r="P263" s="9">
        <v>1321219678125</v>
      </c>
      <c r="Q263" t="s">
        <v>1019</v>
      </c>
      <c r="R263" t="s">
        <v>1020</v>
      </c>
      <c r="S263" s="88">
        <v>4</v>
      </c>
      <c r="T263" s="88">
        <v>0</v>
      </c>
      <c r="U263" s="88" t="s">
        <v>366</v>
      </c>
      <c r="V263" s="88" t="s">
        <v>366</v>
      </c>
      <c r="W263" s="88">
        <v>0</v>
      </c>
      <c r="X263" s="88">
        <v>0</v>
      </c>
      <c r="Y263" s="88">
        <v>0</v>
      </c>
      <c r="Z263" s="88">
        <v>0</v>
      </c>
      <c r="AA263" s="88">
        <v>0</v>
      </c>
      <c r="AB263" s="88" t="s">
        <v>366</v>
      </c>
      <c r="AC263" s="88">
        <v>0</v>
      </c>
      <c r="AD263" s="88">
        <v>0</v>
      </c>
      <c r="AE263" s="88">
        <v>0</v>
      </c>
      <c r="AF263" s="88">
        <v>0</v>
      </c>
      <c r="AG263" s="88">
        <v>0</v>
      </c>
      <c r="AH263" s="88">
        <v>0</v>
      </c>
      <c r="AI263" s="88">
        <v>0</v>
      </c>
      <c r="AJ263" s="88">
        <v>0</v>
      </c>
      <c r="AK263" s="88">
        <v>0</v>
      </c>
      <c r="AL263" t="s">
        <v>366</v>
      </c>
      <c r="AM263" t="s">
        <v>366</v>
      </c>
      <c r="AN263" t="s">
        <v>366</v>
      </c>
      <c r="AO263" t="s">
        <v>366</v>
      </c>
      <c r="AP263" t="s">
        <v>366</v>
      </c>
      <c r="AQ263" t="s">
        <v>366</v>
      </c>
      <c r="AR263" t="s">
        <v>366</v>
      </c>
      <c r="AS263" t="s">
        <v>366</v>
      </c>
      <c r="AT263" t="s">
        <v>366</v>
      </c>
      <c r="AU263" t="s">
        <v>366</v>
      </c>
      <c r="AV263" t="s">
        <v>366</v>
      </c>
      <c r="AW263" t="s">
        <v>366</v>
      </c>
      <c r="AX263" t="s">
        <v>366</v>
      </c>
      <c r="AY263" t="s">
        <v>366</v>
      </c>
      <c r="AZ263" t="s">
        <v>366</v>
      </c>
      <c r="BA263" t="s">
        <v>366</v>
      </c>
      <c r="BB263" t="s">
        <v>366</v>
      </c>
      <c r="BC263" t="s">
        <v>366</v>
      </c>
      <c r="BD263">
        <f t="shared" si="4"/>
        <v>0</v>
      </c>
    </row>
    <row r="264" spans="1:56" x14ac:dyDescent="0.25">
      <c r="A264" t="s">
        <v>1023</v>
      </c>
      <c r="B264">
        <v>2021</v>
      </c>
      <c r="C264" t="s">
        <v>1147</v>
      </c>
      <c r="D264" t="s">
        <v>1148</v>
      </c>
      <c r="E264" t="s">
        <v>1149</v>
      </c>
      <c r="F264" t="s">
        <v>1150</v>
      </c>
      <c r="G264" t="s">
        <v>1151</v>
      </c>
      <c r="H264" t="s">
        <v>356</v>
      </c>
      <c r="I264" s="95" t="s">
        <v>1152</v>
      </c>
      <c r="J264">
        <v>325412</v>
      </c>
      <c r="K264" t="s">
        <v>773</v>
      </c>
      <c r="L264">
        <v>18.432818999999999</v>
      </c>
      <c r="M264">
        <v>-66.571055000000001</v>
      </c>
      <c r="N264" t="s">
        <v>3634</v>
      </c>
      <c r="O264" s="9">
        <v>110008472063</v>
      </c>
      <c r="P264" s="9">
        <v>1321219684457</v>
      </c>
      <c r="Q264" t="s">
        <v>1019</v>
      </c>
      <c r="R264" t="s">
        <v>1020</v>
      </c>
      <c r="S264" s="88">
        <v>4</v>
      </c>
      <c r="T264" s="88">
        <v>0</v>
      </c>
      <c r="U264" s="88" t="s">
        <v>366</v>
      </c>
      <c r="V264" s="88" t="s">
        <v>366</v>
      </c>
      <c r="W264" s="88">
        <v>0</v>
      </c>
      <c r="X264" s="88">
        <v>0</v>
      </c>
      <c r="Y264" s="88">
        <v>0</v>
      </c>
      <c r="Z264" s="88">
        <v>0</v>
      </c>
      <c r="AA264" s="88">
        <v>0</v>
      </c>
      <c r="AB264" s="88" t="s">
        <v>366</v>
      </c>
      <c r="AC264" s="88">
        <v>0</v>
      </c>
      <c r="AD264" s="88">
        <v>0</v>
      </c>
      <c r="AE264" s="88">
        <v>0</v>
      </c>
      <c r="AF264" s="88">
        <v>0</v>
      </c>
      <c r="AG264" s="88">
        <v>0</v>
      </c>
      <c r="AH264" s="88">
        <v>0</v>
      </c>
      <c r="AI264" s="88">
        <v>0</v>
      </c>
      <c r="AJ264" s="88">
        <v>0</v>
      </c>
      <c r="AK264" s="88">
        <v>0</v>
      </c>
      <c r="AL264" t="s">
        <v>366</v>
      </c>
      <c r="AM264" t="s">
        <v>366</v>
      </c>
      <c r="AN264" t="s">
        <v>366</v>
      </c>
      <c r="AO264" t="s">
        <v>366</v>
      </c>
      <c r="AP264" t="s">
        <v>366</v>
      </c>
      <c r="AQ264" t="s">
        <v>366</v>
      </c>
      <c r="AR264" t="s">
        <v>366</v>
      </c>
      <c r="AS264" t="s">
        <v>366</v>
      </c>
      <c r="AT264" t="s">
        <v>366</v>
      </c>
      <c r="AU264">
        <v>0</v>
      </c>
      <c r="AV264">
        <v>0</v>
      </c>
      <c r="AW264" t="s">
        <v>3635</v>
      </c>
      <c r="AX264" t="s">
        <v>3636</v>
      </c>
      <c r="AY264" t="s">
        <v>1150</v>
      </c>
      <c r="AZ264" t="s">
        <v>356</v>
      </c>
      <c r="BA264" t="s">
        <v>1151</v>
      </c>
      <c r="BB264" s="34" t="s">
        <v>1152</v>
      </c>
      <c r="BC264">
        <v>110006622609</v>
      </c>
      <c r="BD264">
        <f t="shared" si="4"/>
        <v>0</v>
      </c>
    </row>
    <row r="265" spans="1:56" x14ac:dyDescent="0.25">
      <c r="A265" t="s">
        <v>1023</v>
      </c>
      <c r="B265">
        <v>2021</v>
      </c>
      <c r="C265" t="s">
        <v>624</v>
      </c>
      <c r="D265" t="s">
        <v>622</v>
      </c>
      <c r="E265" t="s">
        <v>1057</v>
      </c>
      <c r="F265" t="s">
        <v>623</v>
      </c>
      <c r="G265" t="s">
        <v>557</v>
      </c>
      <c r="H265" t="s">
        <v>312</v>
      </c>
      <c r="I265" s="94">
        <v>36553</v>
      </c>
      <c r="J265">
        <v>325211</v>
      </c>
      <c r="K265" t="s">
        <v>259</v>
      </c>
      <c r="L265">
        <v>31.278055999999999</v>
      </c>
      <c r="M265">
        <v>-88.001666999999998</v>
      </c>
      <c r="N265" t="s">
        <v>366</v>
      </c>
      <c r="O265" s="9">
        <v>110067041007</v>
      </c>
      <c r="P265" s="9">
        <v>1321219688886</v>
      </c>
      <c r="Q265" t="s">
        <v>1019</v>
      </c>
      <c r="R265" t="s">
        <v>1020</v>
      </c>
      <c r="S265" s="88">
        <v>5</v>
      </c>
      <c r="T265" s="88">
        <v>0</v>
      </c>
      <c r="U265" s="88" t="s">
        <v>366</v>
      </c>
      <c r="V265" s="88" t="s">
        <v>366</v>
      </c>
      <c r="W265" s="88">
        <v>0</v>
      </c>
      <c r="X265" s="88">
        <v>0</v>
      </c>
      <c r="Y265" s="88">
        <v>0</v>
      </c>
      <c r="Z265" s="88">
        <v>0</v>
      </c>
      <c r="AA265" s="88">
        <v>0</v>
      </c>
      <c r="AB265" s="88" t="s">
        <v>366</v>
      </c>
      <c r="AC265" s="88">
        <v>0</v>
      </c>
      <c r="AD265" s="88">
        <v>0</v>
      </c>
      <c r="AE265" s="88">
        <v>0</v>
      </c>
      <c r="AF265" s="88">
        <v>0</v>
      </c>
      <c r="AG265" s="88">
        <v>0</v>
      </c>
      <c r="AH265" s="88">
        <v>0</v>
      </c>
      <c r="AI265" s="88">
        <v>0</v>
      </c>
      <c r="AJ265" s="88">
        <v>0</v>
      </c>
      <c r="AK265" s="88">
        <v>0</v>
      </c>
      <c r="AL265" t="s">
        <v>3516</v>
      </c>
      <c r="AM265" t="s">
        <v>3517</v>
      </c>
      <c r="AN265" t="s">
        <v>3518</v>
      </c>
      <c r="AO265" t="s">
        <v>3518</v>
      </c>
      <c r="AP265" t="s">
        <v>234</v>
      </c>
      <c r="AQ265" t="s">
        <v>366</v>
      </c>
      <c r="AR265">
        <v>72015</v>
      </c>
      <c r="AS265">
        <v>110000451476</v>
      </c>
      <c r="AT265" t="s">
        <v>3520</v>
      </c>
      <c r="AU265" t="s">
        <v>366</v>
      </c>
      <c r="AV265" t="s">
        <v>366</v>
      </c>
      <c r="AW265" t="s">
        <v>366</v>
      </c>
      <c r="AX265" t="s">
        <v>366</v>
      </c>
      <c r="AY265" t="s">
        <v>366</v>
      </c>
      <c r="AZ265" t="s">
        <v>366</v>
      </c>
      <c r="BA265" t="s">
        <v>366</v>
      </c>
      <c r="BB265" t="s">
        <v>366</v>
      </c>
      <c r="BC265" t="s">
        <v>366</v>
      </c>
      <c r="BD265">
        <f t="shared" si="4"/>
        <v>0</v>
      </c>
    </row>
    <row r="266" spans="1:56" x14ac:dyDescent="0.25">
      <c r="A266" t="s">
        <v>1015</v>
      </c>
      <c r="B266">
        <v>2021</v>
      </c>
      <c r="C266" t="s">
        <v>208</v>
      </c>
      <c r="D266" t="s">
        <v>206</v>
      </c>
      <c r="E266" t="s">
        <v>1100</v>
      </c>
      <c r="F266" t="s">
        <v>207</v>
      </c>
      <c r="G266" t="s">
        <v>1017</v>
      </c>
      <c r="H266" t="s">
        <v>103</v>
      </c>
      <c r="I266" s="94">
        <v>45215</v>
      </c>
      <c r="J266">
        <v>325613</v>
      </c>
      <c r="K266" t="s">
        <v>46</v>
      </c>
      <c r="L266">
        <v>39.236111000000001</v>
      </c>
      <c r="M266">
        <v>-84.461667000000006</v>
      </c>
      <c r="N266" t="s">
        <v>3575</v>
      </c>
      <c r="O266" s="9">
        <v>110000393244</v>
      </c>
      <c r="P266" s="9">
        <v>1321219692744</v>
      </c>
      <c r="Q266" t="s">
        <v>1019</v>
      </c>
      <c r="R266" t="s">
        <v>1020</v>
      </c>
      <c r="S266" s="91" t="s">
        <v>366</v>
      </c>
      <c r="T266" s="88" t="s">
        <v>366</v>
      </c>
      <c r="U266" s="88" t="s">
        <v>366</v>
      </c>
      <c r="V266" s="88" t="s">
        <v>366</v>
      </c>
      <c r="W266" s="88" t="s">
        <v>366</v>
      </c>
      <c r="X266" s="88" t="s">
        <v>366</v>
      </c>
      <c r="Y266" s="88" t="s">
        <v>366</v>
      </c>
      <c r="Z266" s="88" t="s">
        <v>366</v>
      </c>
      <c r="AA266" s="88" t="s">
        <v>366</v>
      </c>
      <c r="AB266" s="88" t="s">
        <v>366</v>
      </c>
      <c r="AC266" s="88">
        <v>0</v>
      </c>
      <c r="AD266" s="88">
        <v>0</v>
      </c>
      <c r="AE266" s="88">
        <v>0</v>
      </c>
      <c r="AF266" s="88">
        <v>0</v>
      </c>
      <c r="AG266" s="88">
        <v>0</v>
      </c>
      <c r="AH266" s="88">
        <v>0</v>
      </c>
      <c r="AI266" s="88">
        <v>0</v>
      </c>
      <c r="AJ266" s="88">
        <v>0</v>
      </c>
      <c r="AK266" s="88">
        <v>0</v>
      </c>
      <c r="AL266" t="s">
        <v>366</v>
      </c>
      <c r="AM266" t="s">
        <v>366</v>
      </c>
      <c r="AN266" t="s">
        <v>366</v>
      </c>
      <c r="AO266" t="s">
        <v>366</v>
      </c>
      <c r="AP266" t="s">
        <v>366</v>
      </c>
      <c r="AQ266" t="s">
        <v>366</v>
      </c>
      <c r="AR266" t="s">
        <v>366</v>
      </c>
      <c r="AS266" t="s">
        <v>366</v>
      </c>
      <c r="AT266" t="s">
        <v>366</v>
      </c>
      <c r="AU266" t="s">
        <v>366</v>
      </c>
      <c r="AV266" t="s">
        <v>366</v>
      </c>
      <c r="AW266" t="s">
        <v>366</v>
      </c>
      <c r="AX266" t="s">
        <v>366</v>
      </c>
      <c r="AY266" t="s">
        <v>366</v>
      </c>
      <c r="AZ266" t="s">
        <v>366</v>
      </c>
      <c r="BA266" t="s">
        <v>366</v>
      </c>
      <c r="BB266" t="s">
        <v>366</v>
      </c>
      <c r="BC266" t="s">
        <v>366</v>
      </c>
      <c r="BD266">
        <f t="shared" si="4"/>
        <v>0</v>
      </c>
    </row>
    <row r="267" spans="1:56" x14ac:dyDescent="0.25">
      <c r="A267" t="s">
        <v>1023</v>
      </c>
      <c r="B267">
        <v>2021</v>
      </c>
      <c r="C267" t="s">
        <v>463</v>
      </c>
      <c r="D267" t="s">
        <v>450</v>
      </c>
      <c r="E267" t="s">
        <v>1058</v>
      </c>
      <c r="F267" t="s">
        <v>462</v>
      </c>
      <c r="G267" t="s">
        <v>1059</v>
      </c>
      <c r="H267" t="s">
        <v>86</v>
      </c>
      <c r="I267" s="94">
        <v>32502</v>
      </c>
      <c r="J267">
        <v>325211</v>
      </c>
      <c r="K267" t="s">
        <v>259</v>
      </c>
      <c r="L267">
        <v>30.407230999999999</v>
      </c>
      <c r="M267">
        <v>-87.241979000000001</v>
      </c>
      <c r="N267" t="s">
        <v>3538</v>
      </c>
      <c r="O267" s="9">
        <v>110000362385</v>
      </c>
      <c r="P267" s="9">
        <v>1321219694217</v>
      </c>
      <c r="Q267" t="s">
        <v>1019</v>
      </c>
      <c r="R267" t="s">
        <v>1020</v>
      </c>
      <c r="S267" s="88">
        <v>6</v>
      </c>
      <c r="T267" s="88">
        <v>0</v>
      </c>
      <c r="U267" s="88" t="s">
        <v>366</v>
      </c>
      <c r="V267" s="88" t="s">
        <v>366</v>
      </c>
      <c r="W267" s="88">
        <v>0</v>
      </c>
      <c r="X267" s="88">
        <v>0</v>
      </c>
      <c r="Y267" s="88">
        <v>0</v>
      </c>
      <c r="Z267" s="88">
        <v>0</v>
      </c>
      <c r="AA267" s="88">
        <v>0</v>
      </c>
      <c r="AB267" s="88" t="s">
        <v>366</v>
      </c>
      <c r="AC267" s="88">
        <v>0</v>
      </c>
      <c r="AD267" s="88">
        <v>0</v>
      </c>
      <c r="AE267" s="88">
        <v>0</v>
      </c>
      <c r="AF267" s="88">
        <v>0</v>
      </c>
      <c r="AG267" s="88">
        <v>0</v>
      </c>
      <c r="AH267" s="88">
        <v>0</v>
      </c>
      <c r="AI267" s="88">
        <v>0</v>
      </c>
      <c r="AJ267" s="88">
        <v>0</v>
      </c>
      <c r="AK267" s="88">
        <v>0</v>
      </c>
      <c r="AL267" t="s">
        <v>3516</v>
      </c>
      <c r="AM267" t="s">
        <v>3517</v>
      </c>
      <c r="AN267" t="s">
        <v>3518</v>
      </c>
      <c r="AO267" t="s">
        <v>3519</v>
      </c>
      <c r="AP267" t="s">
        <v>234</v>
      </c>
      <c r="AQ267" t="s">
        <v>366</v>
      </c>
      <c r="AR267">
        <v>72015</v>
      </c>
      <c r="AS267">
        <v>110000451476</v>
      </c>
      <c r="AT267" t="s">
        <v>3520</v>
      </c>
      <c r="AU267" t="s">
        <v>366</v>
      </c>
      <c r="AV267" t="s">
        <v>366</v>
      </c>
      <c r="AW267" t="s">
        <v>366</v>
      </c>
      <c r="AX267" t="s">
        <v>366</v>
      </c>
      <c r="AY267" t="s">
        <v>366</v>
      </c>
      <c r="AZ267" t="s">
        <v>366</v>
      </c>
      <c r="BA267" t="s">
        <v>366</v>
      </c>
      <c r="BB267" t="s">
        <v>366</v>
      </c>
      <c r="BC267" t="s">
        <v>366</v>
      </c>
      <c r="BD267">
        <f t="shared" si="4"/>
        <v>0</v>
      </c>
    </row>
    <row r="268" spans="1:56" x14ac:dyDescent="0.25">
      <c r="A268" t="s">
        <v>1015</v>
      </c>
      <c r="B268">
        <v>2021</v>
      </c>
      <c r="C268" t="s">
        <v>100</v>
      </c>
      <c r="D268" t="s">
        <v>97</v>
      </c>
      <c r="E268" t="s">
        <v>1042</v>
      </c>
      <c r="F268" t="s">
        <v>98</v>
      </c>
      <c r="G268" t="s">
        <v>1043</v>
      </c>
      <c r="H268" t="s">
        <v>99</v>
      </c>
      <c r="I268" s="94">
        <v>14094</v>
      </c>
      <c r="J268">
        <v>325199</v>
      </c>
      <c r="K268" t="s">
        <v>68</v>
      </c>
      <c r="L268">
        <v>43.184167000000002</v>
      </c>
      <c r="M268">
        <v>-78.699721999999994</v>
      </c>
      <c r="N268" t="s">
        <v>366</v>
      </c>
      <c r="O268" s="9">
        <v>110000326576</v>
      </c>
      <c r="P268" s="9">
        <v>1321219703345</v>
      </c>
      <c r="Q268" t="s">
        <v>1019</v>
      </c>
      <c r="R268" t="s">
        <v>1020</v>
      </c>
      <c r="S268" s="91" t="s">
        <v>366</v>
      </c>
      <c r="T268" s="88" t="s">
        <v>366</v>
      </c>
      <c r="U268" s="88" t="s">
        <v>366</v>
      </c>
      <c r="V268" s="88" t="s">
        <v>366</v>
      </c>
      <c r="W268" s="88" t="s">
        <v>366</v>
      </c>
      <c r="X268" s="88" t="s">
        <v>366</v>
      </c>
      <c r="Y268" s="88" t="s">
        <v>366</v>
      </c>
      <c r="Z268" s="88" t="s">
        <v>366</v>
      </c>
      <c r="AA268" s="88" t="s">
        <v>366</v>
      </c>
      <c r="AB268" s="88" t="s">
        <v>366</v>
      </c>
      <c r="AC268" s="88">
        <v>0</v>
      </c>
      <c r="AD268" s="88">
        <v>0</v>
      </c>
      <c r="AE268" s="88">
        <v>0</v>
      </c>
      <c r="AF268" s="88">
        <v>0</v>
      </c>
      <c r="AG268" s="88">
        <v>0</v>
      </c>
      <c r="AH268" s="88">
        <v>0</v>
      </c>
      <c r="AI268" s="88">
        <v>0</v>
      </c>
      <c r="AJ268" s="88">
        <v>0</v>
      </c>
      <c r="AK268" s="88">
        <v>0</v>
      </c>
      <c r="AL268" t="s">
        <v>366</v>
      </c>
      <c r="AM268" t="s">
        <v>366</v>
      </c>
      <c r="AN268" t="s">
        <v>366</v>
      </c>
      <c r="AO268" t="s">
        <v>366</v>
      </c>
      <c r="AP268" t="s">
        <v>366</v>
      </c>
      <c r="AQ268" t="s">
        <v>366</v>
      </c>
      <c r="AR268" t="s">
        <v>366</v>
      </c>
      <c r="AS268" t="s">
        <v>366</v>
      </c>
      <c r="AT268" t="s">
        <v>366</v>
      </c>
      <c r="AU268" t="s">
        <v>366</v>
      </c>
      <c r="AV268" t="s">
        <v>366</v>
      </c>
      <c r="AW268" t="s">
        <v>366</v>
      </c>
      <c r="AX268" t="s">
        <v>366</v>
      </c>
      <c r="AY268" t="s">
        <v>366</v>
      </c>
      <c r="AZ268" t="s">
        <v>366</v>
      </c>
      <c r="BA268" t="s">
        <v>366</v>
      </c>
      <c r="BB268" t="s">
        <v>366</v>
      </c>
      <c r="BC268" t="s">
        <v>366</v>
      </c>
      <c r="BD268">
        <f t="shared" si="4"/>
        <v>0</v>
      </c>
    </row>
    <row r="269" spans="1:56" x14ac:dyDescent="0.25">
      <c r="A269" t="s">
        <v>1023</v>
      </c>
      <c r="B269">
        <v>2021</v>
      </c>
      <c r="C269" t="s">
        <v>515</v>
      </c>
      <c r="D269" t="s">
        <v>513</v>
      </c>
      <c r="E269" t="s">
        <v>1295</v>
      </c>
      <c r="F269" t="s">
        <v>514</v>
      </c>
      <c r="G269" t="s">
        <v>1296</v>
      </c>
      <c r="H269" t="s">
        <v>44</v>
      </c>
      <c r="I269" s="94">
        <v>60110</v>
      </c>
      <c r="J269">
        <v>325211</v>
      </c>
      <c r="K269" t="s">
        <v>259</v>
      </c>
      <c r="L269">
        <v>42.117975999999999</v>
      </c>
      <c r="M269">
        <v>-88.288060999999999</v>
      </c>
      <c r="N269" t="s">
        <v>366</v>
      </c>
      <c r="O269" s="9">
        <v>110000430784</v>
      </c>
      <c r="P269" s="9">
        <v>1321219707371</v>
      </c>
      <c r="Q269" t="s">
        <v>1019</v>
      </c>
      <c r="R269" t="s">
        <v>1020</v>
      </c>
      <c r="S269" s="88">
        <v>5</v>
      </c>
      <c r="T269" s="88">
        <v>0</v>
      </c>
      <c r="U269" s="88" t="s">
        <v>366</v>
      </c>
      <c r="V269" s="88" t="s">
        <v>366</v>
      </c>
      <c r="W269" s="88">
        <v>0</v>
      </c>
      <c r="X269" s="88">
        <v>0</v>
      </c>
      <c r="Y269" s="88">
        <v>0</v>
      </c>
      <c r="Z269" s="88">
        <v>0</v>
      </c>
      <c r="AA269" s="88">
        <v>0</v>
      </c>
      <c r="AB269" s="88" t="s">
        <v>366</v>
      </c>
      <c r="AC269" s="88">
        <v>0</v>
      </c>
      <c r="AD269" s="88">
        <v>0</v>
      </c>
      <c r="AE269" s="88">
        <v>0</v>
      </c>
      <c r="AF269" s="88">
        <v>0</v>
      </c>
      <c r="AG269" s="88">
        <v>0</v>
      </c>
      <c r="AH269" s="88">
        <v>0</v>
      </c>
      <c r="AI269" s="88">
        <v>0</v>
      </c>
      <c r="AJ269" s="88">
        <v>0</v>
      </c>
      <c r="AK269" s="88">
        <v>0</v>
      </c>
      <c r="AL269" t="s">
        <v>3523</v>
      </c>
      <c r="AM269" t="s">
        <v>3524</v>
      </c>
      <c r="AN269" t="s">
        <v>3525</v>
      </c>
      <c r="AO269" t="s">
        <v>3526</v>
      </c>
      <c r="AP269" t="s">
        <v>318</v>
      </c>
      <c r="AQ269" t="s">
        <v>366</v>
      </c>
      <c r="AR269">
        <v>46312</v>
      </c>
      <c r="AS269">
        <v>110000397874</v>
      </c>
      <c r="AT269" t="s">
        <v>3527</v>
      </c>
      <c r="AU269" t="s">
        <v>366</v>
      </c>
      <c r="AV269" t="s">
        <v>366</v>
      </c>
      <c r="AW269" t="s">
        <v>366</v>
      </c>
      <c r="AX269" t="s">
        <v>366</v>
      </c>
      <c r="AY269" t="s">
        <v>366</v>
      </c>
      <c r="AZ269" t="s">
        <v>366</v>
      </c>
      <c r="BA269" t="s">
        <v>366</v>
      </c>
      <c r="BB269" t="s">
        <v>366</v>
      </c>
      <c r="BC269" t="s">
        <v>366</v>
      </c>
      <c r="BD269">
        <f t="shared" si="4"/>
        <v>0</v>
      </c>
    </row>
    <row r="270" spans="1:56" x14ac:dyDescent="0.25">
      <c r="A270" t="s">
        <v>1023</v>
      </c>
      <c r="B270">
        <v>2021</v>
      </c>
      <c r="C270" t="s">
        <v>218</v>
      </c>
      <c r="D270" t="s">
        <v>216</v>
      </c>
      <c r="E270" t="s">
        <v>1240</v>
      </c>
      <c r="F270" t="s">
        <v>217</v>
      </c>
      <c r="G270" t="s">
        <v>1179</v>
      </c>
      <c r="H270" t="s">
        <v>44</v>
      </c>
      <c r="I270" s="94">
        <v>60638</v>
      </c>
      <c r="J270">
        <v>325199</v>
      </c>
      <c r="K270" t="s">
        <v>68</v>
      </c>
      <c r="L270">
        <v>41.758690000000001</v>
      </c>
      <c r="M270">
        <v>-87.767409999999998</v>
      </c>
      <c r="N270" t="s">
        <v>3740</v>
      </c>
      <c r="O270" s="9">
        <v>110000435413</v>
      </c>
      <c r="P270" s="9">
        <v>1321219709540</v>
      </c>
      <c r="Q270" t="s">
        <v>1019</v>
      </c>
      <c r="R270" t="s">
        <v>1020</v>
      </c>
      <c r="S270" s="88">
        <v>4</v>
      </c>
      <c r="T270" s="88">
        <v>0</v>
      </c>
      <c r="U270" s="88" t="s">
        <v>366</v>
      </c>
      <c r="V270" s="88" t="s">
        <v>366</v>
      </c>
      <c r="W270" s="88">
        <v>0</v>
      </c>
      <c r="X270" s="88">
        <v>0</v>
      </c>
      <c r="Y270" s="88">
        <v>0</v>
      </c>
      <c r="Z270" s="88">
        <v>0</v>
      </c>
      <c r="AA270" s="88">
        <v>0</v>
      </c>
      <c r="AB270" s="88" t="s">
        <v>366</v>
      </c>
      <c r="AC270" s="88">
        <v>0</v>
      </c>
      <c r="AD270" s="88">
        <v>0</v>
      </c>
      <c r="AE270" s="88">
        <v>0</v>
      </c>
      <c r="AF270" s="88">
        <v>0</v>
      </c>
      <c r="AG270" s="88">
        <v>0</v>
      </c>
      <c r="AH270" s="88">
        <v>0</v>
      </c>
      <c r="AI270" s="88">
        <v>0</v>
      </c>
      <c r="AJ270" s="88">
        <v>0</v>
      </c>
      <c r="AK270" s="88">
        <v>0</v>
      </c>
      <c r="AL270" t="s">
        <v>366</v>
      </c>
      <c r="AM270" t="s">
        <v>366</v>
      </c>
      <c r="AN270" t="s">
        <v>366</v>
      </c>
      <c r="AO270" t="s">
        <v>366</v>
      </c>
      <c r="AP270" t="s">
        <v>366</v>
      </c>
      <c r="AQ270" t="s">
        <v>366</v>
      </c>
      <c r="AR270" t="s">
        <v>366</v>
      </c>
      <c r="AS270" t="s">
        <v>366</v>
      </c>
      <c r="AT270" t="s">
        <v>366</v>
      </c>
      <c r="AU270">
        <v>0</v>
      </c>
      <c r="AV270">
        <v>0</v>
      </c>
      <c r="AW270" t="s">
        <v>3678</v>
      </c>
      <c r="AX270" t="s">
        <v>3679</v>
      </c>
      <c r="AY270" t="s">
        <v>77</v>
      </c>
      <c r="AZ270" t="s">
        <v>44</v>
      </c>
      <c r="BA270" t="s">
        <v>1179</v>
      </c>
      <c r="BB270">
        <v>608044112</v>
      </c>
      <c r="BC270" s="9">
        <v>110018265642</v>
      </c>
      <c r="BD270">
        <f t="shared" si="4"/>
        <v>0</v>
      </c>
    </row>
    <row r="271" spans="1:56" x14ac:dyDescent="0.25">
      <c r="A271" t="s">
        <v>1023</v>
      </c>
      <c r="B271">
        <v>2021</v>
      </c>
      <c r="C271" t="s">
        <v>147</v>
      </c>
      <c r="D271" t="s">
        <v>145</v>
      </c>
      <c r="E271" t="s">
        <v>1133</v>
      </c>
      <c r="F271" t="s">
        <v>146</v>
      </c>
      <c r="G271" t="s">
        <v>1134</v>
      </c>
      <c r="H271" t="s">
        <v>142</v>
      </c>
      <c r="I271" s="94">
        <v>22630</v>
      </c>
      <c r="J271">
        <v>325510</v>
      </c>
      <c r="K271" t="s">
        <v>120</v>
      </c>
      <c r="L271">
        <v>38.984667000000002</v>
      </c>
      <c r="M271">
        <v>-78.181659999999994</v>
      </c>
      <c r="N271" t="s">
        <v>3618</v>
      </c>
      <c r="O271" s="9">
        <v>110000341149</v>
      </c>
      <c r="P271" s="9">
        <v>1321219723398</v>
      </c>
      <c r="Q271" t="s">
        <v>1019</v>
      </c>
      <c r="R271" t="s">
        <v>1020</v>
      </c>
      <c r="S271" s="88">
        <v>4</v>
      </c>
      <c r="T271" s="88">
        <v>0</v>
      </c>
      <c r="U271" s="88" t="s">
        <v>366</v>
      </c>
      <c r="V271" s="88" t="s">
        <v>366</v>
      </c>
      <c r="W271" s="88">
        <v>0</v>
      </c>
      <c r="X271" s="88">
        <v>0</v>
      </c>
      <c r="Y271" s="88">
        <v>0</v>
      </c>
      <c r="Z271" s="88">
        <v>0</v>
      </c>
      <c r="AA271" s="88">
        <v>0</v>
      </c>
      <c r="AB271" s="88" t="s">
        <v>366</v>
      </c>
      <c r="AC271" s="88">
        <v>0</v>
      </c>
      <c r="AD271" s="88">
        <v>0</v>
      </c>
      <c r="AE271" s="88">
        <v>0</v>
      </c>
      <c r="AF271" s="88">
        <v>0</v>
      </c>
      <c r="AG271" s="88">
        <v>0</v>
      </c>
      <c r="AH271" s="88">
        <v>0</v>
      </c>
      <c r="AI271" s="88">
        <v>0</v>
      </c>
      <c r="AJ271" s="88">
        <v>0</v>
      </c>
      <c r="AK271" s="88">
        <v>0</v>
      </c>
      <c r="AL271" t="s">
        <v>3619</v>
      </c>
      <c r="AM271" t="s">
        <v>3620</v>
      </c>
      <c r="AN271" t="s">
        <v>3621</v>
      </c>
      <c r="AO271" t="s">
        <v>3621</v>
      </c>
      <c r="AP271" t="s">
        <v>136</v>
      </c>
      <c r="AQ271" t="s">
        <v>366</v>
      </c>
      <c r="AR271">
        <v>21230</v>
      </c>
      <c r="AS271">
        <v>110029273417</v>
      </c>
      <c r="AT271" t="s">
        <v>3622</v>
      </c>
      <c r="AU271" t="s">
        <v>366</v>
      </c>
      <c r="AV271" t="s">
        <v>366</v>
      </c>
      <c r="AW271" t="s">
        <v>366</v>
      </c>
      <c r="AX271" t="s">
        <v>366</v>
      </c>
      <c r="AY271" t="s">
        <v>366</v>
      </c>
      <c r="AZ271" t="s">
        <v>366</v>
      </c>
      <c r="BA271" t="s">
        <v>366</v>
      </c>
      <c r="BB271" t="s">
        <v>366</v>
      </c>
      <c r="BC271" t="s">
        <v>366</v>
      </c>
      <c r="BD271">
        <f t="shared" si="4"/>
        <v>0</v>
      </c>
    </row>
    <row r="272" spans="1:56" x14ac:dyDescent="0.25">
      <c r="A272" t="s">
        <v>1015</v>
      </c>
      <c r="B272">
        <v>2021</v>
      </c>
      <c r="C272" t="s">
        <v>614</v>
      </c>
      <c r="D272" t="s">
        <v>612</v>
      </c>
      <c r="E272" t="s">
        <v>1337</v>
      </c>
      <c r="F272" t="s">
        <v>613</v>
      </c>
      <c r="G272" t="s">
        <v>1317</v>
      </c>
      <c r="H272" t="s">
        <v>171</v>
      </c>
      <c r="I272" s="94">
        <v>29730</v>
      </c>
      <c r="J272">
        <v>325211</v>
      </c>
      <c r="K272" t="s">
        <v>259</v>
      </c>
      <c r="L272">
        <v>34.972270999999999</v>
      </c>
      <c r="M272">
        <v>-80.980204999999998</v>
      </c>
      <c r="N272" t="s">
        <v>3882</v>
      </c>
      <c r="O272" s="9">
        <v>110050813958</v>
      </c>
      <c r="P272" s="9">
        <v>1321219733437</v>
      </c>
      <c r="Q272" t="s">
        <v>1019</v>
      </c>
      <c r="R272" t="s">
        <v>1020</v>
      </c>
      <c r="S272" s="91" t="s">
        <v>366</v>
      </c>
      <c r="T272" s="88" t="s">
        <v>366</v>
      </c>
      <c r="U272" s="88" t="s">
        <v>366</v>
      </c>
      <c r="V272" s="88" t="s">
        <v>366</v>
      </c>
      <c r="W272" s="88" t="s">
        <v>366</v>
      </c>
      <c r="X272" s="88" t="s">
        <v>366</v>
      </c>
      <c r="Y272" s="88" t="s">
        <v>366</v>
      </c>
      <c r="Z272" s="88" t="s">
        <v>366</v>
      </c>
      <c r="AA272" s="88" t="s">
        <v>366</v>
      </c>
      <c r="AB272" s="88" t="s">
        <v>366</v>
      </c>
      <c r="AC272" s="88">
        <v>0</v>
      </c>
      <c r="AD272" s="88">
        <v>0</v>
      </c>
      <c r="AE272" s="88">
        <v>0</v>
      </c>
      <c r="AF272" s="88">
        <v>0</v>
      </c>
      <c r="AG272" s="88">
        <v>0</v>
      </c>
      <c r="AH272" s="88">
        <v>0</v>
      </c>
      <c r="AI272" s="88">
        <v>0</v>
      </c>
      <c r="AJ272" s="88">
        <v>0</v>
      </c>
      <c r="AK272" s="88">
        <v>0</v>
      </c>
      <c r="AL272" t="s">
        <v>366</v>
      </c>
      <c r="AM272" t="s">
        <v>366</v>
      </c>
      <c r="AN272" t="s">
        <v>366</v>
      </c>
      <c r="AO272" t="s">
        <v>366</v>
      </c>
      <c r="AP272" t="s">
        <v>366</v>
      </c>
      <c r="AQ272" t="s">
        <v>366</v>
      </c>
      <c r="AR272" t="s">
        <v>366</v>
      </c>
      <c r="AS272" t="s">
        <v>366</v>
      </c>
      <c r="AT272" t="s">
        <v>366</v>
      </c>
      <c r="AU272" t="s">
        <v>366</v>
      </c>
      <c r="AV272" t="s">
        <v>366</v>
      </c>
      <c r="AW272" t="s">
        <v>366</v>
      </c>
      <c r="AX272" t="s">
        <v>366</v>
      </c>
      <c r="AY272" t="s">
        <v>366</v>
      </c>
      <c r="AZ272" t="s">
        <v>366</v>
      </c>
      <c r="BA272" t="s">
        <v>366</v>
      </c>
      <c r="BB272" t="s">
        <v>366</v>
      </c>
      <c r="BC272" t="s">
        <v>366</v>
      </c>
      <c r="BD272">
        <f t="shared" si="4"/>
        <v>0</v>
      </c>
    </row>
    <row r="273" spans="1:56" x14ac:dyDescent="0.25">
      <c r="A273" t="s">
        <v>1015</v>
      </c>
      <c r="B273">
        <v>2021</v>
      </c>
      <c r="C273" t="s">
        <v>611</v>
      </c>
      <c r="D273" t="s">
        <v>609</v>
      </c>
      <c r="E273" t="s">
        <v>1038</v>
      </c>
      <c r="F273" t="s">
        <v>610</v>
      </c>
      <c r="G273" t="s">
        <v>1039</v>
      </c>
      <c r="H273" t="s">
        <v>230</v>
      </c>
      <c r="I273" s="94">
        <v>64116</v>
      </c>
      <c r="J273">
        <v>325211</v>
      </c>
      <c r="K273" t="s">
        <v>259</v>
      </c>
      <c r="L273">
        <v>39.132289999999998</v>
      </c>
      <c r="M273">
        <v>-94.56953</v>
      </c>
      <c r="N273" t="s">
        <v>366</v>
      </c>
      <c r="O273" s="9">
        <v>110046122986</v>
      </c>
      <c r="P273" s="9">
        <v>1321219735988</v>
      </c>
      <c r="Q273" t="s">
        <v>1019</v>
      </c>
      <c r="R273" t="s">
        <v>1020</v>
      </c>
      <c r="S273" s="91" t="s">
        <v>366</v>
      </c>
      <c r="T273" s="88" t="s">
        <v>366</v>
      </c>
      <c r="U273" s="88" t="s">
        <v>366</v>
      </c>
      <c r="V273" s="88" t="s">
        <v>366</v>
      </c>
      <c r="W273" s="88" t="s">
        <v>366</v>
      </c>
      <c r="X273" s="88" t="s">
        <v>366</v>
      </c>
      <c r="Y273" s="88" t="s">
        <v>366</v>
      </c>
      <c r="Z273" s="88" t="s">
        <v>366</v>
      </c>
      <c r="AA273" s="88" t="s">
        <v>366</v>
      </c>
      <c r="AB273" s="88" t="s">
        <v>366</v>
      </c>
      <c r="AC273" s="88">
        <v>0</v>
      </c>
      <c r="AD273" s="88">
        <v>0</v>
      </c>
      <c r="AE273" s="88">
        <v>0</v>
      </c>
      <c r="AF273" s="88">
        <v>0</v>
      </c>
      <c r="AG273" s="88">
        <v>0</v>
      </c>
      <c r="AH273" s="88">
        <v>0</v>
      </c>
      <c r="AI273" s="88">
        <v>0</v>
      </c>
      <c r="AJ273" s="88">
        <v>0</v>
      </c>
      <c r="AK273" s="88">
        <v>0</v>
      </c>
      <c r="AL273" t="s">
        <v>366</v>
      </c>
      <c r="AM273" t="s">
        <v>366</v>
      </c>
      <c r="AN273" t="s">
        <v>366</v>
      </c>
      <c r="AO273" t="s">
        <v>366</v>
      </c>
      <c r="AP273" t="s">
        <v>366</v>
      </c>
      <c r="AQ273" t="s">
        <v>366</v>
      </c>
      <c r="AR273" t="s">
        <v>366</v>
      </c>
      <c r="AS273" t="s">
        <v>366</v>
      </c>
      <c r="AT273" t="s">
        <v>366</v>
      </c>
      <c r="AU273" t="s">
        <v>366</v>
      </c>
      <c r="AV273" t="s">
        <v>366</v>
      </c>
      <c r="AW273" t="s">
        <v>366</v>
      </c>
      <c r="AX273" t="s">
        <v>366</v>
      </c>
      <c r="AY273" t="s">
        <v>366</v>
      </c>
      <c r="AZ273" t="s">
        <v>366</v>
      </c>
      <c r="BA273" t="s">
        <v>366</v>
      </c>
      <c r="BB273" t="s">
        <v>366</v>
      </c>
      <c r="BC273" t="s">
        <v>366</v>
      </c>
      <c r="BD273">
        <f t="shared" si="4"/>
        <v>0</v>
      </c>
    </row>
    <row r="274" spans="1:56" x14ac:dyDescent="0.25">
      <c r="A274" t="s">
        <v>1023</v>
      </c>
      <c r="B274">
        <v>2021</v>
      </c>
      <c r="C274" t="s">
        <v>483</v>
      </c>
      <c r="D274" t="s">
        <v>481</v>
      </c>
      <c r="E274" t="s">
        <v>1049</v>
      </c>
      <c r="F274" t="s">
        <v>482</v>
      </c>
      <c r="G274" t="s">
        <v>1050</v>
      </c>
      <c r="H274" t="s">
        <v>289</v>
      </c>
      <c r="I274" s="94">
        <v>40209</v>
      </c>
      <c r="J274">
        <v>325211</v>
      </c>
      <c r="K274" t="s">
        <v>259</v>
      </c>
      <c r="L274">
        <v>38.180278000000001</v>
      </c>
      <c r="M274">
        <v>-85.753611000000006</v>
      </c>
      <c r="N274" t="s">
        <v>3530</v>
      </c>
      <c r="O274" s="9">
        <v>110000378172</v>
      </c>
      <c r="P274" s="9">
        <v>1321219736954</v>
      </c>
      <c r="Q274" t="s">
        <v>1019</v>
      </c>
      <c r="R274" t="s">
        <v>1020</v>
      </c>
      <c r="S274" s="88">
        <v>5</v>
      </c>
      <c r="T274" s="88">
        <v>0</v>
      </c>
      <c r="U274" s="88" t="s">
        <v>366</v>
      </c>
      <c r="V274" s="88" t="s">
        <v>366</v>
      </c>
      <c r="W274" s="88">
        <v>0</v>
      </c>
      <c r="X274" s="88">
        <v>0</v>
      </c>
      <c r="Y274" s="88">
        <v>0</v>
      </c>
      <c r="Z274" s="88">
        <v>0</v>
      </c>
      <c r="AA274" s="88">
        <v>0</v>
      </c>
      <c r="AB274" s="88" t="s">
        <v>366</v>
      </c>
      <c r="AC274" s="88">
        <v>0</v>
      </c>
      <c r="AD274" s="88">
        <v>0</v>
      </c>
      <c r="AE274" s="88">
        <v>0</v>
      </c>
      <c r="AF274" s="88">
        <v>0</v>
      </c>
      <c r="AG274" s="88">
        <v>61</v>
      </c>
      <c r="AH274" s="88">
        <v>0</v>
      </c>
      <c r="AI274" s="88">
        <v>0</v>
      </c>
      <c r="AJ274" s="88">
        <v>0</v>
      </c>
      <c r="AK274" s="88">
        <v>0</v>
      </c>
      <c r="AL274" t="s">
        <v>3820</v>
      </c>
      <c r="AM274" t="s">
        <v>3821</v>
      </c>
      <c r="AN274" t="s">
        <v>3822</v>
      </c>
      <c r="AO274" t="s">
        <v>3710</v>
      </c>
      <c r="AP274" t="s">
        <v>318</v>
      </c>
      <c r="AQ274" t="s">
        <v>366</v>
      </c>
      <c r="AR274">
        <v>47106</v>
      </c>
      <c r="AS274" t="s">
        <v>366</v>
      </c>
      <c r="AT274" t="s">
        <v>366</v>
      </c>
      <c r="AU274" t="s">
        <v>366</v>
      </c>
      <c r="AV274" t="s">
        <v>366</v>
      </c>
      <c r="AW274" t="s">
        <v>366</v>
      </c>
      <c r="AX274" t="s">
        <v>366</v>
      </c>
      <c r="AY274" t="s">
        <v>366</v>
      </c>
      <c r="AZ274" t="s">
        <v>366</v>
      </c>
      <c r="BA274" t="s">
        <v>366</v>
      </c>
      <c r="BB274" t="s">
        <v>366</v>
      </c>
      <c r="BC274" t="s">
        <v>366</v>
      </c>
      <c r="BD274">
        <f t="shared" si="4"/>
        <v>61</v>
      </c>
    </row>
    <row r="275" spans="1:56" x14ac:dyDescent="0.25">
      <c r="A275" t="s">
        <v>1023</v>
      </c>
      <c r="B275">
        <v>2021</v>
      </c>
      <c r="C275" t="s">
        <v>551</v>
      </c>
      <c r="D275" t="s">
        <v>447</v>
      </c>
      <c r="E275" t="s">
        <v>1098</v>
      </c>
      <c r="F275" t="s">
        <v>525</v>
      </c>
      <c r="G275" t="s">
        <v>1099</v>
      </c>
      <c r="H275" t="s">
        <v>86</v>
      </c>
      <c r="I275" s="94">
        <v>32254</v>
      </c>
      <c r="J275">
        <v>325211</v>
      </c>
      <c r="K275" t="s">
        <v>259</v>
      </c>
      <c r="L275">
        <v>30.326643000000001</v>
      </c>
      <c r="M275">
        <v>-81.745958000000002</v>
      </c>
      <c r="N275" t="s">
        <v>3574</v>
      </c>
      <c r="O275" s="9">
        <v>110000498612</v>
      </c>
      <c r="P275" s="9">
        <v>1321219746411</v>
      </c>
      <c r="Q275" t="s">
        <v>1019</v>
      </c>
      <c r="R275" t="s">
        <v>1020</v>
      </c>
      <c r="S275" s="88">
        <v>6</v>
      </c>
      <c r="T275" s="88">
        <v>0</v>
      </c>
      <c r="U275" s="88" t="s">
        <v>366</v>
      </c>
      <c r="V275" s="88" t="s">
        <v>366</v>
      </c>
      <c r="W275" s="88">
        <v>0</v>
      </c>
      <c r="X275" s="88">
        <v>0</v>
      </c>
      <c r="Y275" s="88">
        <v>0</v>
      </c>
      <c r="Z275" s="88">
        <v>0</v>
      </c>
      <c r="AA275" s="88">
        <v>0</v>
      </c>
      <c r="AB275" s="88" t="s">
        <v>366</v>
      </c>
      <c r="AC275" s="88">
        <v>0</v>
      </c>
      <c r="AD275" s="88">
        <v>0</v>
      </c>
      <c r="AE275" s="88">
        <v>0</v>
      </c>
      <c r="AF275" s="88">
        <v>0</v>
      </c>
      <c r="AG275" s="88">
        <v>0</v>
      </c>
      <c r="AH275" s="88">
        <v>0</v>
      </c>
      <c r="AI275" s="88">
        <v>0</v>
      </c>
      <c r="AJ275" s="88">
        <v>0</v>
      </c>
      <c r="AK275" s="88">
        <v>0</v>
      </c>
      <c r="AL275" t="s">
        <v>3883</v>
      </c>
      <c r="AM275" t="s">
        <v>3884</v>
      </c>
      <c r="AN275" t="s">
        <v>3885</v>
      </c>
      <c r="AO275" t="s">
        <v>849</v>
      </c>
      <c r="AP275" t="s">
        <v>86</v>
      </c>
      <c r="AQ275" t="s">
        <v>366</v>
      </c>
      <c r="AR275">
        <v>328248565</v>
      </c>
      <c r="AS275">
        <v>110000748344</v>
      </c>
      <c r="AT275" t="s">
        <v>3886</v>
      </c>
      <c r="AU275" t="s">
        <v>366</v>
      </c>
      <c r="AV275" t="s">
        <v>366</v>
      </c>
      <c r="AW275" t="s">
        <v>366</v>
      </c>
      <c r="AX275" t="s">
        <v>366</v>
      </c>
      <c r="AY275" t="s">
        <v>366</v>
      </c>
      <c r="AZ275" t="s">
        <v>366</v>
      </c>
      <c r="BA275" t="s">
        <v>366</v>
      </c>
      <c r="BB275" t="s">
        <v>366</v>
      </c>
      <c r="BC275" t="s">
        <v>366</v>
      </c>
      <c r="BD275">
        <f t="shared" si="4"/>
        <v>0</v>
      </c>
    </row>
    <row r="276" spans="1:56" x14ac:dyDescent="0.25">
      <c r="A276" t="s">
        <v>1023</v>
      </c>
      <c r="B276">
        <v>2021</v>
      </c>
      <c r="C276" t="s">
        <v>269</v>
      </c>
      <c r="D276" t="s">
        <v>267</v>
      </c>
      <c r="E276" t="s">
        <v>1216</v>
      </c>
      <c r="F276" t="s">
        <v>268</v>
      </c>
      <c r="G276" t="s">
        <v>1217</v>
      </c>
      <c r="H276" t="s">
        <v>125</v>
      </c>
      <c r="I276" s="94">
        <v>15636</v>
      </c>
      <c r="J276">
        <v>325510</v>
      </c>
      <c r="K276" t="s">
        <v>120</v>
      </c>
      <c r="L276">
        <v>40.34395</v>
      </c>
      <c r="M276">
        <v>-79.660079999999994</v>
      </c>
      <c r="N276" t="s">
        <v>3722</v>
      </c>
      <c r="O276" s="9">
        <v>110000583280</v>
      </c>
      <c r="P276" s="9">
        <v>1321219755776</v>
      </c>
      <c r="Q276" t="s">
        <v>1019</v>
      </c>
      <c r="R276" t="s">
        <v>1020</v>
      </c>
      <c r="S276" s="88">
        <v>6</v>
      </c>
      <c r="T276" s="88">
        <v>0</v>
      </c>
      <c r="U276" s="88" t="s">
        <v>366</v>
      </c>
      <c r="V276" s="88" t="s">
        <v>366</v>
      </c>
      <c r="W276" s="88">
        <v>0</v>
      </c>
      <c r="X276" s="88">
        <v>0</v>
      </c>
      <c r="Y276" s="88">
        <v>0</v>
      </c>
      <c r="Z276" s="88">
        <v>0</v>
      </c>
      <c r="AA276" s="88">
        <v>0</v>
      </c>
      <c r="AB276" s="88" t="s">
        <v>366</v>
      </c>
      <c r="AC276" s="88">
        <v>0</v>
      </c>
      <c r="AD276" s="88">
        <v>0</v>
      </c>
      <c r="AE276" s="88">
        <v>0</v>
      </c>
      <c r="AF276" s="88">
        <v>0</v>
      </c>
      <c r="AG276" s="88">
        <v>0</v>
      </c>
      <c r="AH276" s="88">
        <v>0</v>
      </c>
      <c r="AI276" s="88">
        <v>0</v>
      </c>
      <c r="AJ276" s="88">
        <v>0</v>
      </c>
      <c r="AK276" s="88">
        <v>799</v>
      </c>
      <c r="AL276" t="s">
        <v>3811</v>
      </c>
      <c r="AM276" t="s">
        <v>3812</v>
      </c>
      <c r="AN276" t="s">
        <v>3525</v>
      </c>
      <c r="AO276" t="s">
        <v>3526</v>
      </c>
      <c r="AP276" t="s">
        <v>318</v>
      </c>
      <c r="AQ276" t="s">
        <v>366</v>
      </c>
      <c r="AR276">
        <v>46312</v>
      </c>
      <c r="AS276">
        <v>110035442562</v>
      </c>
      <c r="AT276" t="s">
        <v>3527</v>
      </c>
      <c r="AU276" t="s">
        <v>366</v>
      </c>
      <c r="AV276" t="s">
        <v>366</v>
      </c>
      <c r="AW276" t="s">
        <v>366</v>
      </c>
      <c r="AX276" t="s">
        <v>366</v>
      </c>
      <c r="AY276" t="s">
        <v>366</v>
      </c>
      <c r="AZ276" t="s">
        <v>366</v>
      </c>
      <c r="BA276" t="s">
        <v>366</v>
      </c>
      <c r="BB276" t="s">
        <v>366</v>
      </c>
      <c r="BC276" t="s">
        <v>366</v>
      </c>
      <c r="BD276">
        <f t="shared" si="4"/>
        <v>799</v>
      </c>
    </row>
    <row r="277" spans="1:56" x14ac:dyDescent="0.25">
      <c r="A277" t="s">
        <v>1015</v>
      </c>
      <c r="B277">
        <v>2021</v>
      </c>
      <c r="C277" t="s">
        <v>130</v>
      </c>
      <c r="D277" t="s">
        <v>128</v>
      </c>
      <c r="E277" t="s">
        <v>1088</v>
      </c>
      <c r="F277" t="s">
        <v>129</v>
      </c>
      <c r="G277" t="s">
        <v>129</v>
      </c>
      <c r="H277" t="s">
        <v>125</v>
      </c>
      <c r="I277" s="94">
        <v>19134</v>
      </c>
      <c r="J277">
        <v>325130</v>
      </c>
      <c r="K277" t="s">
        <v>83</v>
      </c>
      <c r="L277">
        <v>40.002360000000003</v>
      </c>
      <c r="M277">
        <v>-75.121790000000004</v>
      </c>
      <c r="N277" t="s">
        <v>366</v>
      </c>
      <c r="O277" s="9">
        <v>110000336823</v>
      </c>
      <c r="P277" s="9">
        <v>1321219757871</v>
      </c>
      <c r="Q277" t="s">
        <v>1019</v>
      </c>
      <c r="R277" t="s">
        <v>1020</v>
      </c>
      <c r="S277" s="91" t="s">
        <v>366</v>
      </c>
      <c r="T277" s="88" t="s">
        <v>366</v>
      </c>
      <c r="U277" s="88" t="s">
        <v>366</v>
      </c>
      <c r="V277" s="88" t="s">
        <v>366</v>
      </c>
      <c r="W277" s="88" t="s">
        <v>366</v>
      </c>
      <c r="X277" s="88" t="s">
        <v>366</v>
      </c>
      <c r="Y277" s="88" t="s">
        <v>366</v>
      </c>
      <c r="Z277" s="88" t="s">
        <v>366</v>
      </c>
      <c r="AA277" s="88" t="s">
        <v>366</v>
      </c>
      <c r="AB277" s="88" t="s">
        <v>366</v>
      </c>
      <c r="AC277" s="88">
        <v>0</v>
      </c>
      <c r="AD277" s="88">
        <v>0</v>
      </c>
      <c r="AE277" s="88">
        <v>0</v>
      </c>
      <c r="AF277" s="88">
        <v>0</v>
      </c>
      <c r="AG277" s="88">
        <v>0</v>
      </c>
      <c r="AH277" s="88">
        <v>0</v>
      </c>
      <c r="AI277" s="88">
        <v>0</v>
      </c>
      <c r="AJ277" s="88">
        <v>0</v>
      </c>
      <c r="AK277" s="88">
        <v>0</v>
      </c>
      <c r="AL277" t="s">
        <v>366</v>
      </c>
      <c r="AM277" t="s">
        <v>366</v>
      </c>
      <c r="AN277" t="s">
        <v>366</v>
      </c>
      <c r="AO277" t="s">
        <v>366</v>
      </c>
      <c r="AP277" t="s">
        <v>366</v>
      </c>
      <c r="AQ277" t="s">
        <v>366</v>
      </c>
      <c r="AR277" t="s">
        <v>366</v>
      </c>
      <c r="AS277" t="s">
        <v>366</v>
      </c>
      <c r="AT277" t="s">
        <v>366</v>
      </c>
      <c r="AU277" t="s">
        <v>366</v>
      </c>
      <c r="AV277" t="s">
        <v>366</v>
      </c>
      <c r="AW277" t="s">
        <v>366</v>
      </c>
      <c r="AX277" t="s">
        <v>366</v>
      </c>
      <c r="AY277" t="s">
        <v>366</v>
      </c>
      <c r="AZ277" t="s">
        <v>366</v>
      </c>
      <c r="BA277" t="s">
        <v>366</v>
      </c>
      <c r="BB277" t="s">
        <v>366</v>
      </c>
      <c r="BC277" t="s">
        <v>366</v>
      </c>
      <c r="BD277">
        <f t="shared" si="4"/>
        <v>0</v>
      </c>
    </row>
    <row r="278" spans="1:56" x14ac:dyDescent="0.25">
      <c r="A278" t="s">
        <v>1023</v>
      </c>
      <c r="B278">
        <v>2021</v>
      </c>
      <c r="C278" t="s">
        <v>126</v>
      </c>
      <c r="D278" t="s">
        <v>123</v>
      </c>
      <c r="E278" t="s">
        <v>1112</v>
      </c>
      <c r="F278" t="s">
        <v>124</v>
      </c>
      <c r="G278" t="s">
        <v>1113</v>
      </c>
      <c r="H278" t="s">
        <v>125</v>
      </c>
      <c r="I278" s="94">
        <v>15201</v>
      </c>
      <c r="J278">
        <v>325199</v>
      </c>
      <c r="K278" t="s">
        <v>68</v>
      </c>
      <c r="L278">
        <v>40.463749999999997</v>
      </c>
      <c r="M278">
        <v>-79.968170000000001</v>
      </c>
      <c r="N278" t="s">
        <v>3589</v>
      </c>
      <c r="O278" s="9">
        <v>110000329467</v>
      </c>
      <c r="P278" s="9">
        <v>1321219757907</v>
      </c>
      <c r="Q278" t="s">
        <v>1019</v>
      </c>
      <c r="R278" t="s">
        <v>1020</v>
      </c>
      <c r="S278" s="88">
        <v>3</v>
      </c>
      <c r="T278" s="88">
        <v>0</v>
      </c>
      <c r="U278" s="88" t="s">
        <v>366</v>
      </c>
      <c r="V278" s="88" t="s">
        <v>366</v>
      </c>
      <c r="W278" s="88">
        <v>0</v>
      </c>
      <c r="X278" s="88">
        <v>0</v>
      </c>
      <c r="Y278" s="88">
        <v>0</v>
      </c>
      <c r="Z278" s="88">
        <v>0</v>
      </c>
      <c r="AA278" s="88">
        <v>0</v>
      </c>
      <c r="AB278" s="88" t="s">
        <v>366</v>
      </c>
      <c r="AC278" s="88">
        <v>0</v>
      </c>
      <c r="AD278" s="88">
        <v>0</v>
      </c>
      <c r="AE278" s="88">
        <v>0</v>
      </c>
      <c r="AF278" s="88">
        <v>0</v>
      </c>
      <c r="AG278" s="88">
        <v>0</v>
      </c>
      <c r="AH278" s="88">
        <v>0</v>
      </c>
      <c r="AI278" s="88">
        <v>0</v>
      </c>
      <c r="AJ278" s="88">
        <v>0</v>
      </c>
      <c r="AK278" s="88">
        <v>0</v>
      </c>
      <c r="AL278" t="s">
        <v>3576</v>
      </c>
      <c r="AM278" t="s">
        <v>3577</v>
      </c>
      <c r="AN278" t="s">
        <v>3578</v>
      </c>
      <c r="AO278" t="s">
        <v>3579</v>
      </c>
      <c r="AP278" t="s">
        <v>364</v>
      </c>
      <c r="AQ278" t="s">
        <v>366</v>
      </c>
      <c r="AR278">
        <v>48211</v>
      </c>
      <c r="AS278">
        <v>110000406695</v>
      </c>
      <c r="AT278" t="s">
        <v>3580</v>
      </c>
      <c r="AU278" t="s">
        <v>366</v>
      </c>
      <c r="AV278" t="s">
        <v>366</v>
      </c>
      <c r="AW278" t="s">
        <v>366</v>
      </c>
      <c r="AX278" t="s">
        <v>366</v>
      </c>
      <c r="AY278" t="s">
        <v>366</v>
      </c>
      <c r="AZ278" t="s">
        <v>366</v>
      </c>
      <c r="BA278" t="s">
        <v>366</v>
      </c>
      <c r="BB278" t="s">
        <v>366</v>
      </c>
      <c r="BC278" t="s">
        <v>366</v>
      </c>
      <c r="BD278">
        <f t="shared" si="4"/>
        <v>0</v>
      </c>
    </row>
    <row r="279" spans="1:56" x14ac:dyDescent="0.25">
      <c r="A279" t="s">
        <v>1023</v>
      </c>
      <c r="B279">
        <v>2021</v>
      </c>
      <c r="C279" t="s">
        <v>499</v>
      </c>
      <c r="D279" t="s">
        <v>452</v>
      </c>
      <c r="E279" t="s">
        <v>1135</v>
      </c>
      <c r="F279" t="s">
        <v>384</v>
      </c>
      <c r="G279" t="s">
        <v>1136</v>
      </c>
      <c r="H279" t="s">
        <v>364</v>
      </c>
      <c r="I279" s="94">
        <v>49507</v>
      </c>
      <c r="J279">
        <v>325211</v>
      </c>
      <c r="K279" t="s">
        <v>259</v>
      </c>
      <c r="L279">
        <v>42.938429999999997</v>
      </c>
      <c r="M279">
        <v>-85.675619999999995</v>
      </c>
      <c r="N279" t="s">
        <v>3623</v>
      </c>
      <c r="O279" s="9">
        <v>110000411572</v>
      </c>
      <c r="P279" s="9">
        <v>1321219764812</v>
      </c>
      <c r="Q279" t="s">
        <v>1019</v>
      </c>
      <c r="R279" t="s">
        <v>1020</v>
      </c>
      <c r="S279" s="88">
        <v>5</v>
      </c>
      <c r="T279" s="88">
        <v>0</v>
      </c>
      <c r="U279" s="88" t="s">
        <v>366</v>
      </c>
      <c r="V279" s="88" t="s">
        <v>366</v>
      </c>
      <c r="W279" s="88">
        <v>0</v>
      </c>
      <c r="X279" s="88">
        <v>0</v>
      </c>
      <c r="Y279" s="88">
        <v>0</v>
      </c>
      <c r="Z279" s="88">
        <v>0</v>
      </c>
      <c r="AA279" s="88">
        <v>0</v>
      </c>
      <c r="AB279" s="88" t="s">
        <v>366</v>
      </c>
      <c r="AC279" s="88">
        <v>5</v>
      </c>
      <c r="AD279" s="88">
        <v>0</v>
      </c>
      <c r="AE279" s="88">
        <v>0</v>
      </c>
      <c r="AF279" s="88">
        <v>0</v>
      </c>
      <c r="AG279" s="88">
        <v>250</v>
      </c>
      <c r="AH279" s="88">
        <v>0</v>
      </c>
      <c r="AI279" s="88">
        <v>0</v>
      </c>
      <c r="AJ279" s="88">
        <v>0</v>
      </c>
      <c r="AK279" s="88">
        <v>0</v>
      </c>
      <c r="AL279" t="s">
        <v>3624</v>
      </c>
      <c r="AM279" t="s">
        <v>3625</v>
      </c>
      <c r="AN279" t="s">
        <v>384</v>
      </c>
      <c r="AO279" t="s">
        <v>1136</v>
      </c>
      <c r="AP279" t="s">
        <v>364</v>
      </c>
      <c r="AQ279" t="s">
        <v>366</v>
      </c>
      <c r="AR279">
        <v>49503</v>
      </c>
      <c r="AS279">
        <v>110009600057</v>
      </c>
      <c r="AT279" t="s">
        <v>3626</v>
      </c>
      <c r="AU279" t="s">
        <v>366</v>
      </c>
      <c r="AV279" t="s">
        <v>366</v>
      </c>
      <c r="AW279" t="s">
        <v>366</v>
      </c>
      <c r="AX279" t="s">
        <v>366</v>
      </c>
      <c r="AY279" t="s">
        <v>366</v>
      </c>
      <c r="AZ279" t="s">
        <v>366</v>
      </c>
      <c r="BA279" t="s">
        <v>366</v>
      </c>
      <c r="BB279" t="s">
        <v>366</v>
      </c>
      <c r="BC279" t="s">
        <v>366</v>
      </c>
      <c r="BD279">
        <f t="shared" si="4"/>
        <v>255</v>
      </c>
    </row>
    <row r="280" spans="1:56" x14ac:dyDescent="0.25">
      <c r="A280" t="s">
        <v>1023</v>
      </c>
      <c r="B280">
        <v>2021</v>
      </c>
      <c r="C280" t="s">
        <v>573</v>
      </c>
      <c r="D280" t="s">
        <v>571</v>
      </c>
      <c r="E280" t="s">
        <v>1074</v>
      </c>
      <c r="F280" t="s">
        <v>572</v>
      </c>
      <c r="G280" t="s">
        <v>1075</v>
      </c>
      <c r="H280" t="s">
        <v>257</v>
      </c>
      <c r="I280" s="94">
        <v>38017</v>
      </c>
      <c r="J280">
        <v>325211</v>
      </c>
      <c r="K280" t="s">
        <v>259</v>
      </c>
      <c r="L280">
        <v>35.041758000000002</v>
      </c>
      <c r="M280">
        <v>-89.625080999999994</v>
      </c>
      <c r="N280" t="s">
        <v>3559</v>
      </c>
      <c r="O280" s="9">
        <v>110000911737</v>
      </c>
      <c r="P280" s="9">
        <v>1321219782620</v>
      </c>
      <c r="Q280" t="s">
        <v>1019</v>
      </c>
      <c r="R280" t="s">
        <v>1020</v>
      </c>
      <c r="S280" s="88">
        <v>5</v>
      </c>
      <c r="T280" s="88">
        <v>0</v>
      </c>
      <c r="U280" s="88" t="s">
        <v>366</v>
      </c>
      <c r="V280" s="88" t="s">
        <v>366</v>
      </c>
      <c r="W280" s="88">
        <v>0</v>
      </c>
      <c r="X280" s="88">
        <v>0</v>
      </c>
      <c r="Y280" s="88">
        <v>0</v>
      </c>
      <c r="Z280" s="88">
        <v>0</v>
      </c>
      <c r="AA280" s="88">
        <v>0</v>
      </c>
      <c r="AB280" s="88" t="s">
        <v>366</v>
      </c>
      <c r="AC280" s="88">
        <v>0</v>
      </c>
      <c r="AD280" s="88">
        <v>0</v>
      </c>
      <c r="AE280" s="88">
        <v>0</v>
      </c>
      <c r="AF280" s="88">
        <v>0</v>
      </c>
      <c r="AG280" s="88">
        <v>0</v>
      </c>
      <c r="AH280" s="88">
        <v>0</v>
      </c>
      <c r="AI280" s="88">
        <v>0</v>
      </c>
      <c r="AJ280" s="88">
        <v>0</v>
      </c>
      <c r="AK280" s="88">
        <v>0</v>
      </c>
      <c r="AL280" t="s">
        <v>3560</v>
      </c>
      <c r="AM280" t="s">
        <v>3561</v>
      </c>
      <c r="AN280" t="s">
        <v>808</v>
      </c>
      <c r="AO280" t="s">
        <v>1276</v>
      </c>
      <c r="AP280" t="s">
        <v>257</v>
      </c>
      <c r="AQ280" t="s">
        <v>366</v>
      </c>
      <c r="AR280">
        <v>38053</v>
      </c>
      <c r="AS280">
        <v>110000618911</v>
      </c>
      <c r="AT280" t="s">
        <v>3562</v>
      </c>
      <c r="AU280" t="s">
        <v>366</v>
      </c>
      <c r="AV280" t="s">
        <v>366</v>
      </c>
      <c r="AW280" t="s">
        <v>366</v>
      </c>
      <c r="AX280" t="s">
        <v>366</v>
      </c>
      <c r="AY280" t="s">
        <v>366</v>
      </c>
      <c r="AZ280" t="s">
        <v>366</v>
      </c>
      <c r="BA280" t="s">
        <v>366</v>
      </c>
      <c r="BB280" t="s">
        <v>366</v>
      </c>
      <c r="BC280" t="s">
        <v>366</v>
      </c>
      <c r="BD280">
        <f t="shared" si="4"/>
        <v>0</v>
      </c>
    </row>
    <row r="281" spans="1:56" x14ac:dyDescent="0.25">
      <c r="A281" t="s">
        <v>1023</v>
      </c>
      <c r="B281">
        <v>2021</v>
      </c>
      <c r="C281" t="s">
        <v>398</v>
      </c>
      <c r="D281" t="s">
        <v>395</v>
      </c>
      <c r="E281" t="s">
        <v>1078</v>
      </c>
      <c r="F281" t="s">
        <v>396</v>
      </c>
      <c r="G281" t="s">
        <v>1079</v>
      </c>
      <c r="H281" t="s">
        <v>263</v>
      </c>
      <c r="I281" s="95" t="s">
        <v>397</v>
      </c>
      <c r="J281">
        <v>325520</v>
      </c>
      <c r="K281" t="s">
        <v>385</v>
      </c>
      <c r="L281">
        <v>39.820003</v>
      </c>
      <c r="M281">
        <v>-75.216459</v>
      </c>
      <c r="N281" t="s">
        <v>3564</v>
      </c>
      <c r="O281" s="9">
        <v>110000321107</v>
      </c>
      <c r="P281" s="9">
        <v>1321219791201</v>
      </c>
      <c r="Q281" t="s">
        <v>1019</v>
      </c>
      <c r="R281" t="s">
        <v>1020</v>
      </c>
      <c r="S281" s="88">
        <v>6</v>
      </c>
      <c r="T281" s="88">
        <v>0</v>
      </c>
      <c r="U281" s="88" t="s">
        <v>366</v>
      </c>
      <c r="V281" s="88" t="s">
        <v>366</v>
      </c>
      <c r="W281" s="88">
        <v>0</v>
      </c>
      <c r="X281" s="88">
        <v>0</v>
      </c>
      <c r="Y281" s="88">
        <v>0</v>
      </c>
      <c r="Z281" s="88">
        <v>0</v>
      </c>
      <c r="AA281" s="88">
        <v>0</v>
      </c>
      <c r="AB281" s="88" t="s">
        <v>366</v>
      </c>
      <c r="AC281" s="88">
        <v>0</v>
      </c>
      <c r="AD281" s="88">
        <v>0</v>
      </c>
      <c r="AE281" s="88">
        <v>0</v>
      </c>
      <c r="AF281" s="88">
        <v>0</v>
      </c>
      <c r="AG281" s="88">
        <v>0</v>
      </c>
      <c r="AH281" s="88">
        <v>0</v>
      </c>
      <c r="AI281" s="88">
        <v>0</v>
      </c>
      <c r="AJ281" s="88">
        <v>0</v>
      </c>
      <c r="AK281" s="88">
        <v>0</v>
      </c>
      <c r="AL281" t="s">
        <v>366</v>
      </c>
      <c r="AM281" t="s">
        <v>366</v>
      </c>
      <c r="AN281" t="s">
        <v>366</v>
      </c>
      <c r="AO281" t="s">
        <v>366</v>
      </c>
      <c r="AP281" t="s">
        <v>366</v>
      </c>
      <c r="AQ281" t="s">
        <v>366</v>
      </c>
      <c r="AR281" t="s">
        <v>366</v>
      </c>
      <c r="AS281" t="s">
        <v>366</v>
      </c>
      <c r="AT281" t="s">
        <v>366</v>
      </c>
      <c r="AU281" t="s">
        <v>366</v>
      </c>
      <c r="AV281" t="s">
        <v>366</v>
      </c>
      <c r="AW281" t="s">
        <v>366</v>
      </c>
      <c r="AX281" t="s">
        <v>366</v>
      </c>
      <c r="AY281" t="s">
        <v>366</v>
      </c>
      <c r="AZ281" t="s">
        <v>366</v>
      </c>
      <c r="BA281" t="s">
        <v>366</v>
      </c>
      <c r="BB281" t="s">
        <v>366</v>
      </c>
      <c r="BC281" t="s">
        <v>366</v>
      </c>
      <c r="BD281">
        <f t="shared" si="4"/>
        <v>0</v>
      </c>
    </row>
    <row r="282" spans="1:56" x14ac:dyDescent="0.25">
      <c r="A282" t="s">
        <v>1023</v>
      </c>
      <c r="B282">
        <v>2021</v>
      </c>
      <c r="C282" t="s">
        <v>663</v>
      </c>
      <c r="D282" t="s">
        <v>661</v>
      </c>
      <c r="E282" t="s">
        <v>1104</v>
      </c>
      <c r="F282" t="s">
        <v>662</v>
      </c>
      <c r="G282" t="s">
        <v>1105</v>
      </c>
      <c r="H282" t="s">
        <v>107</v>
      </c>
      <c r="I282" s="94">
        <v>28677</v>
      </c>
      <c r="J282">
        <v>337127</v>
      </c>
      <c r="K282" t="s">
        <v>659</v>
      </c>
      <c r="L282">
        <v>35.792020000000001</v>
      </c>
      <c r="M282">
        <v>-80.931759999999997</v>
      </c>
      <c r="N282" t="s">
        <v>3582</v>
      </c>
      <c r="O282" s="9">
        <v>110000861648</v>
      </c>
      <c r="P282" s="9">
        <v>1321219793066</v>
      </c>
      <c r="Q282" t="s">
        <v>1019</v>
      </c>
      <c r="R282" t="s">
        <v>1020</v>
      </c>
      <c r="S282" s="88">
        <v>4</v>
      </c>
      <c r="T282" s="88">
        <v>0</v>
      </c>
      <c r="U282" s="88" t="s">
        <v>366</v>
      </c>
      <c r="V282" s="88" t="s">
        <v>366</v>
      </c>
      <c r="W282" s="88">
        <v>0</v>
      </c>
      <c r="X282" s="88">
        <v>0</v>
      </c>
      <c r="Y282" s="88">
        <v>0</v>
      </c>
      <c r="Z282" s="88">
        <v>0</v>
      </c>
      <c r="AA282" s="88">
        <v>0</v>
      </c>
      <c r="AB282" s="88" t="s">
        <v>366</v>
      </c>
      <c r="AC282" s="88">
        <v>0</v>
      </c>
      <c r="AD282" s="88">
        <v>0</v>
      </c>
      <c r="AE282" s="88">
        <v>0</v>
      </c>
      <c r="AF282" s="88">
        <v>0</v>
      </c>
      <c r="AG282" s="88">
        <v>0</v>
      </c>
      <c r="AH282" s="88">
        <v>0</v>
      </c>
      <c r="AI282" s="88">
        <v>0</v>
      </c>
      <c r="AJ282" s="88">
        <v>0</v>
      </c>
      <c r="AK282" s="88">
        <v>0</v>
      </c>
      <c r="AL282" t="s">
        <v>366</v>
      </c>
      <c r="AM282" t="s">
        <v>366</v>
      </c>
      <c r="AN282" t="s">
        <v>366</v>
      </c>
      <c r="AO282" t="s">
        <v>366</v>
      </c>
      <c r="AP282" t="s">
        <v>366</v>
      </c>
      <c r="AQ282" t="s">
        <v>366</v>
      </c>
      <c r="AR282" t="s">
        <v>366</v>
      </c>
      <c r="AS282" t="s">
        <v>366</v>
      </c>
      <c r="AT282" t="s">
        <v>366</v>
      </c>
      <c r="AU282" t="s">
        <v>366</v>
      </c>
      <c r="AV282" t="s">
        <v>366</v>
      </c>
      <c r="AW282" t="s">
        <v>366</v>
      </c>
      <c r="AX282" t="s">
        <v>366</v>
      </c>
      <c r="AY282" t="s">
        <v>366</v>
      </c>
      <c r="AZ282" t="s">
        <v>366</v>
      </c>
      <c r="BA282" t="s">
        <v>366</v>
      </c>
      <c r="BB282" t="s">
        <v>366</v>
      </c>
      <c r="BC282" t="s">
        <v>366</v>
      </c>
      <c r="BD282">
        <f t="shared" si="4"/>
        <v>0</v>
      </c>
    </row>
    <row r="283" spans="1:56" x14ac:dyDescent="0.25">
      <c r="A283" t="s">
        <v>1015</v>
      </c>
      <c r="B283">
        <v>2021</v>
      </c>
      <c r="C283" t="s">
        <v>143</v>
      </c>
      <c r="D283" t="s">
        <v>140</v>
      </c>
      <c r="E283" t="s">
        <v>1129</v>
      </c>
      <c r="F283" t="s">
        <v>141</v>
      </c>
      <c r="G283" t="s">
        <v>1130</v>
      </c>
      <c r="H283" t="s">
        <v>142</v>
      </c>
      <c r="I283" s="94">
        <v>22153</v>
      </c>
      <c r="J283">
        <v>325910</v>
      </c>
      <c r="K283" t="s">
        <v>144</v>
      </c>
      <c r="L283">
        <v>38.739806000000002</v>
      </c>
      <c r="M283">
        <v>-77.205083000000002</v>
      </c>
      <c r="N283" t="s">
        <v>3616</v>
      </c>
      <c r="O283" s="9">
        <v>110000340881</v>
      </c>
      <c r="P283" s="9">
        <v>1321219796101</v>
      </c>
      <c r="Q283" t="s">
        <v>1019</v>
      </c>
      <c r="R283" t="s">
        <v>1020</v>
      </c>
      <c r="S283" s="91" t="s">
        <v>366</v>
      </c>
      <c r="T283" s="88" t="s">
        <v>366</v>
      </c>
      <c r="U283" s="88" t="s">
        <v>366</v>
      </c>
      <c r="V283" s="88" t="s">
        <v>366</v>
      </c>
      <c r="W283" s="88" t="s">
        <v>366</v>
      </c>
      <c r="X283" s="88" t="s">
        <v>366</v>
      </c>
      <c r="Y283" s="88" t="s">
        <v>366</v>
      </c>
      <c r="Z283" s="88" t="s">
        <v>366</v>
      </c>
      <c r="AA283" s="88" t="s">
        <v>366</v>
      </c>
      <c r="AB283" s="88" t="s">
        <v>366</v>
      </c>
      <c r="AC283" s="88">
        <v>0</v>
      </c>
      <c r="AD283" s="88">
        <v>0</v>
      </c>
      <c r="AE283" s="88">
        <v>0</v>
      </c>
      <c r="AF283" s="88">
        <v>0</v>
      </c>
      <c r="AG283" s="88">
        <v>0</v>
      </c>
      <c r="AH283" s="88">
        <v>0</v>
      </c>
      <c r="AI283" s="88">
        <v>0</v>
      </c>
      <c r="AJ283" s="88">
        <v>0</v>
      </c>
      <c r="AK283" s="88">
        <v>0</v>
      </c>
      <c r="AL283" t="s">
        <v>366</v>
      </c>
      <c r="AM283" t="s">
        <v>366</v>
      </c>
      <c r="AN283" t="s">
        <v>366</v>
      </c>
      <c r="AO283" t="s">
        <v>366</v>
      </c>
      <c r="AP283" t="s">
        <v>366</v>
      </c>
      <c r="AQ283" t="s">
        <v>366</v>
      </c>
      <c r="AR283" t="s">
        <v>366</v>
      </c>
      <c r="AS283" t="s">
        <v>366</v>
      </c>
      <c r="AT283" t="s">
        <v>366</v>
      </c>
      <c r="AU283" t="s">
        <v>366</v>
      </c>
      <c r="AV283" t="s">
        <v>366</v>
      </c>
      <c r="AW283" t="s">
        <v>366</v>
      </c>
      <c r="AX283" t="s">
        <v>366</v>
      </c>
      <c r="AY283" t="s">
        <v>366</v>
      </c>
      <c r="AZ283" t="s">
        <v>366</v>
      </c>
      <c r="BA283" t="s">
        <v>366</v>
      </c>
      <c r="BB283" t="s">
        <v>366</v>
      </c>
      <c r="BC283" t="s">
        <v>366</v>
      </c>
      <c r="BD283">
        <f t="shared" si="4"/>
        <v>0</v>
      </c>
    </row>
    <row r="284" spans="1:56" x14ac:dyDescent="0.25">
      <c r="A284" t="s">
        <v>1023</v>
      </c>
      <c r="B284">
        <v>2021</v>
      </c>
      <c r="C284" t="s">
        <v>402</v>
      </c>
      <c r="D284" t="s">
        <v>400</v>
      </c>
      <c r="E284" t="s">
        <v>1085</v>
      </c>
      <c r="F284" t="s">
        <v>401</v>
      </c>
      <c r="G284" t="s">
        <v>1086</v>
      </c>
      <c r="H284" t="s">
        <v>171</v>
      </c>
      <c r="I284" s="94">
        <v>29201</v>
      </c>
      <c r="J284">
        <v>325199</v>
      </c>
      <c r="K284" t="s">
        <v>68</v>
      </c>
      <c r="L284">
        <v>33.972163000000002</v>
      </c>
      <c r="M284">
        <v>-81.031547000000003</v>
      </c>
      <c r="N284" t="s">
        <v>366</v>
      </c>
      <c r="O284" s="9">
        <v>110000352467</v>
      </c>
      <c r="P284" s="9">
        <v>1321219806270</v>
      </c>
      <c r="Q284" t="s">
        <v>1019</v>
      </c>
      <c r="R284" t="s">
        <v>1020</v>
      </c>
      <c r="S284" s="88">
        <v>5</v>
      </c>
      <c r="T284" s="88">
        <v>0</v>
      </c>
      <c r="U284" s="88" t="s">
        <v>366</v>
      </c>
      <c r="V284" s="88" t="s">
        <v>366</v>
      </c>
      <c r="W284" s="88">
        <v>0</v>
      </c>
      <c r="X284" s="88">
        <v>0</v>
      </c>
      <c r="Y284" s="88">
        <v>0</v>
      </c>
      <c r="Z284" s="88">
        <v>0</v>
      </c>
      <c r="AA284" s="88">
        <v>0</v>
      </c>
      <c r="AB284" s="88" t="s">
        <v>366</v>
      </c>
      <c r="AC284" s="88">
        <v>0</v>
      </c>
      <c r="AD284" s="88">
        <v>0</v>
      </c>
      <c r="AE284" s="88">
        <v>0</v>
      </c>
      <c r="AF284" s="88">
        <v>0</v>
      </c>
      <c r="AG284" s="88">
        <v>3458</v>
      </c>
      <c r="AH284" s="88">
        <v>0</v>
      </c>
      <c r="AI284" s="88">
        <v>0</v>
      </c>
      <c r="AJ284" s="88">
        <v>0</v>
      </c>
      <c r="AK284" s="88">
        <v>0</v>
      </c>
      <c r="AL284" t="s">
        <v>3887</v>
      </c>
      <c r="AM284" t="s">
        <v>3568</v>
      </c>
      <c r="AN284" t="s">
        <v>1352</v>
      </c>
      <c r="AO284" t="s">
        <v>3569</v>
      </c>
      <c r="AP284" t="s">
        <v>171</v>
      </c>
      <c r="AQ284" t="s">
        <v>366</v>
      </c>
      <c r="AR284">
        <v>29053</v>
      </c>
      <c r="AS284" t="s">
        <v>366</v>
      </c>
      <c r="AT284" t="s">
        <v>366</v>
      </c>
      <c r="AU284">
        <v>0</v>
      </c>
      <c r="AV284">
        <v>0</v>
      </c>
      <c r="AW284" t="s">
        <v>3570</v>
      </c>
      <c r="AX284" t="s">
        <v>3571</v>
      </c>
      <c r="AY284" t="s">
        <v>401</v>
      </c>
      <c r="AZ284" t="s">
        <v>171</v>
      </c>
      <c r="BA284" t="s">
        <v>1086</v>
      </c>
      <c r="BB284">
        <v>29201</v>
      </c>
      <c r="BC284">
        <v>110000535109</v>
      </c>
      <c r="BD284">
        <f t="shared" si="4"/>
        <v>3458</v>
      </c>
    </row>
    <row r="285" spans="1:56" x14ac:dyDescent="0.25">
      <c r="A285" t="s">
        <v>1015</v>
      </c>
      <c r="B285">
        <v>2021</v>
      </c>
      <c r="C285" t="s">
        <v>425</v>
      </c>
      <c r="D285" t="s">
        <v>423</v>
      </c>
      <c r="E285" t="s">
        <v>1060</v>
      </c>
      <c r="F285" t="s">
        <v>424</v>
      </c>
      <c r="G285" t="s">
        <v>1061</v>
      </c>
      <c r="H285" t="s">
        <v>125</v>
      </c>
      <c r="I285" s="94">
        <v>16433</v>
      </c>
      <c r="J285">
        <v>325520</v>
      </c>
      <c r="K285" t="s">
        <v>385</v>
      </c>
      <c r="L285">
        <v>41.713056000000002</v>
      </c>
      <c r="M285">
        <v>-80.141943999999995</v>
      </c>
      <c r="N285" t="s">
        <v>3539</v>
      </c>
      <c r="O285" s="9">
        <v>110064193947</v>
      </c>
      <c r="P285" s="9">
        <v>1321219820444</v>
      </c>
      <c r="Q285" t="s">
        <v>1019</v>
      </c>
      <c r="R285" t="s">
        <v>1020</v>
      </c>
      <c r="S285" s="91" t="s">
        <v>366</v>
      </c>
      <c r="T285" s="88" t="s">
        <v>366</v>
      </c>
      <c r="U285" s="88" t="s">
        <v>366</v>
      </c>
      <c r="V285" s="88" t="s">
        <v>366</v>
      </c>
      <c r="W285" s="88" t="s">
        <v>366</v>
      </c>
      <c r="X285" s="88" t="s">
        <v>366</v>
      </c>
      <c r="Y285" s="88" t="s">
        <v>366</v>
      </c>
      <c r="Z285" s="88" t="s">
        <v>366</v>
      </c>
      <c r="AA285" s="88" t="s">
        <v>366</v>
      </c>
      <c r="AB285" s="88" t="s">
        <v>366</v>
      </c>
      <c r="AC285" s="88">
        <v>0</v>
      </c>
      <c r="AD285" s="88">
        <v>0</v>
      </c>
      <c r="AE285" s="88">
        <v>0</v>
      </c>
      <c r="AF285" s="88">
        <v>0</v>
      </c>
      <c r="AG285" s="88">
        <v>0</v>
      </c>
      <c r="AH285" s="88">
        <v>0</v>
      </c>
      <c r="AI285" s="88">
        <v>0</v>
      </c>
      <c r="AJ285" s="88">
        <v>0</v>
      </c>
      <c r="AK285" s="88">
        <v>0</v>
      </c>
      <c r="AL285" t="s">
        <v>366</v>
      </c>
      <c r="AM285" t="s">
        <v>366</v>
      </c>
      <c r="AN285" t="s">
        <v>366</v>
      </c>
      <c r="AO285" t="s">
        <v>366</v>
      </c>
      <c r="AP285" t="s">
        <v>366</v>
      </c>
      <c r="AQ285" t="s">
        <v>366</v>
      </c>
      <c r="AR285" t="s">
        <v>366</v>
      </c>
      <c r="AS285" t="s">
        <v>366</v>
      </c>
      <c r="AT285" t="s">
        <v>366</v>
      </c>
      <c r="AU285" t="s">
        <v>366</v>
      </c>
      <c r="AV285" t="s">
        <v>366</v>
      </c>
      <c r="AW285" t="s">
        <v>366</v>
      </c>
      <c r="AX285" t="s">
        <v>366</v>
      </c>
      <c r="AY285" t="s">
        <v>366</v>
      </c>
      <c r="AZ285" t="s">
        <v>366</v>
      </c>
      <c r="BA285" t="s">
        <v>366</v>
      </c>
      <c r="BB285" t="s">
        <v>366</v>
      </c>
      <c r="BC285" t="s">
        <v>366</v>
      </c>
      <c r="BD285">
        <f t="shared" si="4"/>
        <v>0</v>
      </c>
    </row>
    <row r="286" spans="1:56" x14ac:dyDescent="0.25">
      <c r="A286" t="s">
        <v>1023</v>
      </c>
      <c r="B286">
        <v>2021</v>
      </c>
      <c r="C286" t="s">
        <v>393</v>
      </c>
      <c r="D286" t="s">
        <v>389</v>
      </c>
      <c r="E286" t="s">
        <v>1189</v>
      </c>
      <c r="F286" t="s">
        <v>390</v>
      </c>
      <c r="G286" t="s">
        <v>1190</v>
      </c>
      <c r="H286" t="s">
        <v>391</v>
      </c>
      <c r="I286" s="95" t="s">
        <v>392</v>
      </c>
      <c r="J286">
        <v>326299</v>
      </c>
      <c r="K286" t="s">
        <v>394</v>
      </c>
      <c r="L286">
        <v>41.713999999999999</v>
      </c>
      <c r="M286">
        <v>-71.879000000000005</v>
      </c>
      <c r="N286" t="s">
        <v>3684</v>
      </c>
      <c r="O286" s="9">
        <v>110000315926</v>
      </c>
      <c r="P286" s="9">
        <v>1321219833389</v>
      </c>
      <c r="Q286" t="s">
        <v>1019</v>
      </c>
      <c r="R286" t="s">
        <v>1020</v>
      </c>
      <c r="S286" s="88">
        <v>4</v>
      </c>
      <c r="T286" s="88">
        <v>0</v>
      </c>
      <c r="U286" s="88" t="s">
        <v>366</v>
      </c>
      <c r="V286" s="88" t="s">
        <v>366</v>
      </c>
      <c r="W286" s="88">
        <v>0</v>
      </c>
      <c r="X286" s="88">
        <v>0</v>
      </c>
      <c r="Y286" s="88">
        <v>0</v>
      </c>
      <c r="Z286" s="88">
        <v>0</v>
      </c>
      <c r="AA286" s="88">
        <v>0</v>
      </c>
      <c r="AB286" s="88" t="s">
        <v>366</v>
      </c>
      <c r="AC286" s="88">
        <v>0</v>
      </c>
      <c r="AD286" s="88">
        <v>0</v>
      </c>
      <c r="AE286" s="88">
        <v>0</v>
      </c>
      <c r="AF286" s="88">
        <v>0</v>
      </c>
      <c r="AG286" s="88">
        <v>120</v>
      </c>
      <c r="AH286" s="88">
        <v>0</v>
      </c>
      <c r="AI286" s="88">
        <v>0</v>
      </c>
      <c r="AJ286" s="88">
        <v>0</v>
      </c>
      <c r="AK286" s="88">
        <v>0</v>
      </c>
      <c r="AL286" t="s">
        <v>3685</v>
      </c>
      <c r="AM286" t="s">
        <v>3686</v>
      </c>
      <c r="AN286" t="s">
        <v>3687</v>
      </c>
      <c r="AO286" t="s">
        <v>3688</v>
      </c>
      <c r="AP286" t="s">
        <v>391</v>
      </c>
      <c r="AQ286" t="s">
        <v>366</v>
      </c>
      <c r="AR286" s="34" t="s">
        <v>3689</v>
      </c>
      <c r="AS286">
        <v>110013953739</v>
      </c>
      <c r="AT286" t="s">
        <v>3690</v>
      </c>
      <c r="AU286" t="s">
        <v>366</v>
      </c>
      <c r="AV286" t="s">
        <v>366</v>
      </c>
      <c r="AW286" t="s">
        <v>366</v>
      </c>
      <c r="AX286" t="s">
        <v>366</v>
      </c>
      <c r="AY286" t="s">
        <v>366</v>
      </c>
      <c r="AZ286" t="s">
        <v>366</v>
      </c>
      <c r="BA286" t="s">
        <v>366</v>
      </c>
      <c r="BB286" t="s">
        <v>366</v>
      </c>
      <c r="BC286" t="s">
        <v>366</v>
      </c>
      <c r="BD286">
        <f t="shared" si="4"/>
        <v>120</v>
      </c>
    </row>
    <row r="287" spans="1:56" x14ac:dyDescent="0.25">
      <c r="A287" t="s">
        <v>1023</v>
      </c>
      <c r="B287">
        <v>2021</v>
      </c>
      <c r="C287" t="s">
        <v>491</v>
      </c>
      <c r="D287" t="s">
        <v>465</v>
      </c>
      <c r="E287" t="s">
        <v>1062</v>
      </c>
      <c r="F287" t="s">
        <v>490</v>
      </c>
      <c r="G287" t="s">
        <v>1063</v>
      </c>
      <c r="H287" t="s">
        <v>318</v>
      </c>
      <c r="I287" s="94">
        <v>46383</v>
      </c>
      <c r="J287">
        <v>325211</v>
      </c>
      <c r="K287" t="s">
        <v>259</v>
      </c>
      <c r="L287">
        <v>41.445790000000002</v>
      </c>
      <c r="M287">
        <v>-87.017309999999995</v>
      </c>
      <c r="N287" t="s">
        <v>3540</v>
      </c>
      <c r="O287" s="9">
        <v>110000398310</v>
      </c>
      <c r="P287" s="9">
        <v>1321219846286</v>
      </c>
      <c r="Q287" t="s">
        <v>1019</v>
      </c>
      <c r="R287" t="s">
        <v>1020</v>
      </c>
      <c r="S287" s="88">
        <v>5</v>
      </c>
      <c r="T287" s="88">
        <v>0</v>
      </c>
      <c r="U287" s="88" t="s">
        <v>366</v>
      </c>
      <c r="V287" s="88" t="s">
        <v>366</v>
      </c>
      <c r="W287" s="88">
        <v>0</v>
      </c>
      <c r="X287" s="88">
        <v>0</v>
      </c>
      <c r="Y287" s="88">
        <v>0</v>
      </c>
      <c r="Z287" s="88">
        <v>0</v>
      </c>
      <c r="AA287" s="88">
        <v>0</v>
      </c>
      <c r="AB287" s="88" t="s">
        <v>366</v>
      </c>
      <c r="AC287" s="88">
        <v>0</v>
      </c>
      <c r="AD287" s="88">
        <v>0</v>
      </c>
      <c r="AE287" s="88">
        <v>0</v>
      </c>
      <c r="AF287" s="88">
        <v>0</v>
      </c>
      <c r="AG287" s="88">
        <v>0</v>
      </c>
      <c r="AH287" s="88">
        <v>0</v>
      </c>
      <c r="AI287" s="88">
        <v>0</v>
      </c>
      <c r="AJ287" s="88">
        <v>0</v>
      </c>
      <c r="AK287" s="88">
        <v>0</v>
      </c>
      <c r="AL287" t="s">
        <v>3523</v>
      </c>
      <c r="AM287" t="s">
        <v>3524</v>
      </c>
      <c r="AN287" t="s">
        <v>3525</v>
      </c>
      <c r="AO287" t="s">
        <v>3526</v>
      </c>
      <c r="AP287" t="s">
        <v>318</v>
      </c>
      <c r="AQ287" t="s">
        <v>366</v>
      </c>
      <c r="AR287">
        <v>46312</v>
      </c>
      <c r="AS287">
        <v>110000397874</v>
      </c>
      <c r="AT287" t="s">
        <v>3527</v>
      </c>
      <c r="AU287" t="s">
        <v>366</v>
      </c>
      <c r="AV287" t="s">
        <v>366</v>
      </c>
      <c r="AW287" t="s">
        <v>366</v>
      </c>
      <c r="AX287" t="s">
        <v>366</v>
      </c>
      <c r="AY287" t="s">
        <v>366</v>
      </c>
      <c r="AZ287" t="s">
        <v>366</v>
      </c>
      <c r="BA287" t="s">
        <v>366</v>
      </c>
      <c r="BB287" t="s">
        <v>366</v>
      </c>
      <c r="BC287" t="s">
        <v>366</v>
      </c>
      <c r="BD287">
        <f t="shared" si="4"/>
        <v>0</v>
      </c>
    </row>
    <row r="288" spans="1:56" x14ac:dyDescent="0.25">
      <c r="A288" t="s">
        <v>1023</v>
      </c>
      <c r="B288">
        <v>2021</v>
      </c>
      <c r="C288" t="s">
        <v>565</v>
      </c>
      <c r="D288" t="s">
        <v>534</v>
      </c>
      <c r="E288" t="s">
        <v>1131</v>
      </c>
      <c r="F288" t="s">
        <v>564</v>
      </c>
      <c r="G288" t="s">
        <v>1132</v>
      </c>
      <c r="H288" t="s">
        <v>44</v>
      </c>
      <c r="I288" s="94">
        <v>60450</v>
      </c>
      <c r="J288">
        <v>325211</v>
      </c>
      <c r="K288" t="s">
        <v>259</v>
      </c>
      <c r="L288">
        <v>41.38888</v>
      </c>
      <c r="M288">
        <v>-88.301159999999996</v>
      </c>
      <c r="N288" t="s">
        <v>3617</v>
      </c>
      <c r="O288" s="9">
        <v>110000747210</v>
      </c>
      <c r="P288" s="9">
        <v>1321219851957</v>
      </c>
      <c r="Q288" t="s">
        <v>1019</v>
      </c>
      <c r="R288" t="s">
        <v>1020</v>
      </c>
      <c r="S288" s="88">
        <v>6</v>
      </c>
      <c r="T288" s="88">
        <v>0</v>
      </c>
      <c r="U288" s="88" t="s">
        <v>366</v>
      </c>
      <c r="V288" s="88" t="s">
        <v>366</v>
      </c>
      <c r="W288" s="88">
        <v>0</v>
      </c>
      <c r="X288" s="88">
        <v>0</v>
      </c>
      <c r="Y288" s="88">
        <v>0</v>
      </c>
      <c r="Z288" s="88">
        <v>0</v>
      </c>
      <c r="AA288" s="88">
        <v>0</v>
      </c>
      <c r="AB288" s="88" t="s">
        <v>366</v>
      </c>
      <c r="AC288" s="88">
        <v>0</v>
      </c>
      <c r="AD288" s="88">
        <v>0</v>
      </c>
      <c r="AE288" s="88">
        <v>0</v>
      </c>
      <c r="AF288" s="88">
        <v>0</v>
      </c>
      <c r="AG288" s="88">
        <v>0</v>
      </c>
      <c r="AH288" s="88">
        <v>0</v>
      </c>
      <c r="AI288" s="88">
        <v>0</v>
      </c>
      <c r="AJ288" s="88">
        <v>0</v>
      </c>
      <c r="AK288" s="88">
        <v>0</v>
      </c>
      <c r="AL288" t="s">
        <v>3523</v>
      </c>
      <c r="AM288" t="s">
        <v>3524</v>
      </c>
      <c r="AN288" t="s">
        <v>3525</v>
      </c>
      <c r="AO288" t="s">
        <v>3526</v>
      </c>
      <c r="AP288" t="s">
        <v>318</v>
      </c>
      <c r="AQ288" t="s">
        <v>366</v>
      </c>
      <c r="AR288">
        <v>46312</v>
      </c>
      <c r="AS288">
        <v>110000397874</v>
      </c>
      <c r="AT288" t="s">
        <v>3527</v>
      </c>
      <c r="AU288" t="s">
        <v>366</v>
      </c>
      <c r="AV288" t="s">
        <v>366</v>
      </c>
      <c r="AW288" t="s">
        <v>366</v>
      </c>
      <c r="AX288" t="s">
        <v>366</v>
      </c>
      <c r="AY288" t="s">
        <v>366</v>
      </c>
      <c r="AZ288" t="s">
        <v>366</v>
      </c>
      <c r="BA288" t="s">
        <v>366</v>
      </c>
      <c r="BB288" t="s">
        <v>366</v>
      </c>
      <c r="BC288" t="s">
        <v>366</v>
      </c>
      <c r="BD288">
        <f t="shared" si="4"/>
        <v>0</v>
      </c>
    </row>
    <row r="289" spans="1:56" x14ac:dyDescent="0.25">
      <c r="A289" t="s">
        <v>1023</v>
      </c>
      <c r="B289">
        <v>2021</v>
      </c>
      <c r="C289" t="s">
        <v>258</v>
      </c>
      <c r="D289" t="s">
        <v>255</v>
      </c>
      <c r="E289" t="s">
        <v>1144</v>
      </c>
      <c r="F289" t="s">
        <v>256</v>
      </c>
      <c r="G289" t="s">
        <v>1145</v>
      </c>
      <c r="H289" t="s">
        <v>257</v>
      </c>
      <c r="I289" s="94">
        <v>37660</v>
      </c>
      <c r="J289">
        <v>325211</v>
      </c>
      <c r="K289" t="s">
        <v>259</v>
      </c>
      <c r="L289">
        <v>36.527054999999997</v>
      </c>
      <c r="M289">
        <v>-82.538579999999996</v>
      </c>
      <c r="N289" t="s">
        <v>3630</v>
      </c>
      <c r="O289" s="9">
        <v>110000574423</v>
      </c>
      <c r="P289" s="9">
        <v>1321219873546</v>
      </c>
      <c r="Q289" t="s">
        <v>1019</v>
      </c>
      <c r="R289" t="s">
        <v>1020</v>
      </c>
      <c r="S289" s="88">
        <v>6</v>
      </c>
      <c r="T289" s="88">
        <v>0</v>
      </c>
      <c r="U289" s="88" t="s">
        <v>366</v>
      </c>
      <c r="V289" s="88">
        <v>1</v>
      </c>
      <c r="W289" s="88">
        <v>0</v>
      </c>
      <c r="X289" s="88">
        <v>0</v>
      </c>
      <c r="Y289" s="88">
        <v>0</v>
      </c>
      <c r="Z289" s="88">
        <v>0</v>
      </c>
      <c r="AA289" s="88">
        <v>0</v>
      </c>
      <c r="AB289" s="88" t="s">
        <v>366</v>
      </c>
      <c r="AC289" s="88">
        <v>0</v>
      </c>
      <c r="AD289" s="88">
        <v>0</v>
      </c>
      <c r="AE289" s="88">
        <v>0</v>
      </c>
      <c r="AF289" s="88">
        <v>0</v>
      </c>
      <c r="AG289" s="88">
        <v>0</v>
      </c>
      <c r="AH289" s="88">
        <v>0</v>
      </c>
      <c r="AI289" s="88">
        <v>0</v>
      </c>
      <c r="AJ289" s="88">
        <v>83</v>
      </c>
      <c r="AK289" s="88">
        <v>0</v>
      </c>
      <c r="AL289" t="s">
        <v>3631</v>
      </c>
      <c r="AM289" t="s">
        <v>3632</v>
      </c>
      <c r="AN289" t="s">
        <v>159</v>
      </c>
      <c r="AO289" t="s">
        <v>1034</v>
      </c>
      <c r="AP289" t="s">
        <v>107</v>
      </c>
      <c r="AQ289" t="s">
        <v>366</v>
      </c>
      <c r="AR289">
        <v>27407</v>
      </c>
      <c r="AS289" t="s">
        <v>366</v>
      </c>
      <c r="AT289" t="s">
        <v>3633</v>
      </c>
      <c r="AU289" t="s">
        <v>366</v>
      </c>
      <c r="AV289" t="s">
        <v>366</v>
      </c>
      <c r="AW289" t="s">
        <v>366</v>
      </c>
      <c r="AX289" t="s">
        <v>366</v>
      </c>
      <c r="AY289" t="s">
        <v>366</v>
      </c>
      <c r="AZ289" t="s">
        <v>366</v>
      </c>
      <c r="BA289" t="s">
        <v>366</v>
      </c>
      <c r="BB289" t="s">
        <v>366</v>
      </c>
      <c r="BC289" t="s">
        <v>366</v>
      </c>
      <c r="BD289">
        <f t="shared" si="4"/>
        <v>84</v>
      </c>
    </row>
    <row r="290" spans="1:56" x14ac:dyDescent="0.25">
      <c r="A290" t="s">
        <v>1023</v>
      </c>
      <c r="B290">
        <v>2021</v>
      </c>
      <c r="C290" t="s">
        <v>243</v>
      </c>
      <c r="D290" t="s">
        <v>241</v>
      </c>
      <c r="E290" t="s">
        <v>1254</v>
      </c>
      <c r="F290" t="s">
        <v>242</v>
      </c>
      <c r="G290" t="s">
        <v>242</v>
      </c>
      <c r="H290" t="s">
        <v>62</v>
      </c>
      <c r="I290" s="94">
        <v>75235</v>
      </c>
      <c r="J290">
        <v>325510</v>
      </c>
      <c r="K290" t="s">
        <v>120</v>
      </c>
      <c r="L290">
        <v>32.831944</v>
      </c>
      <c r="M290">
        <v>-96.845832999999999</v>
      </c>
      <c r="N290" t="s">
        <v>3746</v>
      </c>
      <c r="O290" s="9">
        <v>110000457568</v>
      </c>
      <c r="P290" s="9">
        <v>1321219947443</v>
      </c>
      <c r="Q290" t="s">
        <v>1019</v>
      </c>
      <c r="R290" t="s">
        <v>1020</v>
      </c>
      <c r="S290" s="88">
        <v>4</v>
      </c>
      <c r="T290" s="88">
        <v>0</v>
      </c>
      <c r="U290" s="88" t="s">
        <v>366</v>
      </c>
      <c r="V290" s="88" t="s">
        <v>366</v>
      </c>
      <c r="W290" s="88">
        <v>0</v>
      </c>
      <c r="X290" s="88">
        <v>0</v>
      </c>
      <c r="Y290" s="88">
        <v>0</v>
      </c>
      <c r="Z290" s="88">
        <v>0</v>
      </c>
      <c r="AA290" s="88">
        <v>0</v>
      </c>
      <c r="AB290" s="88" t="s">
        <v>366</v>
      </c>
      <c r="AC290" s="88">
        <v>0</v>
      </c>
      <c r="AD290" s="88">
        <v>0</v>
      </c>
      <c r="AE290" s="88">
        <v>0</v>
      </c>
      <c r="AF290" s="88">
        <v>0</v>
      </c>
      <c r="AG290" s="88">
        <v>0</v>
      </c>
      <c r="AH290" s="88">
        <v>0</v>
      </c>
      <c r="AI290" s="88">
        <v>0</v>
      </c>
      <c r="AJ290" s="88">
        <v>0</v>
      </c>
      <c r="AK290" s="88">
        <v>0</v>
      </c>
      <c r="AL290" t="s">
        <v>366</v>
      </c>
      <c r="AM290" t="s">
        <v>366</v>
      </c>
      <c r="AN290" t="s">
        <v>366</v>
      </c>
      <c r="AO290" t="s">
        <v>366</v>
      </c>
      <c r="AP290" t="s">
        <v>366</v>
      </c>
      <c r="AQ290" t="s">
        <v>366</v>
      </c>
      <c r="AR290" t="s">
        <v>366</v>
      </c>
      <c r="AS290" t="s">
        <v>366</v>
      </c>
      <c r="AT290" t="s">
        <v>366</v>
      </c>
      <c r="AU290" t="s">
        <v>366</v>
      </c>
      <c r="AV290" t="s">
        <v>366</v>
      </c>
      <c r="AW290" t="s">
        <v>366</v>
      </c>
      <c r="AX290" t="s">
        <v>366</v>
      </c>
      <c r="AY290" t="s">
        <v>366</v>
      </c>
      <c r="AZ290" t="s">
        <v>366</v>
      </c>
      <c r="BA290" t="s">
        <v>366</v>
      </c>
      <c r="BB290" t="s">
        <v>366</v>
      </c>
      <c r="BC290" t="s">
        <v>366</v>
      </c>
      <c r="BD290">
        <f t="shared" si="4"/>
        <v>0</v>
      </c>
    </row>
    <row r="291" spans="1:56" x14ac:dyDescent="0.25">
      <c r="A291" t="s">
        <v>1015</v>
      </c>
      <c r="B291">
        <v>2021</v>
      </c>
      <c r="C291" t="s">
        <v>154</v>
      </c>
      <c r="D291" t="s">
        <v>153</v>
      </c>
      <c r="E291" t="s">
        <v>1166</v>
      </c>
      <c r="F291" t="s">
        <v>151</v>
      </c>
      <c r="G291" t="s">
        <v>1034</v>
      </c>
      <c r="H291" t="s">
        <v>107</v>
      </c>
      <c r="I291" s="94">
        <v>27260</v>
      </c>
      <c r="J291">
        <v>325199</v>
      </c>
      <c r="K291" t="s">
        <v>68</v>
      </c>
      <c r="L291">
        <v>35.94997</v>
      </c>
      <c r="M291">
        <v>-80.009569999999997</v>
      </c>
      <c r="N291" t="s">
        <v>3666</v>
      </c>
      <c r="O291" s="9">
        <v>110000345895</v>
      </c>
      <c r="P291" s="9">
        <v>1321219950211</v>
      </c>
      <c r="Q291" t="s">
        <v>1019</v>
      </c>
      <c r="R291" t="s">
        <v>1020</v>
      </c>
      <c r="S291" s="91" t="s">
        <v>366</v>
      </c>
      <c r="T291" s="88" t="s">
        <v>366</v>
      </c>
      <c r="U291" s="88" t="s">
        <v>366</v>
      </c>
      <c r="V291" s="88" t="s">
        <v>366</v>
      </c>
      <c r="W291" s="88" t="s">
        <v>366</v>
      </c>
      <c r="X291" s="88" t="s">
        <v>366</v>
      </c>
      <c r="Y291" s="88" t="s">
        <v>366</v>
      </c>
      <c r="Z291" s="88" t="s">
        <v>366</v>
      </c>
      <c r="AA291" s="88" t="s">
        <v>366</v>
      </c>
      <c r="AB291" s="88" t="s">
        <v>366</v>
      </c>
      <c r="AC291" s="88">
        <v>0</v>
      </c>
      <c r="AD291" s="88">
        <v>0</v>
      </c>
      <c r="AE291" s="88">
        <v>0</v>
      </c>
      <c r="AF291" s="88">
        <v>0</v>
      </c>
      <c r="AG291" s="88">
        <v>0</v>
      </c>
      <c r="AH291" s="88">
        <v>0</v>
      </c>
      <c r="AI291" s="88">
        <v>0</v>
      </c>
      <c r="AJ291" s="88">
        <v>0</v>
      </c>
      <c r="AK291" s="88">
        <v>0</v>
      </c>
      <c r="AL291" t="s">
        <v>366</v>
      </c>
      <c r="AM291" t="s">
        <v>366</v>
      </c>
      <c r="AN291" t="s">
        <v>366</v>
      </c>
      <c r="AO291" t="s">
        <v>366</v>
      </c>
      <c r="AP291" t="s">
        <v>366</v>
      </c>
      <c r="AQ291" t="s">
        <v>366</v>
      </c>
      <c r="AR291" t="s">
        <v>366</v>
      </c>
      <c r="AS291" t="s">
        <v>366</v>
      </c>
      <c r="AT291" t="s">
        <v>366</v>
      </c>
      <c r="AU291" t="s">
        <v>366</v>
      </c>
      <c r="AV291" t="s">
        <v>366</v>
      </c>
      <c r="AW291" t="s">
        <v>366</v>
      </c>
      <c r="AX291" t="s">
        <v>366</v>
      </c>
      <c r="AY291" t="s">
        <v>366</v>
      </c>
      <c r="AZ291" t="s">
        <v>366</v>
      </c>
      <c r="BA291" t="s">
        <v>366</v>
      </c>
      <c r="BB291" t="s">
        <v>366</v>
      </c>
      <c r="BC291" t="s">
        <v>366</v>
      </c>
      <c r="BD291">
        <f t="shared" si="4"/>
        <v>0</v>
      </c>
    </row>
    <row r="292" spans="1:56" x14ac:dyDescent="0.25">
      <c r="A292" t="s">
        <v>1023</v>
      </c>
      <c r="B292">
        <v>2021</v>
      </c>
      <c r="C292" t="s">
        <v>584</v>
      </c>
      <c r="D292" t="s">
        <v>582</v>
      </c>
      <c r="E292" t="s">
        <v>1047</v>
      </c>
      <c r="F292" t="s">
        <v>583</v>
      </c>
      <c r="G292" t="s">
        <v>1048</v>
      </c>
      <c r="H292" t="s">
        <v>107</v>
      </c>
      <c r="I292" s="94">
        <v>28401</v>
      </c>
      <c r="J292">
        <v>325211</v>
      </c>
      <c r="K292" t="s">
        <v>259</v>
      </c>
      <c r="L292">
        <v>34.310650000000003</v>
      </c>
      <c r="M292">
        <v>-77.984610000000004</v>
      </c>
      <c r="N292" t="s">
        <v>3528</v>
      </c>
      <c r="O292" s="9">
        <v>110007116101</v>
      </c>
      <c r="P292" s="9">
        <v>1321219979743</v>
      </c>
      <c r="Q292" t="s">
        <v>1019</v>
      </c>
      <c r="R292" t="s">
        <v>1020</v>
      </c>
      <c r="S292" s="88">
        <v>5</v>
      </c>
      <c r="T292" s="88">
        <v>0</v>
      </c>
      <c r="U292" s="88" t="s">
        <v>366</v>
      </c>
      <c r="V292" s="88" t="s">
        <v>366</v>
      </c>
      <c r="W292" s="88">
        <v>0</v>
      </c>
      <c r="X292" s="88">
        <v>0</v>
      </c>
      <c r="Y292" s="88">
        <v>0</v>
      </c>
      <c r="Z292" s="88">
        <v>0</v>
      </c>
      <c r="AA292" s="88">
        <v>0</v>
      </c>
      <c r="AB292" s="88" t="s">
        <v>366</v>
      </c>
      <c r="AC292" s="88">
        <v>0</v>
      </c>
      <c r="AD292" s="88">
        <v>0</v>
      </c>
      <c r="AE292" s="88">
        <v>0</v>
      </c>
      <c r="AF292" s="88">
        <v>0</v>
      </c>
      <c r="AG292" s="88">
        <v>0</v>
      </c>
      <c r="AH292" s="88">
        <v>0</v>
      </c>
      <c r="AI292" s="88">
        <v>0</v>
      </c>
      <c r="AJ292" s="88">
        <v>0</v>
      </c>
      <c r="AK292" s="88">
        <v>0</v>
      </c>
      <c r="AL292" t="s">
        <v>366</v>
      </c>
      <c r="AM292" t="s">
        <v>366</v>
      </c>
      <c r="AN292" t="s">
        <v>366</v>
      </c>
      <c r="AO292" t="s">
        <v>366</v>
      </c>
      <c r="AP292" t="s">
        <v>366</v>
      </c>
      <c r="AQ292" t="s">
        <v>366</v>
      </c>
      <c r="AR292" t="s">
        <v>366</v>
      </c>
      <c r="AS292" t="s">
        <v>366</v>
      </c>
      <c r="AT292" t="s">
        <v>366</v>
      </c>
      <c r="AU292" t="s">
        <v>366</v>
      </c>
      <c r="AV292" t="s">
        <v>366</v>
      </c>
      <c r="AW292" t="s">
        <v>366</v>
      </c>
      <c r="AX292" t="s">
        <v>366</v>
      </c>
      <c r="AY292" t="s">
        <v>366</v>
      </c>
      <c r="AZ292" t="s">
        <v>366</v>
      </c>
      <c r="BA292" t="s">
        <v>366</v>
      </c>
      <c r="BB292" t="s">
        <v>366</v>
      </c>
      <c r="BC292" t="s">
        <v>366</v>
      </c>
      <c r="BD292">
        <f t="shared" si="4"/>
        <v>0</v>
      </c>
    </row>
    <row r="293" spans="1:56" x14ac:dyDescent="0.25">
      <c r="A293" t="s">
        <v>1023</v>
      </c>
      <c r="B293">
        <v>2021</v>
      </c>
      <c r="C293" t="s">
        <v>348</v>
      </c>
      <c r="D293" t="s">
        <v>345</v>
      </c>
      <c r="E293" t="s">
        <v>1182</v>
      </c>
      <c r="F293" t="s">
        <v>346</v>
      </c>
      <c r="G293" t="s">
        <v>1183</v>
      </c>
      <c r="H293" t="s">
        <v>347</v>
      </c>
      <c r="I293" s="94">
        <v>26146</v>
      </c>
      <c r="J293">
        <v>325199</v>
      </c>
      <c r="K293" t="s">
        <v>68</v>
      </c>
      <c r="L293">
        <v>39.475889000000002</v>
      </c>
      <c r="M293">
        <v>-81.101222000000007</v>
      </c>
      <c r="N293" t="s">
        <v>366</v>
      </c>
      <c r="O293" s="9">
        <v>110064454674</v>
      </c>
      <c r="P293" s="9">
        <v>1321219981329</v>
      </c>
      <c r="Q293" t="s">
        <v>1019</v>
      </c>
      <c r="R293" t="s">
        <v>1020</v>
      </c>
      <c r="S293" s="88">
        <v>1</v>
      </c>
      <c r="T293" s="88">
        <v>0</v>
      </c>
      <c r="U293" s="88" t="s">
        <v>366</v>
      </c>
      <c r="V293" s="88" t="s">
        <v>366</v>
      </c>
      <c r="W293" s="88">
        <v>0</v>
      </c>
      <c r="X293" s="88">
        <v>0</v>
      </c>
      <c r="Y293" s="88">
        <v>0</v>
      </c>
      <c r="Z293" s="88">
        <v>0</v>
      </c>
      <c r="AA293" s="88">
        <v>0</v>
      </c>
      <c r="AB293" s="88" t="s">
        <v>366</v>
      </c>
      <c r="AC293" s="88">
        <v>0</v>
      </c>
      <c r="AD293" s="88">
        <v>0</v>
      </c>
      <c r="AE293" s="88">
        <v>0</v>
      </c>
      <c r="AF293" s="88">
        <v>0</v>
      </c>
      <c r="AG293" s="88">
        <v>0</v>
      </c>
      <c r="AH293" s="88">
        <v>0</v>
      </c>
      <c r="AI293" s="88">
        <v>0</v>
      </c>
      <c r="AJ293" s="88">
        <v>0</v>
      </c>
      <c r="AK293" s="88">
        <v>0</v>
      </c>
      <c r="AL293" t="s">
        <v>803</v>
      </c>
      <c r="AM293" t="s">
        <v>2399</v>
      </c>
      <c r="AN293" t="s">
        <v>233</v>
      </c>
      <c r="AO293" t="s">
        <v>1155</v>
      </c>
      <c r="AP293" t="s">
        <v>234</v>
      </c>
      <c r="AQ293" t="s">
        <v>366</v>
      </c>
      <c r="AR293">
        <v>71730</v>
      </c>
      <c r="AS293">
        <v>110000521221</v>
      </c>
      <c r="AT293" t="s">
        <v>3610</v>
      </c>
      <c r="AU293" t="s">
        <v>366</v>
      </c>
      <c r="AV293" t="s">
        <v>366</v>
      </c>
      <c r="AW293" t="s">
        <v>366</v>
      </c>
      <c r="AX293" t="s">
        <v>366</v>
      </c>
      <c r="AY293" t="s">
        <v>366</v>
      </c>
      <c r="AZ293" t="s">
        <v>366</v>
      </c>
      <c r="BA293" t="s">
        <v>366</v>
      </c>
      <c r="BB293" t="s">
        <v>366</v>
      </c>
      <c r="BC293" t="s">
        <v>366</v>
      </c>
      <c r="BD293">
        <f t="shared" si="4"/>
        <v>0</v>
      </c>
    </row>
    <row r="294" spans="1:56" x14ac:dyDescent="0.25">
      <c r="A294" t="s">
        <v>1023</v>
      </c>
      <c r="B294">
        <v>2021</v>
      </c>
      <c r="C294" t="s">
        <v>440</v>
      </c>
      <c r="D294" t="s">
        <v>439</v>
      </c>
      <c r="E294" t="s">
        <v>1194</v>
      </c>
      <c r="F294" t="s">
        <v>129</v>
      </c>
      <c r="G294" t="s">
        <v>129</v>
      </c>
      <c r="H294" t="s">
        <v>125</v>
      </c>
      <c r="I294" s="94">
        <v>19148</v>
      </c>
      <c r="J294">
        <v>325211</v>
      </c>
      <c r="K294" t="s">
        <v>259</v>
      </c>
      <c r="L294">
        <v>39.909557</v>
      </c>
      <c r="M294">
        <v>-75.130454</v>
      </c>
      <c r="N294" t="s">
        <v>3692</v>
      </c>
      <c r="O294" s="9">
        <v>110000337047</v>
      </c>
      <c r="P294" s="9">
        <v>1321220008419</v>
      </c>
      <c r="Q294" t="s">
        <v>1019</v>
      </c>
      <c r="R294" t="s">
        <v>1020</v>
      </c>
      <c r="S294" s="88">
        <v>5</v>
      </c>
      <c r="T294" s="88">
        <v>0</v>
      </c>
      <c r="U294" s="88" t="s">
        <v>366</v>
      </c>
      <c r="V294" s="88" t="s">
        <v>366</v>
      </c>
      <c r="W294" s="88">
        <v>0</v>
      </c>
      <c r="X294" s="88">
        <v>0</v>
      </c>
      <c r="Y294" s="88">
        <v>0</v>
      </c>
      <c r="Z294" s="88">
        <v>0</v>
      </c>
      <c r="AA294" s="88">
        <v>0</v>
      </c>
      <c r="AB294" s="88" t="s">
        <v>366</v>
      </c>
      <c r="AC294" s="88">
        <v>0</v>
      </c>
      <c r="AD294" s="88">
        <v>0</v>
      </c>
      <c r="AE294" s="88">
        <v>0</v>
      </c>
      <c r="AF294" s="88">
        <v>0</v>
      </c>
      <c r="AG294" s="88">
        <v>0</v>
      </c>
      <c r="AH294" s="88">
        <v>0</v>
      </c>
      <c r="AI294" s="88">
        <v>0</v>
      </c>
      <c r="AJ294" s="88">
        <v>0</v>
      </c>
      <c r="AK294" s="88">
        <v>378</v>
      </c>
      <c r="AL294" t="s">
        <v>3693</v>
      </c>
      <c r="AM294" t="s">
        <v>3694</v>
      </c>
      <c r="AN294" t="s">
        <v>3695</v>
      </c>
      <c r="AO294" t="s">
        <v>3696</v>
      </c>
      <c r="AP294" t="s">
        <v>99</v>
      </c>
      <c r="AQ294" t="s">
        <v>366</v>
      </c>
      <c r="AR294">
        <v>13904</v>
      </c>
      <c r="AS294">
        <v>110000616511</v>
      </c>
      <c r="AT294" t="s">
        <v>3697</v>
      </c>
      <c r="AU294" t="s">
        <v>366</v>
      </c>
      <c r="AV294" t="s">
        <v>366</v>
      </c>
      <c r="AW294" t="s">
        <v>366</v>
      </c>
      <c r="AX294" t="s">
        <v>366</v>
      </c>
      <c r="AY294" t="s">
        <v>366</v>
      </c>
      <c r="AZ294" t="s">
        <v>366</v>
      </c>
      <c r="BA294" t="s">
        <v>366</v>
      </c>
      <c r="BB294" t="s">
        <v>366</v>
      </c>
      <c r="BC294" t="s">
        <v>366</v>
      </c>
      <c r="BD294">
        <f t="shared" si="4"/>
        <v>378</v>
      </c>
    </row>
    <row r="295" spans="1:56" x14ac:dyDescent="0.25">
      <c r="A295" t="s">
        <v>1023</v>
      </c>
      <c r="B295">
        <v>2021</v>
      </c>
      <c r="C295" t="s">
        <v>453</v>
      </c>
      <c r="D295" t="s">
        <v>452</v>
      </c>
      <c r="E295" t="s">
        <v>1158</v>
      </c>
      <c r="F295" t="s">
        <v>448</v>
      </c>
      <c r="G295" t="s">
        <v>1115</v>
      </c>
      <c r="H295" t="s">
        <v>142</v>
      </c>
      <c r="I295" s="94">
        <v>24531</v>
      </c>
      <c r="J295">
        <v>325211</v>
      </c>
      <c r="K295" t="s">
        <v>259</v>
      </c>
      <c r="L295">
        <v>36.781153000000003</v>
      </c>
      <c r="M295">
        <v>-79.411231000000001</v>
      </c>
      <c r="N295" t="s">
        <v>3647</v>
      </c>
      <c r="O295" s="9">
        <v>110000343959</v>
      </c>
      <c r="P295" s="9">
        <v>1321220014029</v>
      </c>
      <c r="Q295" t="s">
        <v>1019</v>
      </c>
      <c r="R295" t="s">
        <v>1020</v>
      </c>
      <c r="S295" s="88">
        <v>4</v>
      </c>
      <c r="T295" s="88">
        <v>0</v>
      </c>
      <c r="U295" s="88" t="s">
        <v>366</v>
      </c>
      <c r="V295" s="88" t="s">
        <v>366</v>
      </c>
      <c r="W295" s="88">
        <v>0</v>
      </c>
      <c r="X295" s="88">
        <v>0</v>
      </c>
      <c r="Y295" s="88">
        <v>0</v>
      </c>
      <c r="Z295" s="88">
        <v>0</v>
      </c>
      <c r="AA295" s="88">
        <v>0</v>
      </c>
      <c r="AB295" s="88" t="s">
        <v>366</v>
      </c>
      <c r="AC295" s="88">
        <v>0</v>
      </c>
      <c r="AD295" s="88">
        <v>0</v>
      </c>
      <c r="AE295" s="88">
        <v>0</v>
      </c>
      <c r="AF295" s="88">
        <v>0</v>
      </c>
      <c r="AG295" s="88">
        <v>0</v>
      </c>
      <c r="AH295" s="88">
        <v>0</v>
      </c>
      <c r="AI295" s="88">
        <v>0</v>
      </c>
      <c r="AJ295" s="88">
        <v>0</v>
      </c>
      <c r="AK295" s="88">
        <v>0</v>
      </c>
      <c r="AL295" t="s">
        <v>3648</v>
      </c>
      <c r="AM295" t="s">
        <v>3649</v>
      </c>
      <c r="AN295" t="s">
        <v>845</v>
      </c>
      <c r="AO295" t="s">
        <v>1265</v>
      </c>
      <c r="AP295" t="s">
        <v>171</v>
      </c>
      <c r="AQ295" t="s">
        <v>366</v>
      </c>
      <c r="AR295">
        <v>29059</v>
      </c>
      <c r="AS295">
        <v>110000618715</v>
      </c>
      <c r="AT295" t="s">
        <v>3650</v>
      </c>
      <c r="AU295">
        <v>0</v>
      </c>
      <c r="AV295">
        <v>0</v>
      </c>
      <c r="AW295" t="s">
        <v>3651</v>
      </c>
      <c r="AX295" t="s">
        <v>3652</v>
      </c>
      <c r="AY295" t="s">
        <v>3653</v>
      </c>
      <c r="AZ295" t="s">
        <v>142</v>
      </c>
      <c r="BA295" t="s">
        <v>3654</v>
      </c>
      <c r="BB295">
        <v>24540</v>
      </c>
      <c r="BC295">
        <v>110000558977</v>
      </c>
      <c r="BD295">
        <f t="shared" si="4"/>
        <v>0</v>
      </c>
    </row>
    <row r="296" spans="1:56" x14ac:dyDescent="0.25">
      <c r="A296" t="s">
        <v>1023</v>
      </c>
      <c r="B296">
        <v>2021</v>
      </c>
      <c r="C296" t="s">
        <v>265</v>
      </c>
      <c r="D296" t="s">
        <v>261</v>
      </c>
      <c r="E296" t="s">
        <v>1126</v>
      </c>
      <c r="F296" t="s">
        <v>262</v>
      </c>
      <c r="G296" t="s">
        <v>1079</v>
      </c>
      <c r="H296" t="s">
        <v>263</v>
      </c>
      <c r="I296" s="95" t="s">
        <v>264</v>
      </c>
      <c r="J296">
        <v>325199</v>
      </c>
      <c r="K296" t="s">
        <v>68</v>
      </c>
      <c r="L296">
        <v>39.80142</v>
      </c>
      <c r="M296">
        <v>-75.354990000000001</v>
      </c>
      <c r="N296" t="s">
        <v>3609</v>
      </c>
      <c r="O296" s="9">
        <v>110000582003</v>
      </c>
      <c r="P296" s="9">
        <v>1321220016265</v>
      </c>
      <c r="Q296" t="s">
        <v>1019</v>
      </c>
      <c r="R296" t="s">
        <v>1020</v>
      </c>
      <c r="S296" s="88">
        <v>5</v>
      </c>
      <c r="T296" s="88">
        <v>0</v>
      </c>
      <c r="U296" s="88" t="s">
        <v>366</v>
      </c>
      <c r="V296" s="88" t="s">
        <v>366</v>
      </c>
      <c r="W296" s="88">
        <v>0</v>
      </c>
      <c r="X296" s="88">
        <v>0</v>
      </c>
      <c r="Y296" s="88">
        <v>0</v>
      </c>
      <c r="Z296" s="88">
        <v>0</v>
      </c>
      <c r="AA296" s="88">
        <v>0</v>
      </c>
      <c r="AB296" s="88" t="s">
        <v>366</v>
      </c>
      <c r="AC296" s="88">
        <v>0</v>
      </c>
      <c r="AD296" s="88">
        <v>0</v>
      </c>
      <c r="AE296" s="88">
        <v>0</v>
      </c>
      <c r="AF296" s="88">
        <v>0</v>
      </c>
      <c r="AG296" s="88">
        <v>0</v>
      </c>
      <c r="AH296" s="88">
        <v>0</v>
      </c>
      <c r="AI296" s="88">
        <v>0</v>
      </c>
      <c r="AJ296" s="88">
        <v>0</v>
      </c>
      <c r="AK296" s="88">
        <v>0</v>
      </c>
      <c r="AL296" t="s">
        <v>803</v>
      </c>
      <c r="AM296" t="s">
        <v>2399</v>
      </c>
      <c r="AN296" t="s">
        <v>233</v>
      </c>
      <c r="AO296" t="s">
        <v>1155</v>
      </c>
      <c r="AP296" t="s">
        <v>234</v>
      </c>
      <c r="AQ296" t="s">
        <v>366</v>
      </c>
      <c r="AR296">
        <v>71730</v>
      </c>
      <c r="AS296">
        <v>110000521221</v>
      </c>
      <c r="AT296" t="s">
        <v>3610</v>
      </c>
      <c r="AU296" t="s">
        <v>366</v>
      </c>
      <c r="AV296" t="s">
        <v>366</v>
      </c>
      <c r="AW296" t="s">
        <v>366</v>
      </c>
      <c r="AX296" t="s">
        <v>366</v>
      </c>
      <c r="AY296" t="s">
        <v>366</v>
      </c>
      <c r="AZ296" t="s">
        <v>366</v>
      </c>
      <c r="BA296" t="s">
        <v>366</v>
      </c>
      <c r="BB296" t="s">
        <v>366</v>
      </c>
      <c r="BC296" t="s">
        <v>366</v>
      </c>
      <c r="BD296">
        <f t="shared" si="4"/>
        <v>0</v>
      </c>
    </row>
    <row r="297" spans="1:56" x14ac:dyDescent="0.25">
      <c r="A297" t="s">
        <v>1023</v>
      </c>
      <c r="B297">
        <v>2021</v>
      </c>
      <c r="C297" t="s">
        <v>477</v>
      </c>
      <c r="D297" t="s">
        <v>475</v>
      </c>
      <c r="E297" t="s">
        <v>1076</v>
      </c>
      <c r="F297" t="s">
        <v>476</v>
      </c>
      <c r="G297" t="s">
        <v>1077</v>
      </c>
      <c r="H297" t="s">
        <v>257</v>
      </c>
      <c r="I297" s="94">
        <v>38012</v>
      </c>
      <c r="J297">
        <v>325991</v>
      </c>
      <c r="K297" t="s">
        <v>478</v>
      </c>
      <c r="L297">
        <v>35.607599999999998</v>
      </c>
      <c r="M297">
        <v>-89.237700000000004</v>
      </c>
      <c r="N297" t="s">
        <v>3563</v>
      </c>
      <c r="O297" s="9">
        <v>110000373621</v>
      </c>
      <c r="P297" s="9">
        <v>1321220020426</v>
      </c>
      <c r="Q297" t="s">
        <v>1019</v>
      </c>
      <c r="R297" t="s">
        <v>1020</v>
      </c>
      <c r="S297" s="88">
        <v>5</v>
      </c>
      <c r="T297" s="88">
        <v>0</v>
      </c>
      <c r="U297" s="88" t="s">
        <v>366</v>
      </c>
      <c r="V297" s="88" t="s">
        <v>366</v>
      </c>
      <c r="W297" s="88">
        <v>0</v>
      </c>
      <c r="X297" s="88">
        <v>0</v>
      </c>
      <c r="Y297" s="88">
        <v>0</v>
      </c>
      <c r="Z297" s="88">
        <v>0</v>
      </c>
      <c r="AA297" s="88">
        <v>0</v>
      </c>
      <c r="AB297" s="88" t="s">
        <v>366</v>
      </c>
      <c r="AC297" s="88">
        <v>0</v>
      </c>
      <c r="AD297" s="88">
        <v>0</v>
      </c>
      <c r="AE297" s="88">
        <v>0</v>
      </c>
      <c r="AF297" s="88">
        <v>0</v>
      </c>
      <c r="AG297" s="88">
        <v>0</v>
      </c>
      <c r="AH297" s="88">
        <v>7496</v>
      </c>
      <c r="AI297" s="88">
        <v>0</v>
      </c>
      <c r="AJ297" s="88">
        <v>0</v>
      </c>
      <c r="AK297" s="88">
        <v>0</v>
      </c>
      <c r="AL297" t="s">
        <v>3560</v>
      </c>
      <c r="AM297" t="s">
        <v>3561</v>
      </c>
      <c r="AN297" t="s">
        <v>808</v>
      </c>
      <c r="AO297" t="s">
        <v>1276</v>
      </c>
      <c r="AP297" t="s">
        <v>257</v>
      </c>
      <c r="AQ297" t="s">
        <v>366</v>
      </c>
      <c r="AR297">
        <v>38053</v>
      </c>
      <c r="AS297">
        <v>110000618911</v>
      </c>
      <c r="AT297" t="s">
        <v>3562</v>
      </c>
      <c r="AU297" t="s">
        <v>366</v>
      </c>
      <c r="AV297" t="s">
        <v>366</v>
      </c>
      <c r="AW297" t="s">
        <v>366</v>
      </c>
      <c r="AX297" t="s">
        <v>366</v>
      </c>
      <c r="AY297" t="s">
        <v>366</v>
      </c>
      <c r="AZ297" t="s">
        <v>366</v>
      </c>
      <c r="BA297" t="s">
        <v>366</v>
      </c>
      <c r="BB297" t="s">
        <v>366</v>
      </c>
      <c r="BC297" t="s">
        <v>366</v>
      </c>
      <c r="BD297">
        <f t="shared" si="4"/>
        <v>7496</v>
      </c>
    </row>
    <row r="298" spans="1:56" x14ac:dyDescent="0.25">
      <c r="A298" t="s">
        <v>1023</v>
      </c>
      <c r="B298">
        <v>2021</v>
      </c>
      <c r="C298" t="s">
        <v>449</v>
      </c>
      <c r="D298" t="s">
        <v>447</v>
      </c>
      <c r="E298" t="s">
        <v>1114</v>
      </c>
      <c r="F298" t="s">
        <v>448</v>
      </c>
      <c r="G298" t="s">
        <v>1115</v>
      </c>
      <c r="H298" t="s">
        <v>142</v>
      </c>
      <c r="I298" s="94">
        <v>24531</v>
      </c>
      <c r="J298">
        <v>325211</v>
      </c>
      <c r="K298" t="s">
        <v>259</v>
      </c>
      <c r="L298">
        <v>36.777790000000003</v>
      </c>
      <c r="M298">
        <v>-79.40889</v>
      </c>
      <c r="N298" t="s">
        <v>3590</v>
      </c>
      <c r="O298" s="9">
        <v>110000343940</v>
      </c>
      <c r="P298" s="9">
        <v>1321220021238</v>
      </c>
      <c r="Q298" t="s">
        <v>1019</v>
      </c>
      <c r="R298" t="s">
        <v>1020</v>
      </c>
      <c r="S298" s="88">
        <v>5</v>
      </c>
      <c r="T298" s="88">
        <v>0</v>
      </c>
      <c r="U298" s="88" t="s">
        <v>366</v>
      </c>
      <c r="V298" s="88" t="s">
        <v>366</v>
      </c>
      <c r="W298" s="88">
        <v>0</v>
      </c>
      <c r="X298" s="88">
        <v>0</v>
      </c>
      <c r="Y298" s="88">
        <v>0</v>
      </c>
      <c r="Z298" s="88">
        <v>0</v>
      </c>
      <c r="AA298" s="88">
        <v>0</v>
      </c>
      <c r="AB298" s="88" t="s">
        <v>366</v>
      </c>
      <c r="AC298" s="88">
        <v>159</v>
      </c>
      <c r="AD298" s="88">
        <v>0</v>
      </c>
      <c r="AE298" s="88">
        <v>0</v>
      </c>
      <c r="AF298" s="88">
        <v>0</v>
      </c>
      <c r="AG298" s="88">
        <v>0</v>
      </c>
      <c r="AH298" s="88">
        <v>0</v>
      </c>
      <c r="AI298" s="88">
        <v>0</v>
      </c>
      <c r="AJ298" s="88">
        <v>0</v>
      </c>
      <c r="AK298" s="88">
        <v>0</v>
      </c>
      <c r="AL298" t="s">
        <v>3597</v>
      </c>
      <c r="AM298" t="s">
        <v>3888</v>
      </c>
      <c r="AN298" t="s">
        <v>3889</v>
      </c>
      <c r="AO298" t="s">
        <v>564</v>
      </c>
      <c r="AP298" t="s">
        <v>263</v>
      </c>
      <c r="AQ298" t="s">
        <v>366</v>
      </c>
      <c r="AR298" s="34" t="s">
        <v>3890</v>
      </c>
      <c r="AS298">
        <v>110000616058</v>
      </c>
      <c r="AT298" t="s">
        <v>3891</v>
      </c>
      <c r="AU298" t="s">
        <v>366</v>
      </c>
      <c r="AV298" t="s">
        <v>366</v>
      </c>
      <c r="AW298" t="s">
        <v>366</v>
      </c>
      <c r="AX298" t="s">
        <v>366</v>
      </c>
      <c r="AY298" t="s">
        <v>366</v>
      </c>
      <c r="AZ298" t="s">
        <v>366</v>
      </c>
      <c r="BA298" t="s">
        <v>366</v>
      </c>
      <c r="BB298" t="s">
        <v>366</v>
      </c>
      <c r="BC298" t="s">
        <v>366</v>
      </c>
      <c r="BD298">
        <f t="shared" si="4"/>
        <v>159</v>
      </c>
    </row>
    <row r="299" spans="1:56" x14ac:dyDescent="0.25">
      <c r="A299" t="s">
        <v>1023</v>
      </c>
      <c r="B299">
        <v>2021</v>
      </c>
      <c r="C299" t="s">
        <v>595</v>
      </c>
      <c r="D299" t="s">
        <v>592</v>
      </c>
      <c r="E299" t="s">
        <v>1154</v>
      </c>
      <c r="F299" t="s">
        <v>593</v>
      </c>
      <c r="G299" t="s">
        <v>1155</v>
      </c>
      <c r="H299" t="s">
        <v>263</v>
      </c>
      <c r="I299" s="95" t="s">
        <v>594</v>
      </c>
      <c r="J299">
        <v>325211</v>
      </c>
      <c r="K299" t="s">
        <v>259</v>
      </c>
      <c r="L299">
        <v>40.680909999999997</v>
      </c>
      <c r="M299">
        <v>-74.288353999999998</v>
      </c>
      <c r="N299" t="s">
        <v>3637</v>
      </c>
      <c r="O299" s="9">
        <v>110007393766</v>
      </c>
      <c r="P299" s="9">
        <v>1321220028726</v>
      </c>
      <c r="Q299" t="s">
        <v>1019</v>
      </c>
      <c r="R299" t="s">
        <v>1020</v>
      </c>
      <c r="S299" s="88">
        <v>5</v>
      </c>
      <c r="T299" s="88">
        <v>0</v>
      </c>
      <c r="U299" s="88" t="s">
        <v>366</v>
      </c>
      <c r="V299" s="88" t="s">
        <v>366</v>
      </c>
      <c r="W299" s="88">
        <v>0</v>
      </c>
      <c r="X299" s="88">
        <v>0</v>
      </c>
      <c r="Y299" s="88">
        <v>0</v>
      </c>
      <c r="Z299" s="88">
        <v>0</v>
      </c>
      <c r="AA299" s="88">
        <v>0</v>
      </c>
      <c r="AB299" s="88" t="s">
        <v>366</v>
      </c>
      <c r="AC299" s="88">
        <v>0</v>
      </c>
      <c r="AD299" s="88">
        <v>0</v>
      </c>
      <c r="AE299" s="88">
        <v>0</v>
      </c>
      <c r="AF299" s="88">
        <v>0</v>
      </c>
      <c r="AG299" s="88">
        <v>0</v>
      </c>
      <c r="AH299" s="88">
        <v>0</v>
      </c>
      <c r="AI299" s="88">
        <v>0</v>
      </c>
      <c r="AJ299" s="88">
        <v>0</v>
      </c>
      <c r="AK299" s="88">
        <v>0</v>
      </c>
      <c r="AL299" t="s">
        <v>3640</v>
      </c>
      <c r="AM299" t="s">
        <v>3819</v>
      </c>
      <c r="AN299" t="s">
        <v>3640</v>
      </c>
      <c r="AO299" t="s">
        <v>3641</v>
      </c>
      <c r="AP299" t="s">
        <v>263</v>
      </c>
      <c r="AQ299" t="s">
        <v>366</v>
      </c>
      <c r="AR299" s="34" t="s">
        <v>3642</v>
      </c>
      <c r="AS299" t="s">
        <v>366</v>
      </c>
      <c r="AT299" t="s">
        <v>366</v>
      </c>
      <c r="AU299" t="s">
        <v>366</v>
      </c>
      <c r="AV299" t="s">
        <v>366</v>
      </c>
      <c r="AW299" t="s">
        <v>366</v>
      </c>
      <c r="AX299" t="s">
        <v>366</v>
      </c>
      <c r="AY299" t="s">
        <v>366</v>
      </c>
      <c r="AZ299" t="s">
        <v>366</v>
      </c>
      <c r="BA299" t="s">
        <v>366</v>
      </c>
      <c r="BB299" t="s">
        <v>366</v>
      </c>
      <c r="BC299" t="s">
        <v>366</v>
      </c>
      <c r="BD299">
        <f t="shared" si="4"/>
        <v>0</v>
      </c>
    </row>
    <row r="300" spans="1:56" x14ac:dyDescent="0.25">
      <c r="A300" t="s">
        <v>1023</v>
      </c>
      <c r="B300">
        <v>2021</v>
      </c>
      <c r="C300" t="s">
        <v>199</v>
      </c>
      <c r="D300" t="s">
        <v>197</v>
      </c>
      <c r="E300" t="s">
        <v>1273</v>
      </c>
      <c r="F300" t="s">
        <v>198</v>
      </c>
      <c r="G300" t="s">
        <v>1274</v>
      </c>
      <c r="H300" t="s">
        <v>103</v>
      </c>
      <c r="I300" s="94">
        <v>44224</v>
      </c>
      <c r="J300">
        <v>325998</v>
      </c>
      <c r="K300" t="s">
        <v>51</v>
      </c>
      <c r="L300">
        <v>41.180999999999997</v>
      </c>
      <c r="M300">
        <v>-81.500600000000006</v>
      </c>
      <c r="N300" t="s">
        <v>3764</v>
      </c>
      <c r="O300" s="9">
        <v>110000388633</v>
      </c>
      <c r="P300" s="9">
        <v>1321220034096</v>
      </c>
      <c r="Q300" t="s">
        <v>1019</v>
      </c>
      <c r="R300" t="s">
        <v>1020</v>
      </c>
      <c r="S300" s="88">
        <v>3</v>
      </c>
      <c r="T300" s="88">
        <v>0</v>
      </c>
      <c r="U300" s="88" t="s">
        <v>366</v>
      </c>
      <c r="V300" s="88" t="s">
        <v>366</v>
      </c>
      <c r="W300" s="88">
        <v>0</v>
      </c>
      <c r="X300" s="88">
        <v>0</v>
      </c>
      <c r="Y300" s="88">
        <v>0</v>
      </c>
      <c r="Z300" s="88">
        <v>0</v>
      </c>
      <c r="AA300" s="88">
        <v>0</v>
      </c>
      <c r="AB300" s="88" t="s">
        <v>366</v>
      </c>
      <c r="AC300" s="88">
        <v>0</v>
      </c>
      <c r="AD300" s="88">
        <v>0</v>
      </c>
      <c r="AE300" s="88">
        <v>0</v>
      </c>
      <c r="AF300" s="88">
        <v>0</v>
      </c>
      <c r="AG300" s="88">
        <v>0</v>
      </c>
      <c r="AH300" s="88">
        <v>0</v>
      </c>
      <c r="AI300" s="88">
        <v>0</v>
      </c>
      <c r="AJ300" s="88">
        <v>0</v>
      </c>
      <c r="AK300" s="88">
        <v>250</v>
      </c>
      <c r="AL300" t="s">
        <v>3892</v>
      </c>
      <c r="AM300" t="s">
        <v>3893</v>
      </c>
      <c r="AN300" t="s">
        <v>3894</v>
      </c>
      <c r="AO300" t="s">
        <v>3895</v>
      </c>
      <c r="AP300" t="s">
        <v>103</v>
      </c>
      <c r="AQ300" t="s">
        <v>366</v>
      </c>
      <c r="AR300">
        <v>44688</v>
      </c>
      <c r="AS300">
        <v>110001629587</v>
      </c>
      <c r="AT300" t="s">
        <v>3896</v>
      </c>
      <c r="AU300">
        <v>0</v>
      </c>
      <c r="AV300">
        <v>0</v>
      </c>
      <c r="AW300" t="s">
        <v>3842</v>
      </c>
      <c r="AX300" t="s">
        <v>3843</v>
      </c>
      <c r="AY300" t="s">
        <v>3844</v>
      </c>
      <c r="AZ300" t="s">
        <v>103</v>
      </c>
      <c r="BA300" t="s">
        <v>1274</v>
      </c>
      <c r="BB300">
        <v>443134710</v>
      </c>
      <c r="BC300" s="9">
        <v>110001625340</v>
      </c>
      <c r="BD300">
        <f t="shared" si="4"/>
        <v>250</v>
      </c>
    </row>
    <row r="301" spans="1:56" x14ac:dyDescent="0.25">
      <c r="A301" t="s">
        <v>1023</v>
      </c>
      <c r="B301">
        <v>2021</v>
      </c>
      <c r="C301" t="s">
        <v>554</v>
      </c>
      <c r="D301" t="s">
        <v>435</v>
      </c>
      <c r="E301" t="s">
        <v>1125</v>
      </c>
      <c r="F301" t="s">
        <v>553</v>
      </c>
      <c r="G301" t="s">
        <v>287</v>
      </c>
      <c r="H301" t="s">
        <v>285</v>
      </c>
      <c r="I301" s="94">
        <v>90040</v>
      </c>
      <c r="J301">
        <v>325211</v>
      </c>
      <c r="K301" t="s">
        <v>259</v>
      </c>
      <c r="L301">
        <v>33.983333000000002</v>
      </c>
      <c r="M301">
        <v>-118.13333299999999</v>
      </c>
      <c r="N301" t="s">
        <v>3603</v>
      </c>
      <c r="O301" s="9">
        <v>110000510830</v>
      </c>
      <c r="P301" s="9">
        <v>1321220080980</v>
      </c>
      <c r="Q301" t="s">
        <v>1019</v>
      </c>
      <c r="R301" t="s">
        <v>1020</v>
      </c>
      <c r="S301" s="88">
        <v>5</v>
      </c>
      <c r="T301" s="88">
        <v>0</v>
      </c>
      <c r="U301" s="88" t="s">
        <v>366</v>
      </c>
      <c r="V301" s="88" t="s">
        <v>366</v>
      </c>
      <c r="W301" s="88">
        <v>0</v>
      </c>
      <c r="X301" s="88">
        <v>0</v>
      </c>
      <c r="Y301" s="88">
        <v>0</v>
      </c>
      <c r="Z301" s="88">
        <v>0</v>
      </c>
      <c r="AA301" s="88">
        <v>0</v>
      </c>
      <c r="AB301" s="88" t="s">
        <v>366</v>
      </c>
      <c r="AC301" s="88">
        <v>0</v>
      </c>
      <c r="AD301" s="88">
        <v>0</v>
      </c>
      <c r="AE301" s="88">
        <v>0</v>
      </c>
      <c r="AF301" s="88">
        <v>0</v>
      </c>
      <c r="AG301" s="88">
        <v>0</v>
      </c>
      <c r="AH301" s="88">
        <v>0</v>
      </c>
      <c r="AI301" s="88">
        <v>0</v>
      </c>
      <c r="AJ301" s="88">
        <v>0</v>
      </c>
      <c r="AK301" s="88">
        <v>0</v>
      </c>
      <c r="AL301" t="s">
        <v>3897</v>
      </c>
      <c r="AM301" t="s">
        <v>3898</v>
      </c>
      <c r="AN301" t="s">
        <v>3899</v>
      </c>
      <c r="AO301" t="s">
        <v>530</v>
      </c>
      <c r="AP301" t="s">
        <v>289</v>
      </c>
      <c r="AQ301" t="s">
        <v>366</v>
      </c>
      <c r="AR301">
        <v>42029</v>
      </c>
      <c r="AS301">
        <v>110016951262</v>
      </c>
      <c r="AT301" t="s">
        <v>3900</v>
      </c>
      <c r="AU301" t="s">
        <v>366</v>
      </c>
      <c r="AV301" t="s">
        <v>366</v>
      </c>
      <c r="AW301" t="s">
        <v>366</v>
      </c>
      <c r="AX301" t="s">
        <v>366</v>
      </c>
      <c r="AY301" t="s">
        <v>366</v>
      </c>
      <c r="AZ301" t="s">
        <v>366</v>
      </c>
      <c r="BA301" t="s">
        <v>366</v>
      </c>
      <c r="BB301" t="s">
        <v>366</v>
      </c>
      <c r="BC301" t="s">
        <v>366</v>
      </c>
      <c r="BD301">
        <f t="shared" si="4"/>
        <v>0</v>
      </c>
    </row>
    <row r="302" spans="1:56" x14ac:dyDescent="0.25">
      <c r="A302" t="s">
        <v>1023</v>
      </c>
      <c r="B302">
        <v>2021</v>
      </c>
      <c r="C302" t="s">
        <v>681</v>
      </c>
      <c r="D302" t="s">
        <v>679</v>
      </c>
      <c r="E302" t="s">
        <v>1279</v>
      </c>
      <c r="F302" t="s">
        <v>680</v>
      </c>
      <c r="G302" t="s">
        <v>680</v>
      </c>
      <c r="H302" t="s">
        <v>99</v>
      </c>
      <c r="I302" s="94">
        <v>12306</v>
      </c>
      <c r="J302">
        <v>327999</v>
      </c>
      <c r="K302" t="s">
        <v>682</v>
      </c>
      <c r="L302">
        <v>42.804257999999997</v>
      </c>
      <c r="M302">
        <v>-73.985332999999997</v>
      </c>
      <c r="N302" t="s">
        <v>3772</v>
      </c>
      <c r="O302" s="9">
        <v>110041168562</v>
      </c>
      <c r="P302" s="9">
        <v>1321220097277</v>
      </c>
      <c r="Q302" t="s">
        <v>1019</v>
      </c>
      <c r="R302" t="s">
        <v>1020</v>
      </c>
      <c r="S302" s="88">
        <v>3</v>
      </c>
      <c r="T302" s="88">
        <v>0</v>
      </c>
      <c r="U302" s="88" t="s">
        <v>366</v>
      </c>
      <c r="V302" s="88" t="s">
        <v>366</v>
      </c>
      <c r="W302" s="88">
        <v>0</v>
      </c>
      <c r="X302" s="88">
        <v>0</v>
      </c>
      <c r="Y302" s="88">
        <v>0</v>
      </c>
      <c r="Z302" s="88">
        <v>0</v>
      </c>
      <c r="AA302" s="88">
        <v>0</v>
      </c>
      <c r="AB302" s="88" t="s">
        <v>366</v>
      </c>
      <c r="AC302" s="88">
        <v>0</v>
      </c>
      <c r="AD302" s="88">
        <v>0</v>
      </c>
      <c r="AE302" s="88">
        <v>0</v>
      </c>
      <c r="AF302" s="88">
        <v>0</v>
      </c>
      <c r="AG302" s="88">
        <v>0</v>
      </c>
      <c r="AH302" s="88">
        <v>0</v>
      </c>
      <c r="AI302" s="88">
        <v>0</v>
      </c>
      <c r="AJ302" s="88">
        <v>0</v>
      </c>
      <c r="AK302" s="88">
        <v>0</v>
      </c>
      <c r="AL302" t="s">
        <v>366</v>
      </c>
      <c r="AM302" t="s">
        <v>366</v>
      </c>
      <c r="AN302" t="s">
        <v>366</v>
      </c>
      <c r="AO302" t="s">
        <v>366</v>
      </c>
      <c r="AP302" t="s">
        <v>366</v>
      </c>
      <c r="AQ302" t="s">
        <v>366</v>
      </c>
      <c r="AR302" t="s">
        <v>366</v>
      </c>
      <c r="AS302" t="s">
        <v>366</v>
      </c>
      <c r="AT302" t="s">
        <v>366</v>
      </c>
      <c r="AU302" t="s">
        <v>366</v>
      </c>
      <c r="AV302" t="s">
        <v>366</v>
      </c>
      <c r="AW302" t="s">
        <v>366</v>
      </c>
      <c r="AX302" t="s">
        <v>366</v>
      </c>
      <c r="AY302" t="s">
        <v>366</v>
      </c>
      <c r="AZ302" t="s">
        <v>366</v>
      </c>
      <c r="BA302" t="s">
        <v>366</v>
      </c>
      <c r="BB302" t="s">
        <v>366</v>
      </c>
      <c r="BC302" t="s">
        <v>366</v>
      </c>
      <c r="BD302">
        <f t="shared" si="4"/>
        <v>0</v>
      </c>
    </row>
    <row r="303" spans="1:56" x14ac:dyDescent="0.25">
      <c r="A303" t="s">
        <v>1023</v>
      </c>
      <c r="B303">
        <v>2021</v>
      </c>
      <c r="C303" t="s">
        <v>793</v>
      </c>
      <c r="D303" t="s">
        <v>791</v>
      </c>
      <c r="E303" t="s">
        <v>1338</v>
      </c>
      <c r="F303" t="s">
        <v>792</v>
      </c>
      <c r="G303" t="s">
        <v>792</v>
      </c>
      <c r="H303" t="s">
        <v>230</v>
      </c>
      <c r="I303" s="94">
        <v>63703</v>
      </c>
      <c r="J303">
        <v>327310</v>
      </c>
      <c r="K303" t="s">
        <v>794</v>
      </c>
      <c r="L303">
        <v>37.267600000000002</v>
      </c>
      <c r="M303">
        <v>-89.538499999999999</v>
      </c>
      <c r="N303" t="s">
        <v>3901</v>
      </c>
      <c r="O303" s="9">
        <v>110000442423</v>
      </c>
      <c r="P303" s="9">
        <v>1321220098394</v>
      </c>
      <c r="Q303" t="s">
        <v>1019</v>
      </c>
      <c r="R303" t="s">
        <v>1020</v>
      </c>
      <c r="S303" s="88">
        <v>2</v>
      </c>
      <c r="T303" s="88">
        <v>0</v>
      </c>
      <c r="U303" s="88" t="s">
        <v>366</v>
      </c>
      <c r="V303" s="88" t="s">
        <v>366</v>
      </c>
      <c r="W303" s="88">
        <v>0</v>
      </c>
      <c r="X303" s="88">
        <v>0</v>
      </c>
      <c r="Y303" s="88">
        <v>0</v>
      </c>
      <c r="Z303" s="88">
        <v>0</v>
      </c>
      <c r="AA303" s="88">
        <v>0</v>
      </c>
      <c r="AB303" s="88" t="s">
        <v>366</v>
      </c>
      <c r="AC303" s="88">
        <v>0</v>
      </c>
      <c r="AD303" s="88">
        <v>0</v>
      </c>
      <c r="AE303" s="88">
        <v>0</v>
      </c>
      <c r="AF303" s="88">
        <v>0</v>
      </c>
      <c r="AG303" s="88">
        <v>0</v>
      </c>
      <c r="AH303" s="88">
        <v>0</v>
      </c>
      <c r="AI303" s="88">
        <v>0</v>
      </c>
      <c r="AJ303" s="88">
        <v>0</v>
      </c>
      <c r="AK303" s="88">
        <v>0</v>
      </c>
      <c r="AL303" t="s">
        <v>3902</v>
      </c>
      <c r="AM303" t="s">
        <v>3903</v>
      </c>
      <c r="AN303" t="s">
        <v>840</v>
      </c>
      <c r="AO303" t="s">
        <v>1208</v>
      </c>
      <c r="AP303" t="s">
        <v>318</v>
      </c>
      <c r="AQ303" t="s">
        <v>366</v>
      </c>
      <c r="AR303">
        <v>46135</v>
      </c>
      <c r="AS303">
        <v>110056963451</v>
      </c>
      <c r="AT303" t="s">
        <v>3724</v>
      </c>
      <c r="AU303" t="s">
        <v>366</v>
      </c>
      <c r="AV303" t="s">
        <v>366</v>
      </c>
      <c r="AW303" t="s">
        <v>366</v>
      </c>
      <c r="AX303" t="s">
        <v>366</v>
      </c>
      <c r="AY303" t="s">
        <v>366</v>
      </c>
      <c r="AZ303" t="s">
        <v>366</v>
      </c>
      <c r="BA303" t="s">
        <v>366</v>
      </c>
      <c r="BB303" t="s">
        <v>366</v>
      </c>
      <c r="BC303" t="s">
        <v>366</v>
      </c>
      <c r="BD303">
        <f t="shared" si="4"/>
        <v>0</v>
      </c>
    </row>
    <row r="304" spans="1:56" x14ac:dyDescent="0.25">
      <c r="A304" t="s">
        <v>1023</v>
      </c>
      <c r="B304">
        <v>2021</v>
      </c>
      <c r="C304" t="s">
        <v>436</v>
      </c>
      <c r="D304" t="s">
        <v>435</v>
      </c>
      <c r="E304" t="s">
        <v>1260</v>
      </c>
      <c r="F304" t="s">
        <v>124</v>
      </c>
      <c r="G304" t="s">
        <v>1113</v>
      </c>
      <c r="H304" t="s">
        <v>125</v>
      </c>
      <c r="I304" s="94">
        <v>15225</v>
      </c>
      <c r="J304">
        <v>325211</v>
      </c>
      <c r="K304" t="s">
        <v>259</v>
      </c>
      <c r="L304">
        <v>40.497610000000002</v>
      </c>
      <c r="M304">
        <v>-80.091269999999994</v>
      </c>
      <c r="N304" t="s">
        <v>3751</v>
      </c>
      <c r="O304" s="9">
        <v>110000329653</v>
      </c>
      <c r="P304" s="9">
        <v>1321220119453</v>
      </c>
      <c r="Q304" t="s">
        <v>1019</v>
      </c>
      <c r="R304" t="s">
        <v>1020</v>
      </c>
      <c r="S304" s="88">
        <v>5</v>
      </c>
      <c r="T304" s="88">
        <v>0</v>
      </c>
      <c r="U304" s="88" t="s">
        <v>366</v>
      </c>
      <c r="V304" s="88" t="s">
        <v>366</v>
      </c>
      <c r="W304" s="88">
        <v>0</v>
      </c>
      <c r="X304" s="88">
        <v>0</v>
      </c>
      <c r="Y304" s="88">
        <v>0</v>
      </c>
      <c r="Z304" s="88">
        <v>0</v>
      </c>
      <c r="AA304" s="88">
        <v>0</v>
      </c>
      <c r="AB304" s="88" t="s">
        <v>366</v>
      </c>
      <c r="AC304" s="88">
        <v>0</v>
      </c>
      <c r="AD304" s="88">
        <v>0</v>
      </c>
      <c r="AE304" s="88">
        <v>0</v>
      </c>
      <c r="AF304" s="88">
        <v>0</v>
      </c>
      <c r="AG304" s="88">
        <v>0</v>
      </c>
      <c r="AH304" s="88">
        <v>0</v>
      </c>
      <c r="AI304" s="88">
        <v>0</v>
      </c>
      <c r="AJ304" s="88">
        <v>0</v>
      </c>
      <c r="AK304" s="88">
        <v>0</v>
      </c>
      <c r="AL304" t="s">
        <v>3523</v>
      </c>
      <c r="AM304" t="s">
        <v>3524</v>
      </c>
      <c r="AN304" t="s">
        <v>3525</v>
      </c>
      <c r="AO304" t="s">
        <v>3526</v>
      </c>
      <c r="AP304" t="s">
        <v>318</v>
      </c>
      <c r="AQ304" t="s">
        <v>366</v>
      </c>
      <c r="AR304">
        <v>46312</v>
      </c>
      <c r="AS304">
        <v>110000397874</v>
      </c>
      <c r="AT304" t="s">
        <v>3527</v>
      </c>
      <c r="AU304" t="s">
        <v>366</v>
      </c>
      <c r="AV304" t="s">
        <v>366</v>
      </c>
      <c r="AW304" t="s">
        <v>366</v>
      </c>
      <c r="AX304" t="s">
        <v>366</v>
      </c>
      <c r="AY304" t="s">
        <v>366</v>
      </c>
      <c r="AZ304" t="s">
        <v>366</v>
      </c>
      <c r="BA304" t="s">
        <v>366</v>
      </c>
      <c r="BB304" t="s">
        <v>366</v>
      </c>
      <c r="BC304" t="s">
        <v>366</v>
      </c>
      <c r="BD304">
        <f t="shared" si="4"/>
        <v>0</v>
      </c>
    </row>
    <row r="305" spans="1:56" x14ac:dyDescent="0.25">
      <c r="A305" t="s">
        <v>1023</v>
      </c>
      <c r="B305">
        <v>2021</v>
      </c>
      <c r="C305" t="s">
        <v>520</v>
      </c>
      <c r="D305" t="s">
        <v>447</v>
      </c>
      <c r="E305" t="s">
        <v>1226</v>
      </c>
      <c r="F305" t="s">
        <v>519</v>
      </c>
      <c r="G305" t="s">
        <v>1227</v>
      </c>
      <c r="H305" t="s">
        <v>230</v>
      </c>
      <c r="I305" s="94">
        <v>63088</v>
      </c>
      <c r="J305">
        <v>325211</v>
      </c>
      <c r="K305" t="s">
        <v>259</v>
      </c>
      <c r="L305">
        <v>38.550111000000001</v>
      </c>
      <c r="M305">
        <v>-90.487471999999997</v>
      </c>
      <c r="N305" t="s">
        <v>3726</v>
      </c>
      <c r="O305" s="9">
        <v>110000440620</v>
      </c>
      <c r="P305" s="9">
        <v>1321220123350</v>
      </c>
      <c r="Q305" t="s">
        <v>1019</v>
      </c>
      <c r="R305" t="s">
        <v>1020</v>
      </c>
      <c r="S305" s="88">
        <v>5</v>
      </c>
      <c r="T305" s="88">
        <v>0</v>
      </c>
      <c r="U305" s="88" t="s">
        <v>366</v>
      </c>
      <c r="V305" s="88" t="s">
        <v>366</v>
      </c>
      <c r="W305" s="88">
        <v>0</v>
      </c>
      <c r="X305" s="88">
        <v>0</v>
      </c>
      <c r="Y305" s="88">
        <v>0</v>
      </c>
      <c r="Z305" s="88">
        <v>0</v>
      </c>
      <c r="AA305" s="88">
        <v>0</v>
      </c>
      <c r="AB305" s="88" t="s">
        <v>366</v>
      </c>
      <c r="AC305" s="88">
        <v>0</v>
      </c>
      <c r="AD305" s="88">
        <v>0</v>
      </c>
      <c r="AE305" s="88">
        <v>0</v>
      </c>
      <c r="AF305" s="88">
        <v>0</v>
      </c>
      <c r="AG305" s="88">
        <v>0</v>
      </c>
      <c r="AH305" s="88">
        <v>1964</v>
      </c>
      <c r="AI305" s="88">
        <v>0</v>
      </c>
      <c r="AJ305" s="88">
        <v>0</v>
      </c>
      <c r="AK305" s="88">
        <v>0</v>
      </c>
      <c r="AL305" t="s">
        <v>3727</v>
      </c>
      <c r="AM305" t="s">
        <v>3728</v>
      </c>
      <c r="AN305" t="s">
        <v>3729</v>
      </c>
      <c r="AO305" t="s">
        <v>1203</v>
      </c>
      <c r="AP305" t="s">
        <v>44</v>
      </c>
      <c r="AQ305" t="s">
        <v>366</v>
      </c>
      <c r="AR305">
        <v>62025</v>
      </c>
      <c r="AS305">
        <v>110018150374</v>
      </c>
      <c r="AT305" t="s">
        <v>3730</v>
      </c>
      <c r="AU305" t="s">
        <v>366</v>
      </c>
      <c r="AV305" t="s">
        <v>366</v>
      </c>
      <c r="AW305" t="s">
        <v>366</v>
      </c>
      <c r="AX305" t="s">
        <v>366</v>
      </c>
      <c r="AY305" t="s">
        <v>366</v>
      </c>
      <c r="AZ305" t="s">
        <v>366</v>
      </c>
      <c r="BA305" t="s">
        <v>366</v>
      </c>
      <c r="BB305" t="s">
        <v>366</v>
      </c>
      <c r="BC305" t="s">
        <v>366</v>
      </c>
      <c r="BD305">
        <f t="shared" si="4"/>
        <v>1964</v>
      </c>
    </row>
    <row r="306" spans="1:56" x14ac:dyDescent="0.25">
      <c r="A306" t="s">
        <v>1023</v>
      </c>
      <c r="B306">
        <v>2021</v>
      </c>
      <c r="C306" t="s">
        <v>602</v>
      </c>
      <c r="D306" t="s">
        <v>599</v>
      </c>
      <c r="E306" t="s">
        <v>1289</v>
      </c>
      <c r="F306" t="s">
        <v>600</v>
      </c>
      <c r="G306" t="s">
        <v>1290</v>
      </c>
      <c r="H306" t="s">
        <v>601</v>
      </c>
      <c r="I306" s="94">
        <v>39730</v>
      </c>
      <c r="J306">
        <v>325211</v>
      </c>
      <c r="K306" t="s">
        <v>259</v>
      </c>
      <c r="L306">
        <v>33.813471999999997</v>
      </c>
      <c r="M306">
        <v>-88.559443999999999</v>
      </c>
      <c r="N306" t="s">
        <v>3777</v>
      </c>
      <c r="O306" s="9">
        <v>110012665990</v>
      </c>
      <c r="P306" s="9">
        <v>1321220125381</v>
      </c>
      <c r="Q306" t="s">
        <v>1019</v>
      </c>
      <c r="R306" t="s">
        <v>1020</v>
      </c>
      <c r="S306" s="88">
        <v>6</v>
      </c>
      <c r="T306" s="88">
        <v>0</v>
      </c>
      <c r="U306" s="88" t="s">
        <v>366</v>
      </c>
      <c r="V306" s="88" t="s">
        <v>366</v>
      </c>
      <c r="W306" s="88">
        <v>0</v>
      </c>
      <c r="X306" s="88">
        <v>0</v>
      </c>
      <c r="Y306" s="88">
        <v>0</v>
      </c>
      <c r="Z306" s="88">
        <v>0</v>
      </c>
      <c r="AA306" s="88">
        <v>0</v>
      </c>
      <c r="AB306" s="88" t="s">
        <v>366</v>
      </c>
      <c r="AC306" s="88">
        <v>0</v>
      </c>
      <c r="AD306" s="88">
        <v>0</v>
      </c>
      <c r="AE306" s="88">
        <v>0</v>
      </c>
      <c r="AF306" s="88">
        <v>0</v>
      </c>
      <c r="AG306" s="88">
        <v>0</v>
      </c>
      <c r="AH306" s="88">
        <v>0</v>
      </c>
      <c r="AI306" s="88">
        <v>0</v>
      </c>
      <c r="AJ306" s="88">
        <v>0</v>
      </c>
      <c r="AK306" s="88">
        <v>0</v>
      </c>
      <c r="AL306" t="s">
        <v>3778</v>
      </c>
      <c r="AM306" t="s">
        <v>3904</v>
      </c>
      <c r="AN306" t="s">
        <v>3780</v>
      </c>
      <c r="AO306" t="s">
        <v>3781</v>
      </c>
      <c r="AP306" t="s">
        <v>312</v>
      </c>
      <c r="AQ306" t="s">
        <v>366</v>
      </c>
      <c r="AR306">
        <v>35459</v>
      </c>
      <c r="AS306">
        <v>110000493074</v>
      </c>
      <c r="AT306" t="s">
        <v>3782</v>
      </c>
      <c r="AU306" t="s">
        <v>366</v>
      </c>
      <c r="AV306" t="s">
        <v>366</v>
      </c>
      <c r="AW306" t="s">
        <v>366</v>
      </c>
      <c r="AX306" t="s">
        <v>366</v>
      </c>
      <c r="AY306" t="s">
        <v>366</v>
      </c>
      <c r="AZ306" t="s">
        <v>366</v>
      </c>
      <c r="BA306" t="s">
        <v>366</v>
      </c>
      <c r="BB306" t="s">
        <v>366</v>
      </c>
      <c r="BC306" t="s">
        <v>366</v>
      </c>
      <c r="BD306">
        <f t="shared" si="4"/>
        <v>0</v>
      </c>
    </row>
    <row r="307" spans="1:56" x14ac:dyDescent="0.25">
      <c r="A307" t="s">
        <v>1023</v>
      </c>
      <c r="B307">
        <v>2021</v>
      </c>
      <c r="C307" t="s">
        <v>191</v>
      </c>
      <c r="D307" t="s">
        <v>189</v>
      </c>
      <c r="E307" t="s">
        <v>1231</v>
      </c>
      <c r="F307" t="s">
        <v>190</v>
      </c>
      <c r="G307" t="s">
        <v>1232</v>
      </c>
      <c r="H307" t="s">
        <v>103</v>
      </c>
      <c r="I307" s="94">
        <v>43219</v>
      </c>
      <c r="J307">
        <v>325510</v>
      </c>
      <c r="K307" t="s">
        <v>120</v>
      </c>
      <c r="L307">
        <v>39.986440000000002</v>
      </c>
      <c r="M307">
        <v>-82.952849999999998</v>
      </c>
      <c r="N307" t="s">
        <v>3732</v>
      </c>
      <c r="O307" s="9">
        <v>110000382586</v>
      </c>
      <c r="P307" s="9">
        <v>1321220125886</v>
      </c>
      <c r="Q307" t="s">
        <v>1019</v>
      </c>
      <c r="R307" t="s">
        <v>1020</v>
      </c>
      <c r="S307" s="88">
        <v>5</v>
      </c>
      <c r="T307" s="88">
        <v>0</v>
      </c>
      <c r="U307" s="88" t="s">
        <v>366</v>
      </c>
      <c r="V307" s="88" t="s">
        <v>366</v>
      </c>
      <c r="W307" s="88">
        <v>0</v>
      </c>
      <c r="X307" s="88">
        <v>0</v>
      </c>
      <c r="Y307" s="88">
        <v>0</v>
      </c>
      <c r="Z307" s="88">
        <v>0</v>
      </c>
      <c r="AA307" s="88">
        <v>0</v>
      </c>
      <c r="AB307" s="88" t="s">
        <v>366</v>
      </c>
      <c r="AC307" s="88">
        <v>0</v>
      </c>
      <c r="AD307" s="88">
        <v>0</v>
      </c>
      <c r="AE307" s="88">
        <v>0</v>
      </c>
      <c r="AF307" s="88">
        <v>0</v>
      </c>
      <c r="AG307" s="88">
        <v>1963</v>
      </c>
      <c r="AH307" s="88">
        <v>0</v>
      </c>
      <c r="AI307" s="88">
        <v>0</v>
      </c>
      <c r="AJ307" s="88">
        <v>0</v>
      </c>
      <c r="AK307" s="88">
        <v>0</v>
      </c>
      <c r="AL307" t="s">
        <v>3733</v>
      </c>
      <c r="AM307" t="s">
        <v>3734</v>
      </c>
      <c r="AN307" t="s">
        <v>3735</v>
      </c>
      <c r="AO307" t="s">
        <v>1232</v>
      </c>
      <c r="AP307" t="s">
        <v>103</v>
      </c>
      <c r="AQ307" t="s">
        <v>366</v>
      </c>
      <c r="AR307">
        <v>43123</v>
      </c>
      <c r="AS307">
        <v>110004571400</v>
      </c>
      <c r="AT307" t="s">
        <v>3736</v>
      </c>
      <c r="AU307" t="s">
        <v>366</v>
      </c>
      <c r="AV307" t="s">
        <v>366</v>
      </c>
      <c r="AW307" t="s">
        <v>366</v>
      </c>
      <c r="AX307" t="s">
        <v>366</v>
      </c>
      <c r="AY307" t="s">
        <v>366</v>
      </c>
      <c r="AZ307" t="s">
        <v>366</v>
      </c>
      <c r="BA307" t="s">
        <v>366</v>
      </c>
      <c r="BB307" t="s">
        <v>366</v>
      </c>
      <c r="BC307" t="s">
        <v>366</v>
      </c>
      <c r="BD307">
        <f t="shared" si="4"/>
        <v>1963</v>
      </c>
    </row>
    <row r="308" spans="1:56" x14ac:dyDescent="0.25">
      <c r="A308" t="s">
        <v>1023</v>
      </c>
      <c r="B308">
        <v>2021</v>
      </c>
      <c r="C308" t="s">
        <v>63</v>
      </c>
      <c r="D308" t="s">
        <v>60</v>
      </c>
      <c r="E308" t="s">
        <v>1271</v>
      </c>
      <c r="F308" t="s">
        <v>61</v>
      </c>
      <c r="G308" t="s">
        <v>1036</v>
      </c>
      <c r="H308" t="s">
        <v>62</v>
      </c>
      <c r="I308" s="94">
        <v>77012</v>
      </c>
      <c r="J308">
        <v>325110</v>
      </c>
      <c r="K308" t="s">
        <v>57</v>
      </c>
      <c r="L308">
        <v>29.720610000000001</v>
      </c>
      <c r="M308">
        <v>-95.270169999999993</v>
      </c>
      <c r="N308" t="s">
        <v>3763</v>
      </c>
      <c r="O308" s="9">
        <v>110000460910</v>
      </c>
      <c r="P308" s="9">
        <v>1321220134365</v>
      </c>
      <c r="Q308" t="s">
        <v>1019</v>
      </c>
      <c r="R308" t="s">
        <v>1020</v>
      </c>
      <c r="S308" s="88">
        <v>5</v>
      </c>
      <c r="T308" s="88">
        <v>0</v>
      </c>
      <c r="U308" s="88" t="s">
        <v>366</v>
      </c>
      <c r="V308" s="88" t="s">
        <v>366</v>
      </c>
      <c r="W308" s="88">
        <v>0</v>
      </c>
      <c r="X308" s="88">
        <v>0</v>
      </c>
      <c r="Y308" s="88">
        <v>0</v>
      </c>
      <c r="Z308" s="88">
        <v>0</v>
      </c>
      <c r="AA308" s="88">
        <v>0</v>
      </c>
      <c r="AB308" s="88" t="s">
        <v>366</v>
      </c>
      <c r="AC308" s="88">
        <v>0</v>
      </c>
      <c r="AD308" s="88">
        <v>0</v>
      </c>
      <c r="AE308" s="88">
        <v>0</v>
      </c>
      <c r="AF308" s="88">
        <v>0</v>
      </c>
      <c r="AG308" s="88">
        <v>0</v>
      </c>
      <c r="AH308" s="88">
        <v>0</v>
      </c>
      <c r="AI308" s="88">
        <v>0</v>
      </c>
      <c r="AJ308" s="88">
        <v>0</v>
      </c>
      <c r="AK308" s="88">
        <v>0</v>
      </c>
      <c r="AL308" t="s">
        <v>3905</v>
      </c>
      <c r="AM308" t="s">
        <v>3906</v>
      </c>
      <c r="AN308" t="s">
        <v>61</v>
      </c>
      <c r="AO308" t="s">
        <v>1036</v>
      </c>
      <c r="AP308" t="s">
        <v>62</v>
      </c>
      <c r="AQ308" t="s">
        <v>366</v>
      </c>
      <c r="AR308">
        <v>770285810</v>
      </c>
      <c r="AS308">
        <v>110000461312</v>
      </c>
      <c r="AT308" t="s">
        <v>3907</v>
      </c>
      <c r="AU308" t="s">
        <v>366</v>
      </c>
      <c r="AV308" t="s">
        <v>366</v>
      </c>
      <c r="AW308" t="s">
        <v>366</v>
      </c>
      <c r="AX308" t="s">
        <v>366</v>
      </c>
      <c r="AY308" t="s">
        <v>366</v>
      </c>
      <c r="AZ308" t="s">
        <v>366</v>
      </c>
      <c r="BA308" t="s">
        <v>366</v>
      </c>
      <c r="BB308" t="s">
        <v>366</v>
      </c>
      <c r="BC308" t="s">
        <v>366</v>
      </c>
      <c r="BD308">
        <f t="shared" si="4"/>
        <v>0</v>
      </c>
    </row>
    <row r="309" spans="1:56" x14ac:dyDescent="0.25">
      <c r="A309" t="s">
        <v>1015</v>
      </c>
      <c r="B309">
        <v>2021</v>
      </c>
      <c r="C309" t="s">
        <v>296</v>
      </c>
      <c r="D309" t="s">
        <v>293</v>
      </c>
      <c r="E309" t="s">
        <v>1219</v>
      </c>
      <c r="F309" t="s">
        <v>294</v>
      </c>
      <c r="G309" t="s">
        <v>1220</v>
      </c>
      <c r="H309" t="s">
        <v>263</v>
      </c>
      <c r="I309" s="95" t="s">
        <v>295</v>
      </c>
      <c r="J309">
        <v>325998</v>
      </c>
      <c r="K309" t="s">
        <v>51</v>
      </c>
      <c r="L309">
        <v>40.525193999999999</v>
      </c>
      <c r="M309">
        <v>-74.319432000000006</v>
      </c>
      <c r="N309" t="s">
        <v>3723</v>
      </c>
      <c r="O309" s="9">
        <v>110005986139</v>
      </c>
      <c r="P309" s="9">
        <v>1321220145965</v>
      </c>
      <c r="Q309" t="s">
        <v>1019</v>
      </c>
      <c r="R309" t="s">
        <v>1020</v>
      </c>
      <c r="S309" s="91" t="s">
        <v>366</v>
      </c>
      <c r="T309" s="88" t="s">
        <v>366</v>
      </c>
      <c r="U309" s="88" t="s">
        <v>366</v>
      </c>
      <c r="V309" s="88" t="s">
        <v>366</v>
      </c>
      <c r="W309" s="88" t="s">
        <v>366</v>
      </c>
      <c r="X309" s="88" t="s">
        <v>366</v>
      </c>
      <c r="Y309" s="88" t="s">
        <v>366</v>
      </c>
      <c r="Z309" s="88" t="s">
        <v>366</v>
      </c>
      <c r="AA309" s="88" t="s">
        <v>366</v>
      </c>
      <c r="AB309" s="88" t="s">
        <v>366</v>
      </c>
      <c r="AC309" s="88">
        <v>0</v>
      </c>
      <c r="AD309" s="88">
        <v>0</v>
      </c>
      <c r="AE309" s="88">
        <v>0</v>
      </c>
      <c r="AF309" s="88">
        <v>0</v>
      </c>
      <c r="AG309" s="88">
        <v>0</v>
      </c>
      <c r="AH309" s="88">
        <v>0</v>
      </c>
      <c r="AI309" s="88">
        <v>0</v>
      </c>
      <c r="AJ309" s="88">
        <v>0</v>
      </c>
      <c r="AK309" s="88">
        <v>0</v>
      </c>
      <c r="AL309" t="s">
        <v>366</v>
      </c>
      <c r="AM309" t="s">
        <v>366</v>
      </c>
      <c r="AN309" t="s">
        <v>366</v>
      </c>
      <c r="AO309" t="s">
        <v>366</v>
      </c>
      <c r="AP309" t="s">
        <v>366</v>
      </c>
      <c r="AQ309" t="s">
        <v>366</v>
      </c>
      <c r="AR309" t="s">
        <v>366</v>
      </c>
      <c r="AS309" t="s">
        <v>366</v>
      </c>
      <c r="AT309" t="s">
        <v>366</v>
      </c>
      <c r="AU309" t="s">
        <v>366</v>
      </c>
      <c r="AV309" t="s">
        <v>366</v>
      </c>
      <c r="AW309" t="s">
        <v>366</v>
      </c>
      <c r="AX309" t="s">
        <v>366</v>
      </c>
      <c r="AY309" t="s">
        <v>366</v>
      </c>
      <c r="AZ309" t="s">
        <v>366</v>
      </c>
      <c r="BA309" t="s">
        <v>366</v>
      </c>
      <c r="BB309" t="s">
        <v>366</v>
      </c>
      <c r="BC309" t="s">
        <v>366</v>
      </c>
      <c r="BD309">
        <f t="shared" si="4"/>
        <v>0</v>
      </c>
    </row>
    <row r="310" spans="1:56" x14ac:dyDescent="0.25">
      <c r="A310" t="s">
        <v>1023</v>
      </c>
      <c r="B310">
        <v>2021</v>
      </c>
      <c r="C310" t="s">
        <v>78</v>
      </c>
      <c r="D310" t="s">
        <v>76</v>
      </c>
      <c r="E310" t="s">
        <v>1178</v>
      </c>
      <c r="F310" t="s">
        <v>77</v>
      </c>
      <c r="G310" t="s">
        <v>1179</v>
      </c>
      <c r="H310" t="s">
        <v>44</v>
      </c>
      <c r="I310" s="94">
        <v>60804</v>
      </c>
      <c r="J310">
        <v>325194</v>
      </c>
      <c r="K310" t="s">
        <v>79</v>
      </c>
      <c r="L310">
        <v>41.821483999999998</v>
      </c>
      <c r="M310">
        <v>-87.750206000000006</v>
      </c>
      <c r="N310" t="s">
        <v>3677</v>
      </c>
      <c r="O310" s="9">
        <v>110011828068</v>
      </c>
      <c r="P310" s="9">
        <v>1321220152603</v>
      </c>
      <c r="Q310" t="s">
        <v>1019</v>
      </c>
      <c r="R310" t="s">
        <v>1020</v>
      </c>
      <c r="S310" s="88">
        <v>6</v>
      </c>
      <c r="T310" s="88">
        <v>0</v>
      </c>
      <c r="U310" s="88" t="s">
        <v>366</v>
      </c>
      <c r="V310" s="88" t="s">
        <v>366</v>
      </c>
      <c r="W310" s="88">
        <v>0</v>
      </c>
      <c r="X310" s="88">
        <v>0</v>
      </c>
      <c r="Y310" s="88">
        <v>0</v>
      </c>
      <c r="Z310" s="88">
        <v>0</v>
      </c>
      <c r="AA310" s="88">
        <v>0</v>
      </c>
      <c r="AB310" s="88" t="s">
        <v>366</v>
      </c>
      <c r="AC310" s="88">
        <v>0</v>
      </c>
      <c r="AD310" s="88">
        <v>0</v>
      </c>
      <c r="AE310" s="88">
        <v>0</v>
      </c>
      <c r="AF310" s="88">
        <v>0</v>
      </c>
      <c r="AG310" s="88">
        <v>0</v>
      </c>
      <c r="AH310" s="88">
        <v>0</v>
      </c>
      <c r="AI310" s="88">
        <v>0</v>
      </c>
      <c r="AJ310" s="88">
        <v>0</v>
      </c>
      <c r="AK310" s="88">
        <v>0</v>
      </c>
      <c r="AL310" t="s">
        <v>803</v>
      </c>
      <c r="AM310" t="s">
        <v>2399</v>
      </c>
      <c r="AN310" t="s">
        <v>233</v>
      </c>
      <c r="AO310" t="s">
        <v>1155</v>
      </c>
      <c r="AP310" t="s">
        <v>234</v>
      </c>
      <c r="AQ310" t="s">
        <v>366</v>
      </c>
      <c r="AR310">
        <v>71730</v>
      </c>
      <c r="AS310">
        <v>110000521221</v>
      </c>
      <c r="AT310" t="s">
        <v>3610</v>
      </c>
      <c r="AU310">
        <v>0</v>
      </c>
      <c r="AV310">
        <v>0</v>
      </c>
      <c r="AW310" t="s">
        <v>3678</v>
      </c>
      <c r="AX310" t="s">
        <v>3679</v>
      </c>
      <c r="AY310" t="s">
        <v>77</v>
      </c>
      <c r="AZ310" t="s">
        <v>44</v>
      </c>
      <c r="BA310" t="s">
        <v>1179</v>
      </c>
      <c r="BB310">
        <v>608044112</v>
      </c>
      <c r="BC310">
        <v>110018265642</v>
      </c>
      <c r="BD310">
        <f t="shared" si="4"/>
        <v>0</v>
      </c>
    </row>
    <row r="311" spans="1:56" x14ac:dyDescent="0.25">
      <c r="A311" t="s">
        <v>1015</v>
      </c>
      <c r="B311">
        <v>2021</v>
      </c>
      <c r="C311" t="s">
        <v>361</v>
      </c>
      <c r="D311" t="s">
        <v>359</v>
      </c>
      <c r="E311" t="s">
        <v>1339</v>
      </c>
      <c r="F311" t="s">
        <v>360</v>
      </c>
      <c r="G311" t="s">
        <v>1340</v>
      </c>
      <c r="H311" t="s">
        <v>62</v>
      </c>
      <c r="I311" s="94">
        <v>76010</v>
      </c>
      <c r="J311">
        <v>325510</v>
      </c>
      <c r="K311" t="s">
        <v>120</v>
      </c>
      <c r="L311">
        <v>32.712986000000001</v>
      </c>
      <c r="M311">
        <v>-97.056126000000006</v>
      </c>
      <c r="N311" t="s">
        <v>366</v>
      </c>
      <c r="O311" s="9">
        <v>110071045224</v>
      </c>
      <c r="P311" s="9">
        <v>1321220153100</v>
      </c>
      <c r="Q311" t="s">
        <v>1019</v>
      </c>
      <c r="R311" t="s">
        <v>1020</v>
      </c>
      <c r="S311" s="91" t="s">
        <v>366</v>
      </c>
      <c r="T311" s="88" t="s">
        <v>366</v>
      </c>
      <c r="U311" s="88" t="s">
        <v>366</v>
      </c>
      <c r="V311" s="88" t="s">
        <v>366</v>
      </c>
      <c r="W311" s="88" t="s">
        <v>366</v>
      </c>
      <c r="X311" s="88" t="s">
        <v>366</v>
      </c>
      <c r="Y311" s="88" t="s">
        <v>366</v>
      </c>
      <c r="Z311" s="88" t="s">
        <v>366</v>
      </c>
      <c r="AA311" s="88" t="s">
        <v>366</v>
      </c>
      <c r="AB311" s="88" t="s">
        <v>366</v>
      </c>
      <c r="AC311" s="88">
        <v>0</v>
      </c>
      <c r="AD311" s="88">
        <v>0</v>
      </c>
      <c r="AE311" s="88">
        <v>0</v>
      </c>
      <c r="AF311" s="88">
        <v>0</v>
      </c>
      <c r="AG311" s="88">
        <v>0</v>
      </c>
      <c r="AH311" s="88">
        <v>0</v>
      </c>
      <c r="AI311" s="88">
        <v>0</v>
      </c>
      <c r="AJ311" s="88">
        <v>0</v>
      </c>
      <c r="AK311" s="88">
        <v>0</v>
      </c>
      <c r="AL311" t="s">
        <v>366</v>
      </c>
      <c r="AM311" t="s">
        <v>366</v>
      </c>
      <c r="AN311" t="s">
        <v>366</v>
      </c>
      <c r="AO311" t="s">
        <v>366</v>
      </c>
      <c r="AP311" t="s">
        <v>366</v>
      </c>
      <c r="AQ311" t="s">
        <v>366</v>
      </c>
      <c r="AR311" t="s">
        <v>366</v>
      </c>
      <c r="AS311" t="s">
        <v>366</v>
      </c>
      <c r="AT311" t="s">
        <v>366</v>
      </c>
      <c r="AU311" t="s">
        <v>366</v>
      </c>
      <c r="AV311" t="s">
        <v>366</v>
      </c>
      <c r="AW311" t="s">
        <v>366</v>
      </c>
      <c r="AX311" t="s">
        <v>366</v>
      </c>
      <c r="AY311" t="s">
        <v>366</v>
      </c>
      <c r="AZ311" t="s">
        <v>366</v>
      </c>
      <c r="BA311" t="s">
        <v>366</v>
      </c>
      <c r="BB311" t="s">
        <v>366</v>
      </c>
      <c r="BC311" t="s">
        <v>366</v>
      </c>
      <c r="BD311">
        <f t="shared" si="4"/>
        <v>0</v>
      </c>
    </row>
    <row r="312" spans="1:56" x14ac:dyDescent="0.25">
      <c r="A312" t="s">
        <v>1023</v>
      </c>
      <c r="B312">
        <v>2021</v>
      </c>
      <c r="C312" t="s">
        <v>503</v>
      </c>
      <c r="D312" t="s">
        <v>501</v>
      </c>
      <c r="E312" t="s">
        <v>1241</v>
      </c>
      <c r="F312" t="s">
        <v>502</v>
      </c>
      <c r="G312" t="s">
        <v>1242</v>
      </c>
      <c r="H312" t="s">
        <v>211</v>
      </c>
      <c r="I312" s="94">
        <v>53154</v>
      </c>
      <c r="J312">
        <v>325211</v>
      </c>
      <c r="K312" t="s">
        <v>259</v>
      </c>
      <c r="L312">
        <v>42.848739999999999</v>
      </c>
      <c r="M312">
        <v>-87.932969999999997</v>
      </c>
      <c r="N312" t="s">
        <v>3741</v>
      </c>
      <c r="O312" s="9">
        <v>110000417754</v>
      </c>
      <c r="P312" s="9">
        <v>1321220172922</v>
      </c>
      <c r="Q312" t="s">
        <v>1019</v>
      </c>
      <c r="R312" t="s">
        <v>1020</v>
      </c>
      <c r="S312" s="88">
        <v>4</v>
      </c>
      <c r="T312" s="88">
        <v>0</v>
      </c>
      <c r="U312" s="88" t="s">
        <v>366</v>
      </c>
      <c r="V312" s="88" t="s">
        <v>366</v>
      </c>
      <c r="W312" s="88">
        <v>0</v>
      </c>
      <c r="X312" s="88">
        <v>0</v>
      </c>
      <c r="Y312" s="88">
        <v>0</v>
      </c>
      <c r="Z312" s="88">
        <v>0</v>
      </c>
      <c r="AA312" s="88">
        <v>0</v>
      </c>
      <c r="AB312" s="88" t="s">
        <v>366</v>
      </c>
      <c r="AC312" s="88">
        <v>0</v>
      </c>
      <c r="AD312" s="88">
        <v>0</v>
      </c>
      <c r="AE312" s="88">
        <v>0</v>
      </c>
      <c r="AF312" s="88">
        <v>0</v>
      </c>
      <c r="AG312" s="88">
        <v>0</v>
      </c>
      <c r="AH312" s="88">
        <v>0</v>
      </c>
      <c r="AI312" s="88">
        <v>0</v>
      </c>
      <c r="AJ312" s="88">
        <v>0</v>
      </c>
      <c r="AK312" s="88">
        <v>0</v>
      </c>
      <c r="AL312" t="s">
        <v>3584</v>
      </c>
      <c r="AM312" t="s">
        <v>3832</v>
      </c>
      <c r="AN312" t="s">
        <v>3833</v>
      </c>
      <c r="AO312" t="s">
        <v>3908</v>
      </c>
      <c r="AP312" t="s">
        <v>318</v>
      </c>
      <c r="AQ312" t="s">
        <v>366</v>
      </c>
      <c r="AR312">
        <v>46231</v>
      </c>
      <c r="AS312">
        <v>110000397393</v>
      </c>
      <c r="AT312" t="s">
        <v>3835</v>
      </c>
      <c r="AU312" t="s">
        <v>366</v>
      </c>
      <c r="AV312" t="s">
        <v>366</v>
      </c>
      <c r="AW312" t="s">
        <v>366</v>
      </c>
      <c r="AX312" t="s">
        <v>366</v>
      </c>
      <c r="AY312" t="s">
        <v>366</v>
      </c>
      <c r="AZ312" t="s">
        <v>366</v>
      </c>
      <c r="BA312" t="s">
        <v>366</v>
      </c>
      <c r="BB312" t="s">
        <v>366</v>
      </c>
      <c r="BC312" t="s">
        <v>366</v>
      </c>
      <c r="BD312">
        <f t="shared" si="4"/>
        <v>0</v>
      </c>
    </row>
    <row r="313" spans="1:56" x14ac:dyDescent="0.25">
      <c r="A313" t="s">
        <v>1023</v>
      </c>
      <c r="B313">
        <v>2021</v>
      </c>
      <c r="C313" t="s">
        <v>558</v>
      </c>
      <c r="D313" t="s">
        <v>556</v>
      </c>
      <c r="E313" t="s">
        <v>1156</v>
      </c>
      <c r="F313" t="s">
        <v>557</v>
      </c>
      <c r="G313" t="s">
        <v>1157</v>
      </c>
      <c r="H313" t="s">
        <v>347</v>
      </c>
      <c r="I313" s="94">
        <v>26181</v>
      </c>
      <c r="J313">
        <v>325211</v>
      </c>
      <c r="K313" t="s">
        <v>259</v>
      </c>
      <c r="L313">
        <v>39.269440000000003</v>
      </c>
      <c r="M313">
        <v>-81.669989999999999</v>
      </c>
      <c r="N313" t="s">
        <v>3643</v>
      </c>
      <c r="O313" s="9">
        <v>110000586081</v>
      </c>
      <c r="P313" s="9">
        <v>1321220184574</v>
      </c>
      <c r="Q313" t="s">
        <v>1019</v>
      </c>
      <c r="R313" t="s">
        <v>1020</v>
      </c>
      <c r="S313" s="88">
        <v>3</v>
      </c>
      <c r="T313" s="88">
        <v>0</v>
      </c>
      <c r="U313" s="88" t="s">
        <v>366</v>
      </c>
      <c r="V313" s="88" t="s">
        <v>366</v>
      </c>
      <c r="W313" s="88">
        <v>0</v>
      </c>
      <c r="X313" s="88">
        <v>0</v>
      </c>
      <c r="Y313" s="88">
        <v>0</v>
      </c>
      <c r="Z313" s="88">
        <v>0</v>
      </c>
      <c r="AA313" s="88">
        <v>0</v>
      </c>
      <c r="AB313" s="88" t="s">
        <v>366</v>
      </c>
      <c r="AC313" s="88">
        <v>0</v>
      </c>
      <c r="AD313" s="88">
        <v>0</v>
      </c>
      <c r="AE313" s="88">
        <v>0</v>
      </c>
      <c r="AF313" s="88">
        <v>0</v>
      </c>
      <c r="AG313" s="88">
        <v>250</v>
      </c>
      <c r="AH313" s="88">
        <v>0</v>
      </c>
      <c r="AI313" s="88">
        <v>0</v>
      </c>
      <c r="AJ313" s="88">
        <v>0</v>
      </c>
      <c r="AK313" s="88">
        <v>0</v>
      </c>
      <c r="AL313" t="s">
        <v>3909</v>
      </c>
      <c r="AM313" t="s">
        <v>3645</v>
      </c>
      <c r="AN313" t="s">
        <v>3646</v>
      </c>
      <c r="AO313" t="s">
        <v>1157</v>
      </c>
      <c r="AP313" t="s">
        <v>347</v>
      </c>
      <c r="AQ313" t="s">
        <v>366</v>
      </c>
      <c r="AR313">
        <v>26104</v>
      </c>
      <c r="AS313" t="s">
        <v>366</v>
      </c>
      <c r="AT313" t="s">
        <v>366</v>
      </c>
      <c r="AU313" t="s">
        <v>366</v>
      </c>
      <c r="AV313" t="s">
        <v>366</v>
      </c>
      <c r="AW313" t="s">
        <v>366</v>
      </c>
      <c r="AX313" t="s">
        <v>366</v>
      </c>
      <c r="AY313" t="s">
        <v>366</v>
      </c>
      <c r="AZ313" t="s">
        <v>366</v>
      </c>
      <c r="BA313" t="s">
        <v>366</v>
      </c>
      <c r="BB313" t="s">
        <v>366</v>
      </c>
      <c r="BC313" t="s">
        <v>366</v>
      </c>
      <c r="BD313">
        <f t="shared" si="4"/>
        <v>250</v>
      </c>
    </row>
    <row r="314" spans="1:56" x14ac:dyDescent="0.25">
      <c r="A314" t="s">
        <v>1015</v>
      </c>
      <c r="B314">
        <v>2021</v>
      </c>
      <c r="C314" t="s">
        <v>231</v>
      </c>
      <c r="D314" t="s">
        <v>228</v>
      </c>
      <c r="E314" t="s">
        <v>1269</v>
      </c>
      <c r="F314" t="s">
        <v>229</v>
      </c>
      <c r="G314" t="s">
        <v>1111</v>
      </c>
      <c r="H314" t="s">
        <v>230</v>
      </c>
      <c r="I314" s="94">
        <v>63147</v>
      </c>
      <c r="J314">
        <v>325510</v>
      </c>
      <c r="K314" t="s">
        <v>120</v>
      </c>
      <c r="L314">
        <v>38.679450000000003</v>
      </c>
      <c r="M314">
        <v>-90.204970000000003</v>
      </c>
      <c r="N314" t="s">
        <v>3762</v>
      </c>
      <c r="O314" s="9">
        <v>110000441889</v>
      </c>
      <c r="P314" s="9">
        <v>1321220191528</v>
      </c>
      <c r="Q314" t="s">
        <v>1019</v>
      </c>
      <c r="R314" t="s">
        <v>1020</v>
      </c>
      <c r="S314" s="91" t="s">
        <v>366</v>
      </c>
      <c r="T314" s="88" t="s">
        <v>366</v>
      </c>
      <c r="U314" s="88" t="s">
        <v>366</v>
      </c>
      <c r="V314" s="88" t="s">
        <v>366</v>
      </c>
      <c r="W314" s="88" t="s">
        <v>366</v>
      </c>
      <c r="X314" s="88" t="s">
        <v>366</v>
      </c>
      <c r="Y314" s="88" t="s">
        <v>366</v>
      </c>
      <c r="Z314" s="88" t="s">
        <v>366</v>
      </c>
      <c r="AA314" s="88" t="s">
        <v>366</v>
      </c>
      <c r="AB314" s="88" t="s">
        <v>366</v>
      </c>
      <c r="AC314" s="88">
        <v>0</v>
      </c>
      <c r="AD314" s="88">
        <v>0</v>
      </c>
      <c r="AE314" s="88">
        <v>0</v>
      </c>
      <c r="AF314" s="88">
        <v>0</v>
      </c>
      <c r="AG314" s="88">
        <v>0</v>
      </c>
      <c r="AH314" s="88">
        <v>0</v>
      </c>
      <c r="AI314" s="88">
        <v>0</v>
      </c>
      <c r="AJ314" s="88">
        <v>0</v>
      </c>
      <c r="AK314" s="88">
        <v>0</v>
      </c>
      <c r="AL314" t="s">
        <v>366</v>
      </c>
      <c r="AM314" t="s">
        <v>366</v>
      </c>
      <c r="AN314" t="s">
        <v>366</v>
      </c>
      <c r="AO314" t="s">
        <v>366</v>
      </c>
      <c r="AP314" t="s">
        <v>366</v>
      </c>
      <c r="AQ314" t="s">
        <v>366</v>
      </c>
      <c r="AR314" t="s">
        <v>366</v>
      </c>
      <c r="AS314" t="s">
        <v>366</v>
      </c>
      <c r="AT314" t="s">
        <v>366</v>
      </c>
      <c r="AU314" t="s">
        <v>366</v>
      </c>
      <c r="AV314" t="s">
        <v>366</v>
      </c>
      <c r="AW314" t="s">
        <v>366</v>
      </c>
      <c r="AX314" t="s">
        <v>366</v>
      </c>
      <c r="AY314" t="s">
        <v>366</v>
      </c>
      <c r="AZ314" t="s">
        <v>366</v>
      </c>
      <c r="BA314" t="s">
        <v>366</v>
      </c>
      <c r="BB314" t="s">
        <v>366</v>
      </c>
      <c r="BC314" t="s">
        <v>366</v>
      </c>
      <c r="BD314">
        <f t="shared" si="4"/>
        <v>0</v>
      </c>
    </row>
    <row r="315" spans="1:56" x14ac:dyDescent="0.25">
      <c r="A315" t="s">
        <v>1023</v>
      </c>
      <c r="B315">
        <v>2021</v>
      </c>
      <c r="C315" t="s">
        <v>784</v>
      </c>
      <c r="D315" t="s">
        <v>782</v>
      </c>
      <c r="E315" t="s">
        <v>1170</v>
      </c>
      <c r="F315" t="s">
        <v>783</v>
      </c>
      <c r="G315" t="s">
        <v>1171</v>
      </c>
      <c r="H315" t="s">
        <v>103</v>
      </c>
      <c r="I315" s="94">
        <v>44044</v>
      </c>
      <c r="J315">
        <v>562211</v>
      </c>
      <c r="K315" t="s">
        <v>781</v>
      </c>
      <c r="L315">
        <v>41.324167000000003</v>
      </c>
      <c r="M315">
        <v>-82.034722000000002</v>
      </c>
      <c r="N315" t="s">
        <v>3668</v>
      </c>
      <c r="O315" s="9">
        <v>110000385592</v>
      </c>
      <c r="P315" s="9">
        <v>1321220206371</v>
      </c>
      <c r="Q315" t="s">
        <v>1019</v>
      </c>
      <c r="R315" t="s">
        <v>1020</v>
      </c>
      <c r="S315" s="88">
        <v>3</v>
      </c>
      <c r="T315" s="88">
        <v>0</v>
      </c>
      <c r="U315" s="88" t="s">
        <v>366</v>
      </c>
      <c r="V315" s="88" t="s">
        <v>366</v>
      </c>
      <c r="W315" s="88">
        <v>0</v>
      </c>
      <c r="X315" s="88">
        <v>0</v>
      </c>
      <c r="Y315" s="88">
        <v>0</v>
      </c>
      <c r="Z315" s="88">
        <v>0</v>
      </c>
      <c r="AA315" s="88">
        <v>0</v>
      </c>
      <c r="AB315" s="88" t="s">
        <v>366</v>
      </c>
      <c r="AC315" s="88">
        <v>2.7E-2</v>
      </c>
      <c r="AD315" s="88">
        <v>0</v>
      </c>
      <c r="AE315" s="88">
        <v>0</v>
      </c>
      <c r="AF315" s="88">
        <v>0</v>
      </c>
      <c r="AG315" s="88">
        <v>0</v>
      </c>
      <c r="AH315" s="88">
        <v>0.03</v>
      </c>
      <c r="AI315" s="88">
        <v>0</v>
      </c>
      <c r="AJ315" s="88">
        <v>0</v>
      </c>
      <c r="AK315" s="88">
        <v>0</v>
      </c>
      <c r="AL315" t="s">
        <v>3850</v>
      </c>
      <c r="AM315" t="s">
        <v>3851</v>
      </c>
      <c r="AN315" t="s">
        <v>3671</v>
      </c>
      <c r="AO315" t="s">
        <v>3579</v>
      </c>
      <c r="AP315" t="s">
        <v>364</v>
      </c>
      <c r="AQ315" t="s">
        <v>366</v>
      </c>
      <c r="AR315">
        <v>48111</v>
      </c>
      <c r="AS315">
        <v>110063118950</v>
      </c>
      <c r="AT315" t="s">
        <v>3852</v>
      </c>
      <c r="AU315" t="s">
        <v>366</v>
      </c>
      <c r="AV315" t="s">
        <v>366</v>
      </c>
      <c r="AW315" t="s">
        <v>366</v>
      </c>
      <c r="AX315" t="s">
        <v>366</v>
      </c>
      <c r="AY315" t="s">
        <v>366</v>
      </c>
      <c r="AZ315" t="s">
        <v>366</v>
      </c>
      <c r="BA315" t="s">
        <v>366</v>
      </c>
      <c r="BB315" t="s">
        <v>366</v>
      </c>
      <c r="BC315" t="s">
        <v>366</v>
      </c>
      <c r="BD315">
        <f t="shared" si="4"/>
        <v>5.6999999999999995E-2</v>
      </c>
    </row>
    <row r="316" spans="1:56" x14ac:dyDescent="0.25">
      <c r="A316" t="s">
        <v>1023</v>
      </c>
      <c r="B316">
        <v>2021</v>
      </c>
      <c r="C316" t="s">
        <v>67</v>
      </c>
      <c r="D316" t="s">
        <v>65</v>
      </c>
      <c r="E316" t="s">
        <v>1118</v>
      </c>
      <c r="F316" t="s">
        <v>66</v>
      </c>
      <c r="G316" t="s">
        <v>1119</v>
      </c>
      <c r="H316" t="s">
        <v>62</v>
      </c>
      <c r="I316" s="94">
        <v>77541</v>
      </c>
      <c r="J316">
        <v>325199</v>
      </c>
      <c r="K316" t="s">
        <v>68</v>
      </c>
      <c r="L316">
        <v>29.002075000000001</v>
      </c>
      <c r="M316">
        <v>-95.399777</v>
      </c>
      <c r="N316" t="s">
        <v>3595</v>
      </c>
      <c r="O316" s="9">
        <v>110000463392</v>
      </c>
      <c r="P316" s="9">
        <v>1321220225054</v>
      </c>
      <c r="Q316" t="s">
        <v>1019</v>
      </c>
      <c r="R316" t="s">
        <v>1020</v>
      </c>
      <c r="S316" s="88">
        <v>4</v>
      </c>
      <c r="T316" s="88">
        <v>0</v>
      </c>
      <c r="U316" s="88" t="s">
        <v>366</v>
      </c>
      <c r="V316" s="88" t="s">
        <v>366</v>
      </c>
      <c r="W316" s="88">
        <v>0</v>
      </c>
      <c r="X316" s="88">
        <v>0</v>
      </c>
      <c r="Y316" s="88">
        <v>0</v>
      </c>
      <c r="Z316" s="88">
        <v>0</v>
      </c>
      <c r="AA316" s="88">
        <v>0</v>
      </c>
      <c r="AB316" s="88" t="s">
        <v>366</v>
      </c>
      <c r="AC316" s="88">
        <v>0</v>
      </c>
      <c r="AD316" s="88">
        <v>0</v>
      </c>
      <c r="AE316" s="88">
        <v>0</v>
      </c>
      <c r="AF316" s="88">
        <v>0</v>
      </c>
      <c r="AG316" s="88">
        <v>0</v>
      </c>
      <c r="AH316" s="88">
        <v>0</v>
      </c>
      <c r="AI316" s="88">
        <v>0</v>
      </c>
      <c r="AJ316" s="88">
        <v>0</v>
      </c>
      <c r="AK316" s="88">
        <v>0</v>
      </c>
      <c r="AL316" t="s">
        <v>3864</v>
      </c>
      <c r="AM316" t="s">
        <v>1320</v>
      </c>
      <c r="AN316" t="s">
        <v>831</v>
      </c>
      <c r="AO316" t="s">
        <v>1050</v>
      </c>
      <c r="AP316" t="s">
        <v>62</v>
      </c>
      <c r="AQ316" t="s">
        <v>366</v>
      </c>
      <c r="AR316">
        <v>77640</v>
      </c>
      <c r="AS316">
        <v>110035783658</v>
      </c>
      <c r="AT316" t="s">
        <v>3865</v>
      </c>
      <c r="AU316" t="s">
        <v>366</v>
      </c>
      <c r="AV316" t="s">
        <v>366</v>
      </c>
      <c r="AW316" t="s">
        <v>366</v>
      </c>
      <c r="AX316" t="s">
        <v>366</v>
      </c>
      <c r="AY316" t="s">
        <v>366</v>
      </c>
      <c r="AZ316" t="s">
        <v>366</v>
      </c>
      <c r="BA316" t="s">
        <v>366</v>
      </c>
      <c r="BB316" t="s">
        <v>366</v>
      </c>
      <c r="BC316" t="s">
        <v>366</v>
      </c>
      <c r="BD316">
        <f t="shared" si="4"/>
        <v>0</v>
      </c>
    </row>
    <row r="317" spans="1:56" x14ac:dyDescent="0.25">
      <c r="A317" t="s">
        <v>1023</v>
      </c>
      <c r="B317">
        <v>2021</v>
      </c>
      <c r="C317" t="s">
        <v>829</v>
      </c>
      <c r="D317" t="s">
        <v>827</v>
      </c>
      <c r="E317" t="s">
        <v>1320</v>
      </c>
      <c r="F317" t="s">
        <v>828</v>
      </c>
      <c r="G317" t="s">
        <v>1050</v>
      </c>
      <c r="H317" t="s">
        <v>62</v>
      </c>
      <c r="I317" s="94">
        <v>77705</v>
      </c>
      <c r="J317">
        <v>562211</v>
      </c>
      <c r="K317" t="s">
        <v>781</v>
      </c>
      <c r="L317">
        <v>29.853055999999999</v>
      </c>
      <c r="M317">
        <v>-94.095277999999993</v>
      </c>
      <c r="N317" t="s">
        <v>3858</v>
      </c>
      <c r="O317" s="9">
        <v>110035783658</v>
      </c>
      <c r="P317" s="9">
        <v>1321220226738</v>
      </c>
      <c r="Q317" t="s">
        <v>1019</v>
      </c>
      <c r="R317" t="s">
        <v>1020</v>
      </c>
      <c r="S317" s="88">
        <v>3</v>
      </c>
      <c r="T317" s="88">
        <v>0</v>
      </c>
      <c r="U317" s="88" t="s">
        <v>366</v>
      </c>
      <c r="V317" s="88" t="s">
        <v>366</v>
      </c>
      <c r="W317" s="88">
        <v>0</v>
      </c>
      <c r="X317" s="88">
        <v>0</v>
      </c>
      <c r="Y317" s="88">
        <v>0</v>
      </c>
      <c r="Z317" s="88">
        <v>0</v>
      </c>
      <c r="AA317" s="88">
        <v>0</v>
      </c>
      <c r="AB317" s="88" t="s">
        <v>366</v>
      </c>
      <c r="AC317" s="88">
        <v>0</v>
      </c>
      <c r="AD317" s="88">
        <v>0</v>
      </c>
      <c r="AE317" s="88">
        <v>0</v>
      </c>
      <c r="AF317" s="88">
        <v>0</v>
      </c>
      <c r="AG317" s="88">
        <v>0</v>
      </c>
      <c r="AH317" s="88">
        <v>0</v>
      </c>
      <c r="AI317" s="88">
        <v>0</v>
      </c>
      <c r="AJ317" s="88">
        <v>0</v>
      </c>
      <c r="AK317" s="88">
        <v>0</v>
      </c>
      <c r="AL317" t="s">
        <v>366</v>
      </c>
      <c r="AM317" t="s">
        <v>366</v>
      </c>
      <c r="AN317" t="s">
        <v>366</v>
      </c>
      <c r="AO317" t="s">
        <v>366</v>
      </c>
      <c r="AP317" t="s">
        <v>366</v>
      </c>
      <c r="AQ317" t="s">
        <v>366</v>
      </c>
      <c r="AR317" t="s">
        <v>366</v>
      </c>
      <c r="AS317" t="s">
        <v>366</v>
      </c>
      <c r="AT317" t="s">
        <v>366</v>
      </c>
      <c r="AU317" t="s">
        <v>366</v>
      </c>
      <c r="AV317" t="s">
        <v>366</v>
      </c>
      <c r="AW317" t="s">
        <v>366</v>
      </c>
      <c r="AX317" t="s">
        <v>366</v>
      </c>
      <c r="AY317" t="s">
        <v>366</v>
      </c>
      <c r="AZ317" t="s">
        <v>366</v>
      </c>
      <c r="BA317" t="s">
        <v>366</v>
      </c>
      <c r="BB317" t="s">
        <v>366</v>
      </c>
      <c r="BC317" t="s">
        <v>366</v>
      </c>
      <c r="BD317">
        <f t="shared" si="4"/>
        <v>0</v>
      </c>
    </row>
    <row r="318" spans="1:56" x14ac:dyDescent="0.25">
      <c r="A318" t="s">
        <v>1023</v>
      </c>
      <c r="B318">
        <v>2021</v>
      </c>
      <c r="C318" t="s">
        <v>72</v>
      </c>
      <c r="D318" t="s">
        <v>70</v>
      </c>
      <c r="E318" t="s">
        <v>1210</v>
      </c>
      <c r="F318" t="s">
        <v>71</v>
      </c>
      <c r="G318" t="s">
        <v>1211</v>
      </c>
      <c r="H318" t="s">
        <v>55</v>
      </c>
      <c r="I318" s="94">
        <v>70057</v>
      </c>
      <c r="J318">
        <v>325199</v>
      </c>
      <c r="K318" t="s">
        <v>68</v>
      </c>
      <c r="L318">
        <v>29.982900000000001</v>
      </c>
      <c r="M318">
        <v>-90.443700000000007</v>
      </c>
      <c r="N318" t="s">
        <v>3717</v>
      </c>
      <c r="O318" s="9">
        <v>110000597104</v>
      </c>
      <c r="P318" s="9">
        <v>1321220240598</v>
      </c>
      <c r="Q318" t="s">
        <v>1019</v>
      </c>
      <c r="R318" t="s">
        <v>1020</v>
      </c>
      <c r="S318" s="88">
        <v>2</v>
      </c>
      <c r="T318" s="88">
        <v>0</v>
      </c>
      <c r="U318" s="88" t="s">
        <v>366</v>
      </c>
      <c r="V318" s="88" t="s">
        <v>366</v>
      </c>
      <c r="W318" s="88">
        <v>0</v>
      </c>
      <c r="X318" s="88">
        <v>0</v>
      </c>
      <c r="Y318" s="88">
        <v>0</v>
      </c>
      <c r="Z318" s="88">
        <v>0</v>
      </c>
      <c r="AA318" s="88">
        <v>0</v>
      </c>
      <c r="AB318" s="88" t="s">
        <v>366</v>
      </c>
      <c r="AC318" s="88">
        <v>0</v>
      </c>
      <c r="AD318" s="88">
        <v>0</v>
      </c>
      <c r="AE318" s="88">
        <v>0</v>
      </c>
      <c r="AF318" s="88">
        <v>1</v>
      </c>
      <c r="AG318" s="88">
        <v>0</v>
      </c>
      <c r="AH318" s="88">
        <v>0</v>
      </c>
      <c r="AI318" s="88">
        <v>0</v>
      </c>
      <c r="AJ318" s="88">
        <v>0</v>
      </c>
      <c r="AK318" s="88">
        <v>0</v>
      </c>
      <c r="AL318" t="s">
        <v>3718</v>
      </c>
      <c r="AM318" t="s">
        <v>2399</v>
      </c>
      <c r="AN318" t="s">
        <v>233</v>
      </c>
      <c r="AO318" t="s">
        <v>1155</v>
      </c>
      <c r="AP318" t="s">
        <v>234</v>
      </c>
      <c r="AQ318" t="s">
        <v>366</v>
      </c>
      <c r="AR318">
        <v>71730</v>
      </c>
      <c r="AS318" t="s">
        <v>366</v>
      </c>
      <c r="AT318" t="s">
        <v>3610</v>
      </c>
      <c r="AU318" t="s">
        <v>366</v>
      </c>
      <c r="AV318" t="s">
        <v>366</v>
      </c>
      <c r="AW318" t="s">
        <v>366</v>
      </c>
      <c r="AX318" t="s">
        <v>366</v>
      </c>
      <c r="AY318" t="s">
        <v>366</v>
      </c>
      <c r="AZ318" t="s">
        <v>366</v>
      </c>
      <c r="BA318" t="s">
        <v>366</v>
      </c>
      <c r="BB318" t="s">
        <v>366</v>
      </c>
      <c r="BC318" t="s">
        <v>366</v>
      </c>
      <c r="BD318">
        <f t="shared" si="4"/>
        <v>1</v>
      </c>
    </row>
    <row r="319" spans="1:56" x14ac:dyDescent="0.25">
      <c r="A319" t="s">
        <v>1023</v>
      </c>
      <c r="B319">
        <v>2021</v>
      </c>
      <c r="C319" t="s">
        <v>45</v>
      </c>
      <c r="D319" t="s">
        <v>41</v>
      </c>
      <c r="E319" t="s">
        <v>1302</v>
      </c>
      <c r="F319" t="s">
        <v>43</v>
      </c>
      <c r="G319" t="s">
        <v>1286</v>
      </c>
      <c r="H319" t="s">
        <v>44</v>
      </c>
      <c r="I319" s="94">
        <v>60421</v>
      </c>
      <c r="J319">
        <v>325613</v>
      </c>
      <c r="K319" t="s">
        <v>46</v>
      </c>
      <c r="L319">
        <v>41.441667000000002</v>
      </c>
      <c r="M319">
        <v>-88.159719999999993</v>
      </c>
      <c r="N319" t="s">
        <v>3801</v>
      </c>
      <c r="O319" s="9">
        <v>110000432504</v>
      </c>
      <c r="P319" s="9">
        <v>1321220243125</v>
      </c>
      <c r="Q319" t="s">
        <v>1019</v>
      </c>
      <c r="R319" t="s">
        <v>1020</v>
      </c>
      <c r="S319" s="88">
        <v>6</v>
      </c>
      <c r="T319" s="88">
        <v>0</v>
      </c>
      <c r="U319" s="88" t="s">
        <v>366</v>
      </c>
      <c r="V319" s="88" t="s">
        <v>366</v>
      </c>
      <c r="W319" s="88">
        <v>0</v>
      </c>
      <c r="X319" s="88">
        <v>0</v>
      </c>
      <c r="Y319" s="88">
        <v>0</v>
      </c>
      <c r="Z319" s="88">
        <v>0</v>
      </c>
      <c r="AA319" s="88">
        <v>0</v>
      </c>
      <c r="AB319" s="88" t="s">
        <v>366</v>
      </c>
      <c r="AC319" s="88">
        <v>0</v>
      </c>
      <c r="AD319" s="88">
        <v>0</v>
      </c>
      <c r="AE319" s="88">
        <v>0</v>
      </c>
      <c r="AF319" s="88">
        <v>0</v>
      </c>
      <c r="AG319" s="88">
        <v>0</v>
      </c>
      <c r="AH319" s="88">
        <v>0</v>
      </c>
      <c r="AI319" s="88">
        <v>0</v>
      </c>
      <c r="AJ319" s="88">
        <v>0</v>
      </c>
      <c r="AK319" s="88">
        <v>0</v>
      </c>
      <c r="AL319" t="s">
        <v>803</v>
      </c>
      <c r="AM319" t="s">
        <v>2399</v>
      </c>
      <c r="AN319" t="s">
        <v>233</v>
      </c>
      <c r="AO319" t="s">
        <v>1155</v>
      </c>
      <c r="AP319" t="s">
        <v>234</v>
      </c>
      <c r="AQ319" t="s">
        <v>366</v>
      </c>
      <c r="AR319">
        <v>71730</v>
      </c>
      <c r="AS319">
        <v>110000521221</v>
      </c>
      <c r="AT319" t="s">
        <v>3610</v>
      </c>
      <c r="AU319" t="s">
        <v>366</v>
      </c>
      <c r="AV319" t="s">
        <v>366</v>
      </c>
      <c r="AW319" t="s">
        <v>366</v>
      </c>
      <c r="AX319" t="s">
        <v>366</v>
      </c>
      <c r="AY319" t="s">
        <v>366</v>
      </c>
      <c r="AZ319" t="s">
        <v>366</v>
      </c>
      <c r="BA319" t="s">
        <v>366</v>
      </c>
      <c r="BB319" t="s">
        <v>366</v>
      </c>
      <c r="BC319" t="s">
        <v>366</v>
      </c>
      <c r="BD319">
        <f t="shared" si="4"/>
        <v>0</v>
      </c>
    </row>
    <row r="320" spans="1:56" x14ac:dyDescent="0.25">
      <c r="A320" t="s">
        <v>1023</v>
      </c>
      <c r="B320">
        <v>2021</v>
      </c>
      <c r="C320" t="s">
        <v>621</v>
      </c>
      <c r="D320" t="s">
        <v>620</v>
      </c>
      <c r="E320" t="s">
        <v>1116</v>
      </c>
      <c r="F320" t="s">
        <v>377</v>
      </c>
      <c r="G320" t="s">
        <v>1117</v>
      </c>
      <c r="H320" t="s">
        <v>378</v>
      </c>
      <c r="I320" s="94">
        <v>52627</v>
      </c>
      <c r="J320">
        <v>325211</v>
      </c>
      <c r="K320" t="s">
        <v>259</v>
      </c>
      <c r="L320">
        <v>40.631667</v>
      </c>
      <c r="M320">
        <v>-91.363611000000006</v>
      </c>
      <c r="N320" t="s">
        <v>3594</v>
      </c>
      <c r="O320" s="9">
        <v>110055435159</v>
      </c>
      <c r="P320" s="9">
        <v>1321220244089</v>
      </c>
      <c r="Q320" t="s">
        <v>1019</v>
      </c>
      <c r="R320" t="s">
        <v>1020</v>
      </c>
      <c r="S320" s="88">
        <v>5</v>
      </c>
      <c r="T320" s="88">
        <v>0</v>
      </c>
      <c r="U320" s="88" t="s">
        <v>366</v>
      </c>
      <c r="V320" s="88" t="s">
        <v>366</v>
      </c>
      <c r="W320" s="88">
        <v>0</v>
      </c>
      <c r="X320" s="88">
        <v>0</v>
      </c>
      <c r="Y320" s="88">
        <v>0</v>
      </c>
      <c r="Z320" s="88">
        <v>0</v>
      </c>
      <c r="AA320" s="88">
        <v>0</v>
      </c>
      <c r="AB320" s="88" t="s">
        <v>366</v>
      </c>
      <c r="AC320" s="88">
        <v>0</v>
      </c>
      <c r="AD320" s="88">
        <v>0</v>
      </c>
      <c r="AE320" s="88">
        <v>0</v>
      </c>
      <c r="AF320" s="88">
        <v>0</v>
      </c>
      <c r="AG320" s="88">
        <v>0</v>
      </c>
      <c r="AH320" s="88">
        <v>0</v>
      </c>
      <c r="AI320" s="88">
        <v>0</v>
      </c>
      <c r="AJ320" s="88">
        <v>0</v>
      </c>
      <c r="AK320" s="88">
        <v>0</v>
      </c>
      <c r="AL320" t="s">
        <v>366</v>
      </c>
      <c r="AM320" t="s">
        <v>366</v>
      </c>
      <c r="AN320" t="s">
        <v>366</v>
      </c>
      <c r="AO320" t="s">
        <v>366</v>
      </c>
      <c r="AP320" t="s">
        <v>366</v>
      </c>
      <c r="AQ320" t="s">
        <v>366</v>
      </c>
      <c r="AR320" t="s">
        <v>366</v>
      </c>
      <c r="AS320" t="s">
        <v>366</v>
      </c>
      <c r="AT320" t="s">
        <v>366</v>
      </c>
      <c r="AU320" t="s">
        <v>366</v>
      </c>
      <c r="AV320" t="s">
        <v>366</v>
      </c>
      <c r="AW320" t="s">
        <v>366</v>
      </c>
      <c r="AX320" t="s">
        <v>366</v>
      </c>
      <c r="AY320" t="s">
        <v>366</v>
      </c>
      <c r="AZ320" t="s">
        <v>366</v>
      </c>
      <c r="BA320" t="s">
        <v>366</v>
      </c>
      <c r="BB320" t="s">
        <v>366</v>
      </c>
      <c r="BC320" t="s">
        <v>366</v>
      </c>
      <c r="BD320">
        <f t="shared" si="4"/>
        <v>0</v>
      </c>
    </row>
    <row r="321" spans="1:56" x14ac:dyDescent="0.25">
      <c r="A321" t="s">
        <v>1015</v>
      </c>
      <c r="B321">
        <v>2021</v>
      </c>
      <c r="C321" t="s">
        <v>274</v>
      </c>
      <c r="D321" t="s">
        <v>272</v>
      </c>
      <c r="E321" t="s">
        <v>1191</v>
      </c>
      <c r="F321" t="s">
        <v>273</v>
      </c>
      <c r="G321" t="s">
        <v>1192</v>
      </c>
      <c r="H321" t="s">
        <v>55</v>
      </c>
      <c r="I321" s="94">
        <v>70734</v>
      </c>
      <c r="J321">
        <v>325194</v>
      </c>
      <c r="K321" t="s">
        <v>79</v>
      </c>
      <c r="L321">
        <v>30.198899999999998</v>
      </c>
      <c r="M321">
        <v>-91.008499999999998</v>
      </c>
      <c r="N321" t="s">
        <v>3691</v>
      </c>
      <c r="O321" s="9">
        <v>110000597373</v>
      </c>
      <c r="P321" s="9">
        <v>1321220245005</v>
      </c>
      <c r="Q321" t="s">
        <v>1019</v>
      </c>
      <c r="R321" t="s">
        <v>1020</v>
      </c>
      <c r="S321" s="91" t="s">
        <v>366</v>
      </c>
      <c r="T321" s="88" t="s">
        <v>366</v>
      </c>
      <c r="U321" s="88" t="s">
        <v>366</v>
      </c>
      <c r="V321" s="88" t="s">
        <v>366</v>
      </c>
      <c r="W321" s="88" t="s">
        <v>366</v>
      </c>
      <c r="X321" s="88" t="s">
        <v>366</v>
      </c>
      <c r="Y321" s="88" t="s">
        <v>366</v>
      </c>
      <c r="Z321" s="88" t="s">
        <v>366</v>
      </c>
      <c r="AA321" s="88" t="s">
        <v>366</v>
      </c>
      <c r="AB321" s="88" t="s">
        <v>366</v>
      </c>
      <c r="AC321" s="88">
        <v>0</v>
      </c>
      <c r="AD321" s="88">
        <v>0</v>
      </c>
      <c r="AE321" s="88">
        <v>0</v>
      </c>
      <c r="AF321" s="88">
        <v>0</v>
      </c>
      <c r="AG321" s="88">
        <v>0</v>
      </c>
      <c r="AH321" s="88">
        <v>0</v>
      </c>
      <c r="AI321" s="88">
        <v>0</v>
      </c>
      <c r="AJ321" s="88">
        <v>0</v>
      </c>
      <c r="AK321" s="88">
        <v>0</v>
      </c>
      <c r="AL321" t="s">
        <v>366</v>
      </c>
      <c r="AM321" t="s">
        <v>366</v>
      </c>
      <c r="AN321" t="s">
        <v>366</v>
      </c>
      <c r="AO321" t="s">
        <v>366</v>
      </c>
      <c r="AP321" t="s">
        <v>366</v>
      </c>
      <c r="AQ321" t="s">
        <v>366</v>
      </c>
      <c r="AR321" t="s">
        <v>366</v>
      </c>
      <c r="AS321" t="s">
        <v>366</v>
      </c>
      <c r="AT321" t="s">
        <v>366</v>
      </c>
      <c r="AU321" t="s">
        <v>366</v>
      </c>
      <c r="AV321" t="s">
        <v>366</v>
      </c>
      <c r="AW321" t="s">
        <v>366</v>
      </c>
      <c r="AX321" t="s">
        <v>366</v>
      </c>
      <c r="AY321" t="s">
        <v>366</v>
      </c>
      <c r="AZ321" t="s">
        <v>366</v>
      </c>
      <c r="BA321" t="s">
        <v>366</v>
      </c>
      <c r="BB321" t="s">
        <v>366</v>
      </c>
      <c r="BC321" t="s">
        <v>366</v>
      </c>
      <c r="BD321">
        <f t="shared" si="4"/>
        <v>0</v>
      </c>
    </row>
    <row r="322" spans="1:56" x14ac:dyDescent="0.25">
      <c r="A322" t="s">
        <v>1023</v>
      </c>
      <c r="B322">
        <v>2021</v>
      </c>
      <c r="C322" t="s">
        <v>137</v>
      </c>
      <c r="D322" t="s">
        <v>134</v>
      </c>
      <c r="E322" t="s">
        <v>1201</v>
      </c>
      <c r="F322" t="s">
        <v>135</v>
      </c>
      <c r="G322" t="s">
        <v>557</v>
      </c>
      <c r="H322" t="s">
        <v>136</v>
      </c>
      <c r="I322" s="94">
        <v>21795</v>
      </c>
      <c r="J322">
        <v>325510</v>
      </c>
      <c r="K322" t="s">
        <v>120</v>
      </c>
      <c r="L322">
        <v>39.598457000000003</v>
      </c>
      <c r="M322">
        <v>-77.799522999999994</v>
      </c>
      <c r="N322" t="s">
        <v>3699</v>
      </c>
      <c r="O322" s="9">
        <v>110000340523</v>
      </c>
      <c r="P322" s="9">
        <v>1321220249128</v>
      </c>
      <c r="Q322" t="s">
        <v>1019</v>
      </c>
      <c r="R322" t="s">
        <v>1020</v>
      </c>
      <c r="S322" s="88">
        <v>5</v>
      </c>
      <c r="T322" s="88">
        <v>0</v>
      </c>
      <c r="U322" s="88" t="s">
        <v>366</v>
      </c>
      <c r="V322" s="88" t="s">
        <v>366</v>
      </c>
      <c r="W322" s="88">
        <v>0</v>
      </c>
      <c r="X322" s="88">
        <v>0</v>
      </c>
      <c r="Y322" s="88">
        <v>0</v>
      </c>
      <c r="Z322" s="88">
        <v>0</v>
      </c>
      <c r="AA322" s="88">
        <v>0</v>
      </c>
      <c r="AB322" s="88" t="s">
        <v>366</v>
      </c>
      <c r="AC322" s="88">
        <v>0</v>
      </c>
      <c r="AD322" s="88">
        <v>0</v>
      </c>
      <c r="AE322" s="88">
        <v>0</v>
      </c>
      <c r="AF322" s="88">
        <v>0</v>
      </c>
      <c r="AG322" s="88">
        <v>9159</v>
      </c>
      <c r="AH322" s="88">
        <v>0</v>
      </c>
      <c r="AI322" s="88">
        <v>0</v>
      </c>
      <c r="AJ322" s="88">
        <v>0</v>
      </c>
      <c r="AK322" s="88">
        <v>0</v>
      </c>
      <c r="AL322" t="s">
        <v>3700</v>
      </c>
      <c r="AM322" t="s">
        <v>3701</v>
      </c>
      <c r="AN322" t="s">
        <v>642</v>
      </c>
      <c r="AO322" t="s">
        <v>3702</v>
      </c>
      <c r="AP322" t="s">
        <v>263</v>
      </c>
      <c r="AQ322" t="s">
        <v>366</v>
      </c>
      <c r="AR322" s="34" t="s">
        <v>643</v>
      </c>
      <c r="AS322">
        <v>110000867508</v>
      </c>
      <c r="AT322" t="s">
        <v>3703</v>
      </c>
      <c r="AU322" t="s">
        <v>366</v>
      </c>
      <c r="AV322" t="s">
        <v>366</v>
      </c>
      <c r="AW322" t="s">
        <v>366</v>
      </c>
      <c r="AX322" t="s">
        <v>366</v>
      </c>
      <c r="AY322" t="s">
        <v>366</v>
      </c>
      <c r="AZ322" t="s">
        <v>366</v>
      </c>
      <c r="BA322" t="s">
        <v>366</v>
      </c>
      <c r="BB322" t="s">
        <v>366</v>
      </c>
      <c r="BC322" t="s">
        <v>366</v>
      </c>
      <c r="BD322">
        <f t="shared" ref="BD322:BD385" si="5">SUM(T322:AK322)</f>
        <v>9159</v>
      </c>
    </row>
    <row r="323" spans="1:56" x14ac:dyDescent="0.25">
      <c r="A323" t="s">
        <v>1023</v>
      </c>
      <c r="B323">
        <v>2021</v>
      </c>
      <c r="C323" t="s">
        <v>290</v>
      </c>
      <c r="D323" t="s">
        <v>222</v>
      </c>
      <c r="E323" t="s">
        <v>1202</v>
      </c>
      <c r="F323" t="s">
        <v>288</v>
      </c>
      <c r="G323" t="s">
        <v>1203</v>
      </c>
      <c r="H323" t="s">
        <v>289</v>
      </c>
      <c r="I323" s="94">
        <v>40475</v>
      </c>
      <c r="J323">
        <v>325510</v>
      </c>
      <c r="K323" t="s">
        <v>120</v>
      </c>
      <c r="L323">
        <v>37.720278</v>
      </c>
      <c r="M323">
        <v>-84.285832999999997</v>
      </c>
      <c r="N323" t="s">
        <v>3704</v>
      </c>
      <c r="O323" s="9">
        <v>110002447594</v>
      </c>
      <c r="P323" s="9">
        <v>1321220257644</v>
      </c>
      <c r="Q323" t="s">
        <v>1019</v>
      </c>
      <c r="R323" t="s">
        <v>1020</v>
      </c>
      <c r="S323" s="88">
        <v>5</v>
      </c>
      <c r="T323" s="88">
        <v>0</v>
      </c>
      <c r="U323" s="88" t="s">
        <v>366</v>
      </c>
      <c r="V323" s="88" t="s">
        <v>366</v>
      </c>
      <c r="W323" s="88">
        <v>0</v>
      </c>
      <c r="X323" s="88">
        <v>0</v>
      </c>
      <c r="Y323" s="88">
        <v>0</v>
      </c>
      <c r="Z323" s="88">
        <v>0</v>
      </c>
      <c r="AA323" s="88">
        <v>0</v>
      </c>
      <c r="AB323" s="88" t="s">
        <v>366</v>
      </c>
      <c r="AC323" s="88">
        <v>0</v>
      </c>
      <c r="AD323" s="88">
        <v>0</v>
      </c>
      <c r="AE323" s="88">
        <v>0</v>
      </c>
      <c r="AF323" s="88">
        <v>0</v>
      </c>
      <c r="AG323" s="88">
        <v>81</v>
      </c>
      <c r="AH323" s="88">
        <v>0</v>
      </c>
      <c r="AI323" s="88">
        <v>0</v>
      </c>
      <c r="AJ323" s="88">
        <v>0</v>
      </c>
      <c r="AK323" s="88">
        <v>0</v>
      </c>
      <c r="AL323" t="s">
        <v>3523</v>
      </c>
      <c r="AM323" t="s">
        <v>3524</v>
      </c>
      <c r="AN323" t="s">
        <v>3525</v>
      </c>
      <c r="AO323" t="s">
        <v>3526</v>
      </c>
      <c r="AP323" t="s">
        <v>318</v>
      </c>
      <c r="AQ323" t="s">
        <v>366</v>
      </c>
      <c r="AR323">
        <v>46312</v>
      </c>
      <c r="AS323">
        <v>110000397874</v>
      </c>
      <c r="AT323" t="s">
        <v>3527</v>
      </c>
      <c r="AU323" t="s">
        <v>366</v>
      </c>
      <c r="AV323" t="s">
        <v>366</v>
      </c>
      <c r="AW323" t="s">
        <v>366</v>
      </c>
      <c r="AX323" t="s">
        <v>366</v>
      </c>
      <c r="AY323" t="s">
        <v>366</v>
      </c>
      <c r="AZ323" t="s">
        <v>366</v>
      </c>
      <c r="BA323" t="s">
        <v>366</v>
      </c>
      <c r="BB323" t="s">
        <v>366</v>
      </c>
      <c r="BC323" t="s">
        <v>366</v>
      </c>
      <c r="BD323">
        <f t="shared" si="5"/>
        <v>81</v>
      </c>
    </row>
    <row r="324" spans="1:56" x14ac:dyDescent="0.25">
      <c r="A324" t="s">
        <v>1023</v>
      </c>
      <c r="B324">
        <v>2021</v>
      </c>
      <c r="C324" t="s">
        <v>235</v>
      </c>
      <c r="D324" t="s">
        <v>232</v>
      </c>
      <c r="E324" t="s">
        <v>1291</v>
      </c>
      <c r="F324" t="s">
        <v>233</v>
      </c>
      <c r="G324" t="s">
        <v>1155</v>
      </c>
      <c r="H324" t="s">
        <v>234</v>
      </c>
      <c r="I324" s="94">
        <v>71730</v>
      </c>
      <c r="J324">
        <v>325180</v>
      </c>
      <c r="K324" t="s">
        <v>236</v>
      </c>
      <c r="L324">
        <v>33.110306000000001</v>
      </c>
      <c r="M324">
        <v>-92.672944000000001</v>
      </c>
      <c r="N324" t="s">
        <v>3783</v>
      </c>
      <c r="O324" s="9">
        <v>110000451038</v>
      </c>
      <c r="P324" s="9">
        <v>1321220262517</v>
      </c>
      <c r="Q324" t="s">
        <v>1019</v>
      </c>
      <c r="R324" t="s">
        <v>1020</v>
      </c>
      <c r="S324" s="88">
        <v>6</v>
      </c>
      <c r="T324" s="88">
        <v>0</v>
      </c>
      <c r="U324" s="88" t="s">
        <v>366</v>
      </c>
      <c r="V324" s="88" t="s">
        <v>366</v>
      </c>
      <c r="W324" s="88">
        <v>0</v>
      </c>
      <c r="X324" s="88">
        <v>0</v>
      </c>
      <c r="Y324" s="88">
        <v>0</v>
      </c>
      <c r="Z324" s="88">
        <v>0</v>
      </c>
      <c r="AA324" s="88">
        <v>0</v>
      </c>
      <c r="AB324" s="88" t="s">
        <v>366</v>
      </c>
      <c r="AC324" s="88">
        <v>0</v>
      </c>
      <c r="AD324" s="88">
        <v>0</v>
      </c>
      <c r="AE324" s="88">
        <v>0</v>
      </c>
      <c r="AF324" s="88">
        <v>0</v>
      </c>
      <c r="AG324" s="88">
        <v>1300</v>
      </c>
      <c r="AH324" s="88">
        <v>0</v>
      </c>
      <c r="AI324" s="88">
        <v>0</v>
      </c>
      <c r="AJ324" s="88">
        <v>0</v>
      </c>
      <c r="AK324" s="88">
        <v>0</v>
      </c>
      <c r="AL324" t="s">
        <v>3778</v>
      </c>
      <c r="AM324" t="s">
        <v>3904</v>
      </c>
      <c r="AN324" t="s">
        <v>3780</v>
      </c>
      <c r="AO324" t="s">
        <v>3781</v>
      </c>
      <c r="AP324" t="s">
        <v>312</v>
      </c>
      <c r="AQ324" t="s">
        <v>366</v>
      </c>
      <c r="AR324">
        <v>35459</v>
      </c>
      <c r="AS324">
        <v>110000493074</v>
      </c>
      <c r="AT324" t="s">
        <v>3782</v>
      </c>
      <c r="AU324" t="s">
        <v>366</v>
      </c>
      <c r="AV324" t="s">
        <v>366</v>
      </c>
      <c r="AW324" t="s">
        <v>366</v>
      </c>
      <c r="AX324" t="s">
        <v>366</v>
      </c>
      <c r="AY324" t="s">
        <v>366</v>
      </c>
      <c r="AZ324" t="s">
        <v>366</v>
      </c>
      <c r="BA324" t="s">
        <v>366</v>
      </c>
      <c r="BB324" t="s">
        <v>366</v>
      </c>
      <c r="BC324" t="s">
        <v>366</v>
      </c>
      <c r="BD324">
        <f t="shared" si="5"/>
        <v>1300</v>
      </c>
    </row>
    <row r="325" spans="1:56" x14ac:dyDescent="0.25">
      <c r="A325" t="s">
        <v>1023</v>
      </c>
      <c r="B325">
        <v>2021</v>
      </c>
      <c r="C325" t="s">
        <v>224</v>
      </c>
      <c r="D325" t="s">
        <v>222</v>
      </c>
      <c r="E325" t="s">
        <v>1204</v>
      </c>
      <c r="F325" t="s">
        <v>223</v>
      </c>
      <c r="G325" t="s">
        <v>223</v>
      </c>
      <c r="H325" t="s">
        <v>44</v>
      </c>
      <c r="I325" s="94">
        <v>60901</v>
      </c>
      <c r="J325">
        <v>325510</v>
      </c>
      <c r="K325" t="s">
        <v>120</v>
      </c>
      <c r="L325">
        <v>41.130319</v>
      </c>
      <c r="M325">
        <v>-87.856402000000003</v>
      </c>
      <c r="N325" t="s">
        <v>3705</v>
      </c>
      <c r="O325" s="9">
        <v>110000436225</v>
      </c>
      <c r="P325" s="9">
        <v>1321220266353</v>
      </c>
      <c r="Q325" t="s">
        <v>1019</v>
      </c>
      <c r="R325" t="s">
        <v>1020</v>
      </c>
      <c r="S325" s="88">
        <v>5</v>
      </c>
      <c r="T325" s="88">
        <v>0</v>
      </c>
      <c r="U325" s="88" t="s">
        <v>366</v>
      </c>
      <c r="V325" s="88" t="s">
        <v>366</v>
      </c>
      <c r="W325" s="88">
        <v>0</v>
      </c>
      <c r="X325" s="88">
        <v>0</v>
      </c>
      <c r="Y325" s="88">
        <v>0</v>
      </c>
      <c r="Z325" s="88">
        <v>0</v>
      </c>
      <c r="AA325" s="88">
        <v>0</v>
      </c>
      <c r="AB325" s="88" t="s">
        <v>366</v>
      </c>
      <c r="AC325" s="88">
        <v>0</v>
      </c>
      <c r="AD325" s="88">
        <v>0</v>
      </c>
      <c r="AE325" s="88">
        <v>0</v>
      </c>
      <c r="AF325" s="88">
        <v>0</v>
      </c>
      <c r="AG325" s="88">
        <v>0</v>
      </c>
      <c r="AH325" s="88">
        <v>0</v>
      </c>
      <c r="AI325" s="88">
        <v>0</v>
      </c>
      <c r="AJ325" s="88">
        <v>0</v>
      </c>
      <c r="AK325" s="88">
        <v>0</v>
      </c>
      <c r="AL325" t="s">
        <v>3910</v>
      </c>
      <c r="AM325" t="s">
        <v>3911</v>
      </c>
      <c r="AN325" t="s">
        <v>3912</v>
      </c>
      <c r="AO325" t="s">
        <v>1179</v>
      </c>
      <c r="AP325" t="s">
        <v>44</v>
      </c>
      <c r="AQ325" t="s">
        <v>366</v>
      </c>
      <c r="AR325">
        <v>60623</v>
      </c>
      <c r="AS325">
        <v>110001289720</v>
      </c>
      <c r="AT325" t="s">
        <v>3913</v>
      </c>
      <c r="AU325" t="s">
        <v>366</v>
      </c>
      <c r="AV325" t="s">
        <v>366</v>
      </c>
      <c r="AW325" t="s">
        <v>366</v>
      </c>
      <c r="AX325" t="s">
        <v>366</v>
      </c>
      <c r="AY325" t="s">
        <v>366</v>
      </c>
      <c r="AZ325" t="s">
        <v>366</v>
      </c>
      <c r="BA325" t="s">
        <v>366</v>
      </c>
      <c r="BB325" t="s">
        <v>366</v>
      </c>
      <c r="BC325" t="s">
        <v>366</v>
      </c>
      <c r="BD325">
        <f t="shared" si="5"/>
        <v>0</v>
      </c>
    </row>
    <row r="326" spans="1:56" x14ac:dyDescent="0.25">
      <c r="A326" t="s">
        <v>1023</v>
      </c>
      <c r="B326">
        <v>2021</v>
      </c>
      <c r="C326" t="s">
        <v>286</v>
      </c>
      <c r="D326" t="s">
        <v>283</v>
      </c>
      <c r="E326" t="s">
        <v>1206</v>
      </c>
      <c r="F326" t="s">
        <v>284</v>
      </c>
      <c r="G326" t="s">
        <v>287</v>
      </c>
      <c r="H326" t="s">
        <v>285</v>
      </c>
      <c r="I326" s="94">
        <v>90040</v>
      </c>
      <c r="J326">
        <v>325510</v>
      </c>
      <c r="K326" t="s">
        <v>120</v>
      </c>
      <c r="L326">
        <v>33.987110999999999</v>
      </c>
      <c r="M326">
        <v>-118.165944</v>
      </c>
      <c r="N326" t="s">
        <v>3712</v>
      </c>
      <c r="O326" s="9">
        <v>110000902621</v>
      </c>
      <c r="P326" s="9">
        <v>1321220267912</v>
      </c>
      <c r="Q326" t="s">
        <v>1019</v>
      </c>
      <c r="R326" t="s">
        <v>1020</v>
      </c>
      <c r="S326" s="88">
        <v>4</v>
      </c>
      <c r="T326" s="88">
        <v>0</v>
      </c>
      <c r="U326" s="88" t="s">
        <v>366</v>
      </c>
      <c r="V326" s="88" t="s">
        <v>366</v>
      </c>
      <c r="W326" s="88">
        <v>0</v>
      </c>
      <c r="X326" s="88">
        <v>0</v>
      </c>
      <c r="Y326" s="88">
        <v>0</v>
      </c>
      <c r="Z326" s="88">
        <v>0</v>
      </c>
      <c r="AA326" s="88">
        <v>0</v>
      </c>
      <c r="AB326" s="88" t="s">
        <v>366</v>
      </c>
      <c r="AC326" s="88">
        <v>0</v>
      </c>
      <c r="AD326" s="88">
        <v>0</v>
      </c>
      <c r="AE326" s="88">
        <v>0</v>
      </c>
      <c r="AF326" s="88">
        <v>0</v>
      </c>
      <c r="AG326" s="88">
        <v>6729</v>
      </c>
      <c r="AH326" s="88">
        <v>0</v>
      </c>
      <c r="AI326" s="88">
        <v>0</v>
      </c>
      <c r="AJ326" s="88">
        <v>0</v>
      </c>
      <c r="AK326" s="88">
        <v>0</v>
      </c>
      <c r="AL326" t="s">
        <v>3914</v>
      </c>
      <c r="AM326" t="s">
        <v>3915</v>
      </c>
      <c r="AN326" t="s">
        <v>3916</v>
      </c>
      <c r="AO326" t="s">
        <v>287</v>
      </c>
      <c r="AP326" t="s">
        <v>285</v>
      </c>
      <c r="AQ326" t="s">
        <v>366</v>
      </c>
      <c r="AR326">
        <v>93551</v>
      </c>
      <c r="AS326">
        <v>110038067472</v>
      </c>
      <c r="AT326" t="s">
        <v>3917</v>
      </c>
      <c r="AU326" t="s">
        <v>366</v>
      </c>
      <c r="AV326" t="s">
        <v>366</v>
      </c>
      <c r="AW326" t="s">
        <v>366</v>
      </c>
      <c r="AX326" t="s">
        <v>366</v>
      </c>
      <c r="AY326" t="s">
        <v>366</v>
      </c>
      <c r="AZ326" t="s">
        <v>366</v>
      </c>
      <c r="BA326" t="s">
        <v>366</v>
      </c>
      <c r="BB326" t="s">
        <v>366</v>
      </c>
      <c r="BC326" t="s">
        <v>366</v>
      </c>
      <c r="BD326">
        <f t="shared" si="5"/>
        <v>6729</v>
      </c>
    </row>
    <row r="327" spans="1:56" x14ac:dyDescent="0.25">
      <c r="A327" t="s">
        <v>1023</v>
      </c>
      <c r="B327">
        <v>2021</v>
      </c>
      <c r="C327" t="s">
        <v>92</v>
      </c>
      <c r="D327" t="s">
        <v>90</v>
      </c>
      <c r="E327" t="s">
        <v>1285</v>
      </c>
      <c r="F327" t="s">
        <v>91</v>
      </c>
      <c r="G327" t="s">
        <v>1286</v>
      </c>
      <c r="H327" t="s">
        <v>44</v>
      </c>
      <c r="I327" s="94">
        <v>60410</v>
      </c>
      <c r="J327">
        <v>325194</v>
      </c>
      <c r="K327" t="s">
        <v>79</v>
      </c>
      <c r="L327">
        <v>41.445540999999999</v>
      </c>
      <c r="M327">
        <v>-88.174048999999997</v>
      </c>
      <c r="N327" t="s">
        <v>3775</v>
      </c>
      <c r="O327" s="9">
        <v>110038932411</v>
      </c>
      <c r="P327" s="9">
        <v>1321220277646</v>
      </c>
      <c r="Q327" t="s">
        <v>1019</v>
      </c>
      <c r="R327" t="s">
        <v>1020</v>
      </c>
      <c r="S327" s="88">
        <v>3</v>
      </c>
      <c r="T327" s="88">
        <v>0</v>
      </c>
      <c r="U327" s="88" t="s">
        <v>366</v>
      </c>
      <c r="V327" s="88" t="s">
        <v>366</v>
      </c>
      <c r="W327" s="88">
        <v>0</v>
      </c>
      <c r="X327" s="88">
        <v>0</v>
      </c>
      <c r="Y327" s="88">
        <v>0</v>
      </c>
      <c r="Z327" s="88">
        <v>0</v>
      </c>
      <c r="AA327" s="88">
        <v>0</v>
      </c>
      <c r="AB327" s="88" t="s">
        <v>366</v>
      </c>
      <c r="AC327" s="88">
        <v>0</v>
      </c>
      <c r="AD327" s="88">
        <v>0</v>
      </c>
      <c r="AE327" s="88">
        <v>0</v>
      </c>
      <c r="AF327" s="88">
        <v>0</v>
      </c>
      <c r="AG327" s="88">
        <v>961</v>
      </c>
      <c r="AH327" s="88">
        <v>0</v>
      </c>
      <c r="AI327" s="88">
        <v>0</v>
      </c>
      <c r="AJ327" s="88">
        <v>0</v>
      </c>
      <c r="AK327" s="88">
        <v>0</v>
      </c>
      <c r="AL327" t="s">
        <v>3918</v>
      </c>
      <c r="AM327" t="s">
        <v>3919</v>
      </c>
      <c r="AN327" t="s">
        <v>3920</v>
      </c>
      <c r="AO327" t="s">
        <v>3921</v>
      </c>
      <c r="AP327" t="s">
        <v>44</v>
      </c>
      <c r="AQ327" t="s">
        <v>366</v>
      </c>
      <c r="AR327">
        <v>61764</v>
      </c>
      <c r="AS327">
        <v>110064441073</v>
      </c>
      <c r="AT327" t="s">
        <v>3922</v>
      </c>
      <c r="AU327" t="s">
        <v>366</v>
      </c>
      <c r="AV327" t="s">
        <v>366</v>
      </c>
      <c r="AW327" t="s">
        <v>366</v>
      </c>
      <c r="AX327" t="s">
        <v>366</v>
      </c>
      <c r="AY327" t="s">
        <v>366</v>
      </c>
      <c r="AZ327" t="s">
        <v>366</v>
      </c>
      <c r="BA327" t="s">
        <v>366</v>
      </c>
      <c r="BB327" t="s">
        <v>366</v>
      </c>
      <c r="BC327" t="s">
        <v>366</v>
      </c>
      <c r="BD327">
        <f t="shared" si="5"/>
        <v>961</v>
      </c>
    </row>
    <row r="328" spans="1:56" x14ac:dyDescent="0.25">
      <c r="A328" t="s">
        <v>1023</v>
      </c>
      <c r="B328">
        <v>2021</v>
      </c>
      <c r="C328" t="s">
        <v>589</v>
      </c>
      <c r="D328" t="s">
        <v>587</v>
      </c>
      <c r="E328" t="s">
        <v>1267</v>
      </c>
      <c r="F328" t="s">
        <v>588</v>
      </c>
      <c r="G328" t="s">
        <v>1268</v>
      </c>
      <c r="H328" t="s">
        <v>103</v>
      </c>
      <c r="I328" s="94">
        <v>43113</v>
      </c>
      <c r="J328">
        <v>325211</v>
      </c>
      <c r="K328" t="s">
        <v>259</v>
      </c>
      <c r="L328">
        <v>39.557130000000001</v>
      </c>
      <c r="M328">
        <v>-82.945260000000005</v>
      </c>
      <c r="N328" t="s">
        <v>3757</v>
      </c>
      <c r="O328" s="9">
        <v>110007158128</v>
      </c>
      <c r="P328" s="9">
        <v>1321220283220</v>
      </c>
      <c r="Q328" t="s">
        <v>1019</v>
      </c>
      <c r="R328" t="s">
        <v>1020</v>
      </c>
      <c r="S328" s="88">
        <v>5</v>
      </c>
      <c r="T328" s="88">
        <v>0</v>
      </c>
      <c r="U328" s="88" t="s">
        <v>366</v>
      </c>
      <c r="V328" s="88" t="s">
        <v>366</v>
      </c>
      <c r="W328" s="88">
        <v>0</v>
      </c>
      <c r="X328" s="88">
        <v>0</v>
      </c>
      <c r="Y328" s="88">
        <v>0</v>
      </c>
      <c r="Z328" s="88">
        <v>0</v>
      </c>
      <c r="AA328" s="88">
        <v>0</v>
      </c>
      <c r="AB328" s="88" t="s">
        <v>366</v>
      </c>
      <c r="AC328" s="88">
        <v>0</v>
      </c>
      <c r="AD328" s="88">
        <v>0</v>
      </c>
      <c r="AE328" s="88">
        <v>0</v>
      </c>
      <c r="AF328" s="88">
        <v>0</v>
      </c>
      <c r="AG328" s="88">
        <v>0</v>
      </c>
      <c r="AH328" s="88">
        <v>0</v>
      </c>
      <c r="AI328" s="88">
        <v>0</v>
      </c>
      <c r="AJ328" s="88">
        <v>1176</v>
      </c>
      <c r="AK328" s="88">
        <v>0</v>
      </c>
      <c r="AL328" t="s">
        <v>3923</v>
      </c>
      <c r="AM328" t="s">
        <v>3759</v>
      </c>
      <c r="AN328" t="s">
        <v>3760</v>
      </c>
      <c r="AO328" t="s">
        <v>3761</v>
      </c>
      <c r="AP328" t="s">
        <v>103</v>
      </c>
      <c r="AQ328" t="s">
        <v>366</v>
      </c>
      <c r="AR328">
        <v>43130</v>
      </c>
      <c r="AS328" t="s">
        <v>366</v>
      </c>
      <c r="AT328" t="s">
        <v>366</v>
      </c>
      <c r="AU328" t="s">
        <v>366</v>
      </c>
      <c r="AV328" t="s">
        <v>366</v>
      </c>
      <c r="AW328" t="s">
        <v>366</v>
      </c>
      <c r="AX328" t="s">
        <v>366</v>
      </c>
      <c r="AY328" t="s">
        <v>366</v>
      </c>
      <c r="AZ328" t="s">
        <v>366</v>
      </c>
      <c r="BA328" t="s">
        <v>366</v>
      </c>
      <c r="BB328" t="s">
        <v>366</v>
      </c>
      <c r="BC328" t="s">
        <v>366</v>
      </c>
      <c r="BD328">
        <f t="shared" si="5"/>
        <v>1176</v>
      </c>
    </row>
    <row r="329" spans="1:56" x14ac:dyDescent="0.25">
      <c r="A329" t="s">
        <v>1023</v>
      </c>
      <c r="B329">
        <v>2021</v>
      </c>
      <c r="C329" t="s">
        <v>460</v>
      </c>
      <c r="D329" t="s">
        <v>447</v>
      </c>
      <c r="E329" t="s">
        <v>1137</v>
      </c>
      <c r="F329" t="s">
        <v>459</v>
      </c>
      <c r="G329" t="s">
        <v>1138</v>
      </c>
      <c r="H329" t="s">
        <v>187</v>
      </c>
      <c r="I329" s="94">
        <v>30297</v>
      </c>
      <c r="J329">
        <v>325211</v>
      </c>
      <c r="K329" t="s">
        <v>259</v>
      </c>
      <c r="L329">
        <v>33.614443999999999</v>
      </c>
      <c r="M329">
        <v>-84.386388999999994</v>
      </c>
      <c r="N329" t="s">
        <v>3627</v>
      </c>
      <c r="O329" s="9">
        <v>110000355749</v>
      </c>
      <c r="P329" s="9">
        <v>1321220283838</v>
      </c>
      <c r="Q329" t="s">
        <v>1019</v>
      </c>
      <c r="R329" t="s">
        <v>1020</v>
      </c>
      <c r="S329" s="88">
        <v>6</v>
      </c>
      <c r="T329" s="88">
        <v>0</v>
      </c>
      <c r="U329" s="88" t="s">
        <v>366</v>
      </c>
      <c r="V329" s="88" t="s">
        <v>366</v>
      </c>
      <c r="W329" s="88">
        <v>0</v>
      </c>
      <c r="X329" s="88">
        <v>0</v>
      </c>
      <c r="Y329" s="88">
        <v>0</v>
      </c>
      <c r="Z329" s="88">
        <v>0</v>
      </c>
      <c r="AA329" s="88">
        <v>0</v>
      </c>
      <c r="AB329" s="88" t="s">
        <v>366</v>
      </c>
      <c r="AC329" s="88">
        <v>0</v>
      </c>
      <c r="AD329" s="88">
        <v>0</v>
      </c>
      <c r="AE329" s="88">
        <v>0</v>
      </c>
      <c r="AF329" s="88">
        <v>0</v>
      </c>
      <c r="AG329" s="88">
        <v>0</v>
      </c>
      <c r="AH329" s="88">
        <v>0</v>
      </c>
      <c r="AI329" s="88">
        <v>0</v>
      </c>
      <c r="AJ329" s="88">
        <v>0</v>
      </c>
      <c r="AK329" s="88">
        <v>0</v>
      </c>
      <c r="AL329" t="s">
        <v>3560</v>
      </c>
      <c r="AM329" t="s">
        <v>3561</v>
      </c>
      <c r="AN329" t="s">
        <v>808</v>
      </c>
      <c r="AO329" t="s">
        <v>1276</v>
      </c>
      <c r="AP329" t="s">
        <v>257</v>
      </c>
      <c r="AQ329" t="s">
        <v>366</v>
      </c>
      <c r="AR329">
        <v>38053</v>
      </c>
      <c r="AS329">
        <v>110000618911</v>
      </c>
      <c r="AT329" t="s">
        <v>3562</v>
      </c>
      <c r="AU329" t="s">
        <v>366</v>
      </c>
      <c r="AV329" t="s">
        <v>366</v>
      </c>
      <c r="AW329" t="s">
        <v>366</v>
      </c>
      <c r="AX329" t="s">
        <v>366</v>
      </c>
      <c r="AY329" t="s">
        <v>366</v>
      </c>
      <c r="AZ329" t="s">
        <v>366</v>
      </c>
      <c r="BA329" t="s">
        <v>366</v>
      </c>
      <c r="BB329" t="s">
        <v>366</v>
      </c>
      <c r="BC329" t="s">
        <v>366</v>
      </c>
      <c r="BD329">
        <f t="shared" si="5"/>
        <v>0</v>
      </c>
    </row>
    <row r="330" spans="1:56" x14ac:dyDescent="0.25">
      <c r="A330" t="s">
        <v>1015</v>
      </c>
      <c r="B330">
        <v>2021</v>
      </c>
      <c r="C330" t="s">
        <v>188</v>
      </c>
      <c r="D330" t="s">
        <v>185</v>
      </c>
      <c r="E330" t="s">
        <v>1234</v>
      </c>
      <c r="F330" t="s">
        <v>186</v>
      </c>
      <c r="G330" t="s">
        <v>1235</v>
      </c>
      <c r="H330" t="s">
        <v>187</v>
      </c>
      <c r="I330" s="94">
        <v>30567</v>
      </c>
      <c r="J330">
        <v>325998</v>
      </c>
      <c r="K330" t="s">
        <v>51</v>
      </c>
      <c r="L330">
        <v>34.150910000000003</v>
      </c>
      <c r="M330">
        <v>-83.661730000000006</v>
      </c>
      <c r="N330" t="s">
        <v>3738</v>
      </c>
      <c r="O330" s="9">
        <v>110000358504</v>
      </c>
      <c r="P330" s="9">
        <v>1321220285783</v>
      </c>
      <c r="Q330" t="s">
        <v>1019</v>
      </c>
      <c r="R330" t="s">
        <v>1020</v>
      </c>
      <c r="S330" s="91" t="s">
        <v>366</v>
      </c>
      <c r="T330" s="88" t="s">
        <v>366</v>
      </c>
      <c r="U330" s="88" t="s">
        <v>366</v>
      </c>
      <c r="V330" s="88" t="s">
        <v>366</v>
      </c>
      <c r="W330" s="88" t="s">
        <v>366</v>
      </c>
      <c r="X330" s="88" t="s">
        <v>366</v>
      </c>
      <c r="Y330" s="88" t="s">
        <v>366</v>
      </c>
      <c r="Z330" s="88" t="s">
        <v>366</v>
      </c>
      <c r="AA330" s="88" t="s">
        <v>366</v>
      </c>
      <c r="AB330" s="88" t="s">
        <v>366</v>
      </c>
      <c r="AC330" s="88">
        <v>0</v>
      </c>
      <c r="AD330" s="88">
        <v>0</v>
      </c>
      <c r="AE330" s="88">
        <v>0</v>
      </c>
      <c r="AF330" s="88">
        <v>0</v>
      </c>
      <c r="AG330" s="88">
        <v>0</v>
      </c>
      <c r="AH330" s="88">
        <v>0</v>
      </c>
      <c r="AI330" s="88">
        <v>0</v>
      </c>
      <c r="AJ330" s="88">
        <v>0</v>
      </c>
      <c r="AK330" s="88">
        <v>0</v>
      </c>
      <c r="AL330" t="s">
        <v>366</v>
      </c>
      <c r="AM330" t="s">
        <v>366</v>
      </c>
      <c r="AN330" t="s">
        <v>366</v>
      </c>
      <c r="AO330" t="s">
        <v>366</v>
      </c>
      <c r="AP330" t="s">
        <v>366</v>
      </c>
      <c r="AQ330" t="s">
        <v>366</v>
      </c>
      <c r="AR330" t="s">
        <v>366</v>
      </c>
      <c r="AS330" t="s">
        <v>366</v>
      </c>
      <c r="AT330" t="s">
        <v>366</v>
      </c>
      <c r="AU330" t="s">
        <v>366</v>
      </c>
      <c r="AV330" t="s">
        <v>366</v>
      </c>
      <c r="AW330" t="s">
        <v>366</v>
      </c>
      <c r="AX330" t="s">
        <v>366</v>
      </c>
      <c r="AY330" t="s">
        <v>366</v>
      </c>
      <c r="AZ330" t="s">
        <v>366</v>
      </c>
      <c r="BA330" t="s">
        <v>366</v>
      </c>
      <c r="BB330" t="s">
        <v>366</v>
      </c>
      <c r="BC330" t="s">
        <v>366</v>
      </c>
      <c r="BD330">
        <f t="shared" si="5"/>
        <v>0</v>
      </c>
    </row>
    <row r="331" spans="1:56" x14ac:dyDescent="0.25">
      <c r="A331" t="s">
        <v>1023</v>
      </c>
      <c r="B331">
        <v>2021</v>
      </c>
      <c r="C331" t="s">
        <v>407</v>
      </c>
      <c r="D331" t="s">
        <v>405</v>
      </c>
      <c r="E331" t="s">
        <v>1123</v>
      </c>
      <c r="F331" t="s">
        <v>406</v>
      </c>
      <c r="G331" t="s">
        <v>1124</v>
      </c>
      <c r="H331" t="s">
        <v>364</v>
      </c>
      <c r="I331" s="94">
        <v>49120</v>
      </c>
      <c r="J331">
        <v>325510</v>
      </c>
      <c r="K331" t="s">
        <v>120</v>
      </c>
      <c r="L331">
        <v>41.812399999999997</v>
      </c>
      <c r="M331">
        <v>-86.253600000000006</v>
      </c>
      <c r="N331" t="s">
        <v>3601</v>
      </c>
      <c r="O331" s="9">
        <v>110000409638</v>
      </c>
      <c r="P331" s="9">
        <v>1321220299275</v>
      </c>
      <c r="Q331" t="s">
        <v>1019</v>
      </c>
      <c r="R331" t="s">
        <v>1020</v>
      </c>
      <c r="S331" s="88">
        <v>3</v>
      </c>
      <c r="T331" s="88">
        <v>0</v>
      </c>
      <c r="U331" s="88" t="s">
        <v>366</v>
      </c>
      <c r="V331" s="88" t="s">
        <v>366</v>
      </c>
      <c r="W331" s="88">
        <v>0</v>
      </c>
      <c r="X331" s="88">
        <v>0</v>
      </c>
      <c r="Y331" s="88">
        <v>0</v>
      </c>
      <c r="Z331" s="88">
        <v>0</v>
      </c>
      <c r="AA331" s="88">
        <v>0</v>
      </c>
      <c r="AB331" s="88" t="s">
        <v>366</v>
      </c>
      <c r="AC331" s="88">
        <v>0</v>
      </c>
      <c r="AD331" s="88">
        <v>0</v>
      </c>
      <c r="AE331" s="88">
        <v>0</v>
      </c>
      <c r="AF331" s="88">
        <v>0</v>
      </c>
      <c r="AG331" s="88">
        <v>0</v>
      </c>
      <c r="AH331" s="88">
        <v>0</v>
      </c>
      <c r="AI331" s="88">
        <v>0</v>
      </c>
      <c r="AJ331" s="88">
        <v>0</v>
      </c>
      <c r="AK331" s="88">
        <v>0</v>
      </c>
      <c r="AL331" t="s">
        <v>366</v>
      </c>
      <c r="AM331" t="s">
        <v>366</v>
      </c>
      <c r="AN331" t="s">
        <v>366</v>
      </c>
      <c r="AO331" t="s">
        <v>366</v>
      </c>
      <c r="AP331" t="s">
        <v>366</v>
      </c>
      <c r="AQ331" t="s">
        <v>366</v>
      </c>
      <c r="AR331" t="s">
        <v>366</v>
      </c>
      <c r="AS331" t="s">
        <v>366</v>
      </c>
      <c r="AT331" t="s">
        <v>366</v>
      </c>
      <c r="AU331" t="s">
        <v>366</v>
      </c>
      <c r="AV331" t="s">
        <v>366</v>
      </c>
      <c r="AW331" t="s">
        <v>366</v>
      </c>
      <c r="AX331" t="s">
        <v>366</v>
      </c>
      <c r="AY331" t="s">
        <v>366</v>
      </c>
      <c r="AZ331" t="s">
        <v>366</v>
      </c>
      <c r="BA331" t="s">
        <v>366</v>
      </c>
      <c r="BB331" t="s">
        <v>366</v>
      </c>
      <c r="BC331" t="s">
        <v>366</v>
      </c>
      <c r="BD331">
        <f t="shared" si="5"/>
        <v>0</v>
      </c>
    </row>
    <row r="332" spans="1:56" x14ac:dyDescent="0.25">
      <c r="A332" t="s">
        <v>1023</v>
      </c>
      <c r="B332">
        <v>2021</v>
      </c>
      <c r="C332" t="s">
        <v>411</v>
      </c>
      <c r="D332" t="s">
        <v>409</v>
      </c>
      <c r="E332" t="s">
        <v>1342</v>
      </c>
      <c r="F332" t="s">
        <v>410</v>
      </c>
      <c r="G332" t="s">
        <v>1050</v>
      </c>
      <c r="H332" t="s">
        <v>211</v>
      </c>
      <c r="I332" s="94">
        <v>53038</v>
      </c>
      <c r="J332">
        <v>326291</v>
      </c>
      <c r="K332" t="s">
        <v>412</v>
      </c>
      <c r="L332">
        <v>43.07846</v>
      </c>
      <c r="M332">
        <v>-88.775810000000007</v>
      </c>
      <c r="N332" t="s">
        <v>3924</v>
      </c>
      <c r="O332" s="9">
        <v>110000416318</v>
      </c>
      <c r="P332" s="9">
        <v>1321220302513</v>
      </c>
      <c r="Q332" t="s">
        <v>1019</v>
      </c>
      <c r="R332" t="s">
        <v>1020</v>
      </c>
      <c r="S332" s="88">
        <v>3</v>
      </c>
      <c r="T332" s="88">
        <v>0</v>
      </c>
      <c r="U332" s="88" t="s">
        <v>366</v>
      </c>
      <c r="V332" s="88" t="s">
        <v>366</v>
      </c>
      <c r="W332" s="88">
        <v>0</v>
      </c>
      <c r="X332" s="88">
        <v>0</v>
      </c>
      <c r="Y332" s="88">
        <v>0</v>
      </c>
      <c r="Z332" s="88">
        <v>0</v>
      </c>
      <c r="AA332" s="88">
        <v>0</v>
      </c>
      <c r="AB332" s="88" t="s">
        <v>366</v>
      </c>
      <c r="AC332" s="88">
        <v>0</v>
      </c>
      <c r="AD332" s="88">
        <v>0</v>
      </c>
      <c r="AE332" s="88">
        <v>0</v>
      </c>
      <c r="AF332" s="88">
        <v>0</v>
      </c>
      <c r="AG332" s="88">
        <v>2994.1</v>
      </c>
      <c r="AH332" s="88">
        <v>0</v>
      </c>
      <c r="AI332" s="88">
        <v>0</v>
      </c>
      <c r="AJ332" s="88">
        <v>0</v>
      </c>
      <c r="AK332" s="88">
        <v>0</v>
      </c>
      <c r="AL332" t="s">
        <v>3925</v>
      </c>
      <c r="AM332" t="s">
        <v>3926</v>
      </c>
      <c r="AN332" t="s">
        <v>3927</v>
      </c>
      <c r="AO332" t="s">
        <v>1050</v>
      </c>
      <c r="AP332" t="s">
        <v>211</v>
      </c>
      <c r="AQ332" t="s">
        <v>366</v>
      </c>
      <c r="AR332">
        <v>53094</v>
      </c>
      <c r="AS332">
        <v>110013863140</v>
      </c>
      <c r="AT332" t="s">
        <v>366</v>
      </c>
      <c r="AU332" t="s">
        <v>366</v>
      </c>
      <c r="AV332" t="s">
        <v>366</v>
      </c>
      <c r="AW332" t="s">
        <v>366</v>
      </c>
      <c r="AX332" t="s">
        <v>366</v>
      </c>
      <c r="AY332" t="s">
        <v>366</v>
      </c>
      <c r="AZ332" t="s">
        <v>366</v>
      </c>
      <c r="BA332" t="s">
        <v>366</v>
      </c>
      <c r="BB332" t="s">
        <v>366</v>
      </c>
      <c r="BC332" t="s">
        <v>366</v>
      </c>
      <c r="BD332">
        <f t="shared" si="5"/>
        <v>2994.1</v>
      </c>
    </row>
    <row r="333" spans="1:56" x14ac:dyDescent="0.25">
      <c r="A333" t="s">
        <v>1023</v>
      </c>
      <c r="B333">
        <v>2021</v>
      </c>
      <c r="C333" t="s">
        <v>598</v>
      </c>
      <c r="D333" t="s">
        <v>507</v>
      </c>
      <c r="E333" t="s">
        <v>1121</v>
      </c>
      <c r="F333" t="s">
        <v>597</v>
      </c>
      <c r="G333" t="s">
        <v>287</v>
      </c>
      <c r="H333" t="s">
        <v>285</v>
      </c>
      <c r="I333" s="94">
        <v>90250</v>
      </c>
      <c r="J333">
        <v>325211</v>
      </c>
      <c r="K333" t="s">
        <v>259</v>
      </c>
      <c r="L333">
        <v>33.920360000000002</v>
      </c>
      <c r="M333">
        <v>-118.31783</v>
      </c>
      <c r="N333" t="s">
        <v>3596</v>
      </c>
      <c r="O333" s="9">
        <v>110012184055</v>
      </c>
      <c r="P333" s="9">
        <v>1321220302691</v>
      </c>
      <c r="Q333" t="s">
        <v>1019</v>
      </c>
      <c r="R333" t="s">
        <v>1020</v>
      </c>
      <c r="S333" s="88">
        <v>5</v>
      </c>
      <c r="T333" s="88">
        <v>0</v>
      </c>
      <c r="U333" s="88" t="s">
        <v>366</v>
      </c>
      <c r="V333" s="88" t="s">
        <v>366</v>
      </c>
      <c r="W333" s="88">
        <v>0</v>
      </c>
      <c r="X333" s="88">
        <v>0</v>
      </c>
      <c r="Y333" s="88">
        <v>0</v>
      </c>
      <c r="Z333" s="88">
        <v>0</v>
      </c>
      <c r="AA333" s="88">
        <v>0</v>
      </c>
      <c r="AB333" s="88" t="s">
        <v>366</v>
      </c>
      <c r="AC333" s="88">
        <v>0</v>
      </c>
      <c r="AD333" s="88">
        <v>0</v>
      </c>
      <c r="AE333" s="88">
        <v>0</v>
      </c>
      <c r="AF333" s="88">
        <v>0</v>
      </c>
      <c r="AG333" s="88">
        <v>0</v>
      </c>
      <c r="AH333" s="88">
        <v>0</v>
      </c>
      <c r="AI333" s="88">
        <v>0</v>
      </c>
      <c r="AJ333" s="88">
        <v>0</v>
      </c>
      <c r="AK333" s="88">
        <v>0</v>
      </c>
      <c r="AL333" t="s">
        <v>366</v>
      </c>
      <c r="AM333" t="s">
        <v>366</v>
      </c>
      <c r="AN333" t="s">
        <v>366</v>
      </c>
      <c r="AO333" t="s">
        <v>366</v>
      </c>
      <c r="AP333" t="s">
        <v>366</v>
      </c>
      <c r="AQ333" t="s">
        <v>366</v>
      </c>
      <c r="AR333" t="s">
        <v>366</v>
      </c>
      <c r="AS333" t="s">
        <v>366</v>
      </c>
      <c r="AT333" t="s">
        <v>366</v>
      </c>
      <c r="AU333" t="s">
        <v>366</v>
      </c>
      <c r="AV333" t="s">
        <v>366</v>
      </c>
      <c r="AW333" t="s">
        <v>366</v>
      </c>
      <c r="AX333" t="s">
        <v>366</v>
      </c>
      <c r="AY333" t="s">
        <v>366</v>
      </c>
      <c r="AZ333" t="s">
        <v>366</v>
      </c>
      <c r="BA333" t="s">
        <v>366</v>
      </c>
      <c r="BB333" t="s">
        <v>366</v>
      </c>
      <c r="BC333" t="s">
        <v>366</v>
      </c>
      <c r="BD333">
        <f t="shared" si="5"/>
        <v>0</v>
      </c>
    </row>
    <row r="334" spans="1:56" x14ac:dyDescent="0.25">
      <c r="A334" t="s">
        <v>1023</v>
      </c>
      <c r="B334">
        <v>2021</v>
      </c>
      <c r="C334" t="s">
        <v>578</v>
      </c>
      <c r="D334" t="s">
        <v>576</v>
      </c>
      <c r="E334" t="s">
        <v>1164</v>
      </c>
      <c r="F334" t="s">
        <v>577</v>
      </c>
      <c r="G334" t="s">
        <v>1165</v>
      </c>
      <c r="H334" t="s">
        <v>289</v>
      </c>
      <c r="I334" s="94">
        <v>41015</v>
      </c>
      <c r="J334">
        <v>325211</v>
      </c>
      <c r="K334" t="s">
        <v>259</v>
      </c>
      <c r="L334">
        <v>39.045000000000002</v>
      </c>
      <c r="M334">
        <v>-84.512</v>
      </c>
      <c r="N334" t="s">
        <v>3662</v>
      </c>
      <c r="O334" s="9">
        <v>110001376635</v>
      </c>
      <c r="P334" s="9">
        <v>1321220303578</v>
      </c>
      <c r="Q334" t="s">
        <v>1019</v>
      </c>
      <c r="R334" t="s">
        <v>1020</v>
      </c>
      <c r="S334" s="88">
        <v>5</v>
      </c>
      <c r="T334" s="88">
        <v>0</v>
      </c>
      <c r="U334" s="88" t="s">
        <v>366</v>
      </c>
      <c r="V334" s="88" t="s">
        <v>366</v>
      </c>
      <c r="W334" s="88">
        <v>0</v>
      </c>
      <c r="X334" s="88">
        <v>0</v>
      </c>
      <c r="Y334" s="88">
        <v>0</v>
      </c>
      <c r="Z334" s="88">
        <v>0</v>
      </c>
      <c r="AA334" s="88">
        <v>0</v>
      </c>
      <c r="AB334" s="88" t="s">
        <v>366</v>
      </c>
      <c r="AC334" s="88">
        <v>0</v>
      </c>
      <c r="AD334" s="88">
        <v>0</v>
      </c>
      <c r="AE334" s="88">
        <v>0</v>
      </c>
      <c r="AF334" s="88">
        <v>0</v>
      </c>
      <c r="AG334" s="88">
        <v>0</v>
      </c>
      <c r="AH334" s="88">
        <v>0</v>
      </c>
      <c r="AI334" s="88">
        <v>0</v>
      </c>
      <c r="AJ334" s="88">
        <v>0</v>
      </c>
      <c r="AK334" s="88">
        <v>0</v>
      </c>
      <c r="AL334" t="s">
        <v>366</v>
      </c>
      <c r="AM334" t="s">
        <v>366</v>
      </c>
      <c r="AN334" t="s">
        <v>366</v>
      </c>
      <c r="AO334" t="s">
        <v>366</v>
      </c>
      <c r="AP334" t="s">
        <v>366</v>
      </c>
      <c r="AQ334" t="s">
        <v>366</v>
      </c>
      <c r="AR334" t="s">
        <v>366</v>
      </c>
      <c r="AS334" t="s">
        <v>366</v>
      </c>
      <c r="AT334" t="s">
        <v>366</v>
      </c>
      <c r="AU334" t="s">
        <v>366</v>
      </c>
      <c r="AV334" t="s">
        <v>366</v>
      </c>
      <c r="AW334" t="s">
        <v>366</v>
      </c>
      <c r="AX334" t="s">
        <v>366</v>
      </c>
      <c r="AY334" t="s">
        <v>366</v>
      </c>
      <c r="AZ334" t="s">
        <v>366</v>
      </c>
      <c r="BA334" t="s">
        <v>366</v>
      </c>
      <c r="BB334" t="s">
        <v>366</v>
      </c>
      <c r="BC334" t="s">
        <v>366</v>
      </c>
      <c r="BD334">
        <f t="shared" si="5"/>
        <v>0</v>
      </c>
    </row>
    <row r="335" spans="1:56" x14ac:dyDescent="0.25">
      <c r="A335" t="s">
        <v>1023</v>
      </c>
      <c r="B335">
        <v>2021</v>
      </c>
      <c r="C335" t="s">
        <v>562</v>
      </c>
      <c r="D335" t="s">
        <v>507</v>
      </c>
      <c r="E335" t="s">
        <v>1162</v>
      </c>
      <c r="F335" t="s">
        <v>560</v>
      </c>
      <c r="G335" t="s">
        <v>1163</v>
      </c>
      <c r="H335" t="s">
        <v>561</v>
      </c>
      <c r="I335" s="94">
        <v>74361</v>
      </c>
      <c r="J335">
        <v>325211</v>
      </c>
      <c r="K335" t="s">
        <v>259</v>
      </c>
      <c r="L335">
        <v>36.236510000000003</v>
      </c>
      <c r="M335">
        <v>-95.27664</v>
      </c>
      <c r="N335" t="s">
        <v>3655</v>
      </c>
      <c r="O335" s="9">
        <v>110000598540</v>
      </c>
      <c r="P335" s="9">
        <v>1321220304137</v>
      </c>
      <c r="Q335" t="s">
        <v>1019</v>
      </c>
      <c r="R335" t="s">
        <v>1020</v>
      </c>
      <c r="S335" s="88">
        <v>5</v>
      </c>
      <c r="T335" s="88">
        <v>0</v>
      </c>
      <c r="U335" s="88" t="s">
        <v>366</v>
      </c>
      <c r="V335" s="88" t="s">
        <v>366</v>
      </c>
      <c r="W335" s="88">
        <v>0</v>
      </c>
      <c r="X335" s="88">
        <v>0</v>
      </c>
      <c r="Y335" s="88">
        <v>0</v>
      </c>
      <c r="Z335" s="88">
        <v>0</v>
      </c>
      <c r="AA335" s="88">
        <v>0</v>
      </c>
      <c r="AB335" s="88" t="s">
        <v>366</v>
      </c>
      <c r="AC335" s="88">
        <v>0</v>
      </c>
      <c r="AD335" s="88">
        <v>0</v>
      </c>
      <c r="AE335" s="88">
        <v>0</v>
      </c>
      <c r="AF335" s="88">
        <v>0</v>
      </c>
      <c r="AG335" s="88">
        <v>0</v>
      </c>
      <c r="AH335" s="88">
        <v>0</v>
      </c>
      <c r="AI335" s="88">
        <v>0</v>
      </c>
      <c r="AJ335" s="88">
        <v>0</v>
      </c>
      <c r="AK335" s="88">
        <v>0</v>
      </c>
      <c r="AL335" t="s">
        <v>366</v>
      </c>
      <c r="AM335" t="s">
        <v>366</v>
      </c>
      <c r="AN335" t="s">
        <v>366</v>
      </c>
      <c r="AO335" t="s">
        <v>366</v>
      </c>
      <c r="AP335" t="s">
        <v>366</v>
      </c>
      <c r="AQ335" t="s">
        <v>366</v>
      </c>
      <c r="AR335" t="s">
        <v>366</v>
      </c>
      <c r="AS335" t="s">
        <v>366</v>
      </c>
      <c r="AT335" t="s">
        <v>366</v>
      </c>
      <c r="AU335">
        <v>0</v>
      </c>
      <c r="AV335">
        <v>0</v>
      </c>
      <c r="AW335" t="s">
        <v>3660</v>
      </c>
      <c r="AX335" t="s">
        <v>3661</v>
      </c>
      <c r="AY335" t="s">
        <v>560</v>
      </c>
      <c r="AZ335" t="s">
        <v>561</v>
      </c>
      <c r="BA335" t="s">
        <v>1163</v>
      </c>
      <c r="BB335">
        <v>74362</v>
      </c>
      <c r="BC335">
        <v>110002052028</v>
      </c>
      <c r="BD335">
        <f t="shared" si="5"/>
        <v>0</v>
      </c>
    </row>
    <row r="336" spans="1:56" x14ac:dyDescent="0.25">
      <c r="A336" t="s">
        <v>1023</v>
      </c>
      <c r="B336">
        <v>2021</v>
      </c>
      <c r="C336" t="s">
        <v>510</v>
      </c>
      <c r="D336" t="s">
        <v>507</v>
      </c>
      <c r="E336" t="s">
        <v>1127</v>
      </c>
      <c r="F336" t="s">
        <v>508</v>
      </c>
      <c r="G336" t="s">
        <v>1128</v>
      </c>
      <c r="H336" t="s">
        <v>509</v>
      </c>
      <c r="I336" s="94">
        <v>55413</v>
      </c>
      <c r="J336">
        <v>325211</v>
      </c>
      <c r="K336" t="s">
        <v>259</v>
      </c>
      <c r="L336">
        <v>44.85371</v>
      </c>
      <c r="M336">
        <v>-93.240430000000003</v>
      </c>
      <c r="N336" t="s">
        <v>3611</v>
      </c>
      <c r="O336" s="9">
        <v>110000425451</v>
      </c>
      <c r="P336" s="9">
        <v>1321220304618</v>
      </c>
      <c r="Q336" t="s">
        <v>1019</v>
      </c>
      <c r="R336" t="s">
        <v>1020</v>
      </c>
      <c r="S336" s="88">
        <v>5</v>
      </c>
      <c r="T336" s="88">
        <v>0</v>
      </c>
      <c r="U336" s="88" t="s">
        <v>366</v>
      </c>
      <c r="V336" s="88" t="s">
        <v>366</v>
      </c>
      <c r="W336" s="88">
        <v>0</v>
      </c>
      <c r="X336" s="88">
        <v>0</v>
      </c>
      <c r="Y336" s="88">
        <v>0</v>
      </c>
      <c r="Z336" s="88">
        <v>0</v>
      </c>
      <c r="AA336" s="88">
        <v>0</v>
      </c>
      <c r="AB336" s="88" t="s">
        <v>366</v>
      </c>
      <c r="AC336" s="88">
        <v>0</v>
      </c>
      <c r="AD336" s="88">
        <v>0</v>
      </c>
      <c r="AE336" s="88">
        <v>0</v>
      </c>
      <c r="AF336" s="88">
        <v>0</v>
      </c>
      <c r="AG336" s="88">
        <v>0</v>
      </c>
      <c r="AH336" s="88">
        <v>0</v>
      </c>
      <c r="AI336" s="88">
        <v>0</v>
      </c>
      <c r="AJ336" s="88">
        <v>13000</v>
      </c>
      <c r="AK336" s="88">
        <v>0</v>
      </c>
      <c r="AL336" t="s">
        <v>3928</v>
      </c>
      <c r="AM336" t="s">
        <v>3929</v>
      </c>
      <c r="AN336" t="s">
        <v>3930</v>
      </c>
      <c r="AO336" t="s">
        <v>3930</v>
      </c>
      <c r="AP336" t="s">
        <v>211</v>
      </c>
      <c r="AQ336" t="s">
        <v>366</v>
      </c>
      <c r="AR336">
        <v>54701</v>
      </c>
      <c r="AS336">
        <v>110002044831</v>
      </c>
      <c r="AT336" t="s">
        <v>3931</v>
      </c>
      <c r="AU336">
        <v>0</v>
      </c>
      <c r="AV336">
        <v>0</v>
      </c>
      <c r="AW336" t="s">
        <v>3612</v>
      </c>
      <c r="AX336" t="s">
        <v>3613</v>
      </c>
      <c r="AY336" t="s">
        <v>3614</v>
      </c>
      <c r="AZ336" t="s">
        <v>509</v>
      </c>
      <c r="BA336" t="s">
        <v>3615</v>
      </c>
      <c r="BB336">
        <v>55106</v>
      </c>
      <c r="BC336">
        <v>110000573941</v>
      </c>
      <c r="BD336">
        <f t="shared" si="5"/>
        <v>13000</v>
      </c>
    </row>
    <row r="337" spans="1:56" x14ac:dyDescent="0.25">
      <c r="A337" t="s">
        <v>1023</v>
      </c>
      <c r="B337">
        <v>2021</v>
      </c>
      <c r="C337" t="s">
        <v>343</v>
      </c>
      <c r="D337" t="s">
        <v>342</v>
      </c>
      <c r="E337" t="s">
        <v>1263</v>
      </c>
      <c r="F337" t="s">
        <v>54</v>
      </c>
      <c r="G337" t="s">
        <v>1257</v>
      </c>
      <c r="H337" t="s">
        <v>55</v>
      </c>
      <c r="I337" s="94">
        <v>70805</v>
      </c>
      <c r="J337">
        <v>325180</v>
      </c>
      <c r="K337" t="s">
        <v>236</v>
      </c>
      <c r="L337">
        <v>30.507912000000001</v>
      </c>
      <c r="M337">
        <v>-91.181782999999996</v>
      </c>
      <c r="N337" t="s">
        <v>3750</v>
      </c>
      <c r="O337" s="9">
        <v>110063234940</v>
      </c>
      <c r="P337" s="9">
        <v>1321220311702</v>
      </c>
      <c r="Q337" t="s">
        <v>1019</v>
      </c>
      <c r="R337" t="s">
        <v>1020</v>
      </c>
      <c r="S337" s="88">
        <v>5</v>
      </c>
      <c r="T337" s="88">
        <v>0</v>
      </c>
      <c r="U337" s="88" t="s">
        <v>366</v>
      </c>
      <c r="V337" s="88" t="s">
        <v>366</v>
      </c>
      <c r="W337" s="88">
        <v>0</v>
      </c>
      <c r="X337" s="88">
        <v>0</v>
      </c>
      <c r="Y337" s="88">
        <v>0</v>
      </c>
      <c r="Z337" s="88">
        <v>0</v>
      </c>
      <c r="AA337" s="88">
        <v>0</v>
      </c>
      <c r="AB337" s="88" t="s">
        <v>366</v>
      </c>
      <c r="AC337" s="88">
        <v>0</v>
      </c>
      <c r="AD337" s="88">
        <v>0</v>
      </c>
      <c r="AE337" s="88">
        <v>0</v>
      </c>
      <c r="AF337" s="88">
        <v>0</v>
      </c>
      <c r="AG337" s="88">
        <v>0</v>
      </c>
      <c r="AH337" s="88">
        <v>0</v>
      </c>
      <c r="AI337" s="88">
        <v>0</v>
      </c>
      <c r="AJ337" s="88">
        <v>0</v>
      </c>
      <c r="AK337" s="88">
        <v>0</v>
      </c>
      <c r="AL337" t="s">
        <v>799</v>
      </c>
      <c r="AM337" t="s">
        <v>3846</v>
      </c>
      <c r="AN337" t="s">
        <v>817</v>
      </c>
      <c r="AO337" t="s">
        <v>1036</v>
      </c>
      <c r="AP337" t="s">
        <v>62</v>
      </c>
      <c r="AQ337" t="s">
        <v>366</v>
      </c>
      <c r="AR337">
        <v>77536</v>
      </c>
      <c r="AS337">
        <v>110000463365</v>
      </c>
      <c r="AT337" t="s">
        <v>3847</v>
      </c>
      <c r="AU337" t="s">
        <v>366</v>
      </c>
      <c r="AV337" t="s">
        <v>366</v>
      </c>
      <c r="AW337" t="s">
        <v>366</v>
      </c>
      <c r="AX337" t="s">
        <v>366</v>
      </c>
      <c r="AY337" t="s">
        <v>366</v>
      </c>
      <c r="AZ337" t="s">
        <v>366</v>
      </c>
      <c r="BA337" t="s">
        <v>366</v>
      </c>
      <c r="BB337" t="s">
        <v>366</v>
      </c>
      <c r="BC337" t="s">
        <v>366</v>
      </c>
      <c r="BD337">
        <f t="shared" si="5"/>
        <v>0</v>
      </c>
    </row>
    <row r="338" spans="1:56" x14ac:dyDescent="0.25">
      <c r="A338" t="s">
        <v>1023</v>
      </c>
      <c r="B338">
        <v>2021</v>
      </c>
      <c r="C338" t="s">
        <v>531</v>
      </c>
      <c r="D338" t="s">
        <v>529</v>
      </c>
      <c r="E338" t="s">
        <v>1237</v>
      </c>
      <c r="F338" t="s">
        <v>530</v>
      </c>
      <c r="G338" t="s">
        <v>1238</v>
      </c>
      <c r="H338" t="s">
        <v>62</v>
      </c>
      <c r="I338" s="94">
        <v>75672</v>
      </c>
      <c r="J338">
        <v>325211</v>
      </c>
      <c r="K338" t="s">
        <v>259</v>
      </c>
      <c r="L338">
        <v>32.544809999999998</v>
      </c>
      <c r="M338">
        <v>-94.289190000000005</v>
      </c>
      <c r="N338" t="s">
        <v>3739</v>
      </c>
      <c r="O338" s="9">
        <v>110000458380</v>
      </c>
      <c r="P338" s="9">
        <v>1321220318392</v>
      </c>
      <c r="Q338" t="s">
        <v>1019</v>
      </c>
      <c r="R338" t="s">
        <v>1020</v>
      </c>
      <c r="S338" s="88">
        <v>5</v>
      </c>
      <c r="T338" s="88">
        <v>0</v>
      </c>
      <c r="U338" s="88" t="s">
        <v>366</v>
      </c>
      <c r="V338" s="88" t="s">
        <v>366</v>
      </c>
      <c r="W338" s="88">
        <v>0</v>
      </c>
      <c r="X338" s="88">
        <v>0</v>
      </c>
      <c r="Y338" s="88">
        <v>0</v>
      </c>
      <c r="Z338" s="88">
        <v>0</v>
      </c>
      <c r="AA338" s="88">
        <v>0</v>
      </c>
      <c r="AB338" s="88" t="s">
        <v>366</v>
      </c>
      <c r="AC338" s="88">
        <v>81</v>
      </c>
      <c r="AD338" s="88">
        <v>0</v>
      </c>
      <c r="AE338" s="88">
        <v>0</v>
      </c>
      <c r="AF338" s="88">
        <v>0</v>
      </c>
      <c r="AG338" s="88">
        <v>0</v>
      </c>
      <c r="AH338" s="88">
        <v>0</v>
      </c>
      <c r="AI338" s="88">
        <v>0</v>
      </c>
      <c r="AJ338" s="88">
        <v>0</v>
      </c>
      <c r="AK338" s="88">
        <v>0</v>
      </c>
      <c r="AL338" t="s">
        <v>3560</v>
      </c>
      <c r="AM338" t="s">
        <v>3561</v>
      </c>
      <c r="AN338" t="s">
        <v>808</v>
      </c>
      <c r="AO338" t="s">
        <v>1276</v>
      </c>
      <c r="AP338" t="s">
        <v>257</v>
      </c>
      <c r="AQ338" t="s">
        <v>366</v>
      </c>
      <c r="AR338">
        <v>38053</v>
      </c>
      <c r="AS338">
        <v>110000618911</v>
      </c>
      <c r="AT338" t="s">
        <v>3562</v>
      </c>
      <c r="AU338" t="s">
        <v>366</v>
      </c>
      <c r="AV338" t="s">
        <v>366</v>
      </c>
      <c r="AW338" t="s">
        <v>366</v>
      </c>
      <c r="AX338" t="s">
        <v>366</v>
      </c>
      <c r="AY338" t="s">
        <v>366</v>
      </c>
      <c r="AZ338" t="s">
        <v>366</v>
      </c>
      <c r="BA338" t="s">
        <v>366</v>
      </c>
      <c r="BB338" t="s">
        <v>366</v>
      </c>
      <c r="BC338" t="s">
        <v>366</v>
      </c>
      <c r="BD338">
        <f t="shared" si="5"/>
        <v>81</v>
      </c>
    </row>
    <row r="339" spans="1:56" x14ac:dyDescent="0.25">
      <c r="A339" t="s">
        <v>1023</v>
      </c>
      <c r="B339">
        <v>2021</v>
      </c>
      <c r="C339" t="s">
        <v>606</v>
      </c>
      <c r="D339" t="s">
        <v>604</v>
      </c>
      <c r="E339" t="s">
        <v>1228</v>
      </c>
      <c r="F339" t="s">
        <v>605</v>
      </c>
      <c r="G339" t="s">
        <v>1229</v>
      </c>
      <c r="H339" t="s">
        <v>62</v>
      </c>
      <c r="I339" s="94">
        <v>75119</v>
      </c>
      <c r="J339">
        <v>325211</v>
      </c>
      <c r="K339" t="s">
        <v>259</v>
      </c>
      <c r="L339">
        <v>32.355490000000003</v>
      </c>
      <c r="M339">
        <v>-96.643330000000006</v>
      </c>
      <c r="N339" t="s">
        <v>3731</v>
      </c>
      <c r="O339" s="9">
        <v>110022532918</v>
      </c>
      <c r="P339" s="9">
        <v>1321220318861</v>
      </c>
      <c r="Q339" t="s">
        <v>1019</v>
      </c>
      <c r="R339" t="s">
        <v>1020</v>
      </c>
      <c r="S339" s="88">
        <v>5</v>
      </c>
      <c r="T339" s="88">
        <v>0</v>
      </c>
      <c r="U339" s="88" t="s">
        <v>366</v>
      </c>
      <c r="V339" s="88" t="s">
        <v>366</v>
      </c>
      <c r="W339" s="88">
        <v>0</v>
      </c>
      <c r="X339" s="88">
        <v>0</v>
      </c>
      <c r="Y339" s="88">
        <v>0</v>
      </c>
      <c r="Z339" s="88">
        <v>0</v>
      </c>
      <c r="AA339" s="88">
        <v>0</v>
      </c>
      <c r="AB339" s="88" t="s">
        <v>366</v>
      </c>
      <c r="AC339" s="88">
        <v>0</v>
      </c>
      <c r="AD339" s="88">
        <v>0</v>
      </c>
      <c r="AE339" s="88">
        <v>0</v>
      </c>
      <c r="AF339" s="88">
        <v>0</v>
      </c>
      <c r="AG339" s="88">
        <v>0</v>
      </c>
      <c r="AH339" s="88">
        <v>0</v>
      </c>
      <c r="AI339" s="88">
        <v>0</v>
      </c>
      <c r="AJ339" s="88">
        <v>0</v>
      </c>
      <c r="AK339" s="88">
        <v>0</v>
      </c>
      <c r="AL339" t="s">
        <v>3560</v>
      </c>
      <c r="AM339" t="s">
        <v>3561</v>
      </c>
      <c r="AN339" t="s">
        <v>808</v>
      </c>
      <c r="AO339" t="s">
        <v>1276</v>
      </c>
      <c r="AP339" t="s">
        <v>257</v>
      </c>
      <c r="AQ339" t="s">
        <v>366</v>
      </c>
      <c r="AR339">
        <v>38053</v>
      </c>
      <c r="AS339">
        <v>110000618911</v>
      </c>
      <c r="AT339" t="s">
        <v>3562</v>
      </c>
      <c r="AU339" t="s">
        <v>366</v>
      </c>
      <c r="AV339" t="s">
        <v>366</v>
      </c>
      <c r="AW339" t="s">
        <v>366</v>
      </c>
      <c r="AX339" t="s">
        <v>366</v>
      </c>
      <c r="AY339" t="s">
        <v>366</v>
      </c>
      <c r="AZ339" t="s">
        <v>366</v>
      </c>
      <c r="BA339" t="s">
        <v>366</v>
      </c>
      <c r="BB339" t="s">
        <v>366</v>
      </c>
      <c r="BC339" t="s">
        <v>366</v>
      </c>
      <c r="BD339">
        <f t="shared" si="5"/>
        <v>0</v>
      </c>
    </row>
    <row r="340" spans="1:56" x14ac:dyDescent="0.25">
      <c r="A340" t="s">
        <v>1015</v>
      </c>
      <c r="B340">
        <v>2021</v>
      </c>
      <c r="C340" t="s">
        <v>332</v>
      </c>
      <c r="D340" t="s">
        <v>330</v>
      </c>
      <c r="E340" t="s">
        <v>1072</v>
      </c>
      <c r="F340" t="s">
        <v>331</v>
      </c>
      <c r="G340" t="s">
        <v>331</v>
      </c>
      <c r="H340" t="s">
        <v>285</v>
      </c>
      <c r="I340" s="94">
        <v>93725</v>
      </c>
      <c r="J340">
        <v>325510</v>
      </c>
      <c r="K340" t="s">
        <v>120</v>
      </c>
      <c r="L340">
        <v>36.693359999999998</v>
      </c>
      <c r="M340">
        <v>-119.76767</v>
      </c>
      <c r="N340" t="s">
        <v>3552</v>
      </c>
      <c r="O340" s="9">
        <v>110055055826</v>
      </c>
      <c r="P340" s="9">
        <v>1321220321905</v>
      </c>
      <c r="Q340" t="s">
        <v>1019</v>
      </c>
      <c r="R340" t="s">
        <v>1020</v>
      </c>
      <c r="S340" s="91" t="s">
        <v>366</v>
      </c>
      <c r="T340" s="88" t="s">
        <v>366</v>
      </c>
      <c r="U340" s="88" t="s">
        <v>366</v>
      </c>
      <c r="V340" s="88" t="s">
        <v>366</v>
      </c>
      <c r="W340" s="88" t="s">
        <v>366</v>
      </c>
      <c r="X340" s="88" t="s">
        <v>366</v>
      </c>
      <c r="Y340" s="88" t="s">
        <v>366</v>
      </c>
      <c r="Z340" s="88" t="s">
        <v>366</v>
      </c>
      <c r="AA340" s="88" t="s">
        <v>366</v>
      </c>
      <c r="AB340" s="88" t="s">
        <v>366</v>
      </c>
      <c r="AC340" s="88">
        <v>0</v>
      </c>
      <c r="AD340" s="88">
        <v>0</v>
      </c>
      <c r="AE340" s="88">
        <v>0</v>
      </c>
      <c r="AF340" s="88">
        <v>0</v>
      </c>
      <c r="AG340" s="88">
        <v>0</v>
      </c>
      <c r="AH340" s="88">
        <v>0</v>
      </c>
      <c r="AI340" s="88">
        <v>0</v>
      </c>
      <c r="AJ340" s="88">
        <v>0</v>
      </c>
      <c r="AK340" s="88">
        <v>0</v>
      </c>
      <c r="AL340" t="s">
        <v>366</v>
      </c>
      <c r="AM340" t="s">
        <v>366</v>
      </c>
      <c r="AN340" t="s">
        <v>366</v>
      </c>
      <c r="AO340" t="s">
        <v>366</v>
      </c>
      <c r="AP340" t="s">
        <v>366</v>
      </c>
      <c r="AQ340" t="s">
        <v>366</v>
      </c>
      <c r="AR340" t="s">
        <v>366</v>
      </c>
      <c r="AS340" t="s">
        <v>366</v>
      </c>
      <c r="AT340" t="s">
        <v>366</v>
      </c>
      <c r="AU340" t="s">
        <v>366</v>
      </c>
      <c r="AV340" t="s">
        <v>366</v>
      </c>
      <c r="AW340" t="s">
        <v>366</v>
      </c>
      <c r="AX340" t="s">
        <v>366</v>
      </c>
      <c r="AY340" t="s">
        <v>366</v>
      </c>
      <c r="AZ340" t="s">
        <v>366</v>
      </c>
      <c r="BA340" t="s">
        <v>366</v>
      </c>
      <c r="BB340" t="s">
        <v>366</v>
      </c>
      <c r="BC340" t="s">
        <v>366</v>
      </c>
      <c r="BD340">
        <f t="shared" si="5"/>
        <v>0</v>
      </c>
    </row>
    <row r="341" spans="1:56" x14ac:dyDescent="0.25">
      <c r="A341" t="s">
        <v>1023</v>
      </c>
      <c r="B341">
        <v>2021</v>
      </c>
      <c r="C341" t="s">
        <v>280</v>
      </c>
      <c r="D341" t="s">
        <v>278</v>
      </c>
      <c r="E341" t="s">
        <v>1065</v>
      </c>
      <c r="F341" t="s">
        <v>279</v>
      </c>
      <c r="G341" t="s">
        <v>401</v>
      </c>
      <c r="H341" t="s">
        <v>234</v>
      </c>
      <c r="I341" s="94">
        <v>71753</v>
      </c>
      <c r="J341">
        <v>325180</v>
      </c>
      <c r="K341" t="s">
        <v>236</v>
      </c>
      <c r="L341">
        <v>33.175600000000003</v>
      </c>
      <c r="M341">
        <v>-93.216899999999995</v>
      </c>
      <c r="N341" t="s">
        <v>3541</v>
      </c>
      <c r="O341" s="9">
        <v>110000743508</v>
      </c>
      <c r="P341" s="9">
        <v>1321220362913</v>
      </c>
      <c r="Q341" t="s">
        <v>1019</v>
      </c>
      <c r="R341" t="s">
        <v>1020</v>
      </c>
      <c r="S341" s="88">
        <v>5</v>
      </c>
      <c r="T341" s="88">
        <v>0</v>
      </c>
      <c r="U341" s="88" t="s">
        <v>366</v>
      </c>
      <c r="V341" s="88" t="s">
        <v>366</v>
      </c>
      <c r="W341" s="88">
        <v>0</v>
      </c>
      <c r="X341" s="88">
        <v>0</v>
      </c>
      <c r="Y341" s="88">
        <v>0</v>
      </c>
      <c r="Z341" s="88">
        <v>0</v>
      </c>
      <c r="AA341" s="88">
        <v>0</v>
      </c>
      <c r="AB341" s="88" t="s">
        <v>366</v>
      </c>
      <c r="AC341" s="88">
        <v>0</v>
      </c>
      <c r="AD341" s="88">
        <v>0</v>
      </c>
      <c r="AE341" s="88">
        <v>0</v>
      </c>
      <c r="AF341" s="88">
        <v>0</v>
      </c>
      <c r="AG341" s="88">
        <v>0</v>
      </c>
      <c r="AH341" s="88">
        <v>0</v>
      </c>
      <c r="AI341" s="88">
        <v>0</v>
      </c>
      <c r="AJ341" s="88">
        <v>0</v>
      </c>
      <c r="AK341" s="88">
        <v>0</v>
      </c>
      <c r="AL341" t="s">
        <v>366</v>
      </c>
      <c r="AM341" t="s">
        <v>366</v>
      </c>
      <c r="AN341" t="s">
        <v>366</v>
      </c>
      <c r="AO341" t="s">
        <v>366</v>
      </c>
      <c r="AP341" t="s">
        <v>366</v>
      </c>
      <c r="AQ341" t="s">
        <v>366</v>
      </c>
      <c r="AR341" t="s">
        <v>366</v>
      </c>
      <c r="AS341" t="s">
        <v>366</v>
      </c>
      <c r="AT341" t="s">
        <v>366</v>
      </c>
      <c r="AU341" t="s">
        <v>366</v>
      </c>
      <c r="AV341" t="s">
        <v>366</v>
      </c>
      <c r="AW341" t="s">
        <v>366</v>
      </c>
      <c r="AX341" t="s">
        <v>366</v>
      </c>
      <c r="AY341" t="s">
        <v>366</v>
      </c>
      <c r="AZ341" t="s">
        <v>366</v>
      </c>
      <c r="BA341" t="s">
        <v>366</v>
      </c>
      <c r="BB341" t="s">
        <v>366</v>
      </c>
      <c r="BC341" t="s">
        <v>366</v>
      </c>
      <c r="BD341">
        <f t="shared" si="5"/>
        <v>0</v>
      </c>
    </row>
    <row r="342" spans="1:56" x14ac:dyDescent="0.25">
      <c r="A342" t="s">
        <v>1015</v>
      </c>
      <c r="B342">
        <v>2021</v>
      </c>
      <c r="C342" t="s">
        <v>309</v>
      </c>
      <c r="D342" t="s">
        <v>307</v>
      </c>
      <c r="E342" t="s">
        <v>1195</v>
      </c>
      <c r="F342" t="s">
        <v>308</v>
      </c>
      <c r="G342" t="s">
        <v>1196</v>
      </c>
      <c r="H342" t="s">
        <v>107</v>
      </c>
      <c r="I342" s="94">
        <v>28273</v>
      </c>
      <c r="J342">
        <v>325998</v>
      </c>
      <c r="K342" t="s">
        <v>51</v>
      </c>
      <c r="L342">
        <v>35.136111</v>
      </c>
      <c r="M342">
        <v>-80.961111000000002</v>
      </c>
      <c r="N342" t="s">
        <v>366</v>
      </c>
      <c r="O342" s="9">
        <v>110012474740</v>
      </c>
      <c r="P342" s="9">
        <v>1321220365819</v>
      </c>
      <c r="Q342" t="s">
        <v>1019</v>
      </c>
      <c r="R342" t="s">
        <v>1020</v>
      </c>
      <c r="S342" s="91" t="s">
        <v>366</v>
      </c>
      <c r="T342" s="88" t="s">
        <v>366</v>
      </c>
      <c r="U342" s="88" t="s">
        <v>366</v>
      </c>
      <c r="V342" s="88" t="s">
        <v>366</v>
      </c>
      <c r="W342" s="88" t="s">
        <v>366</v>
      </c>
      <c r="X342" s="88" t="s">
        <v>366</v>
      </c>
      <c r="Y342" s="88" t="s">
        <v>366</v>
      </c>
      <c r="Z342" s="88" t="s">
        <v>366</v>
      </c>
      <c r="AA342" s="88" t="s">
        <v>366</v>
      </c>
      <c r="AB342" s="88" t="s">
        <v>366</v>
      </c>
      <c r="AC342" s="88">
        <v>0</v>
      </c>
      <c r="AD342" s="88">
        <v>0</v>
      </c>
      <c r="AE342" s="88">
        <v>0</v>
      </c>
      <c r="AF342" s="88">
        <v>0</v>
      </c>
      <c r="AG342" s="88">
        <v>0</v>
      </c>
      <c r="AH342" s="88">
        <v>0</v>
      </c>
      <c r="AI342" s="88">
        <v>0</v>
      </c>
      <c r="AJ342" s="88">
        <v>0</v>
      </c>
      <c r="AK342" s="88">
        <v>0</v>
      </c>
      <c r="AL342" t="s">
        <v>366</v>
      </c>
      <c r="AM342" t="s">
        <v>366</v>
      </c>
      <c r="AN342" t="s">
        <v>366</v>
      </c>
      <c r="AO342" t="s">
        <v>366</v>
      </c>
      <c r="AP342" t="s">
        <v>366</v>
      </c>
      <c r="AQ342" t="s">
        <v>366</v>
      </c>
      <c r="AR342" t="s">
        <v>366</v>
      </c>
      <c r="AS342" t="s">
        <v>366</v>
      </c>
      <c r="AT342" t="s">
        <v>366</v>
      </c>
      <c r="AU342" t="s">
        <v>366</v>
      </c>
      <c r="AV342" t="s">
        <v>366</v>
      </c>
      <c r="AW342" t="s">
        <v>366</v>
      </c>
      <c r="AX342" t="s">
        <v>366</v>
      </c>
      <c r="AY342" t="s">
        <v>366</v>
      </c>
      <c r="AZ342" t="s">
        <v>366</v>
      </c>
      <c r="BA342" t="s">
        <v>366</v>
      </c>
      <c r="BB342" t="s">
        <v>366</v>
      </c>
      <c r="BC342" t="s">
        <v>366</v>
      </c>
      <c r="BD342">
        <f t="shared" si="5"/>
        <v>0</v>
      </c>
    </row>
    <row r="343" spans="1:56" x14ac:dyDescent="0.25">
      <c r="A343" t="s">
        <v>1015</v>
      </c>
      <c r="B343">
        <v>2021</v>
      </c>
      <c r="C343" t="s">
        <v>205</v>
      </c>
      <c r="D343" t="s">
        <v>203</v>
      </c>
      <c r="E343" t="s">
        <v>1297</v>
      </c>
      <c r="F343" t="s">
        <v>204</v>
      </c>
      <c r="G343" t="s">
        <v>1298</v>
      </c>
      <c r="H343" t="s">
        <v>103</v>
      </c>
      <c r="I343" s="94">
        <v>44839</v>
      </c>
      <c r="J343">
        <v>325211</v>
      </c>
      <c r="K343" t="s">
        <v>259</v>
      </c>
      <c r="L343">
        <v>41.373103999999998</v>
      </c>
      <c r="M343">
        <v>-82.541995999999997</v>
      </c>
      <c r="N343" t="s">
        <v>3799</v>
      </c>
      <c r="O343" s="9">
        <v>110000391656</v>
      </c>
      <c r="P343" s="9">
        <v>1321220367128</v>
      </c>
      <c r="Q343" t="s">
        <v>1019</v>
      </c>
      <c r="R343" t="s">
        <v>1020</v>
      </c>
      <c r="S343" s="91" t="s">
        <v>366</v>
      </c>
      <c r="T343" s="88" t="s">
        <v>366</v>
      </c>
      <c r="U343" s="88" t="s">
        <v>366</v>
      </c>
      <c r="V343" s="88" t="s">
        <v>366</v>
      </c>
      <c r="W343" s="88" t="s">
        <v>366</v>
      </c>
      <c r="X343" s="88" t="s">
        <v>366</v>
      </c>
      <c r="Y343" s="88" t="s">
        <v>366</v>
      </c>
      <c r="Z343" s="88" t="s">
        <v>366</v>
      </c>
      <c r="AA343" s="88" t="s">
        <v>366</v>
      </c>
      <c r="AB343" s="88" t="s">
        <v>366</v>
      </c>
      <c r="AC343" s="88">
        <v>0</v>
      </c>
      <c r="AD343" s="88">
        <v>0</v>
      </c>
      <c r="AE343" s="88">
        <v>0</v>
      </c>
      <c r="AF343" s="88">
        <v>0</v>
      </c>
      <c r="AG343" s="88">
        <v>0</v>
      </c>
      <c r="AH343" s="88">
        <v>0</v>
      </c>
      <c r="AI343" s="88">
        <v>0</v>
      </c>
      <c r="AJ343" s="88">
        <v>0</v>
      </c>
      <c r="AK343" s="88">
        <v>0</v>
      </c>
      <c r="AL343" t="s">
        <v>366</v>
      </c>
      <c r="AM343" t="s">
        <v>366</v>
      </c>
      <c r="AN343" t="s">
        <v>366</v>
      </c>
      <c r="AO343" t="s">
        <v>366</v>
      </c>
      <c r="AP343" t="s">
        <v>366</v>
      </c>
      <c r="AQ343" t="s">
        <v>366</v>
      </c>
      <c r="AR343" t="s">
        <v>366</v>
      </c>
      <c r="AS343" t="s">
        <v>366</v>
      </c>
      <c r="AT343" t="s">
        <v>366</v>
      </c>
      <c r="AU343" t="s">
        <v>366</v>
      </c>
      <c r="AV343" t="s">
        <v>366</v>
      </c>
      <c r="AW343" t="s">
        <v>366</v>
      </c>
      <c r="AX343" t="s">
        <v>366</v>
      </c>
      <c r="AY343" t="s">
        <v>366</v>
      </c>
      <c r="AZ343" t="s">
        <v>366</v>
      </c>
      <c r="BA343" t="s">
        <v>366</v>
      </c>
      <c r="BB343" t="s">
        <v>366</v>
      </c>
      <c r="BC343" t="s">
        <v>366</v>
      </c>
      <c r="BD343">
        <f t="shared" si="5"/>
        <v>0</v>
      </c>
    </row>
    <row r="344" spans="1:56" x14ac:dyDescent="0.25">
      <c r="A344" t="s">
        <v>1015</v>
      </c>
      <c r="B344">
        <v>2021</v>
      </c>
      <c r="C344" t="s">
        <v>250</v>
      </c>
      <c r="D344" t="s">
        <v>249</v>
      </c>
      <c r="E344" t="s">
        <v>1244</v>
      </c>
      <c r="F344" t="s">
        <v>246</v>
      </c>
      <c r="G344" t="s">
        <v>1036</v>
      </c>
      <c r="H344" t="s">
        <v>62</v>
      </c>
      <c r="I344" s="94">
        <v>77507</v>
      </c>
      <c r="J344">
        <v>325199</v>
      </c>
      <c r="K344" t="s">
        <v>68</v>
      </c>
      <c r="L344">
        <v>29.636859999999999</v>
      </c>
      <c r="M344">
        <v>-95.046980000000005</v>
      </c>
      <c r="N344" t="s">
        <v>3742</v>
      </c>
      <c r="O344" s="9">
        <v>110000462990</v>
      </c>
      <c r="P344" s="9">
        <v>1321220385203</v>
      </c>
      <c r="Q344" t="s">
        <v>1019</v>
      </c>
      <c r="R344" t="s">
        <v>1020</v>
      </c>
      <c r="S344" s="91" t="s">
        <v>366</v>
      </c>
      <c r="T344" s="88" t="s">
        <v>366</v>
      </c>
      <c r="U344" s="88" t="s">
        <v>366</v>
      </c>
      <c r="V344" s="88" t="s">
        <v>366</v>
      </c>
      <c r="W344" s="88" t="s">
        <v>366</v>
      </c>
      <c r="X344" s="88" t="s">
        <v>366</v>
      </c>
      <c r="Y344" s="88" t="s">
        <v>366</v>
      </c>
      <c r="Z344" s="88" t="s">
        <v>366</v>
      </c>
      <c r="AA344" s="88" t="s">
        <v>366</v>
      </c>
      <c r="AB344" s="88" t="s">
        <v>366</v>
      </c>
      <c r="AC344" s="88">
        <v>0</v>
      </c>
      <c r="AD344" s="88">
        <v>0</v>
      </c>
      <c r="AE344" s="88">
        <v>0</v>
      </c>
      <c r="AF344" s="88">
        <v>0</v>
      </c>
      <c r="AG344" s="88">
        <v>0</v>
      </c>
      <c r="AH344" s="88">
        <v>0</v>
      </c>
      <c r="AI344" s="88">
        <v>0</v>
      </c>
      <c r="AJ344" s="88">
        <v>0</v>
      </c>
      <c r="AK344" s="88">
        <v>0</v>
      </c>
      <c r="AL344" t="s">
        <v>366</v>
      </c>
      <c r="AM344" t="s">
        <v>366</v>
      </c>
      <c r="AN344" t="s">
        <v>366</v>
      </c>
      <c r="AO344" t="s">
        <v>366</v>
      </c>
      <c r="AP344" t="s">
        <v>366</v>
      </c>
      <c r="AQ344" t="s">
        <v>366</v>
      </c>
      <c r="AR344" t="s">
        <v>366</v>
      </c>
      <c r="AS344" t="s">
        <v>366</v>
      </c>
      <c r="AT344" t="s">
        <v>366</v>
      </c>
      <c r="AU344" t="s">
        <v>366</v>
      </c>
      <c r="AV344" t="s">
        <v>366</v>
      </c>
      <c r="AW344" t="s">
        <v>366</v>
      </c>
      <c r="AX344" t="s">
        <v>366</v>
      </c>
      <c r="AY344" t="s">
        <v>366</v>
      </c>
      <c r="AZ344" t="s">
        <v>366</v>
      </c>
      <c r="BA344" t="s">
        <v>366</v>
      </c>
      <c r="BB344" t="s">
        <v>366</v>
      </c>
      <c r="BC344" t="s">
        <v>366</v>
      </c>
      <c r="BD344">
        <f t="shared" si="5"/>
        <v>0</v>
      </c>
    </row>
    <row r="345" spans="1:56" x14ac:dyDescent="0.25">
      <c r="A345" t="s">
        <v>1023</v>
      </c>
      <c r="B345">
        <v>2021</v>
      </c>
      <c r="C345" t="s">
        <v>526</v>
      </c>
      <c r="D345" t="s">
        <v>524</v>
      </c>
      <c r="E345" t="s">
        <v>1304</v>
      </c>
      <c r="F345" t="s">
        <v>525</v>
      </c>
      <c r="G345" t="s">
        <v>1305</v>
      </c>
      <c r="H345" t="s">
        <v>234</v>
      </c>
      <c r="I345" s="94">
        <v>72076</v>
      </c>
      <c r="J345">
        <v>325211</v>
      </c>
      <c r="K345" t="s">
        <v>259</v>
      </c>
      <c r="L345">
        <v>34.882638</v>
      </c>
      <c r="M345">
        <v>-92.138830999999996</v>
      </c>
      <c r="N345" t="s">
        <v>3802</v>
      </c>
      <c r="O345" s="9">
        <v>110000451626</v>
      </c>
      <c r="P345" s="9">
        <v>1321220388019</v>
      </c>
      <c r="Q345" t="s">
        <v>1019</v>
      </c>
      <c r="R345" t="s">
        <v>1020</v>
      </c>
      <c r="S345" s="88">
        <v>6</v>
      </c>
      <c r="T345" s="88">
        <v>0</v>
      </c>
      <c r="U345" s="88" t="s">
        <v>366</v>
      </c>
      <c r="V345" s="88" t="s">
        <v>366</v>
      </c>
      <c r="W345" s="88">
        <v>0</v>
      </c>
      <c r="X345" s="88">
        <v>0</v>
      </c>
      <c r="Y345" s="88">
        <v>0</v>
      </c>
      <c r="Z345" s="88">
        <v>0</v>
      </c>
      <c r="AA345" s="88">
        <v>0</v>
      </c>
      <c r="AB345" s="88" t="s">
        <v>366</v>
      </c>
      <c r="AC345" s="88">
        <v>0</v>
      </c>
      <c r="AD345" s="88">
        <v>0</v>
      </c>
      <c r="AE345" s="88">
        <v>0</v>
      </c>
      <c r="AF345" s="88">
        <v>0</v>
      </c>
      <c r="AG345" s="88">
        <v>0</v>
      </c>
      <c r="AH345" s="88">
        <v>0</v>
      </c>
      <c r="AI345" s="88">
        <v>0</v>
      </c>
      <c r="AJ345" s="88">
        <v>0</v>
      </c>
      <c r="AK345" s="88">
        <v>0</v>
      </c>
      <c r="AL345" t="s">
        <v>366</v>
      </c>
      <c r="AM345" t="s">
        <v>366</v>
      </c>
      <c r="AN345" t="s">
        <v>366</v>
      </c>
      <c r="AO345" t="s">
        <v>366</v>
      </c>
      <c r="AP345" t="s">
        <v>366</v>
      </c>
      <c r="AQ345" t="s">
        <v>366</v>
      </c>
      <c r="AR345" t="s">
        <v>366</v>
      </c>
      <c r="AS345" t="s">
        <v>366</v>
      </c>
      <c r="AT345" t="s">
        <v>366</v>
      </c>
      <c r="AU345" t="s">
        <v>366</v>
      </c>
      <c r="AV345" t="s">
        <v>366</v>
      </c>
      <c r="AW345" t="s">
        <v>366</v>
      </c>
      <c r="AX345" t="s">
        <v>366</v>
      </c>
      <c r="AY345" t="s">
        <v>366</v>
      </c>
      <c r="AZ345" t="s">
        <v>366</v>
      </c>
      <c r="BA345" t="s">
        <v>366</v>
      </c>
      <c r="BB345" t="s">
        <v>366</v>
      </c>
      <c r="BC345" t="s">
        <v>366</v>
      </c>
      <c r="BD345">
        <f t="shared" si="5"/>
        <v>0</v>
      </c>
    </row>
    <row r="346" spans="1:56" x14ac:dyDescent="0.25">
      <c r="A346" t="s">
        <v>1023</v>
      </c>
      <c r="B346">
        <v>2021</v>
      </c>
      <c r="C346" t="s">
        <v>496</v>
      </c>
      <c r="D346" t="s">
        <v>494</v>
      </c>
      <c r="E346" t="s">
        <v>1198</v>
      </c>
      <c r="F346" t="s">
        <v>495</v>
      </c>
      <c r="G346" t="s">
        <v>1199</v>
      </c>
      <c r="H346" t="s">
        <v>318</v>
      </c>
      <c r="I346" s="94">
        <v>47620</v>
      </c>
      <c r="J346">
        <v>325211</v>
      </c>
      <c r="K346" t="s">
        <v>259</v>
      </c>
      <c r="L346">
        <v>37.907200000000003</v>
      </c>
      <c r="M346">
        <v>-87.927099999999996</v>
      </c>
      <c r="N346" t="s">
        <v>3698</v>
      </c>
      <c r="O346" s="9">
        <v>110000403670</v>
      </c>
      <c r="P346" s="9">
        <v>1321220394643</v>
      </c>
      <c r="Q346" t="s">
        <v>1019</v>
      </c>
      <c r="R346" t="s">
        <v>1020</v>
      </c>
      <c r="S346" s="88">
        <v>5</v>
      </c>
      <c r="T346" s="88">
        <v>0</v>
      </c>
      <c r="U346" s="88" t="s">
        <v>366</v>
      </c>
      <c r="V346" s="88" t="s">
        <v>366</v>
      </c>
      <c r="W346" s="88">
        <v>0</v>
      </c>
      <c r="X346" s="88">
        <v>0</v>
      </c>
      <c r="Y346" s="88">
        <v>0</v>
      </c>
      <c r="Z346" s="88">
        <v>0</v>
      </c>
      <c r="AA346" s="88">
        <v>0</v>
      </c>
      <c r="AB346" s="88" t="s">
        <v>366</v>
      </c>
      <c r="AC346" s="88">
        <v>0</v>
      </c>
      <c r="AD346" s="88">
        <v>0</v>
      </c>
      <c r="AE346" s="88">
        <v>0</v>
      </c>
      <c r="AF346" s="88">
        <v>0</v>
      </c>
      <c r="AG346" s="88">
        <v>92</v>
      </c>
      <c r="AH346" s="88">
        <v>0</v>
      </c>
      <c r="AI346" s="88">
        <v>0</v>
      </c>
      <c r="AJ346" s="88">
        <v>0</v>
      </c>
      <c r="AK346" s="88">
        <v>0</v>
      </c>
      <c r="AL346" t="s">
        <v>803</v>
      </c>
      <c r="AM346" t="s">
        <v>2399</v>
      </c>
      <c r="AN346" t="s">
        <v>233</v>
      </c>
      <c r="AO346" t="s">
        <v>1155</v>
      </c>
      <c r="AP346" t="s">
        <v>234</v>
      </c>
      <c r="AQ346" t="s">
        <v>366</v>
      </c>
      <c r="AR346">
        <v>71730</v>
      </c>
      <c r="AS346">
        <v>110000521221</v>
      </c>
      <c r="AT346" t="s">
        <v>3610</v>
      </c>
      <c r="AU346" t="s">
        <v>366</v>
      </c>
      <c r="AV346" t="s">
        <v>366</v>
      </c>
      <c r="AW346" t="s">
        <v>366</v>
      </c>
      <c r="AX346" t="s">
        <v>366</v>
      </c>
      <c r="AY346" t="s">
        <v>366</v>
      </c>
      <c r="AZ346" t="s">
        <v>366</v>
      </c>
      <c r="BA346" t="s">
        <v>366</v>
      </c>
      <c r="BB346" t="s">
        <v>366</v>
      </c>
      <c r="BC346" t="s">
        <v>366</v>
      </c>
      <c r="BD346">
        <f t="shared" si="5"/>
        <v>92</v>
      </c>
    </row>
    <row r="347" spans="1:56" x14ac:dyDescent="0.25">
      <c r="A347" t="s">
        <v>1023</v>
      </c>
      <c r="B347">
        <v>2021</v>
      </c>
      <c r="C347" t="s">
        <v>672</v>
      </c>
      <c r="D347" t="s">
        <v>670</v>
      </c>
      <c r="E347" t="s">
        <v>1250</v>
      </c>
      <c r="F347" t="s">
        <v>671</v>
      </c>
      <c r="G347" t="s">
        <v>1251</v>
      </c>
      <c r="H347" t="s">
        <v>62</v>
      </c>
      <c r="I347" s="94">
        <v>76574</v>
      </c>
      <c r="J347">
        <v>337127</v>
      </c>
      <c r="K347" t="s">
        <v>659</v>
      </c>
      <c r="L347">
        <v>30.570270000000001</v>
      </c>
      <c r="M347">
        <v>-97.387219999999999</v>
      </c>
      <c r="N347" t="s">
        <v>3743</v>
      </c>
      <c r="O347" s="9">
        <v>110005161500</v>
      </c>
      <c r="P347" s="9">
        <v>1321220396434</v>
      </c>
      <c r="Q347" t="s">
        <v>1019</v>
      </c>
      <c r="R347" t="s">
        <v>1020</v>
      </c>
      <c r="S347" s="88">
        <v>5</v>
      </c>
      <c r="T347" s="88">
        <v>0</v>
      </c>
      <c r="U347" s="88" t="s">
        <v>366</v>
      </c>
      <c r="V347" s="88" t="s">
        <v>366</v>
      </c>
      <c r="W347" s="88">
        <v>0</v>
      </c>
      <c r="X347" s="88">
        <v>0</v>
      </c>
      <c r="Y347" s="88">
        <v>0</v>
      </c>
      <c r="Z347" s="88">
        <v>0</v>
      </c>
      <c r="AA347" s="88">
        <v>0</v>
      </c>
      <c r="AB347" s="88" t="s">
        <v>366</v>
      </c>
      <c r="AC347" s="88">
        <v>0</v>
      </c>
      <c r="AD347" s="88">
        <v>0</v>
      </c>
      <c r="AE347" s="88">
        <v>0</v>
      </c>
      <c r="AF347" s="88">
        <v>0</v>
      </c>
      <c r="AG347" s="88">
        <v>0</v>
      </c>
      <c r="AH347" s="88">
        <v>0</v>
      </c>
      <c r="AI347" s="88">
        <v>0</v>
      </c>
      <c r="AJ347" s="88">
        <v>0</v>
      </c>
      <c r="AK347" s="88">
        <v>0</v>
      </c>
      <c r="AL347" t="s">
        <v>366</v>
      </c>
      <c r="AM347" t="s">
        <v>366</v>
      </c>
      <c r="AN347" t="s">
        <v>366</v>
      </c>
      <c r="AO347" t="s">
        <v>366</v>
      </c>
      <c r="AP347" t="s">
        <v>366</v>
      </c>
      <c r="AQ347" t="s">
        <v>366</v>
      </c>
      <c r="AR347" t="s">
        <v>366</v>
      </c>
      <c r="AS347" t="s">
        <v>366</v>
      </c>
      <c r="AT347" t="s">
        <v>366</v>
      </c>
      <c r="AU347" t="s">
        <v>366</v>
      </c>
      <c r="AV347" t="s">
        <v>366</v>
      </c>
      <c r="AW347" t="s">
        <v>366</v>
      </c>
      <c r="AX347" t="s">
        <v>366</v>
      </c>
      <c r="AY347" t="s">
        <v>366</v>
      </c>
      <c r="AZ347" t="s">
        <v>366</v>
      </c>
      <c r="BA347" t="s">
        <v>366</v>
      </c>
      <c r="BB347" t="s">
        <v>366</v>
      </c>
      <c r="BC347" t="s">
        <v>366</v>
      </c>
      <c r="BD347">
        <f t="shared" si="5"/>
        <v>0</v>
      </c>
    </row>
    <row r="348" spans="1:56" x14ac:dyDescent="0.25">
      <c r="A348" t="s">
        <v>1023</v>
      </c>
      <c r="B348">
        <v>2021</v>
      </c>
      <c r="C348" t="s">
        <v>112</v>
      </c>
      <c r="D348" t="s">
        <v>109</v>
      </c>
      <c r="E348" t="s">
        <v>1328</v>
      </c>
      <c r="F348" t="s">
        <v>110</v>
      </c>
      <c r="G348" t="s">
        <v>1329</v>
      </c>
      <c r="H348" t="s">
        <v>111</v>
      </c>
      <c r="I348" s="94">
        <v>98101</v>
      </c>
      <c r="J348">
        <v>424690</v>
      </c>
      <c r="K348" t="s">
        <v>113</v>
      </c>
      <c r="L348">
        <v>47.613779999999998</v>
      </c>
      <c r="M348">
        <v>-122.33681</v>
      </c>
      <c r="N348" t="s">
        <v>366</v>
      </c>
      <c r="O348" s="9">
        <v>110056961195</v>
      </c>
      <c r="P348" s="9">
        <v>1321220396687</v>
      </c>
      <c r="Q348" t="s">
        <v>1019</v>
      </c>
      <c r="R348" t="s">
        <v>1020</v>
      </c>
      <c r="S348" s="88">
        <v>1</v>
      </c>
      <c r="T348" s="88">
        <v>0</v>
      </c>
      <c r="U348" s="88" t="s">
        <v>366</v>
      </c>
      <c r="V348" s="88" t="s">
        <v>366</v>
      </c>
      <c r="W348" s="88">
        <v>0</v>
      </c>
      <c r="X348" s="88">
        <v>0</v>
      </c>
      <c r="Y348" s="88">
        <v>0</v>
      </c>
      <c r="Z348" s="88">
        <v>0</v>
      </c>
      <c r="AA348" s="88">
        <v>0</v>
      </c>
      <c r="AB348" s="88" t="s">
        <v>366</v>
      </c>
      <c r="AC348" s="88">
        <v>0</v>
      </c>
      <c r="AD348" s="88">
        <v>0</v>
      </c>
      <c r="AE348" s="88">
        <v>0</v>
      </c>
      <c r="AF348" s="88">
        <v>0</v>
      </c>
      <c r="AG348" s="88">
        <v>0</v>
      </c>
      <c r="AH348" s="88">
        <v>0</v>
      </c>
      <c r="AI348" s="88">
        <v>0</v>
      </c>
      <c r="AJ348" s="88">
        <v>0</v>
      </c>
      <c r="AK348" s="88">
        <v>0</v>
      </c>
      <c r="AL348" t="s">
        <v>366</v>
      </c>
      <c r="AM348" t="s">
        <v>366</v>
      </c>
      <c r="AN348" t="s">
        <v>366</v>
      </c>
      <c r="AO348" t="s">
        <v>366</v>
      </c>
      <c r="AP348" t="s">
        <v>366</v>
      </c>
      <c r="AQ348" t="s">
        <v>366</v>
      </c>
      <c r="AR348" t="s">
        <v>366</v>
      </c>
      <c r="AS348" t="s">
        <v>366</v>
      </c>
      <c r="AT348" t="s">
        <v>366</v>
      </c>
      <c r="AU348" t="s">
        <v>366</v>
      </c>
      <c r="AV348" t="s">
        <v>366</v>
      </c>
      <c r="AW348" t="s">
        <v>366</v>
      </c>
      <c r="AX348" t="s">
        <v>366</v>
      </c>
      <c r="AY348" t="s">
        <v>366</v>
      </c>
      <c r="AZ348" t="s">
        <v>366</v>
      </c>
      <c r="BA348" t="s">
        <v>366</v>
      </c>
      <c r="BB348" t="s">
        <v>366</v>
      </c>
      <c r="BC348" t="s">
        <v>366</v>
      </c>
      <c r="BD348">
        <f t="shared" si="5"/>
        <v>0</v>
      </c>
    </row>
    <row r="349" spans="1:56" x14ac:dyDescent="0.25">
      <c r="A349" t="s">
        <v>1015</v>
      </c>
      <c r="B349">
        <v>2021</v>
      </c>
      <c r="C349" t="s">
        <v>277</v>
      </c>
      <c r="D349" t="s">
        <v>275</v>
      </c>
      <c r="E349" t="s">
        <v>1344</v>
      </c>
      <c r="F349" t="s">
        <v>276</v>
      </c>
      <c r="G349" t="s">
        <v>1345</v>
      </c>
      <c r="H349" t="s">
        <v>62</v>
      </c>
      <c r="I349" s="94">
        <v>75109</v>
      </c>
      <c r="J349">
        <v>325199</v>
      </c>
      <c r="K349" t="s">
        <v>68</v>
      </c>
      <c r="L349">
        <v>32.098827</v>
      </c>
      <c r="M349">
        <v>-96.423140000000004</v>
      </c>
      <c r="N349" t="s">
        <v>3932</v>
      </c>
      <c r="O349" s="9">
        <v>110000606835</v>
      </c>
      <c r="P349" s="9">
        <v>1321220397158</v>
      </c>
      <c r="Q349" t="s">
        <v>1019</v>
      </c>
      <c r="R349" t="s">
        <v>1020</v>
      </c>
      <c r="S349" s="91" t="s">
        <v>366</v>
      </c>
      <c r="T349" s="88" t="s">
        <v>366</v>
      </c>
      <c r="U349" s="88" t="s">
        <v>366</v>
      </c>
      <c r="V349" s="88" t="s">
        <v>366</v>
      </c>
      <c r="W349" s="88" t="s">
        <v>366</v>
      </c>
      <c r="X349" s="88" t="s">
        <v>366</v>
      </c>
      <c r="Y349" s="88" t="s">
        <v>366</v>
      </c>
      <c r="Z349" s="88" t="s">
        <v>366</v>
      </c>
      <c r="AA349" s="88" t="s">
        <v>366</v>
      </c>
      <c r="AB349" s="88" t="s">
        <v>366</v>
      </c>
      <c r="AC349" s="88">
        <v>0</v>
      </c>
      <c r="AD349" s="88">
        <v>0</v>
      </c>
      <c r="AE349" s="88">
        <v>0</v>
      </c>
      <c r="AF349" s="88">
        <v>0</v>
      </c>
      <c r="AG349" s="88">
        <v>0</v>
      </c>
      <c r="AH349" s="88">
        <v>0</v>
      </c>
      <c r="AI349" s="88">
        <v>0</v>
      </c>
      <c r="AJ349" s="88">
        <v>0</v>
      </c>
      <c r="AK349" s="88">
        <v>0</v>
      </c>
      <c r="AL349" t="s">
        <v>366</v>
      </c>
      <c r="AM349" t="s">
        <v>366</v>
      </c>
      <c r="AN349" t="s">
        <v>366</v>
      </c>
      <c r="AO349" t="s">
        <v>366</v>
      </c>
      <c r="AP349" t="s">
        <v>366</v>
      </c>
      <c r="AQ349" t="s">
        <v>366</v>
      </c>
      <c r="AR349" t="s">
        <v>366</v>
      </c>
      <c r="AS349" t="s">
        <v>366</v>
      </c>
      <c r="AT349" t="s">
        <v>366</v>
      </c>
      <c r="AU349" t="s">
        <v>366</v>
      </c>
      <c r="AV349" t="s">
        <v>366</v>
      </c>
      <c r="AW349" t="s">
        <v>366</v>
      </c>
      <c r="AX349" t="s">
        <v>366</v>
      </c>
      <c r="AY349" t="s">
        <v>366</v>
      </c>
      <c r="AZ349" t="s">
        <v>366</v>
      </c>
      <c r="BA349" t="s">
        <v>366</v>
      </c>
      <c r="BB349" t="s">
        <v>366</v>
      </c>
      <c r="BC349" t="s">
        <v>366</v>
      </c>
      <c r="BD349">
        <f t="shared" si="5"/>
        <v>0</v>
      </c>
    </row>
    <row r="350" spans="1:56" x14ac:dyDescent="0.25">
      <c r="A350" t="s">
        <v>1023</v>
      </c>
      <c r="B350">
        <v>2021</v>
      </c>
      <c r="C350" t="s">
        <v>488</v>
      </c>
      <c r="D350" t="s">
        <v>486</v>
      </c>
      <c r="E350" t="s">
        <v>1187</v>
      </c>
      <c r="F350" t="s">
        <v>487</v>
      </c>
      <c r="G350" t="s">
        <v>1188</v>
      </c>
      <c r="H350" t="s">
        <v>103</v>
      </c>
      <c r="I350" s="94">
        <v>45331</v>
      </c>
      <c r="J350">
        <v>325211</v>
      </c>
      <c r="K350" t="s">
        <v>259</v>
      </c>
      <c r="L350">
        <v>40.098610999999998</v>
      </c>
      <c r="M350">
        <v>-84.610556000000003</v>
      </c>
      <c r="N350" t="s">
        <v>3680</v>
      </c>
      <c r="O350" s="9">
        <v>110000394074</v>
      </c>
      <c r="P350" s="9">
        <v>1321220400586</v>
      </c>
      <c r="Q350" t="s">
        <v>1019</v>
      </c>
      <c r="R350" t="s">
        <v>1020</v>
      </c>
      <c r="S350" s="88">
        <v>4</v>
      </c>
      <c r="T350" s="88">
        <v>0</v>
      </c>
      <c r="U350" s="88" t="s">
        <v>366</v>
      </c>
      <c r="V350" s="88" t="s">
        <v>366</v>
      </c>
      <c r="W350" s="88">
        <v>0</v>
      </c>
      <c r="X350" s="88">
        <v>0</v>
      </c>
      <c r="Y350" s="88">
        <v>0</v>
      </c>
      <c r="Z350" s="88">
        <v>0</v>
      </c>
      <c r="AA350" s="88">
        <v>0</v>
      </c>
      <c r="AB350" s="88" t="s">
        <v>366</v>
      </c>
      <c r="AC350" s="88">
        <v>0</v>
      </c>
      <c r="AD350" s="88">
        <v>0</v>
      </c>
      <c r="AE350" s="88">
        <v>0</v>
      </c>
      <c r="AF350" s="88">
        <v>0</v>
      </c>
      <c r="AG350" s="88">
        <v>250</v>
      </c>
      <c r="AH350" s="88">
        <v>0</v>
      </c>
      <c r="AI350" s="88">
        <v>0</v>
      </c>
      <c r="AJ350" s="88">
        <v>0</v>
      </c>
      <c r="AK350" s="88">
        <v>0</v>
      </c>
      <c r="AL350" t="s">
        <v>3933</v>
      </c>
      <c r="AM350" t="s">
        <v>3934</v>
      </c>
      <c r="AN350" t="s">
        <v>487</v>
      </c>
      <c r="AO350" t="s">
        <v>1188</v>
      </c>
      <c r="AP350" t="s">
        <v>103</v>
      </c>
      <c r="AQ350" t="s">
        <v>366</v>
      </c>
      <c r="AR350">
        <v>45331</v>
      </c>
      <c r="AS350">
        <v>110004724111</v>
      </c>
      <c r="AT350" t="s">
        <v>3935</v>
      </c>
      <c r="AU350" t="s">
        <v>366</v>
      </c>
      <c r="AV350" t="s">
        <v>366</v>
      </c>
      <c r="AW350" t="s">
        <v>366</v>
      </c>
      <c r="AX350" t="s">
        <v>366</v>
      </c>
      <c r="AY350" t="s">
        <v>366</v>
      </c>
      <c r="AZ350" t="s">
        <v>366</v>
      </c>
      <c r="BA350" t="s">
        <v>366</v>
      </c>
      <c r="BB350" t="s">
        <v>366</v>
      </c>
      <c r="BC350" t="s">
        <v>366</v>
      </c>
      <c r="BD350">
        <f t="shared" si="5"/>
        <v>250</v>
      </c>
    </row>
    <row r="351" spans="1:56" x14ac:dyDescent="0.25">
      <c r="A351" t="s">
        <v>1023</v>
      </c>
      <c r="B351">
        <v>2021</v>
      </c>
      <c r="C351" t="s">
        <v>365</v>
      </c>
      <c r="D351" t="s">
        <v>362</v>
      </c>
      <c r="E351" t="s">
        <v>1333</v>
      </c>
      <c r="F351" t="s">
        <v>363</v>
      </c>
      <c r="G351" t="s">
        <v>363</v>
      </c>
      <c r="H351" t="s">
        <v>364</v>
      </c>
      <c r="I351" s="94">
        <v>49444</v>
      </c>
      <c r="J351">
        <v>325130</v>
      </c>
      <c r="K351" t="s">
        <v>83</v>
      </c>
      <c r="L351">
        <v>43.209800000000001</v>
      </c>
      <c r="M351">
        <v>-86.213899999999995</v>
      </c>
      <c r="N351" t="s">
        <v>3867</v>
      </c>
      <c r="O351" s="9" t="s">
        <v>366</v>
      </c>
      <c r="P351" s="9">
        <v>1321220420032</v>
      </c>
      <c r="Q351" t="s">
        <v>1019</v>
      </c>
      <c r="R351" t="s">
        <v>1020</v>
      </c>
      <c r="S351" s="88">
        <v>5</v>
      </c>
      <c r="T351" s="88">
        <v>0</v>
      </c>
      <c r="U351" s="88" t="s">
        <v>366</v>
      </c>
      <c r="V351" s="88" t="s">
        <v>366</v>
      </c>
      <c r="W351" s="88">
        <v>0</v>
      </c>
      <c r="X351" s="88">
        <v>0</v>
      </c>
      <c r="Y351" s="88">
        <v>0</v>
      </c>
      <c r="Z351" s="88">
        <v>0</v>
      </c>
      <c r="AA351" s="88">
        <v>0</v>
      </c>
      <c r="AB351" s="88" t="s">
        <v>366</v>
      </c>
      <c r="AC351" s="88">
        <v>0</v>
      </c>
      <c r="AD351" s="88">
        <v>0</v>
      </c>
      <c r="AE351" s="88">
        <v>0</v>
      </c>
      <c r="AF351" s="88">
        <v>0</v>
      </c>
      <c r="AG351" s="88">
        <v>0</v>
      </c>
      <c r="AH351" s="88">
        <v>0</v>
      </c>
      <c r="AI351" s="88">
        <v>0</v>
      </c>
      <c r="AJ351" s="88">
        <v>0</v>
      </c>
      <c r="AK351" s="88">
        <v>0</v>
      </c>
      <c r="AL351" t="s">
        <v>3597</v>
      </c>
      <c r="AM351" t="s">
        <v>3936</v>
      </c>
      <c r="AN351" t="s">
        <v>1220</v>
      </c>
      <c r="AO351" t="s">
        <v>1220</v>
      </c>
      <c r="AP351" t="s">
        <v>263</v>
      </c>
      <c r="AQ351" t="s">
        <v>366</v>
      </c>
      <c r="AR351" s="34" t="s">
        <v>3937</v>
      </c>
      <c r="AS351">
        <v>110000322133</v>
      </c>
      <c r="AT351" t="s">
        <v>3938</v>
      </c>
      <c r="AU351">
        <v>0</v>
      </c>
      <c r="AV351">
        <v>0</v>
      </c>
      <c r="AW351" t="s">
        <v>3871</v>
      </c>
      <c r="AX351" t="s">
        <v>3872</v>
      </c>
      <c r="AY351" t="s">
        <v>363</v>
      </c>
      <c r="AZ351" t="s">
        <v>364</v>
      </c>
      <c r="BA351" t="s">
        <v>363</v>
      </c>
      <c r="BB351">
        <v>494429497</v>
      </c>
      <c r="BC351" s="9">
        <v>110000737061</v>
      </c>
      <c r="BD351">
        <f t="shared" si="5"/>
        <v>0</v>
      </c>
    </row>
    <row r="352" spans="1:56" x14ac:dyDescent="0.25">
      <c r="A352" t="s">
        <v>1023</v>
      </c>
      <c r="B352">
        <v>2021</v>
      </c>
      <c r="C352" t="s">
        <v>350</v>
      </c>
      <c r="D352" t="s">
        <v>349</v>
      </c>
      <c r="E352" t="s">
        <v>1246</v>
      </c>
      <c r="F352" t="s">
        <v>322</v>
      </c>
      <c r="G352" t="s">
        <v>1017</v>
      </c>
      <c r="H352" t="s">
        <v>103</v>
      </c>
      <c r="I352" s="94">
        <v>45232</v>
      </c>
      <c r="J352">
        <v>325199</v>
      </c>
      <c r="K352" t="s">
        <v>68</v>
      </c>
      <c r="L352">
        <v>39.178199999999997</v>
      </c>
      <c r="M352">
        <v>-84.504099999999994</v>
      </c>
      <c r="N352" t="s">
        <v>3504</v>
      </c>
      <c r="O352" s="9">
        <v>110066942321</v>
      </c>
      <c r="P352" s="9">
        <v>1321220422265</v>
      </c>
      <c r="Q352" t="s">
        <v>1019</v>
      </c>
      <c r="R352" t="s">
        <v>1020</v>
      </c>
      <c r="S352" s="88">
        <v>4</v>
      </c>
      <c r="T352" s="88">
        <v>0</v>
      </c>
      <c r="U352" s="88" t="s">
        <v>366</v>
      </c>
      <c r="V352" s="88" t="s">
        <v>366</v>
      </c>
      <c r="W352" s="88">
        <v>0</v>
      </c>
      <c r="X352" s="88">
        <v>0</v>
      </c>
      <c r="Y352" s="88">
        <v>0</v>
      </c>
      <c r="Z352" s="88">
        <v>0</v>
      </c>
      <c r="AA352" s="88">
        <v>0</v>
      </c>
      <c r="AB352" s="88" t="s">
        <v>366</v>
      </c>
      <c r="AC352" s="88">
        <v>0</v>
      </c>
      <c r="AD352" s="88">
        <v>0</v>
      </c>
      <c r="AE352" s="88">
        <v>0</v>
      </c>
      <c r="AF352" s="88">
        <v>0</v>
      </c>
      <c r="AG352" s="88">
        <v>391</v>
      </c>
      <c r="AH352" s="88">
        <v>0</v>
      </c>
      <c r="AI352" s="88">
        <v>0</v>
      </c>
      <c r="AJ352" s="88">
        <v>0</v>
      </c>
      <c r="AK352" s="88">
        <v>0</v>
      </c>
      <c r="AL352" t="s">
        <v>3829</v>
      </c>
      <c r="AM352" t="s">
        <v>3830</v>
      </c>
      <c r="AN352" t="s">
        <v>322</v>
      </c>
      <c r="AO352" t="s">
        <v>1017</v>
      </c>
      <c r="AP352" t="s">
        <v>103</v>
      </c>
      <c r="AQ352" t="s">
        <v>366</v>
      </c>
      <c r="AR352">
        <v>45251</v>
      </c>
      <c r="AS352" t="s">
        <v>366</v>
      </c>
      <c r="AT352" t="s">
        <v>366</v>
      </c>
      <c r="AU352" t="s">
        <v>366</v>
      </c>
      <c r="AV352" t="s">
        <v>366</v>
      </c>
      <c r="AW352" t="s">
        <v>366</v>
      </c>
      <c r="AX352" t="s">
        <v>366</v>
      </c>
      <c r="AY352" t="s">
        <v>366</v>
      </c>
      <c r="AZ352" t="s">
        <v>366</v>
      </c>
      <c r="BA352" t="s">
        <v>366</v>
      </c>
      <c r="BB352" t="s">
        <v>366</v>
      </c>
      <c r="BC352" t="s">
        <v>366</v>
      </c>
      <c r="BD352">
        <f t="shared" si="5"/>
        <v>391</v>
      </c>
    </row>
    <row r="353" spans="1:56" x14ac:dyDescent="0.25">
      <c r="A353" t="s">
        <v>1023</v>
      </c>
      <c r="B353">
        <v>2021</v>
      </c>
      <c r="C353" t="s">
        <v>56</v>
      </c>
      <c r="D353" t="s">
        <v>53</v>
      </c>
      <c r="E353" t="s">
        <v>1256</v>
      </c>
      <c r="F353" t="s">
        <v>54</v>
      </c>
      <c r="G353" t="s">
        <v>1257</v>
      </c>
      <c r="H353" t="s">
        <v>55</v>
      </c>
      <c r="I353" s="94">
        <v>70805</v>
      </c>
      <c r="J353">
        <v>325211</v>
      </c>
      <c r="K353" t="s">
        <v>259</v>
      </c>
      <c r="L353">
        <v>30.495768999999999</v>
      </c>
      <c r="M353">
        <v>-91.173111000000006</v>
      </c>
      <c r="N353" t="s">
        <v>3747</v>
      </c>
      <c r="O353" s="9">
        <v>110000449970</v>
      </c>
      <c r="P353" s="9">
        <v>1321220425856</v>
      </c>
      <c r="Q353" t="s">
        <v>1019</v>
      </c>
      <c r="R353" t="s">
        <v>1020</v>
      </c>
      <c r="S353" s="88">
        <v>8</v>
      </c>
      <c r="T353" s="88">
        <v>0</v>
      </c>
      <c r="U353" s="88" t="s">
        <v>366</v>
      </c>
      <c r="V353" s="88" t="s">
        <v>366</v>
      </c>
      <c r="W353" s="88">
        <v>0</v>
      </c>
      <c r="X353" s="88">
        <v>0</v>
      </c>
      <c r="Y353" s="88">
        <v>0</v>
      </c>
      <c r="Z353" s="88">
        <v>0</v>
      </c>
      <c r="AA353" s="88">
        <v>0</v>
      </c>
      <c r="AB353" s="88" t="s">
        <v>366</v>
      </c>
      <c r="AC353" s="88">
        <v>0</v>
      </c>
      <c r="AD353" s="88">
        <v>0</v>
      </c>
      <c r="AE353" s="88">
        <v>0</v>
      </c>
      <c r="AF353" s="88">
        <v>0</v>
      </c>
      <c r="AG353" s="88">
        <v>0</v>
      </c>
      <c r="AH353" s="88">
        <v>0</v>
      </c>
      <c r="AI353" s="88">
        <v>0</v>
      </c>
      <c r="AJ353" s="88">
        <v>0</v>
      </c>
      <c r="AK353" s="88">
        <v>0</v>
      </c>
      <c r="AL353" t="s">
        <v>3853</v>
      </c>
      <c r="AM353" t="s">
        <v>3854</v>
      </c>
      <c r="AN353" t="s">
        <v>3855</v>
      </c>
      <c r="AO353" t="s">
        <v>3856</v>
      </c>
      <c r="AP353" t="s">
        <v>234</v>
      </c>
      <c r="AQ353" t="s">
        <v>366</v>
      </c>
      <c r="AR353">
        <v>71836</v>
      </c>
      <c r="AS353">
        <v>110000597729</v>
      </c>
      <c r="AT353" t="s">
        <v>3857</v>
      </c>
      <c r="AU353" t="s">
        <v>366</v>
      </c>
      <c r="AV353" t="s">
        <v>366</v>
      </c>
      <c r="AW353" t="s">
        <v>366</v>
      </c>
      <c r="AX353" t="s">
        <v>366</v>
      </c>
      <c r="AY353" t="s">
        <v>366</v>
      </c>
      <c r="AZ353" t="s">
        <v>366</v>
      </c>
      <c r="BA353" t="s">
        <v>366</v>
      </c>
      <c r="BB353" t="s">
        <v>366</v>
      </c>
      <c r="BC353" t="s">
        <v>366</v>
      </c>
      <c r="BD353">
        <f t="shared" si="5"/>
        <v>0</v>
      </c>
    </row>
    <row r="354" spans="1:56" x14ac:dyDescent="0.25">
      <c r="A354" t="s">
        <v>1023</v>
      </c>
      <c r="B354">
        <v>2021</v>
      </c>
      <c r="C354" t="s">
        <v>472</v>
      </c>
      <c r="D354" t="s">
        <v>470</v>
      </c>
      <c r="E354" t="s">
        <v>1299</v>
      </c>
      <c r="F354" t="s">
        <v>471</v>
      </c>
      <c r="G354" t="s">
        <v>1300</v>
      </c>
      <c r="H354" t="s">
        <v>312</v>
      </c>
      <c r="I354" s="94">
        <v>35601</v>
      </c>
      <c r="J354">
        <v>325998</v>
      </c>
      <c r="K354" t="s">
        <v>51</v>
      </c>
      <c r="L354">
        <v>34.641666999999998</v>
      </c>
      <c r="M354">
        <v>-87.038611000000003</v>
      </c>
      <c r="N354" t="s">
        <v>3800</v>
      </c>
      <c r="O354" s="9">
        <v>110000367567</v>
      </c>
      <c r="P354" s="9">
        <v>1321220426365</v>
      </c>
      <c r="Q354" t="s">
        <v>1019</v>
      </c>
      <c r="R354" t="s">
        <v>1020</v>
      </c>
      <c r="S354" s="88">
        <v>4</v>
      </c>
      <c r="T354" s="88">
        <v>0</v>
      </c>
      <c r="U354" s="88" t="s">
        <v>366</v>
      </c>
      <c r="V354" s="88" t="s">
        <v>366</v>
      </c>
      <c r="W354" s="88">
        <v>0</v>
      </c>
      <c r="X354" s="88">
        <v>0</v>
      </c>
      <c r="Y354" s="88">
        <v>0</v>
      </c>
      <c r="Z354" s="88">
        <v>0</v>
      </c>
      <c r="AA354" s="88">
        <v>0</v>
      </c>
      <c r="AB354" s="88" t="s">
        <v>366</v>
      </c>
      <c r="AC354" s="88">
        <v>0</v>
      </c>
      <c r="AD354" s="88">
        <v>0</v>
      </c>
      <c r="AE354" s="88">
        <v>0</v>
      </c>
      <c r="AF354" s="88">
        <v>0</v>
      </c>
      <c r="AG354" s="88">
        <v>0</v>
      </c>
      <c r="AH354" s="88">
        <v>0</v>
      </c>
      <c r="AI354" s="88">
        <v>0</v>
      </c>
      <c r="AJ354" s="88">
        <v>0</v>
      </c>
      <c r="AK354" s="88">
        <v>0</v>
      </c>
      <c r="AL354" t="s">
        <v>803</v>
      </c>
      <c r="AM354" t="s">
        <v>2399</v>
      </c>
      <c r="AN354" t="s">
        <v>233</v>
      </c>
      <c r="AO354" t="s">
        <v>1155</v>
      </c>
      <c r="AP354" t="s">
        <v>234</v>
      </c>
      <c r="AQ354" t="s">
        <v>366</v>
      </c>
      <c r="AR354">
        <v>71730</v>
      </c>
      <c r="AS354">
        <v>110000521221</v>
      </c>
      <c r="AT354" t="s">
        <v>3610</v>
      </c>
      <c r="AU354" t="s">
        <v>366</v>
      </c>
      <c r="AV354" t="s">
        <v>366</v>
      </c>
      <c r="AW354" t="s">
        <v>366</v>
      </c>
      <c r="AX354" t="s">
        <v>366</v>
      </c>
      <c r="AY354" t="s">
        <v>366</v>
      </c>
      <c r="AZ354" t="s">
        <v>366</v>
      </c>
      <c r="BA354" t="s">
        <v>366</v>
      </c>
      <c r="BB354" t="s">
        <v>366</v>
      </c>
      <c r="BC354" t="s">
        <v>366</v>
      </c>
      <c r="BD354">
        <f t="shared" si="5"/>
        <v>0</v>
      </c>
    </row>
    <row r="355" spans="1:56" x14ac:dyDescent="0.25">
      <c r="A355" t="s">
        <v>1023</v>
      </c>
      <c r="B355">
        <v>2021</v>
      </c>
      <c r="C355" t="s">
        <v>421</v>
      </c>
      <c r="D355" t="s">
        <v>419</v>
      </c>
      <c r="E355" t="s">
        <v>1207</v>
      </c>
      <c r="F355" t="s">
        <v>420</v>
      </c>
      <c r="G355" t="s">
        <v>1208</v>
      </c>
      <c r="H355" t="s">
        <v>347</v>
      </c>
      <c r="I355" s="94">
        <v>25143</v>
      </c>
      <c r="J355">
        <v>325199</v>
      </c>
      <c r="K355" t="s">
        <v>68</v>
      </c>
      <c r="L355">
        <v>38.423499999999997</v>
      </c>
      <c r="M355">
        <v>-81.844800000000006</v>
      </c>
      <c r="N355" t="s">
        <v>366</v>
      </c>
      <c r="O355" s="9">
        <v>110013694038</v>
      </c>
      <c r="P355" s="9">
        <v>1321220449767</v>
      </c>
      <c r="Q355" t="s">
        <v>1019</v>
      </c>
      <c r="R355" t="s">
        <v>1020</v>
      </c>
      <c r="S355" s="88">
        <v>4</v>
      </c>
      <c r="T355" s="88">
        <v>0</v>
      </c>
      <c r="U355" s="88" t="s">
        <v>366</v>
      </c>
      <c r="V355" s="88" t="s">
        <v>366</v>
      </c>
      <c r="W355" s="88">
        <v>0</v>
      </c>
      <c r="X355" s="88">
        <v>0</v>
      </c>
      <c r="Y355" s="88">
        <v>0</v>
      </c>
      <c r="Z355" s="88">
        <v>0</v>
      </c>
      <c r="AA355" s="88">
        <v>0</v>
      </c>
      <c r="AB355" s="88" t="s">
        <v>366</v>
      </c>
      <c r="AC355" s="88">
        <v>0</v>
      </c>
      <c r="AD355" s="88">
        <v>0</v>
      </c>
      <c r="AE355" s="88">
        <v>0</v>
      </c>
      <c r="AF355" s="88">
        <v>0</v>
      </c>
      <c r="AG355" s="88">
        <v>0</v>
      </c>
      <c r="AH355" s="88">
        <v>0</v>
      </c>
      <c r="AI355" s="88">
        <v>0</v>
      </c>
      <c r="AJ355" s="88">
        <v>0</v>
      </c>
      <c r="AK355" s="88">
        <v>0</v>
      </c>
      <c r="AL355" t="s">
        <v>366</v>
      </c>
      <c r="AM355" t="s">
        <v>366</v>
      </c>
      <c r="AN355" t="s">
        <v>366</v>
      </c>
      <c r="AO355" t="s">
        <v>366</v>
      </c>
      <c r="AP355" t="s">
        <v>366</v>
      </c>
      <c r="AQ355" t="s">
        <v>366</v>
      </c>
      <c r="AR355" t="s">
        <v>366</v>
      </c>
      <c r="AS355" t="s">
        <v>366</v>
      </c>
      <c r="AT355" t="s">
        <v>366</v>
      </c>
      <c r="AU355" t="s">
        <v>366</v>
      </c>
      <c r="AV355" t="s">
        <v>366</v>
      </c>
      <c r="AW355" t="s">
        <v>366</v>
      </c>
      <c r="AX355" t="s">
        <v>366</v>
      </c>
      <c r="AY355" t="s">
        <v>366</v>
      </c>
      <c r="AZ355" t="s">
        <v>366</v>
      </c>
      <c r="BA355" t="s">
        <v>366</v>
      </c>
      <c r="BB355" t="s">
        <v>366</v>
      </c>
      <c r="BC355" t="s">
        <v>366</v>
      </c>
      <c r="BD355">
        <f t="shared" si="5"/>
        <v>0</v>
      </c>
    </row>
    <row r="356" spans="1:56" x14ac:dyDescent="0.25">
      <c r="A356" t="s">
        <v>1023</v>
      </c>
      <c r="B356">
        <v>2021</v>
      </c>
      <c r="C356" t="s">
        <v>538</v>
      </c>
      <c r="D356" t="s">
        <v>537</v>
      </c>
      <c r="E356" t="s">
        <v>1277</v>
      </c>
      <c r="F356" t="s">
        <v>61</v>
      </c>
      <c r="G356" t="s">
        <v>1036</v>
      </c>
      <c r="H356" t="s">
        <v>62</v>
      </c>
      <c r="I356" s="94">
        <v>77051</v>
      </c>
      <c r="J356">
        <v>325211</v>
      </c>
      <c r="K356" t="s">
        <v>259</v>
      </c>
      <c r="L356">
        <v>29.672039999999999</v>
      </c>
      <c r="M356">
        <v>-95.391620000000003</v>
      </c>
      <c r="N356" t="s">
        <v>3771</v>
      </c>
      <c r="O356" s="9">
        <v>110000461857</v>
      </c>
      <c r="P356" s="9">
        <v>1321220462396</v>
      </c>
      <c r="Q356" t="s">
        <v>1019</v>
      </c>
      <c r="R356" t="s">
        <v>1020</v>
      </c>
      <c r="S356" s="88">
        <v>6</v>
      </c>
      <c r="T356" s="88">
        <v>0</v>
      </c>
      <c r="U356" s="88" t="s">
        <v>366</v>
      </c>
      <c r="V356" s="88" t="s">
        <v>366</v>
      </c>
      <c r="W356" s="88">
        <v>0</v>
      </c>
      <c r="X356" s="88">
        <v>0</v>
      </c>
      <c r="Y356" s="88">
        <v>0</v>
      </c>
      <c r="Z356" s="88">
        <v>0</v>
      </c>
      <c r="AA356" s="88">
        <v>0</v>
      </c>
      <c r="AB356" s="88" t="s">
        <v>366</v>
      </c>
      <c r="AC356" s="88">
        <v>190</v>
      </c>
      <c r="AD356" s="88">
        <v>0</v>
      </c>
      <c r="AE356" s="88">
        <v>0</v>
      </c>
      <c r="AF356" s="88">
        <v>0</v>
      </c>
      <c r="AG356" s="88">
        <v>0</v>
      </c>
      <c r="AH356" s="88">
        <v>4</v>
      </c>
      <c r="AI356" s="88">
        <v>0</v>
      </c>
      <c r="AJ356" s="88">
        <v>0</v>
      </c>
      <c r="AK356" s="88">
        <v>0</v>
      </c>
      <c r="AL356" t="s">
        <v>3560</v>
      </c>
      <c r="AM356" t="s">
        <v>3561</v>
      </c>
      <c r="AN356" t="s">
        <v>808</v>
      </c>
      <c r="AO356" t="s">
        <v>1276</v>
      </c>
      <c r="AP356" t="s">
        <v>257</v>
      </c>
      <c r="AQ356" t="s">
        <v>366</v>
      </c>
      <c r="AR356">
        <v>38053</v>
      </c>
      <c r="AS356">
        <v>110000618911</v>
      </c>
      <c r="AT356" t="s">
        <v>3562</v>
      </c>
      <c r="AU356" t="s">
        <v>366</v>
      </c>
      <c r="AV356" t="s">
        <v>366</v>
      </c>
      <c r="AW356" t="s">
        <v>366</v>
      </c>
      <c r="AX356" t="s">
        <v>366</v>
      </c>
      <c r="AY356" t="s">
        <v>366</v>
      </c>
      <c r="AZ356" t="s">
        <v>366</v>
      </c>
      <c r="BA356" t="s">
        <v>366</v>
      </c>
      <c r="BB356" t="s">
        <v>366</v>
      </c>
      <c r="BC356" t="s">
        <v>366</v>
      </c>
      <c r="BD356">
        <f t="shared" si="5"/>
        <v>194</v>
      </c>
    </row>
    <row r="357" spans="1:56" x14ac:dyDescent="0.25">
      <c r="A357" t="s">
        <v>1015</v>
      </c>
      <c r="B357">
        <v>2021</v>
      </c>
      <c r="C357" t="s">
        <v>523</v>
      </c>
      <c r="D357" t="s">
        <v>522</v>
      </c>
      <c r="E357" t="s">
        <v>1110</v>
      </c>
      <c r="F357" t="s">
        <v>229</v>
      </c>
      <c r="G357" t="s">
        <v>1111</v>
      </c>
      <c r="H357" t="s">
        <v>230</v>
      </c>
      <c r="I357" s="94">
        <v>63111</v>
      </c>
      <c r="J357">
        <v>325211</v>
      </c>
      <c r="K357" t="s">
        <v>259</v>
      </c>
      <c r="L357">
        <v>38.543619999999997</v>
      </c>
      <c r="M357">
        <v>-90.258319999999998</v>
      </c>
      <c r="N357" t="s">
        <v>3588</v>
      </c>
      <c r="O357" s="9">
        <v>110000441157</v>
      </c>
      <c r="P357" s="9">
        <v>1321220479606</v>
      </c>
      <c r="Q357" t="s">
        <v>1019</v>
      </c>
      <c r="R357" t="s">
        <v>1020</v>
      </c>
      <c r="S357" s="91" t="s">
        <v>366</v>
      </c>
      <c r="T357" s="88" t="s">
        <v>366</v>
      </c>
      <c r="U357" s="88" t="s">
        <v>366</v>
      </c>
      <c r="V357" s="88" t="s">
        <v>366</v>
      </c>
      <c r="W357" s="88" t="s">
        <v>366</v>
      </c>
      <c r="X357" s="88" t="s">
        <v>366</v>
      </c>
      <c r="Y357" s="88" t="s">
        <v>366</v>
      </c>
      <c r="Z357" s="88" t="s">
        <v>366</v>
      </c>
      <c r="AA357" s="88" t="s">
        <v>366</v>
      </c>
      <c r="AB357" s="88" t="s">
        <v>366</v>
      </c>
      <c r="AC357" s="88">
        <v>0</v>
      </c>
      <c r="AD357" s="88">
        <v>0</v>
      </c>
      <c r="AE357" s="88">
        <v>0</v>
      </c>
      <c r="AF357" s="88">
        <v>0</v>
      </c>
      <c r="AG357" s="88">
        <v>0</v>
      </c>
      <c r="AH357" s="88">
        <v>0</v>
      </c>
      <c r="AI357" s="88">
        <v>0</v>
      </c>
      <c r="AJ357" s="88">
        <v>0</v>
      </c>
      <c r="AK357" s="88">
        <v>0</v>
      </c>
      <c r="AL357" t="s">
        <v>366</v>
      </c>
      <c r="AM357" t="s">
        <v>366</v>
      </c>
      <c r="AN357" t="s">
        <v>366</v>
      </c>
      <c r="AO357" t="s">
        <v>366</v>
      </c>
      <c r="AP357" t="s">
        <v>366</v>
      </c>
      <c r="AQ357" t="s">
        <v>366</v>
      </c>
      <c r="AR357" t="s">
        <v>366</v>
      </c>
      <c r="AS357" t="s">
        <v>366</v>
      </c>
      <c r="AT357" t="s">
        <v>366</v>
      </c>
      <c r="AU357" t="s">
        <v>366</v>
      </c>
      <c r="AV357" t="s">
        <v>366</v>
      </c>
      <c r="AW357" t="s">
        <v>366</v>
      </c>
      <c r="AX357" t="s">
        <v>366</v>
      </c>
      <c r="AY357" t="s">
        <v>366</v>
      </c>
      <c r="AZ357" t="s">
        <v>366</v>
      </c>
      <c r="BA357" t="s">
        <v>366</v>
      </c>
      <c r="BB357" t="s">
        <v>366</v>
      </c>
      <c r="BC357" t="s">
        <v>366</v>
      </c>
      <c r="BD357">
        <f t="shared" si="5"/>
        <v>0</v>
      </c>
    </row>
    <row r="358" spans="1:56" x14ac:dyDescent="0.25">
      <c r="A358" t="s">
        <v>1023</v>
      </c>
      <c r="B358">
        <v>2021</v>
      </c>
      <c r="C358" t="s">
        <v>119</v>
      </c>
      <c r="D358" t="s">
        <v>115</v>
      </c>
      <c r="E358" t="s">
        <v>1261</v>
      </c>
      <c r="F358" t="s">
        <v>116</v>
      </c>
      <c r="G358" t="s">
        <v>1262</v>
      </c>
      <c r="H358" t="s">
        <v>117</v>
      </c>
      <c r="I358" s="95" t="s">
        <v>118</v>
      </c>
      <c r="J358">
        <v>325510</v>
      </c>
      <c r="K358" t="s">
        <v>120</v>
      </c>
      <c r="L358">
        <v>42.552405</v>
      </c>
      <c r="M358">
        <v>-71.869697000000002</v>
      </c>
      <c r="N358" t="s">
        <v>3752</v>
      </c>
      <c r="O358" s="9">
        <v>110000308890</v>
      </c>
      <c r="P358" s="9">
        <v>1321220480901</v>
      </c>
      <c r="Q358" t="s">
        <v>1019</v>
      </c>
      <c r="R358" t="s">
        <v>1020</v>
      </c>
      <c r="S358" s="88">
        <v>4</v>
      </c>
      <c r="T358" s="88">
        <v>0</v>
      </c>
      <c r="U358" s="88" t="s">
        <v>366</v>
      </c>
      <c r="V358" s="88" t="s">
        <v>366</v>
      </c>
      <c r="W358" s="88">
        <v>0</v>
      </c>
      <c r="X358" s="88">
        <v>0</v>
      </c>
      <c r="Y358" s="88">
        <v>0</v>
      </c>
      <c r="Z358" s="88">
        <v>0</v>
      </c>
      <c r="AA358" s="88">
        <v>0</v>
      </c>
      <c r="AB358" s="88" t="s">
        <v>366</v>
      </c>
      <c r="AC358" s="88">
        <v>0</v>
      </c>
      <c r="AD358" s="88">
        <v>0</v>
      </c>
      <c r="AE358" s="88">
        <v>0</v>
      </c>
      <c r="AF358" s="88">
        <v>0</v>
      </c>
      <c r="AG358" s="88">
        <v>0</v>
      </c>
      <c r="AH358" s="88">
        <v>0</v>
      </c>
      <c r="AI358" s="88">
        <v>0</v>
      </c>
      <c r="AJ358" s="88">
        <v>0</v>
      </c>
      <c r="AK358" s="88">
        <v>0</v>
      </c>
      <c r="AL358" t="s">
        <v>3516</v>
      </c>
      <c r="AM358" t="s">
        <v>3517</v>
      </c>
      <c r="AN358" t="s">
        <v>3518</v>
      </c>
      <c r="AO358" t="s">
        <v>3519</v>
      </c>
      <c r="AP358" t="s">
        <v>234</v>
      </c>
      <c r="AQ358" t="s">
        <v>366</v>
      </c>
      <c r="AR358">
        <v>72015</v>
      </c>
      <c r="AS358">
        <v>110000451476</v>
      </c>
      <c r="AT358" t="s">
        <v>3520</v>
      </c>
      <c r="AU358" t="s">
        <v>366</v>
      </c>
      <c r="AV358" t="s">
        <v>366</v>
      </c>
      <c r="AW358" t="s">
        <v>366</v>
      </c>
      <c r="AX358" t="s">
        <v>366</v>
      </c>
      <c r="AY358" t="s">
        <v>366</v>
      </c>
      <c r="AZ358" t="s">
        <v>366</v>
      </c>
      <c r="BA358" t="s">
        <v>366</v>
      </c>
      <c r="BB358" t="s">
        <v>366</v>
      </c>
      <c r="BC358" t="s">
        <v>366</v>
      </c>
      <c r="BD358">
        <f t="shared" si="5"/>
        <v>0</v>
      </c>
    </row>
    <row r="359" spans="1:56" x14ac:dyDescent="0.25">
      <c r="A359" t="s">
        <v>1023</v>
      </c>
      <c r="B359">
        <v>2021</v>
      </c>
      <c r="C359" t="s">
        <v>212</v>
      </c>
      <c r="D359" t="s">
        <v>209</v>
      </c>
      <c r="E359" t="s">
        <v>1045</v>
      </c>
      <c r="F359" t="s">
        <v>210</v>
      </c>
      <c r="G359" t="s">
        <v>1046</v>
      </c>
      <c r="H359" t="s">
        <v>211</v>
      </c>
      <c r="I359" s="94">
        <v>53527</v>
      </c>
      <c r="J359">
        <v>325199</v>
      </c>
      <c r="K359" t="s">
        <v>68</v>
      </c>
      <c r="L359">
        <v>43.076667</v>
      </c>
      <c r="M359">
        <v>-89.202222000000006</v>
      </c>
      <c r="N359" t="s">
        <v>3522</v>
      </c>
      <c r="O359" s="9">
        <v>110000419609</v>
      </c>
      <c r="P359" s="9">
        <v>1321220493492</v>
      </c>
      <c r="Q359" t="s">
        <v>1019</v>
      </c>
      <c r="R359" t="s">
        <v>1020</v>
      </c>
      <c r="S359" s="88">
        <v>5</v>
      </c>
      <c r="T359" s="88">
        <v>0</v>
      </c>
      <c r="U359" s="88" t="s">
        <v>366</v>
      </c>
      <c r="V359" s="88" t="s">
        <v>366</v>
      </c>
      <c r="W359" s="88">
        <v>0</v>
      </c>
      <c r="X359" s="88">
        <v>0</v>
      </c>
      <c r="Y359" s="88">
        <v>0</v>
      </c>
      <c r="Z359" s="88">
        <v>0</v>
      </c>
      <c r="AA359" s="88">
        <v>0</v>
      </c>
      <c r="AB359" s="88" t="s">
        <v>366</v>
      </c>
      <c r="AC359" s="88">
        <v>0</v>
      </c>
      <c r="AD359" s="88">
        <v>0</v>
      </c>
      <c r="AE359" s="88">
        <v>0</v>
      </c>
      <c r="AF359" s="88">
        <v>0</v>
      </c>
      <c r="AG359" s="88">
        <v>0</v>
      </c>
      <c r="AH359" s="88">
        <v>0</v>
      </c>
      <c r="AI359" s="88">
        <v>0</v>
      </c>
      <c r="AJ359" s="88">
        <v>0</v>
      </c>
      <c r="AK359" s="88">
        <v>0</v>
      </c>
      <c r="AL359" t="s">
        <v>3939</v>
      </c>
      <c r="AM359" t="s">
        <v>3940</v>
      </c>
      <c r="AN359" t="s">
        <v>1242</v>
      </c>
      <c r="AO359" t="s">
        <v>1242</v>
      </c>
      <c r="AP359" t="s">
        <v>211</v>
      </c>
      <c r="AQ359" t="s">
        <v>366</v>
      </c>
      <c r="AR359">
        <v>53223</v>
      </c>
      <c r="AS359">
        <v>110000702464</v>
      </c>
      <c r="AT359" t="s">
        <v>3941</v>
      </c>
      <c r="AU359" t="s">
        <v>366</v>
      </c>
      <c r="AV359" t="s">
        <v>366</v>
      </c>
      <c r="AW359" t="s">
        <v>366</v>
      </c>
      <c r="AX359" t="s">
        <v>366</v>
      </c>
      <c r="AY359" t="s">
        <v>366</v>
      </c>
      <c r="AZ359" t="s">
        <v>366</v>
      </c>
      <c r="BA359" t="s">
        <v>366</v>
      </c>
      <c r="BB359" t="s">
        <v>366</v>
      </c>
      <c r="BC359" t="s">
        <v>366</v>
      </c>
      <c r="BD359">
        <f t="shared" si="5"/>
        <v>0</v>
      </c>
    </row>
    <row r="360" spans="1:56" x14ac:dyDescent="0.25">
      <c r="A360" t="s">
        <v>1023</v>
      </c>
      <c r="B360">
        <v>2021</v>
      </c>
      <c r="C360" t="s">
        <v>547</v>
      </c>
      <c r="D360" t="s">
        <v>481</v>
      </c>
      <c r="E360" t="s">
        <v>1083</v>
      </c>
      <c r="F360" t="s">
        <v>546</v>
      </c>
      <c r="G360" t="s">
        <v>1084</v>
      </c>
      <c r="H360" t="s">
        <v>44</v>
      </c>
      <c r="I360" s="94">
        <v>62205</v>
      </c>
      <c r="J360">
        <v>325211</v>
      </c>
      <c r="K360" t="s">
        <v>259</v>
      </c>
      <c r="L360">
        <v>38.601691000000002</v>
      </c>
      <c r="M360">
        <v>-90.132660999999999</v>
      </c>
      <c r="N360" t="s">
        <v>3566</v>
      </c>
      <c r="O360" s="9">
        <v>110000497542</v>
      </c>
      <c r="P360" s="9">
        <v>1321220495218</v>
      </c>
      <c r="Q360" t="s">
        <v>1019</v>
      </c>
      <c r="R360" t="s">
        <v>1020</v>
      </c>
      <c r="S360" s="88">
        <v>5</v>
      </c>
      <c r="T360" s="88">
        <v>0</v>
      </c>
      <c r="U360" s="88" t="s">
        <v>366</v>
      </c>
      <c r="V360" s="88" t="s">
        <v>366</v>
      </c>
      <c r="W360" s="88">
        <v>0</v>
      </c>
      <c r="X360" s="88">
        <v>0</v>
      </c>
      <c r="Y360" s="88">
        <v>0</v>
      </c>
      <c r="Z360" s="88">
        <v>0</v>
      </c>
      <c r="AA360" s="88">
        <v>0</v>
      </c>
      <c r="AB360" s="88" t="s">
        <v>366</v>
      </c>
      <c r="AC360" s="88">
        <v>0</v>
      </c>
      <c r="AD360" s="88">
        <v>0</v>
      </c>
      <c r="AE360" s="88">
        <v>0</v>
      </c>
      <c r="AF360" s="88">
        <v>0</v>
      </c>
      <c r="AG360" s="88">
        <v>0</v>
      </c>
      <c r="AH360" s="88">
        <v>0</v>
      </c>
      <c r="AI360" s="88">
        <v>0</v>
      </c>
      <c r="AJ360" s="88">
        <v>0</v>
      </c>
      <c r="AK360" s="88">
        <v>0</v>
      </c>
      <c r="AL360" t="s">
        <v>366</v>
      </c>
      <c r="AM360" t="s">
        <v>366</v>
      </c>
      <c r="AN360" t="s">
        <v>366</v>
      </c>
      <c r="AO360" t="s">
        <v>366</v>
      </c>
      <c r="AP360" t="s">
        <v>366</v>
      </c>
      <c r="AQ360" t="s">
        <v>366</v>
      </c>
      <c r="AR360" t="s">
        <v>366</v>
      </c>
      <c r="AS360" t="s">
        <v>366</v>
      </c>
      <c r="AT360" t="s">
        <v>366</v>
      </c>
      <c r="AU360" t="s">
        <v>366</v>
      </c>
      <c r="AV360" t="s">
        <v>366</v>
      </c>
      <c r="AW360" t="s">
        <v>366</v>
      </c>
      <c r="AX360" t="s">
        <v>366</v>
      </c>
      <c r="AY360" t="s">
        <v>366</v>
      </c>
      <c r="AZ360" t="s">
        <v>366</v>
      </c>
      <c r="BA360" t="s">
        <v>366</v>
      </c>
      <c r="BB360" t="s">
        <v>366</v>
      </c>
      <c r="BC360" t="s">
        <v>366</v>
      </c>
      <c r="BD360">
        <f t="shared" si="5"/>
        <v>0</v>
      </c>
    </row>
    <row r="361" spans="1:56" x14ac:dyDescent="0.25">
      <c r="A361" t="s">
        <v>1023</v>
      </c>
      <c r="B361">
        <v>2021</v>
      </c>
      <c r="C361" t="s">
        <v>618</v>
      </c>
      <c r="D361" t="s">
        <v>615</v>
      </c>
      <c r="E361" t="s">
        <v>1089</v>
      </c>
      <c r="F361" t="s">
        <v>616</v>
      </c>
      <c r="G361" t="s">
        <v>1090</v>
      </c>
      <c r="H361" t="s">
        <v>391</v>
      </c>
      <c r="I361" s="95" t="s">
        <v>617</v>
      </c>
      <c r="J361">
        <v>325211</v>
      </c>
      <c r="K361" t="s">
        <v>259</v>
      </c>
      <c r="L361">
        <v>41.435000000000002</v>
      </c>
      <c r="M361">
        <v>-72.836388999999997</v>
      </c>
      <c r="N361" t="s">
        <v>3572</v>
      </c>
      <c r="O361" s="9">
        <v>110050813978</v>
      </c>
      <c r="P361" s="9">
        <v>1321220497147</v>
      </c>
      <c r="Q361" t="s">
        <v>1019</v>
      </c>
      <c r="R361" t="s">
        <v>1020</v>
      </c>
      <c r="S361" s="88">
        <v>5</v>
      </c>
      <c r="T361" s="88">
        <v>0</v>
      </c>
      <c r="U361" s="88" t="s">
        <v>366</v>
      </c>
      <c r="V361" s="88" t="s">
        <v>366</v>
      </c>
      <c r="W361" s="88">
        <v>0</v>
      </c>
      <c r="X361" s="88">
        <v>0</v>
      </c>
      <c r="Y361" s="88">
        <v>0</v>
      </c>
      <c r="Z361" s="88">
        <v>0</v>
      </c>
      <c r="AA361" s="88">
        <v>0</v>
      </c>
      <c r="AB361" s="88" t="s">
        <v>366</v>
      </c>
      <c r="AC361" s="88">
        <v>0</v>
      </c>
      <c r="AD361" s="88">
        <v>0</v>
      </c>
      <c r="AE361" s="88">
        <v>0</v>
      </c>
      <c r="AF361" s="88">
        <v>0</v>
      </c>
      <c r="AG361" s="88">
        <v>0</v>
      </c>
      <c r="AH361" s="88">
        <v>0</v>
      </c>
      <c r="AI361" s="88">
        <v>0</v>
      </c>
      <c r="AJ361" s="88">
        <v>0</v>
      </c>
      <c r="AK361" s="88">
        <v>0</v>
      </c>
      <c r="AL361" t="s">
        <v>366</v>
      </c>
      <c r="AM361" t="s">
        <v>366</v>
      </c>
      <c r="AN361" t="s">
        <v>366</v>
      </c>
      <c r="AO361" t="s">
        <v>366</v>
      </c>
      <c r="AP361" t="s">
        <v>366</v>
      </c>
      <c r="AQ361" t="s">
        <v>366</v>
      </c>
      <c r="AR361" t="s">
        <v>366</v>
      </c>
      <c r="AS361" t="s">
        <v>366</v>
      </c>
      <c r="AT361" t="s">
        <v>366</v>
      </c>
      <c r="AU361" t="s">
        <v>366</v>
      </c>
      <c r="AV361" t="s">
        <v>366</v>
      </c>
      <c r="AW361" t="s">
        <v>366</v>
      </c>
      <c r="AX361" t="s">
        <v>366</v>
      </c>
      <c r="AY361" t="s">
        <v>366</v>
      </c>
      <c r="AZ361" t="s">
        <v>366</v>
      </c>
      <c r="BA361" t="s">
        <v>366</v>
      </c>
      <c r="BB361" t="s">
        <v>366</v>
      </c>
      <c r="BC361" t="s">
        <v>366</v>
      </c>
      <c r="BD361">
        <f t="shared" si="5"/>
        <v>0</v>
      </c>
    </row>
    <row r="362" spans="1:56" x14ac:dyDescent="0.25">
      <c r="A362" t="s">
        <v>1023</v>
      </c>
      <c r="B362">
        <v>2021</v>
      </c>
      <c r="C362" t="s">
        <v>133</v>
      </c>
      <c r="D362" t="s">
        <v>131</v>
      </c>
      <c r="E362" t="s">
        <v>1177</v>
      </c>
      <c r="F362" t="s">
        <v>132</v>
      </c>
      <c r="G362" t="s">
        <v>327</v>
      </c>
      <c r="H362" t="s">
        <v>125</v>
      </c>
      <c r="I362" s="94">
        <v>19486</v>
      </c>
      <c r="J362">
        <v>325130</v>
      </c>
      <c r="K362" t="s">
        <v>83</v>
      </c>
      <c r="L362">
        <v>40.206328999999997</v>
      </c>
      <c r="M362">
        <v>-75.296104</v>
      </c>
      <c r="N362" t="s">
        <v>3674</v>
      </c>
      <c r="O362" s="9">
        <v>110000338019</v>
      </c>
      <c r="P362" s="9">
        <v>1321220498214</v>
      </c>
      <c r="Q362" t="s">
        <v>1019</v>
      </c>
      <c r="R362" t="s">
        <v>1020</v>
      </c>
      <c r="S362" s="88">
        <v>4</v>
      </c>
      <c r="T362" s="88">
        <v>0</v>
      </c>
      <c r="U362" s="88" t="s">
        <v>366</v>
      </c>
      <c r="V362" s="88" t="s">
        <v>366</v>
      </c>
      <c r="W362" s="88">
        <v>0</v>
      </c>
      <c r="X362" s="88">
        <v>0</v>
      </c>
      <c r="Y362" s="88">
        <v>0</v>
      </c>
      <c r="Z362" s="88">
        <v>0</v>
      </c>
      <c r="AA362" s="88">
        <v>0</v>
      </c>
      <c r="AB362" s="88" t="s">
        <v>366</v>
      </c>
      <c r="AC362" s="88">
        <v>0</v>
      </c>
      <c r="AD362" s="88">
        <v>0</v>
      </c>
      <c r="AE362" s="88">
        <v>0</v>
      </c>
      <c r="AF362" s="88">
        <v>0</v>
      </c>
      <c r="AG362" s="88">
        <v>0</v>
      </c>
      <c r="AH362" s="88">
        <v>0</v>
      </c>
      <c r="AI362" s="88">
        <v>0</v>
      </c>
      <c r="AJ362" s="88">
        <v>0</v>
      </c>
      <c r="AK362" s="88">
        <v>0</v>
      </c>
      <c r="AL362" t="s">
        <v>366</v>
      </c>
      <c r="AM362" t="s">
        <v>366</v>
      </c>
      <c r="AN362" t="s">
        <v>366</v>
      </c>
      <c r="AO362" t="s">
        <v>366</v>
      </c>
      <c r="AP362" t="s">
        <v>366</v>
      </c>
      <c r="AQ362" t="s">
        <v>366</v>
      </c>
      <c r="AR362" t="s">
        <v>366</v>
      </c>
      <c r="AS362" t="s">
        <v>366</v>
      </c>
      <c r="AT362" t="s">
        <v>366</v>
      </c>
      <c r="AU362">
        <v>0</v>
      </c>
      <c r="AV362">
        <v>0</v>
      </c>
      <c r="AW362" t="s">
        <v>3675</v>
      </c>
      <c r="AX362" t="s">
        <v>3676</v>
      </c>
      <c r="AY362" t="s">
        <v>3862</v>
      </c>
      <c r="AZ362" t="s">
        <v>125</v>
      </c>
      <c r="BA362" t="s">
        <v>327</v>
      </c>
      <c r="BB362">
        <v>194542708</v>
      </c>
      <c r="BC362" s="9" t="s">
        <v>366</v>
      </c>
      <c r="BD362">
        <f t="shared" si="5"/>
        <v>0</v>
      </c>
    </row>
    <row r="363" spans="1:56" x14ac:dyDescent="0.25">
      <c r="A363" t="s">
        <v>1023</v>
      </c>
      <c r="B363">
        <v>2021</v>
      </c>
      <c r="C363" t="s">
        <v>818</v>
      </c>
      <c r="D363" t="s">
        <v>816</v>
      </c>
      <c r="E363" t="s">
        <v>1292</v>
      </c>
      <c r="F363" t="s">
        <v>817</v>
      </c>
      <c r="G363" t="s">
        <v>1036</v>
      </c>
      <c r="H363" t="s">
        <v>62</v>
      </c>
      <c r="I363" s="94">
        <v>77536</v>
      </c>
      <c r="J363">
        <v>325199</v>
      </c>
      <c r="K363" t="s">
        <v>68</v>
      </c>
      <c r="L363">
        <v>29.734269999999999</v>
      </c>
      <c r="M363">
        <v>-95.089860000000002</v>
      </c>
      <c r="N363" t="s">
        <v>3789</v>
      </c>
      <c r="O363" s="9">
        <v>110017743281</v>
      </c>
      <c r="P363" s="9">
        <v>1321220515567</v>
      </c>
      <c r="Q363" t="s">
        <v>1019</v>
      </c>
      <c r="R363" t="s">
        <v>1020</v>
      </c>
      <c r="S363" s="88">
        <v>3</v>
      </c>
      <c r="T363" s="88">
        <v>36306</v>
      </c>
      <c r="U363" s="88" t="s">
        <v>366</v>
      </c>
      <c r="V363" s="88" t="s">
        <v>366</v>
      </c>
      <c r="W363" s="88">
        <v>0</v>
      </c>
      <c r="X363" s="88">
        <v>0</v>
      </c>
      <c r="Y363" s="88">
        <v>0</v>
      </c>
      <c r="Z363" s="88">
        <v>0</v>
      </c>
      <c r="AA363" s="88">
        <v>0</v>
      </c>
      <c r="AB363" s="88" t="s">
        <v>366</v>
      </c>
      <c r="AC363" s="88">
        <v>0</v>
      </c>
      <c r="AD363" s="88">
        <v>0</v>
      </c>
      <c r="AE363" s="88">
        <v>0</v>
      </c>
      <c r="AF363" s="88">
        <v>0</v>
      </c>
      <c r="AG363" s="88">
        <v>0</v>
      </c>
      <c r="AH363" s="88">
        <v>0</v>
      </c>
      <c r="AI363" s="88">
        <v>0</v>
      </c>
      <c r="AJ363" s="88">
        <v>0</v>
      </c>
      <c r="AK363" s="88">
        <v>0</v>
      </c>
      <c r="AL363" t="s">
        <v>366</v>
      </c>
      <c r="AM363" t="s">
        <v>366</v>
      </c>
      <c r="AN363" t="s">
        <v>366</v>
      </c>
      <c r="AO363" t="s">
        <v>366</v>
      </c>
      <c r="AP363" t="s">
        <v>366</v>
      </c>
      <c r="AQ363" t="s">
        <v>366</v>
      </c>
      <c r="AR363" t="s">
        <v>366</v>
      </c>
      <c r="AS363" t="s">
        <v>366</v>
      </c>
      <c r="AT363" t="s">
        <v>366</v>
      </c>
      <c r="AU363" t="s">
        <v>366</v>
      </c>
      <c r="AV363" t="s">
        <v>366</v>
      </c>
      <c r="AW363" t="s">
        <v>366</v>
      </c>
      <c r="AX363" t="s">
        <v>366</v>
      </c>
      <c r="AY363" t="s">
        <v>366</v>
      </c>
      <c r="AZ363" t="s">
        <v>366</v>
      </c>
      <c r="BA363" t="s">
        <v>366</v>
      </c>
      <c r="BB363" t="s">
        <v>366</v>
      </c>
      <c r="BC363" t="s">
        <v>366</v>
      </c>
      <c r="BD363">
        <f t="shared" si="5"/>
        <v>36306</v>
      </c>
    </row>
    <row r="364" spans="1:56" x14ac:dyDescent="0.25">
      <c r="A364" t="s">
        <v>1015</v>
      </c>
      <c r="B364">
        <v>2021</v>
      </c>
      <c r="C364" t="s">
        <v>446</v>
      </c>
      <c r="D364" t="s">
        <v>444</v>
      </c>
      <c r="E364" t="s">
        <v>1168</v>
      </c>
      <c r="F364" t="s">
        <v>445</v>
      </c>
      <c r="G364" t="s">
        <v>1169</v>
      </c>
      <c r="H364" t="s">
        <v>125</v>
      </c>
      <c r="I364" s="94">
        <v>19382</v>
      </c>
      <c r="J364">
        <v>325211</v>
      </c>
      <c r="K364" t="s">
        <v>259</v>
      </c>
      <c r="L364">
        <v>39.959601999999997</v>
      </c>
      <c r="M364">
        <v>-75.589957999999996</v>
      </c>
      <c r="N364" t="s">
        <v>3667</v>
      </c>
      <c r="O364" s="9">
        <v>110000337476</v>
      </c>
      <c r="P364" s="9">
        <v>1321220519159</v>
      </c>
      <c r="Q364" t="s">
        <v>1019</v>
      </c>
      <c r="R364" t="s">
        <v>1020</v>
      </c>
      <c r="S364" s="91" t="s">
        <v>366</v>
      </c>
      <c r="T364" s="88" t="s">
        <v>366</v>
      </c>
      <c r="U364" s="88" t="s">
        <v>366</v>
      </c>
      <c r="V364" s="88" t="s">
        <v>366</v>
      </c>
      <c r="W364" s="88" t="s">
        <v>366</v>
      </c>
      <c r="X364" s="88" t="s">
        <v>366</v>
      </c>
      <c r="Y364" s="88" t="s">
        <v>366</v>
      </c>
      <c r="Z364" s="88" t="s">
        <v>366</v>
      </c>
      <c r="AA364" s="88" t="s">
        <v>366</v>
      </c>
      <c r="AB364" s="88" t="s">
        <v>366</v>
      </c>
      <c r="AC364" s="88">
        <v>0</v>
      </c>
      <c r="AD364" s="88">
        <v>0</v>
      </c>
      <c r="AE364" s="88">
        <v>0</v>
      </c>
      <c r="AF364" s="88">
        <v>0</v>
      </c>
      <c r="AG364" s="88">
        <v>0</v>
      </c>
      <c r="AH364" s="88">
        <v>0</v>
      </c>
      <c r="AI364" s="88">
        <v>0</v>
      </c>
      <c r="AJ364" s="88">
        <v>0</v>
      </c>
      <c r="AK364" s="88">
        <v>0</v>
      </c>
      <c r="AL364" t="s">
        <v>366</v>
      </c>
      <c r="AM364" t="s">
        <v>366</v>
      </c>
      <c r="AN364" t="s">
        <v>366</v>
      </c>
      <c r="AO364" t="s">
        <v>366</v>
      </c>
      <c r="AP364" t="s">
        <v>366</v>
      </c>
      <c r="AQ364" t="s">
        <v>366</v>
      </c>
      <c r="AR364" t="s">
        <v>366</v>
      </c>
      <c r="AS364" t="s">
        <v>366</v>
      </c>
      <c r="AT364" t="s">
        <v>366</v>
      </c>
      <c r="AU364" t="s">
        <v>366</v>
      </c>
      <c r="AV364" t="s">
        <v>366</v>
      </c>
      <c r="AW364" t="s">
        <v>366</v>
      </c>
      <c r="AX364" t="s">
        <v>366</v>
      </c>
      <c r="AY364" t="s">
        <v>366</v>
      </c>
      <c r="AZ364" t="s">
        <v>366</v>
      </c>
      <c r="BA364" t="s">
        <v>366</v>
      </c>
      <c r="BB364" t="s">
        <v>366</v>
      </c>
      <c r="BC364" t="s">
        <v>366</v>
      </c>
      <c r="BD364">
        <f t="shared" si="5"/>
        <v>0</v>
      </c>
    </row>
    <row r="365" spans="1:56" x14ac:dyDescent="0.25">
      <c r="A365" t="s">
        <v>1023</v>
      </c>
      <c r="B365">
        <v>2021</v>
      </c>
      <c r="C365" t="s">
        <v>821</v>
      </c>
      <c r="D365" t="s">
        <v>819</v>
      </c>
      <c r="E365" t="s">
        <v>1107</v>
      </c>
      <c r="F365" t="s">
        <v>820</v>
      </c>
      <c r="G365" t="s">
        <v>1108</v>
      </c>
      <c r="H365" t="s">
        <v>103</v>
      </c>
      <c r="I365" s="94">
        <v>43920</v>
      </c>
      <c r="J365">
        <v>562213</v>
      </c>
      <c r="K365" t="s">
        <v>822</v>
      </c>
      <c r="L365">
        <v>40.631622</v>
      </c>
      <c r="M365">
        <v>-80.546319999999994</v>
      </c>
      <c r="N365" t="s">
        <v>3583</v>
      </c>
      <c r="O365" s="9">
        <v>110027242320</v>
      </c>
      <c r="P365" s="9">
        <v>1321220569887</v>
      </c>
      <c r="Q365" t="s">
        <v>1019</v>
      </c>
      <c r="R365" t="s">
        <v>1020</v>
      </c>
      <c r="S365" s="88">
        <v>3</v>
      </c>
      <c r="T365" s="88">
        <v>0</v>
      </c>
      <c r="U365" s="88" t="s">
        <v>366</v>
      </c>
      <c r="V365" s="88" t="s">
        <v>366</v>
      </c>
      <c r="W365" s="88">
        <v>0</v>
      </c>
      <c r="X365" s="88">
        <v>0</v>
      </c>
      <c r="Y365" s="88">
        <v>0</v>
      </c>
      <c r="Z365" s="88">
        <v>0</v>
      </c>
      <c r="AA365" s="88">
        <v>0</v>
      </c>
      <c r="AB365" s="88" t="s">
        <v>366</v>
      </c>
      <c r="AC365" s="88">
        <v>0</v>
      </c>
      <c r="AD365" s="88">
        <v>0</v>
      </c>
      <c r="AE365" s="88">
        <v>0</v>
      </c>
      <c r="AF365" s="88">
        <v>0</v>
      </c>
      <c r="AG365" s="88">
        <v>0</v>
      </c>
      <c r="AH365" s="88">
        <v>0.4</v>
      </c>
      <c r="AI365" s="88">
        <v>0</v>
      </c>
      <c r="AJ365" s="88">
        <v>0</v>
      </c>
      <c r="AK365" s="88">
        <v>0</v>
      </c>
      <c r="AL365" t="s">
        <v>3584</v>
      </c>
      <c r="AM365" t="s">
        <v>3585</v>
      </c>
      <c r="AN365" t="s">
        <v>3586</v>
      </c>
      <c r="AO365" t="s">
        <v>1208</v>
      </c>
      <c r="AP365" t="s">
        <v>318</v>
      </c>
      <c r="AQ365" t="s">
        <v>366</v>
      </c>
      <c r="AR365">
        <v>46172</v>
      </c>
      <c r="AS365">
        <v>110000748415</v>
      </c>
      <c r="AT365" t="s">
        <v>3587</v>
      </c>
      <c r="AU365" t="s">
        <v>366</v>
      </c>
      <c r="AV365" t="s">
        <v>366</v>
      </c>
      <c r="AW365" t="s">
        <v>366</v>
      </c>
      <c r="AX365" t="s">
        <v>366</v>
      </c>
      <c r="AY365" t="s">
        <v>366</v>
      </c>
      <c r="AZ365" t="s">
        <v>366</v>
      </c>
      <c r="BA365" t="s">
        <v>366</v>
      </c>
      <c r="BB365" t="s">
        <v>366</v>
      </c>
      <c r="BC365" t="s">
        <v>366</v>
      </c>
      <c r="BD365">
        <f t="shared" si="5"/>
        <v>0.4</v>
      </c>
    </row>
    <row r="366" spans="1:56" x14ac:dyDescent="0.25">
      <c r="A366" t="s">
        <v>1023</v>
      </c>
      <c r="B366">
        <v>2021</v>
      </c>
      <c r="C366" t="s">
        <v>835</v>
      </c>
      <c r="D366" t="s">
        <v>832</v>
      </c>
      <c r="E366" t="s">
        <v>1225</v>
      </c>
      <c r="F366" t="s">
        <v>833</v>
      </c>
      <c r="G366" t="s">
        <v>833</v>
      </c>
      <c r="H366" t="s">
        <v>834</v>
      </c>
      <c r="I366" s="94">
        <v>69145</v>
      </c>
      <c r="J366">
        <v>562211</v>
      </c>
      <c r="K366" t="s">
        <v>781</v>
      </c>
      <c r="L366">
        <v>41.154423999999999</v>
      </c>
      <c r="M366">
        <v>-103.65900000000001</v>
      </c>
      <c r="N366" t="s">
        <v>3725</v>
      </c>
      <c r="O366" s="9">
        <v>110041638458</v>
      </c>
      <c r="P366" s="9">
        <v>1321220572667</v>
      </c>
      <c r="Q366" t="s">
        <v>1019</v>
      </c>
      <c r="R366" t="s">
        <v>1020</v>
      </c>
      <c r="S366" s="88">
        <v>5</v>
      </c>
      <c r="T366" s="88">
        <v>0</v>
      </c>
      <c r="U366" s="88" t="s">
        <v>366</v>
      </c>
      <c r="V366" s="88" t="s">
        <v>366</v>
      </c>
      <c r="W366" s="88">
        <v>0</v>
      </c>
      <c r="X366" s="88">
        <v>0</v>
      </c>
      <c r="Y366" s="88">
        <v>0</v>
      </c>
      <c r="Z366" s="88">
        <v>0</v>
      </c>
      <c r="AA366" s="88">
        <v>0</v>
      </c>
      <c r="AB366" s="88" t="s">
        <v>366</v>
      </c>
      <c r="AC366" s="88">
        <v>0</v>
      </c>
      <c r="AD366" s="88">
        <v>0</v>
      </c>
      <c r="AE366" s="88">
        <v>0</v>
      </c>
      <c r="AF366" s="88">
        <v>0</v>
      </c>
      <c r="AG366" s="88">
        <v>0</v>
      </c>
      <c r="AH366" s="88">
        <v>0</v>
      </c>
      <c r="AI366" s="88">
        <v>0</v>
      </c>
      <c r="AJ366" s="88">
        <v>0</v>
      </c>
      <c r="AK366" s="88">
        <v>0</v>
      </c>
      <c r="AL366" t="s">
        <v>810</v>
      </c>
      <c r="AM366" t="s">
        <v>1322</v>
      </c>
      <c r="AN366" t="s">
        <v>811</v>
      </c>
      <c r="AO366" t="s">
        <v>1323</v>
      </c>
      <c r="AP366" t="s">
        <v>812</v>
      </c>
      <c r="AQ366" t="s">
        <v>366</v>
      </c>
      <c r="AR366">
        <v>84029</v>
      </c>
      <c r="AS366" t="s">
        <v>366</v>
      </c>
      <c r="AT366" t="s">
        <v>3861</v>
      </c>
      <c r="AU366" t="s">
        <v>366</v>
      </c>
      <c r="AV366" t="s">
        <v>366</v>
      </c>
      <c r="AW366" t="s">
        <v>366</v>
      </c>
      <c r="AX366" t="s">
        <v>366</v>
      </c>
      <c r="AY366" t="s">
        <v>366</v>
      </c>
      <c r="AZ366" t="s">
        <v>366</v>
      </c>
      <c r="BA366" t="s">
        <v>366</v>
      </c>
      <c r="BB366" t="s">
        <v>366</v>
      </c>
      <c r="BC366" t="s">
        <v>366</v>
      </c>
      <c r="BD366">
        <f t="shared" si="5"/>
        <v>0</v>
      </c>
    </row>
    <row r="367" spans="1:56" x14ac:dyDescent="0.25">
      <c r="A367" t="s">
        <v>1023</v>
      </c>
      <c r="B367">
        <v>2021</v>
      </c>
      <c r="C367" t="s">
        <v>802</v>
      </c>
      <c r="D367" t="s">
        <v>801</v>
      </c>
      <c r="E367" t="s">
        <v>1253</v>
      </c>
      <c r="F367" t="s">
        <v>233</v>
      </c>
      <c r="G367" t="s">
        <v>1155</v>
      </c>
      <c r="H367" t="s">
        <v>234</v>
      </c>
      <c r="I367" s="94">
        <v>71730</v>
      </c>
      <c r="J367">
        <v>562211</v>
      </c>
      <c r="K367" t="s">
        <v>781</v>
      </c>
      <c r="L367">
        <v>33.2044</v>
      </c>
      <c r="M367">
        <v>-92.630799999999994</v>
      </c>
      <c r="N367" t="s">
        <v>3610</v>
      </c>
      <c r="O367" s="9">
        <v>110000521221</v>
      </c>
      <c r="P367" s="9">
        <v>1321220573998</v>
      </c>
      <c r="Q367" t="s">
        <v>1019</v>
      </c>
      <c r="R367" t="s">
        <v>1020</v>
      </c>
      <c r="S367" s="88">
        <v>4</v>
      </c>
      <c r="T367" s="88">
        <v>0</v>
      </c>
      <c r="U367" s="88" t="s">
        <v>366</v>
      </c>
      <c r="V367" s="88" t="s">
        <v>366</v>
      </c>
      <c r="W367" s="88">
        <v>0</v>
      </c>
      <c r="X367" s="88">
        <v>0</v>
      </c>
      <c r="Y367" s="88">
        <v>0</v>
      </c>
      <c r="Z367" s="88">
        <v>0</v>
      </c>
      <c r="AA367" s="88">
        <v>0</v>
      </c>
      <c r="AB367" s="88" t="s">
        <v>366</v>
      </c>
      <c r="AC367" s="88">
        <v>0</v>
      </c>
      <c r="AD367" s="88">
        <v>0</v>
      </c>
      <c r="AE367" s="88">
        <v>0</v>
      </c>
      <c r="AF367" s="88">
        <v>0</v>
      </c>
      <c r="AG367" s="88">
        <v>0</v>
      </c>
      <c r="AH367" s="88">
        <v>0</v>
      </c>
      <c r="AI367" s="88">
        <v>0</v>
      </c>
      <c r="AJ367" s="88">
        <v>0</v>
      </c>
      <c r="AK367" s="88">
        <v>0</v>
      </c>
      <c r="AL367" t="s">
        <v>3942</v>
      </c>
      <c r="AM367" t="s">
        <v>3943</v>
      </c>
      <c r="AN367" t="s">
        <v>840</v>
      </c>
      <c r="AO367" t="s">
        <v>1208</v>
      </c>
      <c r="AP367" t="s">
        <v>318</v>
      </c>
      <c r="AQ367" t="s">
        <v>366</v>
      </c>
      <c r="AR367">
        <v>46135</v>
      </c>
      <c r="AS367" t="s">
        <v>366</v>
      </c>
      <c r="AT367" t="s">
        <v>3724</v>
      </c>
      <c r="AU367" t="s">
        <v>366</v>
      </c>
      <c r="AV367" t="s">
        <v>366</v>
      </c>
      <c r="AW367" t="s">
        <v>366</v>
      </c>
      <c r="AX367" t="s">
        <v>366</v>
      </c>
      <c r="AY367" t="s">
        <v>366</v>
      </c>
      <c r="AZ367" t="s">
        <v>366</v>
      </c>
      <c r="BA367" t="s">
        <v>366</v>
      </c>
      <c r="BB367" t="s">
        <v>366</v>
      </c>
      <c r="BC367" t="s">
        <v>366</v>
      </c>
      <c r="BD367">
        <f t="shared" si="5"/>
        <v>0</v>
      </c>
    </row>
    <row r="368" spans="1:56" x14ac:dyDescent="0.25">
      <c r="A368" t="s">
        <v>1023</v>
      </c>
      <c r="B368">
        <v>2021</v>
      </c>
      <c r="C368" t="s">
        <v>87</v>
      </c>
      <c r="D368" t="s">
        <v>84</v>
      </c>
      <c r="E368" t="s">
        <v>1066</v>
      </c>
      <c r="F368" t="s">
        <v>85</v>
      </c>
      <c r="G368" t="s">
        <v>1059</v>
      </c>
      <c r="H368" t="s">
        <v>86</v>
      </c>
      <c r="I368" s="94">
        <v>325338926</v>
      </c>
      <c r="J368">
        <v>325110</v>
      </c>
      <c r="K368" t="s">
        <v>57</v>
      </c>
      <c r="L368">
        <v>30.596678000000001</v>
      </c>
      <c r="M368">
        <v>-87.251976999999997</v>
      </c>
      <c r="N368" t="s">
        <v>3547</v>
      </c>
      <c r="O368" s="9">
        <v>110027373045</v>
      </c>
      <c r="P368" s="9">
        <v>1321220585057</v>
      </c>
      <c r="Q368" t="s">
        <v>1019</v>
      </c>
      <c r="R368" t="s">
        <v>1020</v>
      </c>
      <c r="S368" s="88">
        <v>3</v>
      </c>
      <c r="T368" s="88">
        <v>0</v>
      </c>
      <c r="U368" s="88" t="s">
        <v>366</v>
      </c>
      <c r="V368" s="88" t="s">
        <v>366</v>
      </c>
      <c r="W368" s="88">
        <v>0</v>
      </c>
      <c r="X368" s="88">
        <v>0</v>
      </c>
      <c r="Y368" s="88">
        <v>0</v>
      </c>
      <c r="Z368" s="88">
        <v>0</v>
      </c>
      <c r="AA368" s="88">
        <v>0</v>
      </c>
      <c r="AB368" s="88" t="s">
        <v>366</v>
      </c>
      <c r="AC368" s="88">
        <v>0</v>
      </c>
      <c r="AD368" s="88">
        <v>0</v>
      </c>
      <c r="AE368" s="88">
        <v>0</v>
      </c>
      <c r="AF368" s="88">
        <v>0</v>
      </c>
      <c r="AG368" s="88">
        <v>0</v>
      </c>
      <c r="AH368" s="88">
        <v>0</v>
      </c>
      <c r="AI368" s="88">
        <v>0</v>
      </c>
      <c r="AJ368" s="88">
        <v>0</v>
      </c>
      <c r="AK368" s="88">
        <v>0</v>
      </c>
      <c r="AL368" t="s">
        <v>3548</v>
      </c>
      <c r="AM368" t="s">
        <v>3549</v>
      </c>
      <c r="AN368" t="s">
        <v>3550</v>
      </c>
      <c r="AO368" t="s">
        <v>3526</v>
      </c>
      <c r="AP368" t="s">
        <v>318</v>
      </c>
      <c r="AQ368" t="s">
        <v>366</v>
      </c>
      <c r="AR368">
        <v>46320</v>
      </c>
      <c r="AS368">
        <v>110000592109</v>
      </c>
      <c r="AT368" t="s">
        <v>3551</v>
      </c>
      <c r="AU368" t="s">
        <v>366</v>
      </c>
      <c r="AV368" t="s">
        <v>366</v>
      </c>
      <c r="AW368" t="s">
        <v>366</v>
      </c>
      <c r="AX368" t="s">
        <v>366</v>
      </c>
      <c r="AY368" t="s">
        <v>366</v>
      </c>
      <c r="AZ368" t="s">
        <v>366</v>
      </c>
      <c r="BA368" t="s">
        <v>366</v>
      </c>
      <c r="BB368" t="s">
        <v>366</v>
      </c>
      <c r="BC368" t="s">
        <v>366</v>
      </c>
      <c r="BD368">
        <f t="shared" si="5"/>
        <v>0</v>
      </c>
    </row>
    <row r="369" spans="1:56" x14ac:dyDescent="0.25">
      <c r="A369" t="s">
        <v>1023</v>
      </c>
      <c r="B369">
        <v>2021</v>
      </c>
      <c r="C369" t="s">
        <v>841</v>
      </c>
      <c r="D369" t="s">
        <v>839</v>
      </c>
      <c r="E369" t="s">
        <v>1222</v>
      </c>
      <c r="F369" t="s">
        <v>840</v>
      </c>
      <c r="G369" t="s">
        <v>1208</v>
      </c>
      <c r="H369" t="s">
        <v>318</v>
      </c>
      <c r="I369" s="94">
        <v>46135</v>
      </c>
      <c r="J369">
        <v>327310</v>
      </c>
      <c r="K369" t="s">
        <v>794</v>
      </c>
      <c r="L369">
        <v>39.616615000000003</v>
      </c>
      <c r="M369">
        <v>-86.868632000000005</v>
      </c>
      <c r="N369" t="s">
        <v>3724</v>
      </c>
      <c r="O369" s="9">
        <v>110056963451</v>
      </c>
      <c r="P369" s="9">
        <v>1321220597138</v>
      </c>
      <c r="Q369" t="s">
        <v>1019</v>
      </c>
      <c r="R369" t="s">
        <v>1020</v>
      </c>
      <c r="S369" s="88">
        <v>3</v>
      </c>
      <c r="T369" s="88">
        <v>0</v>
      </c>
      <c r="U369" s="88" t="s">
        <v>366</v>
      </c>
      <c r="V369" s="88" t="s">
        <v>366</v>
      </c>
      <c r="W369" s="88">
        <v>0</v>
      </c>
      <c r="X369" s="88">
        <v>0</v>
      </c>
      <c r="Y369" s="88">
        <v>0</v>
      </c>
      <c r="Z369" s="88">
        <v>0</v>
      </c>
      <c r="AA369" s="88">
        <v>0</v>
      </c>
      <c r="AB369" s="88" t="s">
        <v>366</v>
      </c>
      <c r="AC369" s="88">
        <v>0</v>
      </c>
      <c r="AD369" s="88">
        <v>0</v>
      </c>
      <c r="AE369" s="88">
        <v>0</v>
      </c>
      <c r="AF369" s="88">
        <v>0</v>
      </c>
      <c r="AG369" s="88">
        <v>0</v>
      </c>
      <c r="AH369" s="88">
        <v>0</v>
      </c>
      <c r="AI369" s="88">
        <v>0</v>
      </c>
      <c r="AJ369" s="88">
        <v>0</v>
      </c>
      <c r="AK369" s="88">
        <v>0</v>
      </c>
      <c r="AL369" t="s">
        <v>3516</v>
      </c>
      <c r="AM369" t="s">
        <v>3517</v>
      </c>
      <c r="AN369" t="s">
        <v>3518</v>
      </c>
      <c r="AO369" t="s">
        <v>3519</v>
      </c>
      <c r="AP369" t="s">
        <v>234</v>
      </c>
      <c r="AQ369" t="s">
        <v>366</v>
      </c>
      <c r="AR369">
        <v>72015</v>
      </c>
      <c r="AS369">
        <v>110000451476</v>
      </c>
      <c r="AT369" t="s">
        <v>3520</v>
      </c>
      <c r="AU369" t="s">
        <v>366</v>
      </c>
      <c r="AV369" t="s">
        <v>366</v>
      </c>
      <c r="AW369" t="s">
        <v>366</v>
      </c>
      <c r="AX369" t="s">
        <v>366</v>
      </c>
      <c r="AY369" t="s">
        <v>366</v>
      </c>
      <c r="AZ369" t="s">
        <v>366</v>
      </c>
      <c r="BA369" t="s">
        <v>366</v>
      </c>
      <c r="BB369" t="s">
        <v>366</v>
      </c>
      <c r="BC369" t="s">
        <v>366</v>
      </c>
      <c r="BD369">
        <f t="shared" si="5"/>
        <v>0</v>
      </c>
    </row>
    <row r="370" spans="1:56" x14ac:dyDescent="0.25">
      <c r="A370" t="s">
        <v>1023</v>
      </c>
      <c r="B370">
        <v>2021</v>
      </c>
      <c r="C370" t="s">
        <v>104</v>
      </c>
      <c r="D370" t="s">
        <v>101</v>
      </c>
      <c r="E370" t="s">
        <v>1054</v>
      </c>
      <c r="F370" t="s">
        <v>102</v>
      </c>
      <c r="G370" t="s">
        <v>1055</v>
      </c>
      <c r="H370" t="s">
        <v>103</v>
      </c>
      <c r="I370" s="94">
        <v>45103</v>
      </c>
      <c r="J370">
        <v>325998</v>
      </c>
      <c r="K370" t="s">
        <v>51</v>
      </c>
      <c r="L370">
        <v>39.081209999999999</v>
      </c>
      <c r="M370">
        <v>-84.184219999999996</v>
      </c>
      <c r="N370" t="s">
        <v>366</v>
      </c>
      <c r="O370" s="9">
        <v>110000392726</v>
      </c>
      <c r="P370" s="9">
        <v>1321220645903</v>
      </c>
      <c r="Q370" t="s">
        <v>1019</v>
      </c>
      <c r="R370" t="s">
        <v>1020</v>
      </c>
      <c r="S370" s="88">
        <v>4</v>
      </c>
      <c r="T370" s="88">
        <v>0</v>
      </c>
      <c r="U370" s="88" t="s">
        <v>366</v>
      </c>
      <c r="V370" s="88" t="s">
        <v>366</v>
      </c>
      <c r="W370" s="88">
        <v>0</v>
      </c>
      <c r="X370" s="88">
        <v>0</v>
      </c>
      <c r="Y370" s="88">
        <v>0</v>
      </c>
      <c r="Z370" s="88">
        <v>0</v>
      </c>
      <c r="AA370" s="88">
        <v>0</v>
      </c>
      <c r="AB370" s="88" t="s">
        <v>366</v>
      </c>
      <c r="AC370" s="88">
        <v>0</v>
      </c>
      <c r="AD370" s="88">
        <v>0</v>
      </c>
      <c r="AE370" s="88">
        <v>0</v>
      </c>
      <c r="AF370" s="88">
        <v>0</v>
      </c>
      <c r="AG370" s="88">
        <v>0</v>
      </c>
      <c r="AH370" s="88">
        <v>0</v>
      </c>
      <c r="AI370" s="88">
        <v>0</v>
      </c>
      <c r="AJ370" s="88">
        <v>0</v>
      </c>
      <c r="AK370" s="88">
        <v>0</v>
      </c>
      <c r="AL370" t="s">
        <v>3814</v>
      </c>
      <c r="AM370" t="s">
        <v>3944</v>
      </c>
      <c r="AN370" t="s">
        <v>3945</v>
      </c>
      <c r="AO370" t="s">
        <v>1095</v>
      </c>
      <c r="AP370" t="s">
        <v>103</v>
      </c>
      <c r="AQ370" t="s">
        <v>366</v>
      </c>
      <c r="AR370">
        <v>45044</v>
      </c>
      <c r="AS370">
        <v>110044830911</v>
      </c>
      <c r="AT370" t="s">
        <v>3946</v>
      </c>
      <c r="AU370" t="s">
        <v>366</v>
      </c>
      <c r="AV370" t="s">
        <v>366</v>
      </c>
      <c r="AW370" t="s">
        <v>366</v>
      </c>
      <c r="AX370" t="s">
        <v>366</v>
      </c>
      <c r="AY370" t="s">
        <v>366</v>
      </c>
      <c r="AZ370" t="s">
        <v>366</v>
      </c>
      <c r="BA370" t="s">
        <v>366</v>
      </c>
      <c r="BB370" t="s">
        <v>366</v>
      </c>
      <c r="BC370" t="s">
        <v>366</v>
      </c>
      <c r="BD370">
        <f t="shared" si="5"/>
        <v>0</v>
      </c>
    </row>
    <row r="371" spans="1:56" x14ac:dyDescent="0.25">
      <c r="A371" t="s">
        <v>1023</v>
      </c>
      <c r="B371">
        <v>2021</v>
      </c>
      <c r="C371" t="s">
        <v>418</v>
      </c>
      <c r="D371" t="s">
        <v>416</v>
      </c>
      <c r="E371" t="s">
        <v>1307</v>
      </c>
      <c r="F371" t="s">
        <v>417</v>
      </c>
      <c r="G371" t="s">
        <v>238</v>
      </c>
      <c r="H371" t="s">
        <v>234</v>
      </c>
      <c r="I371" s="94">
        <v>71901</v>
      </c>
      <c r="J371">
        <v>326291</v>
      </c>
      <c r="K371" t="s">
        <v>412</v>
      </c>
      <c r="L371">
        <v>34.467660000000002</v>
      </c>
      <c r="M371">
        <v>-93.020750000000007</v>
      </c>
      <c r="N371" t="s">
        <v>366</v>
      </c>
      <c r="O371" s="9">
        <v>110001709045</v>
      </c>
      <c r="P371" s="9">
        <v>1321221334600</v>
      </c>
      <c r="Q371" t="s">
        <v>1019</v>
      </c>
      <c r="R371" t="s">
        <v>1020</v>
      </c>
      <c r="S371" s="88">
        <v>2</v>
      </c>
      <c r="T371" s="88">
        <v>0</v>
      </c>
      <c r="U371" s="88" t="s">
        <v>366</v>
      </c>
      <c r="V371" s="88" t="s">
        <v>366</v>
      </c>
      <c r="W371" s="88">
        <v>0</v>
      </c>
      <c r="X371" s="88">
        <v>0</v>
      </c>
      <c r="Y371" s="88">
        <v>0</v>
      </c>
      <c r="Z371" s="88">
        <v>0</v>
      </c>
      <c r="AA371" s="88">
        <v>0</v>
      </c>
      <c r="AB371" s="88" t="s">
        <v>366</v>
      </c>
      <c r="AC371" s="88">
        <v>0</v>
      </c>
      <c r="AD371" s="88">
        <v>0</v>
      </c>
      <c r="AE371" s="88">
        <v>0</v>
      </c>
      <c r="AF371" s="88">
        <v>0</v>
      </c>
      <c r="AG371" s="88">
        <v>670</v>
      </c>
      <c r="AH371" s="88">
        <v>0</v>
      </c>
      <c r="AI371" s="88">
        <v>0</v>
      </c>
      <c r="AJ371" s="88">
        <v>0</v>
      </c>
      <c r="AK371" s="88">
        <v>0</v>
      </c>
      <c r="AL371" t="s">
        <v>3807</v>
      </c>
      <c r="AM371" t="s">
        <v>3808</v>
      </c>
      <c r="AN371" t="s">
        <v>414</v>
      </c>
      <c r="AO371" t="s">
        <v>238</v>
      </c>
      <c r="AP371" t="s">
        <v>234</v>
      </c>
      <c r="AQ371" t="s">
        <v>366</v>
      </c>
      <c r="AR371">
        <v>71901</v>
      </c>
      <c r="AS371">
        <v>110043758742</v>
      </c>
      <c r="AT371" t="s">
        <v>3809</v>
      </c>
      <c r="AU371" t="s">
        <v>366</v>
      </c>
      <c r="AV371" t="s">
        <v>366</v>
      </c>
      <c r="AW371" t="s">
        <v>366</v>
      </c>
      <c r="AX371" t="s">
        <v>366</v>
      </c>
      <c r="AY371" t="s">
        <v>366</v>
      </c>
      <c r="AZ371" t="s">
        <v>366</v>
      </c>
      <c r="BA371" t="s">
        <v>366</v>
      </c>
      <c r="BB371" t="s">
        <v>366</v>
      </c>
      <c r="BC371" t="s">
        <v>366</v>
      </c>
      <c r="BD371">
        <f t="shared" si="5"/>
        <v>670</v>
      </c>
    </row>
    <row r="372" spans="1:56" x14ac:dyDescent="0.25">
      <c r="A372" t="s">
        <v>1023</v>
      </c>
      <c r="B372">
        <v>2022</v>
      </c>
      <c r="C372" t="s">
        <v>542</v>
      </c>
      <c r="D372" t="s">
        <v>540</v>
      </c>
      <c r="E372" t="s">
        <v>1040</v>
      </c>
      <c r="F372" t="s">
        <v>541</v>
      </c>
      <c r="G372" t="s">
        <v>1041</v>
      </c>
      <c r="H372" t="s">
        <v>285</v>
      </c>
      <c r="I372" s="94">
        <v>92570</v>
      </c>
      <c r="J372">
        <v>325211</v>
      </c>
      <c r="K372" t="s">
        <v>259</v>
      </c>
      <c r="L372">
        <v>33.831099999999999</v>
      </c>
      <c r="M372">
        <v>-117.26157000000001</v>
      </c>
      <c r="N372" t="s">
        <v>3521</v>
      </c>
      <c r="O372" s="9">
        <v>110000479385</v>
      </c>
      <c r="P372" s="9">
        <v>1322220684373</v>
      </c>
      <c r="Q372" t="s">
        <v>1019</v>
      </c>
      <c r="R372" t="s">
        <v>1020</v>
      </c>
      <c r="S372" s="88">
        <v>5</v>
      </c>
      <c r="T372" s="88">
        <v>0</v>
      </c>
      <c r="U372" s="88" t="s">
        <v>366</v>
      </c>
      <c r="V372" s="88" t="s">
        <v>366</v>
      </c>
      <c r="W372" s="88">
        <v>0</v>
      </c>
      <c r="X372" s="88">
        <v>0</v>
      </c>
      <c r="Y372" s="88">
        <v>0</v>
      </c>
      <c r="Z372" s="88">
        <v>0</v>
      </c>
      <c r="AA372" s="88">
        <v>0</v>
      </c>
      <c r="AB372" s="88" t="s">
        <v>366</v>
      </c>
      <c r="AC372" s="88">
        <v>0</v>
      </c>
      <c r="AD372" s="88">
        <v>0</v>
      </c>
      <c r="AE372" s="88">
        <v>0</v>
      </c>
      <c r="AF372" s="88">
        <v>0</v>
      </c>
      <c r="AG372" s="88">
        <v>0</v>
      </c>
      <c r="AH372" s="88">
        <v>0</v>
      </c>
      <c r="AI372" s="88">
        <v>0</v>
      </c>
      <c r="AJ372" s="88">
        <v>0</v>
      </c>
      <c r="AK372" s="88">
        <v>0</v>
      </c>
      <c r="AL372" t="s">
        <v>366</v>
      </c>
      <c r="AM372" t="s">
        <v>366</v>
      </c>
      <c r="AN372" t="s">
        <v>366</v>
      </c>
      <c r="AO372" t="s">
        <v>366</v>
      </c>
      <c r="AP372" t="s">
        <v>366</v>
      </c>
      <c r="AQ372" t="s">
        <v>366</v>
      </c>
      <c r="AR372" t="s">
        <v>366</v>
      </c>
      <c r="AS372" t="s">
        <v>366</v>
      </c>
      <c r="AT372" t="s">
        <v>366</v>
      </c>
      <c r="AU372" t="s">
        <v>366</v>
      </c>
      <c r="AV372" t="s">
        <v>366</v>
      </c>
      <c r="AW372" t="s">
        <v>366</v>
      </c>
      <c r="AX372" t="s">
        <v>366</v>
      </c>
      <c r="AY372" t="s">
        <v>366</v>
      </c>
      <c r="AZ372" t="s">
        <v>366</v>
      </c>
      <c r="BA372" t="s">
        <v>366</v>
      </c>
      <c r="BB372" t="s">
        <v>366</v>
      </c>
      <c r="BC372" t="s">
        <v>366</v>
      </c>
      <c r="BD372">
        <f t="shared" si="5"/>
        <v>0</v>
      </c>
    </row>
    <row r="373" spans="1:56" x14ac:dyDescent="0.25">
      <c r="A373" t="s">
        <v>1023</v>
      </c>
      <c r="B373">
        <v>2022</v>
      </c>
      <c r="C373" t="s">
        <v>411</v>
      </c>
      <c r="D373" t="s">
        <v>409</v>
      </c>
      <c r="E373" t="s">
        <v>1342</v>
      </c>
      <c r="F373" t="s">
        <v>410</v>
      </c>
      <c r="G373" t="s">
        <v>1050</v>
      </c>
      <c r="H373" t="s">
        <v>211</v>
      </c>
      <c r="I373" s="94">
        <v>53038</v>
      </c>
      <c r="J373">
        <v>326291</v>
      </c>
      <c r="K373" t="s">
        <v>412</v>
      </c>
      <c r="L373">
        <v>43.07846</v>
      </c>
      <c r="M373">
        <v>-88.775810000000007</v>
      </c>
      <c r="N373" t="s">
        <v>3924</v>
      </c>
      <c r="O373" s="9">
        <v>110000416318</v>
      </c>
      <c r="P373" s="9">
        <v>1322220686036</v>
      </c>
      <c r="Q373" t="s">
        <v>1019</v>
      </c>
      <c r="R373" t="s">
        <v>1020</v>
      </c>
      <c r="S373" s="88">
        <v>3</v>
      </c>
      <c r="T373" s="88">
        <v>0</v>
      </c>
      <c r="U373" s="88" t="s">
        <v>366</v>
      </c>
      <c r="V373" s="88" t="s">
        <v>366</v>
      </c>
      <c r="W373" s="88">
        <v>0</v>
      </c>
      <c r="X373" s="88">
        <v>0</v>
      </c>
      <c r="Y373" s="88">
        <v>0</v>
      </c>
      <c r="Z373" s="88">
        <v>0</v>
      </c>
      <c r="AA373" s="88">
        <v>0</v>
      </c>
      <c r="AB373" s="88" t="s">
        <v>366</v>
      </c>
      <c r="AC373" s="88">
        <v>0</v>
      </c>
      <c r="AD373" s="88">
        <v>0</v>
      </c>
      <c r="AE373" s="88">
        <v>0</v>
      </c>
      <c r="AF373" s="88">
        <v>0</v>
      </c>
      <c r="AG373" s="88">
        <v>2024</v>
      </c>
      <c r="AH373" s="88">
        <v>0</v>
      </c>
      <c r="AI373" s="88">
        <v>0</v>
      </c>
      <c r="AJ373" s="88">
        <v>0</v>
      </c>
      <c r="AK373" s="88">
        <v>0</v>
      </c>
      <c r="AL373" t="s">
        <v>3925</v>
      </c>
      <c r="AM373" t="s">
        <v>3926</v>
      </c>
      <c r="AN373" t="s">
        <v>3927</v>
      </c>
      <c r="AO373" t="s">
        <v>1050</v>
      </c>
      <c r="AP373" t="s">
        <v>211</v>
      </c>
      <c r="AQ373" t="s">
        <v>366</v>
      </c>
      <c r="AR373">
        <v>53094</v>
      </c>
      <c r="AS373">
        <v>110013863140</v>
      </c>
      <c r="AT373" t="s">
        <v>366</v>
      </c>
      <c r="AU373" t="s">
        <v>366</v>
      </c>
      <c r="AV373" t="s">
        <v>366</v>
      </c>
      <c r="AW373" t="s">
        <v>366</v>
      </c>
      <c r="AX373" t="s">
        <v>366</v>
      </c>
      <c r="AY373" t="s">
        <v>366</v>
      </c>
      <c r="AZ373" t="s">
        <v>366</v>
      </c>
      <c r="BA373" t="s">
        <v>366</v>
      </c>
      <c r="BB373" t="s">
        <v>366</v>
      </c>
      <c r="BC373" t="s">
        <v>366</v>
      </c>
      <c r="BD373">
        <f t="shared" si="5"/>
        <v>2024</v>
      </c>
    </row>
    <row r="374" spans="1:56" x14ac:dyDescent="0.25">
      <c r="A374" t="s">
        <v>1023</v>
      </c>
      <c r="B374">
        <v>2022</v>
      </c>
      <c r="C374" t="s">
        <v>467</v>
      </c>
      <c r="D374" t="s">
        <v>465</v>
      </c>
      <c r="E374" t="s">
        <v>1024</v>
      </c>
      <c r="F374" t="s">
        <v>466</v>
      </c>
      <c r="G374" t="s">
        <v>1025</v>
      </c>
      <c r="H374" t="s">
        <v>86</v>
      </c>
      <c r="I374" s="94">
        <v>33810</v>
      </c>
      <c r="J374">
        <v>325211</v>
      </c>
      <c r="K374" t="s">
        <v>259</v>
      </c>
      <c r="L374">
        <v>28.100830999999999</v>
      </c>
      <c r="M374">
        <v>-82.009719000000004</v>
      </c>
      <c r="N374" t="s">
        <v>366</v>
      </c>
      <c r="O374" s="9">
        <v>110000364891</v>
      </c>
      <c r="P374" s="9">
        <v>1322220699538</v>
      </c>
      <c r="Q374" t="s">
        <v>1019</v>
      </c>
      <c r="R374" t="s">
        <v>1020</v>
      </c>
      <c r="S374" s="88">
        <v>5</v>
      </c>
      <c r="T374" s="88">
        <v>0</v>
      </c>
      <c r="U374" s="88" t="s">
        <v>366</v>
      </c>
      <c r="V374" s="88" t="s">
        <v>366</v>
      </c>
      <c r="W374" s="88">
        <v>0</v>
      </c>
      <c r="X374" s="88">
        <v>0</v>
      </c>
      <c r="Y374" s="88">
        <v>0</v>
      </c>
      <c r="Z374" s="88">
        <v>0</v>
      </c>
      <c r="AA374" s="88">
        <v>0</v>
      </c>
      <c r="AB374" s="88" t="s">
        <v>366</v>
      </c>
      <c r="AC374" s="88">
        <v>0</v>
      </c>
      <c r="AD374" s="88">
        <v>0</v>
      </c>
      <c r="AE374" s="88">
        <v>0</v>
      </c>
      <c r="AF374" s="88">
        <v>0</v>
      </c>
      <c r="AG374" s="88">
        <v>0</v>
      </c>
      <c r="AH374" s="88">
        <v>0</v>
      </c>
      <c r="AI374" s="88">
        <v>0</v>
      </c>
      <c r="AJ374" s="88">
        <v>0</v>
      </c>
      <c r="AK374" s="88">
        <v>0</v>
      </c>
      <c r="AL374" t="s">
        <v>3505</v>
      </c>
      <c r="AM374" t="s">
        <v>3506</v>
      </c>
      <c r="AN374" t="s">
        <v>3507</v>
      </c>
      <c r="AO374" t="s">
        <v>3508</v>
      </c>
      <c r="AP374" t="s">
        <v>312</v>
      </c>
      <c r="AQ374" t="s">
        <v>366</v>
      </c>
      <c r="AR374">
        <v>35954</v>
      </c>
      <c r="AS374">
        <v>110000368263</v>
      </c>
      <c r="AT374" t="s">
        <v>3509</v>
      </c>
      <c r="AU374" t="s">
        <v>366</v>
      </c>
      <c r="AV374" t="s">
        <v>366</v>
      </c>
      <c r="AW374" t="s">
        <v>366</v>
      </c>
      <c r="AX374" t="s">
        <v>366</v>
      </c>
      <c r="AY374" t="s">
        <v>366</v>
      </c>
      <c r="AZ374" t="s">
        <v>366</v>
      </c>
      <c r="BA374" t="s">
        <v>366</v>
      </c>
      <c r="BB374" t="s">
        <v>366</v>
      </c>
      <c r="BC374" t="s">
        <v>366</v>
      </c>
      <c r="BD374">
        <f t="shared" si="5"/>
        <v>0</v>
      </c>
    </row>
    <row r="375" spans="1:56" x14ac:dyDescent="0.25">
      <c r="A375" t="s">
        <v>1023</v>
      </c>
      <c r="B375">
        <v>2022</v>
      </c>
      <c r="C375" t="s">
        <v>164</v>
      </c>
      <c r="D375" t="s">
        <v>163</v>
      </c>
      <c r="E375" t="s">
        <v>1033</v>
      </c>
      <c r="F375" t="s">
        <v>159</v>
      </c>
      <c r="G375" t="s">
        <v>1034</v>
      </c>
      <c r="H375" t="s">
        <v>107</v>
      </c>
      <c r="I375" s="94">
        <v>27406</v>
      </c>
      <c r="J375">
        <v>325199</v>
      </c>
      <c r="K375" t="s">
        <v>68</v>
      </c>
      <c r="L375">
        <v>36.040230000000001</v>
      </c>
      <c r="M375">
        <v>-79.778630000000007</v>
      </c>
      <c r="N375" t="s">
        <v>3514</v>
      </c>
      <c r="O375" s="9">
        <v>110000346581</v>
      </c>
      <c r="P375" s="9">
        <v>1322220712020</v>
      </c>
      <c r="Q375" t="s">
        <v>1019</v>
      </c>
      <c r="R375" t="s">
        <v>1020</v>
      </c>
      <c r="S375" s="88">
        <v>4</v>
      </c>
      <c r="T375" s="88">
        <v>0</v>
      </c>
      <c r="U375" s="88" t="s">
        <v>366</v>
      </c>
      <c r="V375" s="88" t="s">
        <v>366</v>
      </c>
      <c r="W375" s="88">
        <v>0</v>
      </c>
      <c r="X375" s="88">
        <v>0</v>
      </c>
      <c r="Y375" s="88">
        <v>0</v>
      </c>
      <c r="Z375" s="88">
        <v>0</v>
      </c>
      <c r="AA375" s="88">
        <v>0</v>
      </c>
      <c r="AB375" s="88" t="s">
        <v>366</v>
      </c>
      <c r="AC375" s="88">
        <v>0</v>
      </c>
      <c r="AD375" s="88">
        <v>0</v>
      </c>
      <c r="AE375" s="88">
        <v>0</v>
      </c>
      <c r="AF375" s="88">
        <v>0</v>
      </c>
      <c r="AG375" s="88">
        <v>0</v>
      </c>
      <c r="AH375" s="88">
        <v>0</v>
      </c>
      <c r="AI375" s="88">
        <v>0</v>
      </c>
      <c r="AJ375" s="88">
        <v>0</v>
      </c>
      <c r="AK375" s="88">
        <v>0</v>
      </c>
      <c r="AL375" t="s">
        <v>366</v>
      </c>
      <c r="AM375" t="s">
        <v>366</v>
      </c>
      <c r="AN375" t="s">
        <v>366</v>
      </c>
      <c r="AO375" t="s">
        <v>366</v>
      </c>
      <c r="AP375" t="s">
        <v>366</v>
      </c>
      <c r="AQ375" t="s">
        <v>366</v>
      </c>
      <c r="AR375" t="s">
        <v>366</v>
      </c>
      <c r="AS375" t="s">
        <v>366</v>
      </c>
      <c r="AT375" t="s">
        <v>366</v>
      </c>
      <c r="AU375" t="s">
        <v>366</v>
      </c>
      <c r="AV375" t="s">
        <v>366</v>
      </c>
      <c r="AW375" t="s">
        <v>366</v>
      </c>
      <c r="AX375" t="s">
        <v>366</v>
      </c>
      <c r="AY375" t="s">
        <v>366</v>
      </c>
      <c r="AZ375" t="s">
        <v>366</v>
      </c>
      <c r="BA375" t="s">
        <v>366</v>
      </c>
      <c r="BB375" t="s">
        <v>366</v>
      </c>
      <c r="BC375" t="s">
        <v>366</v>
      </c>
      <c r="BD375">
        <f t="shared" si="5"/>
        <v>0</v>
      </c>
    </row>
    <row r="376" spans="1:56" x14ac:dyDescent="0.25">
      <c r="A376" t="s">
        <v>1023</v>
      </c>
      <c r="B376">
        <v>2022</v>
      </c>
      <c r="C376" t="s">
        <v>431</v>
      </c>
      <c r="D376" t="s">
        <v>427</v>
      </c>
      <c r="E376" t="s">
        <v>1051</v>
      </c>
      <c r="F376" t="s">
        <v>428</v>
      </c>
      <c r="G376" t="s">
        <v>1052</v>
      </c>
      <c r="H376" t="s">
        <v>429</v>
      </c>
      <c r="I376" s="95" t="s">
        <v>430</v>
      </c>
      <c r="J376">
        <v>322220</v>
      </c>
      <c r="K376" t="s">
        <v>432</v>
      </c>
      <c r="L376">
        <v>44.068055999999999</v>
      </c>
      <c r="M376">
        <v>-70.258332999999993</v>
      </c>
      <c r="N376" t="s">
        <v>3531</v>
      </c>
      <c r="O376" s="9">
        <v>110000314437</v>
      </c>
      <c r="P376" s="9">
        <v>1322220728707</v>
      </c>
      <c r="Q376" t="s">
        <v>1019</v>
      </c>
      <c r="R376" t="s">
        <v>1020</v>
      </c>
      <c r="S376" s="88">
        <v>5</v>
      </c>
      <c r="T376" s="88">
        <v>0</v>
      </c>
      <c r="U376" s="88" t="s">
        <v>366</v>
      </c>
      <c r="V376" s="88" t="s">
        <v>366</v>
      </c>
      <c r="W376" s="88">
        <v>0</v>
      </c>
      <c r="X376" s="88">
        <v>0</v>
      </c>
      <c r="Y376" s="88">
        <v>0</v>
      </c>
      <c r="Z376" s="88">
        <v>0</v>
      </c>
      <c r="AA376" s="88">
        <v>0</v>
      </c>
      <c r="AB376" s="88" t="s">
        <v>366</v>
      </c>
      <c r="AC376" s="88">
        <v>0</v>
      </c>
      <c r="AD376" s="88">
        <v>0</v>
      </c>
      <c r="AE376" s="88">
        <v>0</v>
      </c>
      <c r="AF376" s="88">
        <v>0</v>
      </c>
      <c r="AG376" s="88">
        <v>485</v>
      </c>
      <c r="AH376" s="88">
        <v>0</v>
      </c>
      <c r="AI376" s="88">
        <v>0</v>
      </c>
      <c r="AJ376" s="88">
        <v>0</v>
      </c>
      <c r="AK376" s="88">
        <v>0</v>
      </c>
      <c r="AL376" t="s">
        <v>3532</v>
      </c>
      <c r="AM376" t="s">
        <v>3533</v>
      </c>
      <c r="AN376" t="s">
        <v>3534</v>
      </c>
      <c r="AO376" t="s">
        <v>3535</v>
      </c>
      <c r="AP376" t="s">
        <v>429</v>
      </c>
      <c r="AQ376" t="s">
        <v>366</v>
      </c>
      <c r="AR376" s="34" t="s">
        <v>3536</v>
      </c>
      <c r="AS376">
        <v>110008437290</v>
      </c>
      <c r="AT376" t="s">
        <v>3537</v>
      </c>
      <c r="AU376" t="s">
        <v>366</v>
      </c>
      <c r="AV376" t="s">
        <v>366</v>
      </c>
      <c r="AW376" t="s">
        <v>366</v>
      </c>
      <c r="AX376" t="s">
        <v>366</v>
      </c>
      <c r="AY376" t="s">
        <v>366</v>
      </c>
      <c r="AZ376" t="s">
        <v>366</v>
      </c>
      <c r="BA376" t="s">
        <v>366</v>
      </c>
      <c r="BB376" t="s">
        <v>366</v>
      </c>
      <c r="BC376" t="s">
        <v>366</v>
      </c>
      <c r="BD376">
        <f t="shared" si="5"/>
        <v>485</v>
      </c>
    </row>
    <row r="377" spans="1:56" x14ac:dyDescent="0.25">
      <c r="A377" t="s">
        <v>1023</v>
      </c>
      <c r="B377">
        <v>2022</v>
      </c>
      <c r="C377" t="s">
        <v>269</v>
      </c>
      <c r="D377" t="s">
        <v>267</v>
      </c>
      <c r="E377" t="s">
        <v>1216</v>
      </c>
      <c r="F377" t="s">
        <v>268</v>
      </c>
      <c r="G377" t="s">
        <v>1217</v>
      </c>
      <c r="H377" t="s">
        <v>125</v>
      </c>
      <c r="I377" s="94">
        <v>15636</v>
      </c>
      <c r="J377">
        <v>325510</v>
      </c>
      <c r="K377" t="s">
        <v>120</v>
      </c>
      <c r="L377">
        <v>40.34395</v>
      </c>
      <c r="M377">
        <v>-79.660079999999994</v>
      </c>
      <c r="N377" t="s">
        <v>3722</v>
      </c>
      <c r="O377" s="9">
        <v>110000583280</v>
      </c>
      <c r="P377" s="9">
        <v>1322220731588</v>
      </c>
      <c r="Q377" t="s">
        <v>1019</v>
      </c>
      <c r="R377" t="s">
        <v>1020</v>
      </c>
      <c r="S377" s="91">
        <v>10</v>
      </c>
      <c r="T377" s="88">
        <v>0</v>
      </c>
      <c r="U377" s="88" t="s">
        <v>366</v>
      </c>
      <c r="V377" s="88" t="s">
        <v>366</v>
      </c>
      <c r="W377" s="88">
        <v>0</v>
      </c>
      <c r="X377" s="88">
        <v>0</v>
      </c>
      <c r="Y377" s="88">
        <v>0</v>
      </c>
      <c r="Z377" s="88">
        <v>0</v>
      </c>
      <c r="AA377" s="88">
        <v>0</v>
      </c>
      <c r="AB377" s="88" t="s">
        <v>366</v>
      </c>
      <c r="AC377" s="88">
        <v>0</v>
      </c>
      <c r="AD377" s="88">
        <v>0</v>
      </c>
      <c r="AE377" s="88">
        <v>0</v>
      </c>
      <c r="AF377" s="88">
        <v>0</v>
      </c>
      <c r="AG377" s="88">
        <v>0</v>
      </c>
      <c r="AH377" s="88">
        <v>0</v>
      </c>
      <c r="AI377" s="88">
        <v>0</v>
      </c>
      <c r="AJ377" s="88">
        <v>0</v>
      </c>
      <c r="AK377" s="88">
        <v>0</v>
      </c>
      <c r="AL377" t="s">
        <v>3811</v>
      </c>
      <c r="AM377" t="s">
        <v>3812</v>
      </c>
      <c r="AN377" t="s">
        <v>3525</v>
      </c>
      <c r="AO377" t="s">
        <v>3526</v>
      </c>
      <c r="AP377" t="s">
        <v>318</v>
      </c>
      <c r="AQ377" t="s">
        <v>366</v>
      </c>
      <c r="AR377">
        <v>46312</v>
      </c>
      <c r="AS377">
        <v>110035442562</v>
      </c>
      <c r="AT377" t="s">
        <v>3527</v>
      </c>
      <c r="AU377" t="s">
        <v>366</v>
      </c>
      <c r="AV377" t="s">
        <v>366</v>
      </c>
      <c r="AW377" t="s">
        <v>366</v>
      </c>
      <c r="AX377" t="s">
        <v>366</v>
      </c>
      <c r="AY377" t="s">
        <v>366</v>
      </c>
      <c r="AZ377" t="s">
        <v>366</v>
      </c>
      <c r="BA377" t="s">
        <v>366</v>
      </c>
      <c r="BB377" t="s">
        <v>366</v>
      </c>
      <c r="BC377" t="s">
        <v>366</v>
      </c>
      <c r="BD377">
        <f t="shared" si="5"/>
        <v>0</v>
      </c>
    </row>
    <row r="378" spans="1:56" x14ac:dyDescent="0.25">
      <c r="A378" t="s">
        <v>1015</v>
      </c>
      <c r="B378">
        <v>2022</v>
      </c>
      <c r="C378" t="s">
        <v>457</v>
      </c>
      <c r="D378" t="s">
        <v>455</v>
      </c>
      <c r="E378" t="s">
        <v>1081</v>
      </c>
      <c r="F378" t="s">
        <v>456</v>
      </c>
      <c r="G378" t="s">
        <v>1082</v>
      </c>
      <c r="H378" t="s">
        <v>171</v>
      </c>
      <c r="I378" s="94">
        <v>29842</v>
      </c>
      <c r="J378">
        <v>325211</v>
      </c>
      <c r="K378" t="s">
        <v>259</v>
      </c>
      <c r="L378">
        <v>33.480440000000002</v>
      </c>
      <c r="M378">
        <v>-81.922470000000004</v>
      </c>
      <c r="N378" t="s">
        <v>3565</v>
      </c>
      <c r="O378" s="9">
        <v>110000355516</v>
      </c>
      <c r="P378" s="9">
        <v>1322220746869</v>
      </c>
      <c r="Q378" t="s">
        <v>1019</v>
      </c>
      <c r="R378" t="s">
        <v>1020</v>
      </c>
      <c r="S378" s="91" t="s">
        <v>366</v>
      </c>
      <c r="T378" s="88" t="s">
        <v>366</v>
      </c>
      <c r="U378" s="88" t="s">
        <v>366</v>
      </c>
      <c r="V378" s="88" t="s">
        <v>366</v>
      </c>
      <c r="W378" s="88" t="s">
        <v>366</v>
      </c>
      <c r="X378" s="88" t="s">
        <v>366</v>
      </c>
      <c r="Y378" s="88" t="s">
        <v>366</v>
      </c>
      <c r="Z378" s="88" t="s">
        <v>366</v>
      </c>
      <c r="AA378" s="88" t="s">
        <v>366</v>
      </c>
      <c r="AB378" s="88" t="s">
        <v>366</v>
      </c>
      <c r="AC378" s="88">
        <v>0</v>
      </c>
      <c r="AD378" s="88">
        <v>0</v>
      </c>
      <c r="AE378" s="88">
        <v>0</v>
      </c>
      <c r="AF378" s="88">
        <v>0</v>
      </c>
      <c r="AG378" s="88">
        <v>0</v>
      </c>
      <c r="AH378" s="88">
        <v>0</v>
      </c>
      <c r="AI378" s="88">
        <v>0</v>
      </c>
      <c r="AJ378" s="88">
        <v>0</v>
      </c>
      <c r="AK378" s="88">
        <v>0</v>
      </c>
      <c r="AL378" t="s">
        <v>366</v>
      </c>
      <c r="AM378" t="s">
        <v>366</v>
      </c>
      <c r="AN378" t="s">
        <v>366</v>
      </c>
      <c r="AO378" t="s">
        <v>366</v>
      </c>
      <c r="AP378" t="s">
        <v>366</v>
      </c>
      <c r="AQ378" t="s">
        <v>366</v>
      </c>
      <c r="AR378" t="s">
        <v>366</v>
      </c>
      <c r="AS378" t="s">
        <v>366</v>
      </c>
      <c r="AT378" t="s">
        <v>366</v>
      </c>
      <c r="AU378" t="s">
        <v>366</v>
      </c>
      <c r="AV378" t="s">
        <v>366</v>
      </c>
      <c r="AW378" t="s">
        <v>366</v>
      </c>
      <c r="AX378" t="s">
        <v>366</v>
      </c>
      <c r="AY378" t="s">
        <v>366</v>
      </c>
      <c r="AZ378" t="s">
        <v>366</v>
      </c>
      <c r="BA378" t="s">
        <v>366</v>
      </c>
      <c r="BB378" t="s">
        <v>366</v>
      </c>
      <c r="BC378" t="s">
        <v>366</v>
      </c>
      <c r="BD378">
        <f t="shared" si="5"/>
        <v>0</v>
      </c>
    </row>
    <row r="379" spans="1:56" x14ac:dyDescent="0.25">
      <c r="A379" t="s">
        <v>1015</v>
      </c>
      <c r="B379">
        <v>2022</v>
      </c>
      <c r="C379" t="s">
        <v>611</v>
      </c>
      <c r="D379" t="s">
        <v>609</v>
      </c>
      <c r="E379" t="s">
        <v>1038</v>
      </c>
      <c r="F379" t="s">
        <v>610</v>
      </c>
      <c r="G379" t="s">
        <v>1039</v>
      </c>
      <c r="H379" t="s">
        <v>230</v>
      </c>
      <c r="I379" s="94">
        <v>64116</v>
      </c>
      <c r="J379">
        <v>325211</v>
      </c>
      <c r="K379" t="s">
        <v>259</v>
      </c>
      <c r="L379">
        <v>39.132289999999998</v>
      </c>
      <c r="M379">
        <v>-94.56953</v>
      </c>
      <c r="N379" t="s">
        <v>366</v>
      </c>
      <c r="O379" s="9">
        <v>110046122986</v>
      </c>
      <c r="P379" s="9">
        <v>1322220753558</v>
      </c>
      <c r="Q379" t="s">
        <v>1019</v>
      </c>
      <c r="R379" t="s">
        <v>1020</v>
      </c>
      <c r="S379" s="91" t="s">
        <v>366</v>
      </c>
      <c r="T379" s="88" t="s">
        <v>366</v>
      </c>
      <c r="U379" s="88" t="s">
        <v>366</v>
      </c>
      <c r="V379" s="88" t="s">
        <v>366</v>
      </c>
      <c r="W379" s="88" t="s">
        <v>366</v>
      </c>
      <c r="X379" s="88" t="s">
        <v>366</v>
      </c>
      <c r="Y379" s="88" t="s">
        <v>366</v>
      </c>
      <c r="Z379" s="88" t="s">
        <v>366</v>
      </c>
      <c r="AA379" s="88" t="s">
        <v>366</v>
      </c>
      <c r="AB379" s="88" t="s">
        <v>366</v>
      </c>
      <c r="AC379" s="88">
        <v>0</v>
      </c>
      <c r="AD379" s="88">
        <v>0</v>
      </c>
      <c r="AE379" s="88">
        <v>0</v>
      </c>
      <c r="AF379" s="88">
        <v>0</v>
      </c>
      <c r="AG379" s="88">
        <v>0</v>
      </c>
      <c r="AH379" s="88">
        <v>0</v>
      </c>
      <c r="AI379" s="88">
        <v>0</v>
      </c>
      <c r="AJ379" s="88">
        <v>0</v>
      </c>
      <c r="AK379" s="88">
        <v>0</v>
      </c>
      <c r="AL379" t="s">
        <v>366</v>
      </c>
      <c r="AM379" t="s">
        <v>366</v>
      </c>
      <c r="AN379" t="s">
        <v>366</v>
      </c>
      <c r="AO379" t="s">
        <v>366</v>
      </c>
      <c r="AP379" t="s">
        <v>366</v>
      </c>
      <c r="AQ379" t="s">
        <v>366</v>
      </c>
      <c r="AR379" t="s">
        <v>366</v>
      </c>
      <c r="AS379" t="s">
        <v>366</v>
      </c>
      <c r="AT379" t="s">
        <v>366</v>
      </c>
      <c r="AU379" t="s">
        <v>366</v>
      </c>
      <c r="AV379" t="s">
        <v>366</v>
      </c>
      <c r="AW379" t="s">
        <v>366</v>
      </c>
      <c r="AX379" t="s">
        <v>366</v>
      </c>
      <c r="AY379" t="s">
        <v>366</v>
      </c>
      <c r="AZ379" t="s">
        <v>366</v>
      </c>
      <c r="BA379" t="s">
        <v>366</v>
      </c>
      <c r="BB379" t="s">
        <v>366</v>
      </c>
      <c r="BC379" t="s">
        <v>366</v>
      </c>
      <c r="BD379">
        <f t="shared" si="5"/>
        <v>0</v>
      </c>
    </row>
    <row r="380" spans="1:56" x14ac:dyDescent="0.25">
      <c r="A380" t="s">
        <v>1023</v>
      </c>
      <c r="B380">
        <v>2022</v>
      </c>
      <c r="C380" t="s">
        <v>247</v>
      </c>
      <c r="D380" t="s">
        <v>245</v>
      </c>
      <c r="E380" t="s">
        <v>1122</v>
      </c>
      <c r="F380" t="s">
        <v>246</v>
      </c>
      <c r="G380" t="s">
        <v>1036</v>
      </c>
      <c r="H380" t="s">
        <v>62</v>
      </c>
      <c r="I380" s="94">
        <v>77507</v>
      </c>
      <c r="J380">
        <v>325180</v>
      </c>
      <c r="K380" t="s">
        <v>236</v>
      </c>
      <c r="L380">
        <v>29.616458000000002</v>
      </c>
      <c r="M380">
        <v>-95.052192000000005</v>
      </c>
      <c r="N380" t="s">
        <v>3600</v>
      </c>
      <c r="O380" s="9">
        <v>110000462801</v>
      </c>
      <c r="P380" s="9">
        <v>1322220755831</v>
      </c>
      <c r="Q380" t="s">
        <v>1019</v>
      </c>
      <c r="R380" t="s">
        <v>1020</v>
      </c>
      <c r="S380" s="88">
        <v>4</v>
      </c>
      <c r="T380" s="88">
        <v>0</v>
      </c>
      <c r="U380" s="88" t="s">
        <v>366</v>
      </c>
      <c r="V380" s="88" t="s">
        <v>366</v>
      </c>
      <c r="W380" s="88">
        <v>0</v>
      </c>
      <c r="X380" s="88">
        <v>0</v>
      </c>
      <c r="Y380" s="88">
        <v>0</v>
      </c>
      <c r="Z380" s="88">
        <v>0</v>
      </c>
      <c r="AA380" s="88">
        <v>0</v>
      </c>
      <c r="AB380" s="88" t="s">
        <v>366</v>
      </c>
      <c r="AC380" s="88">
        <v>0</v>
      </c>
      <c r="AD380" s="88">
        <v>0</v>
      </c>
      <c r="AE380" s="88">
        <v>0</v>
      </c>
      <c r="AF380" s="88">
        <v>0</v>
      </c>
      <c r="AG380" s="88">
        <v>0</v>
      </c>
      <c r="AH380" s="88">
        <v>0</v>
      </c>
      <c r="AI380" s="88">
        <v>0</v>
      </c>
      <c r="AJ380" s="88">
        <v>0</v>
      </c>
      <c r="AK380" s="88">
        <v>0</v>
      </c>
      <c r="AL380" t="s">
        <v>3947</v>
      </c>
      <c r="AM380" t="s">
        <v>3948</v>
      </c>
      <c r="AN380" t="s">
        <v>797</v>
      </c>
      <c r="AO380" t="s">
        <v>1036</v>
      </c>
      <c r="AP380" t="s">
        <v>62</v>
      </c>
      <c r="AQ380" t="s">
        <v>366</v>
      </c>
      <c r="AR380">
        <v>77571</v>
      </c>
      <c r="AS380" t="s">
        <v>366</v>
      </c>
      <c r="AT380" t="s">
        <v>3847</v>
      </c>
      <c r="AU380">
        <v>0</v>
      </c>
      <c r="AV380">
        <v>0</v>
      </c>
      <c r="AW380" t="s">
        <v>3949</v>
      </c>
      <c r="AX380" t="s">
        <v>3950</v>
      </c>
      <c r="AY380" t="s">
        <v>246</v>
      </c>
      <c r="AZ380" t="s">
        <v>62</v>
      </c>
      <c r="BA380" t="s">
        <v>1036</v>
      </c>
      <c r="BB380">
        <v>77507</v>
      </c>
      <c r="BC380">
        <v>110001869559</v>
      </c>
      <c r="BD380">
        <f t="shared" si="5"/>
        <v>0</v>
      </c>
    </row>
    <row r="381" spans="1:56" x14ac:dyDescent="0.25">
      <c r="A381" t="s">
        <v>1023</v>
      </c>
      <c r="B381">
        <v>2022</v>
      </c>
      <c r="C381" t="s">
        <v>393</v>
      </c>
      <c r="D381" t="s">
        <v>389</v>
      </c>
      <c r="E381" t="s">
        <v>1189</v>
      </c>
      <c r="F381" t="s">
        <v>390</v>
      </c>
      <c r="G381" t="s">
        <v>1190</v>
      </c>
      <c r="H381" t="s">
        <v>391</v>
      </c>
      <c r="I381" s="95" t="s">
        <v>392</v>
      </c>
      <c r="J381">
        <v>326299</v>
      </c>
      <c r="K381" t="s">
        <v>394</v>
      </c>
      <c r="L381">
        <v>41.713999999999999</v>
      </c>
      <c r="M381">
        <v>-71.879000000000005</v>
      </c>
      <c r="N381" t="s">
        <v>3684</v>
      </c>
      <c r="O381" s="9">
        <v>110000315926</v>
      </c>
      <c r="P381" s="9">
        <v>1322220760476</v>
      </c>
      <c r="Q381" t="s">
        <v>1019</v>
      </c>
      <c r="R381" t="s">
        <v>1020</v>
      </c>
      <c r="S381" s="88">
        <v>3</v>
      </c>
      <c r="T381" s="88">
        <v>0</v>
      </c>
      <c r="U381" s="88" t="s">
        <v>366</v>
      </c>
      <c r="V381" s="88" t="s">
        <v>366</v>
      </c>
      <c r="W381" s="88">
        <v>0</v>
      </c>
      <c r="X381" s="88">
        <v>0</v>
      </c>
      <c r="Y381" s="88">
        <v>0</v>
      </c>
      <c r="Z381" s="88">
        <v>0</v>
      </c>
      <c r="AA381" s="88">
        <v>0</v>
      </c>
      <c r="AB381" s="88" t="s">
        <v>366</v>
      </c>
      <c r="AC381" s="88">
        <v>0</v>
      </c>
      <c r="AD381" s="88">
        <v>0</v>
      </c>
      <c r="AE381" s="88">
        <v>0</v>
      </c>
      <c r="AF381" s="88">
        <v>0</v>
      </c>
      <c r="AG381" s="88">
        <v>125</v>
      </c>
      <c r="AH381" s="88">
        <v>0</v>
      </c>
      <c r="AI381" s="88">
        <v>0</v>
      </c>
      <c r="AJ381" s="88">
        <v>0</v>
      </c>
      <c r="AK381" s="88">
        <v>0</v>
      </c>
      <c r="AL381" t="s">
        <v>3685</v>
      </c>
      <c r="AM381" t="s">
        <v>3686</v>
      </c>
      <c r="AN381" t="s">
        <v>3687</v>
      </c>
      <c r="AO381" t="s">
        <v>3688</v>
      </c>
      <c r="AP381" t="s">
        <v>391</v>
      </c>
      <c r="AQ381" t="s">
        <v>366</v>
      </c>
      <c r="AR381" s="34" t="s">
        <v>3689</v>
      </c>
      <c r="AS381">
        <v>110013953739</v>
      </c>
      <c r="AT381" t="s">
        <v>3690</v>
      </c>
      <c r="AU381" t="s">
        <v>366</v>
      </c>
      <c r="AV381" t="s">
        <v>366</v>
      </c>
      <c r="AW381" t="s">
        <v>366</v>
      </c>
      <c r="AX381" t="s">
        <v>366</v>
      </c>
      <c r="AY381" t="s">
        <v>366</v>
      </c>
      <c r="AZ381" t="s">
        <v>366</v>
      </c>
      <c r="BA381" t="s">
        <v>366</v>
      </c>
      <c r="BB381" t="s">
        <v>366</v>
      </c>
      <c r="BC381" t="s">
        <v>366</v>
      </c>
      <c r="BD381">
        <f t="shared" si="5"/>
        <v>125</v>
      </c>
    </row>
    <row r="382" spans="1:56" x14ac:dyDescent="0.25">
      <c r="A382" t="s">
        <v>1023</v>
      </c>
      <c r="B382">
        <v>2022</v>
      </c>
      <c r="C382" t="s">
        <v>520</v>
      </c>
      <c r="D382" t="s">
        <v>447</v>
      </c>
      <c r="E382" t="s">
        <v>1226</v>
      </c>
      <c r="F382" t="s">
        <v>519</v>
      </c>
      <c r="G382" t="s">
        <v>1227</v>
      </c>
      <c r="H382" t="s">
        <v>230</v>
      </c>
      <c r="I382" s="94">
        <v>63088</v>
      </c>
      <c r="J382">
        <v>325211</v>
      </c>
      <c r="K382" t="s">
        <v>259</v>
      </c>
      <c r="L382">
        <v>38.550111000000001</v>
      </c>
      <c r="M382">
        <v>-90.487471999999997</v>
      </c>
      <c r="N382" t="s">
        <v>3726</v>
      </c>
      <c r="O382" s="9">
        <v>110000440620</v>
      </c>
      <c r="P382" s="9">
        <v>1322220761290</v>
      </c>
      <c r="Q382" t="s">
        <v>1019</v>
      </c>
      <c r="R382" t="s">
        <v>1020</v>
      </c>
      <c r="S382" s="88">
        <v>5</v>
      </c>
      <c r="T382" s="88">
        <v>0</v>
      </c>
      <c r="U382" s="88" t="s">
        <v>366</v>
      </c>
      <c r="V382" s="88" t="s">
        <v>366</v>
      </c>
      <c r="W382" s="88">
        <v>0</v>
      </c>
      <c r="X382" s="88">
        <v>0</v>
      </c>
      <c r="Y382" s="88">
        <v>0</v>
      </c>
      <c r="Z382" s="88">
        <v>0</v>
      </c>
      <c r="AA382" s="88">
        <v>0</v>
      </c>
      <c r="AB382" s="88" t="s">
        <v>366</v>
      </c>
      <c r="AC382" s="88">
        <v>0</v>
      </c>
      <c r="AD382" s="88">
        <v>0</v>
      </c>
      <c r="AE382" s="88">
        <v>0</v>
      </c>
      <c r="AF382" s="88">
        <v>0</v>
      </c>
      <c r="AG382" s="88">
        <v>0</v>
      </c>
      <c r="AH382" s="88">
        <v>2716</v>
      </c>
      <c r="AI382" s="88">
        <v>0</v>
      </c>
      <c r="AJ382" s="88">
        <v>0</v>
      </c>
      <c r="AK382" s="88">
        <v>0</v>
      </c>
      <c r="AL382" t="s">
        <v>3727</v>
      </c>
      <c r="AM382" t="s">
        <v>3728</v>
      </c>
      <c r="AN382" t="s">
        <v>3729</v>
      </c>
      <c r="AO382" t="s">
        <v>1203</v>
      </c>
      <c r="AP382" t="s">
        <v>44</v>
      </c>
      <c r="AQ382" t="s">
        <v>366</v>
      </c>
      <c r="AR382">
        <v>62025</v>
      </c>
      <c r="AS382">
        <v>110018150374</v>
      </c>
      <c r="AT382" t="s">
        <v>3730</v>
      </c>
      <c r="AU382" t="s">
        <v>366</v>
      </c>
      <c r="AV382" t="s">
        <v>366</v>
      </c>
      <c r="AW382" t="s">
        <v>366</v>
      </c>
      <c r="AX382" t="s">
        <v>366</v>
      </c>
      <c r="AY382" t="s">
        <v>366</v>
      </c>
      <c r="AZ382" t="s">
        <v>366</v>
      </c>
      <c r="BA382" t="s">
        <v>366</v>
      </c>
      <c r="BB382" t="s">
        <v>366</v>
      </c>
      <c r="BC382" t="s">
        <v>366</v>
      </c>
      <c r="BD382">
        <f t="shared" si="5"/>
        <v>2716</v>
      </c>
    </row>
    <row r="383" spans="1:56" x14ac:dyDescent="0.25">
      <c r="A383" t="s">
        <v>1023</v>
      </c>
      <c r="B383">
        <v>2022</v>
      </c>
      <c r="C383" t="s">
        <v>365</v>
      </c>
      <c r="D383" t="s">
        <v>362</v>
      </c>
      <c r="E383" t="s">
        <v>1333</v>
      </c>
      <c r="F383" t="s">
        <v>363</v>
      </c>
      <c r="G383" t="s">
        <v>363</v>
      </c>
      <c r="H383" t="s">
        <v>364</v>
      </c>
      <c r="I383" s="94">
        <v>49444</v>
      </c>
      <c r="J383">
        <v>325130</v>
      </c>
      <c r="K383" t="s">
        <v>83</v>
      </c>
      <c r="L383">
        <v>43.209800000000001</v>
      </c>
      <c r="M383">
        <v>-86.213899999999995</v>
      </c>
      <c r="N383" t="s">
        <v>3867</v>
      </c>
      <c r="O383" s="9" t="s">
        <v>366</v>
      </c>
      <c r="P383" s="9">
        <v>1322220765693</v>
      </c>
      <c r="Q383" t="s">
        <v>1019</v>
      </c>
      <c r="R383" t="s">
        <v>1020</v>
      </c>
      <c r="S383" s="88">
        <v>4</v>
      </c>
      <c r="T383" s="88">
        <v>0</v>
      </c>
      <c r="U383" s="88" t="s">
        <v>366</v>
      </c>
      <c r="V383" s="88" t="s">
        <v>366</v>
      </c>
      <c r="W383" s="88">
        <v>0</v>
      </c>
      <c r="X383" s="88">
        <v>0</v>
      </c>
      <c r="Y383" s="88">
        <v>0</v>
      </c>
      <c r="Z383" s="88">
        <v>0</v>
      </c>
      <c r="AA383" s="88">
        <v>0</v>
      </c>
      <c r="AB383" s="88" t="s">
        <v>366</v>
      </c>
      <c r="AC383" s="88">
        <v>0</v>
      </c>
      <c r="AD383" s="88">
        <v>0</v>
      </c>
      <c r="AE383" s="88">
        <v>0</v>
      </c>
      <c r="AF383" s="88">
        <v>0</v>
      </c>
      <c r="AG383" s="88">
        <v>0</v>
      </c>
      <c r="AH383" s="88">
        <v>0</v>
      </c>
      <c r="AI383" s="88">
        <v>0</v>
      </c>
      <c r="AJ383" s="88">
        <v>0</v>
      </c>
      <c r="AK383" s="88">
        <v>0</v>
      </c>
      <c r="AL383" t="s">
        <v>3597</v>
      </c>
      <c r="AM383" t="s">
        <v>3868</v>
      </c>
      <c r="AN383" t="s">
        <v>3869</v>
      </c>
      <c r="AO383" t="s">
        <v>327</v>
      </c>
      <c r="AP383" t="s">
        <v>103</v>
      </c>
      <c r="AQ383" t="s">
        <v>366</v>
      </c>
      <c r="AR383">
        <v>45449</v>
      </c>
      <c r="AS383">
        <v>110000394920</v>
      </c>
      <c r="AT383" t="s">
        <v>3870</v>
      </c>
      <c r="AU383">
        <v>0</v>
      </c>
      <c r="AV383">
        <v>0</v>
      </c>
      <c r="AW383" t="s">
        <v>3871</v>
      </c>
      <c r="AX383" t="s">
        <v>3872</v>
      </c>
      <c r="AY383" t="s">
        <v>363</v>
      </c>
      <c r="AZ383" t="s">
        <v>364</v>
      </c>
      <c r="BA383" t="s">
        <v>363</v>
      </c>
      <c r="BB383">
        <v>494429497</v>
      </c>
      <c r="BC383" s="9">
        <v>110000737061</v>
      </c>
      <c r="BD383">
        <f t="shared" si="5"/>
        <v>0</v>
      </c>
    </row>
    <row r="384" spans="1:56" x14ac:dyDescent="0.25">
      <c r="A384" t="s">
        <v>1015</v>
      </c>
      <c r="B384">
        <v>2022</v>
      </c>
      <c r="C384" t="s">
        <v>208</v>
      </c>
      <c r="D384" t="s">
        <v>206</v>
      </c>
      <c r="E384" t="s">
        <v>1100</v>
      </c>
      <c r="F384" t="s">
        <v>207</v>
      </c>
      <c r="G384" t="s">
        <v>1017</v>
      </c>
      <c r="H384" t="s">
        <v>103</v>
      </c>
      <c r="I384" s="94">
        <v>45215</v>
      </c>
      <c r="J384">
        <v>325613</v>
      </c>
      <c r="K384" t="s">
        <v>46</v>
      </c>
      <c r="L384">
        <v>39.236111000000001</v>
      </c>
      <c r="M384">
        <v>-84.461667000000006</v>
      </c>
      <c r="N384" t="s">
        <v>3575</v>
      </c>
      <c r="O384" s="9">
        <v>110000393244</v>
      </c>
      <c r="P384" s="9">
        <v>1322220766442</v>
      </c>
      <c r="Q384" t="s">
        <v>1019</v>
      </c>
      <c r="R384" t="s">
        <v>1020</v>
      </c>
      <c r="S384" s="91" t="s">
        <v>366</v>
      </c>
      <c r="T384" s="88" t="s">
        <v>366</v>
      </c>
      <c r="U384" s="88" t="s">
        <v>366</v>
      </c>
      <c r="V384" s="88" t="s">
        <v>366</v>
      </c>
      <c r="W384" s="88" t="s">
        <v>366</v>
      </c>
      <c r="X384" s="88" t="s">
        <v>366</v>
      </c>
      <c r="Y384" s="88" t="s">
        <v>366</v>
      </c>
      <c r="Z384" s="88" t="s">
        <v>366</v>
      </c>
      <c r="AA384" s="88" t="s">
        <v>366</v>
      </c>
      <c r="AB384" s="88" t="s">
        <v>366</v>
      </c>
      <c r="AC384" s="88">
        <v>0</v>
      </c>
      <c r="AD384" s="88">
        <v>0</v>
      </c>
      <c r="AE384" s="88">
        <v>0</v>
      </c>
      <c r="AF384" s="88">
        <v>0</v>
      </c>
      <c r="AG384" s="88">
        <v>0</v>
      </c>
      <c r="AH384" s="88">
        <v>0</v>
      </c>
      <c r="AI384" s="88">
        <v>0</v>
      </c>
      <c r="AJ384" s="88">
        <v>0</v>
      </c>
      <c r="AK384" s="88">
        <v>0</v>
      </c>
      <c r="AL384" t="s">
        <v>366</v>
      </c>
      <c r="AM384" t="s">
        <v>366</v>
      </c>
      <c r="AN384" t="s">
        <v>366</v>
      </c>
      <c r="AO384" t="s">
        <v>366</v>
      </c>
      <c r="AP384" t="s">
        <v>366</v>
      </c>
      <c r="AQ384" t="s">
        <v>366</v>
      </c>
      <c r="AR384" t="s">
        <v>366</v>
      </c>
      <c r="AS384" t="s">
        <v>366</v>
      </c>
      <c r="AT384" t="s">
        <v>366</v>
      </c>
      <c r="AU384" t="s">
        <v>366</v>
      </c>
      <c r="AV384" t="s">
        <v>366</v>
      </c>
      <c r="AW384" t="s">
        <v>366</v>
      </c>
      <c r="AX384" t="s">
        <v>366</v>
      </c>
      <c r="AY384" t="s">
        <v>366</v>
      </c>
      <c r="AZ384" t="s">
        <v>366</v>
      </c>
      <c r="BA384" t="s">
        <v>366</v>
      </c>
      <c r="BB384" t="s">
        <v>366</v>
      </c>
      <c r="BC384" t="s">
        <v>366</v>
      </c>
      <c r="BD384">
        <f t="shared" si="5"/>
        <v>0</v>
      </c>
    </row>
    <row r="385" spans="1:56" x14ac:dyDescent="0.25">
      <c r="A385" t="s">
        <v>1023</v>
      </c>
      <c r="B385">
        <v>2022</v>
      </c>
      <c r="C385" t="s">
        <v>565</v>
      </c>
      <c r="D385" t="s">
        <v>534</v>
      </c>
      <c r="E385" t="s">
        <v>1131</v>
      </c>
      <c r="F385" t="s">
        <v>564</v>
      </c>
      <c r="G385" t="s">
        <v>1132</v>
      </c>
      <c r="H385" t="s">
        <v>44</v>
      </c>
      <c r="I385" s="94">
        <v>60450</v>
      </c>
      <c r="J385">
        <v>325211</v>
      </c>
      <c r="K385" t="s">
        <v>259</v>
      </c>
      <c r="L385">
        <v>41.38888</v>
      </c>
      <c r="M385">
        <v>-88.301159999999996</v>
      </c>
      <c r="N385" t="s">
        <v>3617</v>
      </c>
      <c r="O385" s="9">
        <v>110000747210</v>
      </c>
      <c r="P385" s="9">
        <v>1322220783447</v>
      </c>
      <c r="Q385" t="s">
        <v>1019</v>
      </c>
      <c r="R385" t="s">
        <v>1020</v>
      </c>
      <c r="S385" s="88">
        <v>6</v>
      </c>
      <c r="T385" s="88">
        <v>0</v>
      </c>
      <c r="U385" s="88" t="s">
        <v>366</v>
      </c>
      <c r="V385" s="88" t="s">
        <v>366</v>
      </c>
      <c r="W385" s="88">
        <v>0</v>
      </c>
      <c r="X385" s="88">
        <v>0</v>
      </c>
      <c r="Y385" s="88">
        <v>0</v>
      </c>
      <c r="Z385" s="88">
        <v>0</v>
      </c>
      <c r="AA385" s="88">
        <v>0</v>
      </c>
      <c r="AB385" s="88" t="s">
        <v>366</v>
      </c>
      <c r="AC385" s="88">
        <v>0</v>
      </c>
      <c r="AD385" s="88">
        <v>0</v>
      </c>
      <c r="AE385" s="88">
        <v>0</v>
      </c>
      <c r="AF385" s="88">
        <v>0</v>
      </c>
      <c r="AG385" s="88">
        <v>0</v>
      </c>
      <c r="AH385" s="88">
        <v>0</v>
      </c>
      <c r="AI385" s="88">
        <v>0</v>
      </c>
      <c r="AJ385" s="88">
        <v>0</v>
      </c>
      <c r="AK385" s="88">
        <v>0</v>
      </c>
      <c r="AL385" t="s">
        <v>3523</v>
      </c>
      <c r="AM385" t="s">
        <v>3524</v>
      </c>
      <c r="AN385" t="s">
        <v>3525</v>
      </c>
      <c r="AO385" t="s">
        <v>3526</v>
      </c>
      <c r="AP385" t="s">
        <v>318</v>
      </c>
      <c r="AQ385" t="s">
        <v>366</v>
      </c>
      <c r="AR385">
        <v>46312</v>
      </c>
      <c r="AS385">
        <v>110000397874</v>
      </c>
      <c r="AT385" t="s">
        <v>3527</v>
      </c>
      <c r="AU385" t="s">
        <v>366</v>
      </c>
      <c r="AV385" t="s">
        <v>366</v>
      </c>
      <c r="AW385" t="s">
        <v>366</v>
      </c>
      <c r="AX385" t="s">
        <v>366</v>
      </c>
      <c r="AY385" t="s">
        <v>366</v>
      </c>
      <c r="AZ385" t="s">
        <v>366</v>
      </c>
      <c r="BA385" t="s">
        <v>366</v>
      </c>
      <c r="BB385" t="s">
        <v>366</v>
      </c>
      <c r="BC385" t="s">
        <v>366</v>
      </c>
      <c r="BD385">
        <f t="shared" si="5"/>
        <v>0</v>
      </c>
    </row>
    <row r="386" spans="1:56" x14ac:dyDescent="0.25">
      <c r="A386" t="s">
        <v>1023</v>
      </c>
      <c r="B386">
        <v>2022</v>
      </c>
      <c r="C386" t="s">
        <v>147</v>
      </c>
      <c r="D386" t="s">
        <v>145</v>
      </c>
      <c r="E386" t="s">
        <v>1133</v>
      </c>
      <c r="F386" t="s">
        <v>146</v>
      </c>
      <c r="G386" t="s">
        <v>1134</v>
      </c>
      <c r="H386" t="s">
        <v>142</v>
      </c>
      <c r="I386" s="94">
        <v>22630</v>
      </c>
      <c r="J386">
        <v>325510</v>
      </c>
      <c r="K386" t="s">
        <v>120</v>
      </c>
      <c r="L386">
        <v>38.984667000000002</v>
      </c>
      <c r="M386">
        <v>-78.181659999999994</v>
      </c>
      <c r="N386" t="s">
        <v>3618</v>
      </c>
      <c r="O386" s="9">
        <v>110000341149</v>
      </c>
      <c r="P386" s="9">
        <v>1322220785808</v>
      </c>
      <c r="Q386" t="s">
        <v>1019</v>
      </c>
      <c r="R386" t="s">
        <v>1020</v>
      </c>
      <c r="S386" s="88">
        <v>4</v>
      </c>
      <c r="T386" s="88">
        <v>0</v>
      </c>
      <c r="U386" s="88" t="s">
        <v>366</v>
      </c>
      <c r="V386" s="88" t="s">
        <v>366</v>
      </c>
      <c r="W386" s="88">
        <v>0</v>
      </c>
      <c r="X386" s="88">
        <v>0</v>
      </c>
      <c r="Y386" s="88">
        <v>0</v>
      </c>
      <c r="Z386" s="88">
        <v>0</v>
      </c>
      <c r="AA386" s="88">
        <v>0</v>
      </c>
      <c r="AB386" s="88" t="s">
        <v>366</v>
      </c>
      <c r="AC386" s="88">
        <v>0</v>
      </c>
      <c r="AD386" s="88">
        <v>0</v>
      </c>
      <c r="AE386" s="88">
        <v>0</v>
      </c>
      <c r="AF386" s="88">
        <v>0</v>
      </c>
      <c r="AG386" s="88">
        <v>19</v>
      </c>
      <c r="AH386" s="88">
        <v>0</v>
      </c>
      <c r="AI386" s="88">
        <v>0</v>
      </c>
      <c r="AJ386" s="88">
        <v>0</v>
      </c>
      <c r="AK386" s="88">
        <v>0</v>
      </c>
      <c r="AL386" t="s">
        <v>3523</v>
      </c>
      <c r="AM386" t="s">
        <v>3524</v>
      </c>
      <c r="AN386" t="s">
        <v>3525</v>
      </c>
      <c r="AO386" t="s">
        <v>3526</v>
      </c>
      <c r="AP386" t="s">
        <v>318</v>
      </c>
      <c r="AQ386" t="s">
        <v>366</v>
      </c>
      <c r="AR386">
        <v>46312</v>
      </c>
      <c r="AS386">
        <v>110000397874</v>
      </c>
      <c r="AT386" t="s">
        <v>3527</v>
      </c>
      <c r="AU386" t="s">
        <v>366</v>
      </c>
      <c r="AV386" t="s">
        <v>366</v>
      </c>
      <c r="AW386" t="s">
        <v>366</v>
      </c>
      <c r="AX386" t="s">
        <v>366</v>
      </c>
      <c r="AY386" t="s">
        <v>366</v>
      </c>
      <c r="AZ386" t="s">
        <v>366</v>
      </c>
      <c r="BA386" t="s">
        <v>366</v>
      </c>
      <c r="BB386" t="s">
        <v>366</v>
      </c>
      <c r="BC386" t="s">
        <v>366</v>
      </c>
      <c r="BD386">
        <f t="shared" ref="BD386:BD449" si="6">SUM(T386:AK386)</f>
        <v>19</v>
      </c>
    </row>
    <row r="387" spans="1:56" x14ac:dyDescent="0.25">
      <c r="A387" t="s">
        <v>1015</v>
      </c>
      <c r="B387">
        <v>2022</v>
      </c>
      <c r="C387" t="s">
        <v>168</v>
      </c>
      <c r="D387" t="s">
        <v>166</v>
      </c>
      <c r="E387" t="s">
        <v>1351</v>
      </c>
      <c r="F387" t="s">
        <v>167</v>
      </c>
      <c r="G387" t="s">
        <v>1352</v>
      </c>
      <c r="H387" t="s">
        <v>107</v>
      </c>
      <c r="I387" s="94">
        <v>28120</v>
      </c>
      <c r="J387">
        <v>325613</v>
      </c>
      <c r="K387" t="s">
        <v>46</v>
      </c>
      <c r="L387">
        <v>35.295833000000002</v>
      </c>
      <c r="M387">
        <v>-81.006666999999993</v>
      </c>
      <c r="N387" t="s">
        <v>3951</v>
      </c>
      <c r="O387" s="9">
        <v>110000348687</v>
      </c>
      <c r="P387" s="9">
        <v>1322220788273</v>
      </c>
      <c r="Q387" t="s">
        <v>1019</v>
      </c>
      <c r="R387" t="s">
        <v>1020</v>
      </c>
      <c r="S387" s="91" t="s">
        <v>366</v>
      </c>
      <c r="T387" s="88" t="s">
        <v>366</v>
      </c>
      <c r="U387" s="88" t="s">
        <v>366</v>
      </c>
      <c r="V387" s="88" t="s">
        <v>366</v>
      </c>
      <c r="W387" s="88" t="s">
        <v>366</v>
      </c>
      <c r="X387" s="88" t="s">
        <v>366</v>
      </c>
      <c r="Y387" s="88" t="s">
        <v>366</v>
      </c>
      <c r="Z387" s="88" t="s">
        <v>366</v>
      </c>
      <c r="AA387" s="88" t="s">
        <v>366</v>
      </c>
      <c r="AB387" s="88" t="s">
        <v>366</v>
      </c>
      <c r="AC387" s="88">
        <v>0</v>
      </c>
      <c r="AD387" s="88">
        <v>0</v>
      </c>
      <c r="AE387" s="88">
        <v>0</v>
      </c>
      <c r="AF387" s="88">
        <v>0</v>
      </c>
      <c r="AG387" s="88">
        <v>0</v>
      </c>
      <c r="AH387" s="88">
        <v>0</v>
      </c>
      <c r="AI387" s="88">
        <v>0</v>
      </c>
      <c r="AJ387" s="88">
        <v>0</v>
      </c>
      <c r="AK387" s="88">
        <v>0</v>
      </c>
      <c r="AL387" t="s">
        <v>366</v>
      </c>
      <c r="AM387" t="s">
        <v>366</v>
      </c>
      <c r="AN387" t="s">
        <v>366</v>
      </c>
      <c r="AO387" t="s">
        <v>366</v>
      </c>
      <c r="AP387" t="s">
        <v>366</v>
      </c>
      <c r="AQ387" t="s">
        <v>366</v>
      </c>
      <c r="AR387" t="s">
        <v>366</v>
      </c>
      <c r="AS387" t="s">
        <v>366</v>
      </c>
      <c r="AT387" t="s">
        <v>366</v>
      </c>
      <c r="AU387" t="s">
        <v>366</v>
      </c>
      <c r="AV387" t="s">
        <v>366</v>
      </c>
      <c r="AW387" t="s">
        <v>366</v>
      </c>
      <c r="AX387" t="s">
        <v>366</v>
      </c>
      <c r="AY387" t="s">
        <v>366</v>
      </c>
      <c r="AZ387" t="s">
        <v>366</v>
      </c>
      <c r="BA387" t="s">
        <v>366</v>
      </c>
      <c r="BB387" t="s">
        <v>366</v>
      </c>
      <c r="BC387" t="s">
        <v>366</v>
      </c>
      <c r="BD387">
        <f t="shared" si="6"/>
        <v>0</v>
      </c>
    </row>
    <row r="388" spans="1:56" x14ac:dyDescent="0.25">
      <c r="A388" t="s">
        <v>1015</v>
      </c>
      <c r="B388">
        <v>2022</v>
      </c>
      <c r="C388" t="s">
        <v>304</v>
      </c>
      <c r="D388" t="s">
        <v>302</v>
      </c>
      <c r="E388" t="s">
        <v>1311</v>
      </c>
      <c r="F388" t="s">
        <v>303</v>
      </c>
      <c r="G388" t="s">
        <v>1312</v>
      </c>
      <c r="H388" t="s">
        <v>107</v>
      </c>
      <c r="I388" s="94">
        <v>27320</v>
      </c>
      <c r="J388">
        <v>325613</v>
      </c>
      <c r="K388" t="s">
        <v>46</v>
      </c>
      <c r="L388">
        <v>36.320929999999997</v>
      </c>
      <c r="M388">
        <v>-79.649069999999995</v>
      </c>
      <c r="N388" t="s">
        <v>3813</v>
      </c>
      <c r="O388" s="9">
        <v>110009856165</v>
      </c>
      <c r="P388" s="9">
        <v>1322220790430</v>
      </c>
      <c r="Q388" t="s">
        <v>1019</v>
      </c>
      <c r="R388" t="s">
        <v>1020</v>
      </c>
      <c r="S388" s="91" t="s">
        <v>366</v>
      </c>
      <c r="T388" s="88" t="s">
        <v>366</v>
      </c>
      <c r="U388" s="88" t="s">
        <v>366</v>
      </c>
      <c r="V388" s="88" t="s">
        <v>366</v>
      </c>
      <c r="W388" s="88" t="s">
        <v>366</v>
      </c>
      <c r="X388" s="88" t="s">
        <v>366</v>
      </c>
      <c r="Y388" s="88" t="s">
        <v>366</v>
      </c>
      <c r="Z388" s="88" t="s">
        <v>366</v>
      </c>
      <c r="AA388" s="88" t="s">
        <v>366</v>
      </c>
      <c r="AB388" s="88" t="s">
        <v>366</v>
      </c>
      <c r="AC388" s="88">
        <v>0</v>
      </c>
      <c r="AD388" s="88">
        <v>0</v>
      </c>
      <c r="AE388" s="88">
        <v>0</v>
      </c>
      <c r="AF388" s="88">
        <v>0</v>
      </c>
      <c r="AG388" s="88">
        <v>0</v>
      </c>
      <c r="AH388" s="88">
        <v>0</v>
      </c>
      <c r="AI388" s="88">
        <v>0</v>
      </c>
      <c r="AJ388" s="88">
        <v>0</v>
      </c>
      <c r="AK388" s="88">
        <v>0</v>
      </c>
      <c r="AL388" t="s">
        <v>366</v>
      </c>
      <c r="AM388" t="s">
        <v>366</v>
      </c>
      <c r="AN388" t="s">
        <v>366</v>
      </c>
      <c r="AO388" t="s">
        <v>366</v>
      </c>
      <c r="AP388" t="s">
        <v>366</v>
      </c>
      <c r="AQ388" t="s">
        <v>366</v>
      </c>
      <c r="AR388" t="s">
        <v>366</v>
      </c>
      <c r="AS388" t="s">
        <v>366</v>
      </c>
      <c r="AT388" t="s">
        <v>366</v>
      </c>
      <c r="AU388" t="s">
        <v>366</v>
      </c>
      <c r="AV388" t="s">
        <v>366</v>
      </c>
      <c r="AW388" t="s">
        <v>366</v>
      </c>
      <c r="AX388" t="s">
        <v>366</v>
      </c>
      <c r="AY388" t="s">
        <v>366</v>
      </c>
      <c r="AZ388" t="s">
        <v>366</v>
      </c>
      <c r="BA388" t="s">
        <v>366</v>
      </c>
      <c r="BB388" t="s">
        <v>366</v>
      </c>
      <c r="BC388" t="s">
        <v>366</v>
      </c>
      <c r="BD388">
        <f t="shared" si="6"/>
        <v>0</v>
      </c>
    </row>
    <row r="389" spans="1:56" x14ac:dyDescent="0.25">
      <c r="A389" t="s">
        <v>1015</v>
      </c>
      <c r="B389">
        <v>2022</v>
      </c>
      <c r="C389" t="s">
        <v>130</v>
      </c>
      <c r="D389" t="s">
        <v>128</v>
      </c>
      <c r="E389" t="s">
        <v>1088</v>
      </c>
      <c r="F389" t="s">
        <v>129</v>
      </c>
      <c r="G389" t="s">
        <v>129</v>
      </c>
      <c r="H389" t="s">
        <v>125</v>
      </c>
      <c r="I389" s="94">
        <v>19134</v>
      </c>
      <c r="J389">
        <v>325130</v>
      </c>
      <c r="K389" t="s">
        <v>83</v>
      </c>
      <c r="L389">
        <v>40.002360000000003</v>
      </c>
      <c r="M389">
        <v>-75.121790000000004</v>
      </c>
      <c r="N389" t="s">
        <v>366</v>
      </c>
      <c r="O389" s="9">
        <v>110000336823</v>
      </c>
      <c r="P389" s="9">
        <v>1322220802639</v>
      </c>
      <c r="Q389" t="s">
        <v>1019</v>
      </c>
      <c r="R389" t="s">
        <v>1020</v>
      </c>
      <c r="S389" s="91" t="s">
        <v>366</v>
      </c>
      <c r="T389" s="88" t="s">
        <v>366</v>
      </c>
      <c r="U389" s="88" t="s">
        <v>366</v>
      </c>
      <c r="V389" s="88" t="s">
        <v>366</v>
      </c>
      <c r="W389" s="88" t="s">
        <v>366</v>
      </c>
      <c r="X389" s="88" t="s">
        <v>366</v>
      </c>
      <c r="Y389" s="88" t="s">
        <v>366</v>
      </c>
      <c r="Z389" s="88" t="s">
        <v>366</v>
      </c>
      <c r="AA389" s="88" t="s">
        <v>366</v>
      </c>
      <c r="AB389" s="88" t="s">
        <v>366</v>
      </c>
      <c r="AC389" s="88">
        <v>0</v>
      </c>
      <c r="AD389" s="88">
        <v>0</v>
      </c>
      <c r="AE389" s="88">
        <v>0</v>
      </c>
      <c r="AF389" s="88">
        <v>0</v>
      </c>
      <c r="AG389" s="88">
        <v>0</v>
      </c>
      <c r="AH389" s="88">
        <v>0</v>
      </c>
      <c r="AI389" s="88">
        <v>0</v>
      </c>
      <c r="AJ389" s="88">
        <v>0</v>
      </c>
      <c r="AK389" s="88">
        <v>0</v>
      </c>
      <c r="AL389" t="s">
        <v>366</v>
      </c>
      <c r="AM389" t="s">
        <v>366</v>
      </c>
      <c r="AN389" t="s">
        <v>366</v>
      </c>
      <c r="AO389" t="s">
        <v>366</v>
      </c>
      <c r="AP389" t="s">
        <v>366</v>
      </c>
      <c r="AQ389" t="s">
        <v>366</v>
      </c>
      <c r="AR389" t="s">
        <v>366</v>
      </c>
      <c r="AS389" t="s">
        <v>366</v>
      </c>
      <c r="AT389" t="s">
        <v>366</v>
      </c>
      <c r="AU389" t="s">
        <v>366</v>
      </c>
      <c r="AV389" t="s">
        <v>366</v>
      </c>
      <c r="AW389" t="s">
        <v>366</v>
      </c>
      <c r="AX389" t="s">
        <v>366</v>
      </c>
      <c r="AY389" t="s">
        <v>366</v>
      </c>
      <c r="AZ389" t="s">
        <v>366</v>
      </c>
      <c r="BA389" t="s">
        <v>366</v>
      </c>
      <c r="BB389" t="s">
        <v>366</v>
      </c>
      <c r="BC389" t="s">
        <v>366</v>
      </c>
      <c r="BD389">
        <f t="shared" si="6"/>
        <v>0</v>
      </c>
    </row>
    <row r="390" spans="1:56" x14ac:dyDescent="0.25">
      <c r="A390" t="s">
        <v>1023</v>
      </c>
      <c r="B390">
        <v>2022</v>
      </c>
      <c r="C390" t="s">
        <v>72</v>
      </c>
      <c r="D390" t="s">
        <v>70</v>
      </c>
      <c r="E390" t="s">
        <v>1210</v>
      </c>
      <c r="F390" t="s">
        <v>71</v>
      </c>
      <c r="G390" t="s">
        <v>1211</v>
      </c>
      <c r="H390" t="s">
        <v>55</v>
      </c>
      <c r="I390" s="94">
        <v>70057</v>
      </c>
      <c r="J390">
        <v>325199</v>
      </c>
      <c r="K390" t="s">
        <v>68</v>
      </c>
      <c r="L390">
        <v>29.982900000000001</v>
      </c>
      <c r="M390">
        <v>-90.443700000000007</v>
      </c>
      <c r="N390" t="s">
        <v>3717</v>
      </c>
      <c r="O390" s="9">
        <v>110000597104</v>
      </c>
      <c r="P390" s="9">
        <v>1322220809558</v>
      </c>
      <c r="Q390" t="s">
        <v>1019</v>
      </c>
      <c r="R390" t="s">
        <v>1020</v>
      </c>
      <c r="S390" s="88">
        <v>2</v>
      </c>
      <c r="T390" s="88">
        <v>0</v>
      </c>
      <c r="U390" s="88" t="s">
        <v>366</v>
      </c>
      <c r="V390" s="88" t="s">
        <v>366</v>
      </c>
      <c r="W390" s="88">
        <v>0</v>
      </c>
      <c r="X390" s="88">
        <v>0</v>
      </c>
      <c r="Y390" s="88">
        <v>0</v>
      </c>
      <c r="Z390" s="88">
        <v>0</v>
      </c>
      <c r="AA390" s="88">
        <v>0</v>
      </c>
      <c r="AB390" s="88" t="s">
        <v>366</v>
      </c>
      <c r="AC390" s="88">
        <v>0</v>
      </c>
      <c r="AD390" s="88">
        <v>0</v>
      </c>
      <c r="AE390" s="88">
        <v>0</v>
      </c>
      <c r="AF390" s="88">
        <v>0</v>
      </c>
      <c r="AG390" s="88">
        <v>0</v>
      </c>
      <c r="AH390" s="88">
        <v>0</v>
      </c>
      <c r="AI390" s="88">
        <v>0</v>
      </c>
      <c r="AJ390" s="88">
        <v>0</v>
      </c>
      <c r="AK390" s="88">
        <v>0</v>
      </c>
      <c r="AL390" t="s">
        <v>3718</v>
      </c>
      <c r="AM390" t="s">
        <v>2399</v>
      </c>
      <c r="AN390" t="s">
        <v>233</v>
      </c>
      <c r="AO390" t="s">
        <v>1155</v>
      </c>
      <c r="AP390" t="s">
        <v>234</v>
      </c>
      <c r="AQ390" t="s">
        <v>366</v>
      </c>
      <c r="AR390">
        <v>71730</v>
      </c>
      <c r="AS390" t="s">
        <v>366</v>
      </c>
      <c r="AT390" t="s">
        <v>3610</v>
      </c>
      <c r="AU390" t="s">
        <v>366</v>
      </c>
      <c r="AV390" t="s">
        <v>366</v>
      </c>
      <c r="AW390" t="s">
        <v>366</v>
      </c>
      <c r="AX390" t="s">
        <v>366</v>
      </c>
      <c r="AY390" t="s">
        <v>366</v>
      </c>
      <c r="AZ390" t="s">
        <v>366</v>
      </c>
      <c r="BA390" t="s">
        <v>366</v>
      </c>
      <c r="BB390" t="s">
        <v>366</v>
      </c>
      <c r="BC390" t="s">
        <v>366</v>
      </c>
      <c r="BD390">
        <f t="shared" si="6"/>
        <v>0</v>
      </c>
    </row>
    <row r="391" spans="1:56" x14ac:dyDescent="0.25">
      <c r="A391" t="s">
        <v>1015</v>
      </c>
      <c r="B391">
        <v>2022</v>
      </c>
      <c r="C391" t="s">
        <v>453</v>
      </c>
      <c r="D391" t="s">
        <v>452</v>
      </c>
      <c r="E391" t="s">
        <v>1158</v>
      </c>
      <c r="F391" t="s">
        <v>448</v>
      </c>
      <c r="G391" t="s">
        <v>1115</v>
      </c>
      <c r="H391" t="s">
        <v>142</v>
      </c>
      <c r="I391" s="94">
        <v>24531</v>
      </c>
      <c r="J391">
        <v>325211</v>
      </c>
      <c r="K391" t="s">
        <v>259</v>
      </c>
      <c r="L391">
        <v>36.781153000000003</v>
      </c>
      <c r="M391">
        <v>-79.411231000000001</v>
      </c>
      <c r="N391" t="s">
        <v>3647</v>
      </c>
      <c r="O391" s="9">
        <v>110000343959</v>
      </c>
      <c r="P391" s="9">
        <v>1322220858474</v>
      </c>
      <c r="Q391" t="s">
        <v>1019</v>
      </c>
      <c r="R391" t="s">
        <v>1020</v>
      </c>
      <c r="S391" s="91" t="s">
        <v>366</v>
      </c>
      <c r="T391" s="88" t="s">
        <v>366</v>
      </c>
      <c r="U391" s="88" t="s">
        <v>366</v>
      </c>
      <c r="V391" s="88" t="s">
        <v>366</v>
      </c>
      <c r="W391" s="88" t="s">
        <v>366</v>
      </c>
      <c r="X391" s="88" t="s">
        <v>366</v>
      </c>
      <c r="Y391" s="88" t="s">
        <v>366</v>
      </c>
      <c r="Z391" s="88" t="s">
        <v>366</v>
      </c>
      <c r="AA391" s="88" t="s">
        <v>366</v>
      </c>
      <c r="AB391" s="88" t="s">
        <v>366</v>
      </c>
      <c r="AC391" s="88">
        <v>0</v>
      </c>
      <c r="AD391" s="88">
        <v>0</v>
      </c>
      <c r="AE391" s="88">
        <v>0</v>
      </c>
      <c r="AF391" s="88">
        <v>0</v>
      </c>
      <c r="AG391" s="88">
        <v>0</v>
      </c>
      <c r="AH391" s="88">
        <v>0</v>
      </c>
      <c r="AI391" s="88">
        <v>0</v>
      </c>
      <c r="AJ391" s="88">
        <v>0</v>
      </c>
      <c r="AK391" s="88">
        <v>0</v>
      </c>
      <c r="AL391" t="s">
        <v>366</v>
      </c>
      <c r="AM391" t="s">
        <v>366</v>
      </c>
      <c r="AN391" t="s">
        <v>366</v>
      </c>
      <c r="AO391" t="s">
        <v>366</v>
      </c>
      <c r="AP391" t="s">
        <v>366</v>
      </c>
      <c r="AQ391" t="s">
        <v>366</v>
      </c>
      <c r="AR391" t="s">
        <v>366</v>
      </c>
      <c r="AS391" t="s">
        <v>366</v>
      </c>
      <c r="AT391" t="s">
        <v>366</v>
      </c>
      <c r="AU391" t="s">
        <v>366</v>
      </c>
      <c r="AV391" t="s">
        <v>366</v>
      </c>
      <c r="AW391" t="s">
        <v>366</v>
      </c>
      <c r="AX391" t="s">
        <v>366</v>
      </c>
      <c r="AY391" t="s">
        <v>366</v>
      </c>
      <c r="AZ391" t="s">
        <v>366</v>
      </c>
      <c r="BA391" t="s">
        <v>366</v>
      </c>
      <c r="BB391" t="s">
        <v>366</v>
      </c>
      <c r="BC391" t="s">
        <v>366</v>
      </c>
      <c r="BD391">
        <f t="shared" si="6"/>
        <v>0</v>
      </c>
    </row>
    <row r="392" spans="1:56" x14ac:dyDescent="0.25">
      <c r="A392" t="s">
        <v>1023</v>
      </c>
      <c r="B392">
        <v>2022</v>
      </c>
      <c r="C392" t="s">
        <v>415</v>
      </c>
      <c r="D392" t="s">
        <v>413</v>
      </c>
      <c r="E392" t="s">
        <v>1334</v>
      </c>
      <c r="F392" t="s">
        <v>414</v>
      </c>
      <c r="G392" t="s">
        <v>238</v>
      </c>
      <c r="H392" t="s">
        <v>234</v>
      </c>
      <c r="I392" s="94">
        <v>71913</v>
      </c>
      <c r="J392">
        <v>325998</v>
      </c>
      <c r="K392" t="s">
        <v>51</v>
      </c>
      <c r="L392">
        <v>34.523916999999997</v>
      </c>
      <c r="M392">
        <v>-93.125056000000001</v>
      </c>
      <c r="N392" t="s">
        <v>3878</v>
      </c>
      <c r="O392" s="9">
        <v>110000830575</v>
      </c>
      <c r="P392" s="9">
        <v>1322220862066</v>
      </c>
      <c r="Q392" t="s">
        <v>1019</v>
      </c>
      <c r="R392" t="s">
        <v>1020</v>
      </c>
      <c r="S392" s="88">
        <v>3</v>
      </c>
      <c r="T392" s="88">
        <v>0</v>
      </c>
      <c r="U392" s="88" t="s">
        <v>366</v>
      </c>
      <c r="V392" s="88" t="s">
        <v>366</v>
      </c>
      <c r="W392" s="88">
        <v>0</v>
      </c>
      <c r="X392" s="88">
        <v>0</v>
      </c>
      <c r="Y392" s="88">
        <v>0</v>
      </c>
      <c r="Z392" s="88">
        <v>0</v>
      </c>
      <c r="AA392" s="88">
        <v>0</v>
      </c>
      <c r="AB392" s="88" t="s">
        <v>366</v>
      </c>
      <c r="AC392" s="88">
        <v>0</v>
      </c>
      <c r="AD392" s="88">
        <v>0</v>
      </c>
      <c r="AE392" s="88">
        <v>0</v>
      </c>
      <c r="AF392" s="88">
        <v>0</v>
      </c>
      <c r="AG392" s="88">
        <v>0</v>
      </c>
      <c r="AH392" s="88">
        <v>0</v>
      </c>
      <c r="AI392" s="88">
        <v>0</v>
      </c>
      <c r="AJ392" s="88">
        <v>0</v>
      </c>
      <c r="AK392" s="88">
        <v>0</v>
      </c>
      <c r="AL392" t="s">
        <v>3790</v>
      </c>
      <c r="AM392" t="s">
        <v>3791</v>
      </c>
      <c r="AN392" t="s">
        <v>3792</v>
      </c>
      <c r="AO392" t="s">
        <v>3793</v>
      </c>
      <c r="AP392" t="s">
        <v>707</v>
      </c>
      <c r="AQ392" t="s">
        <v>366</v>
      </c>
      <c r="AR392">
        <v>66736</v>
      </c>
      <c r="AS392">
        <v>110041228775</v>
      </c>
      <c r="AT392" t="s">
        <v>3794</v>
      </c>
      <c r="AU392" t="s">
        <v>366</v>
      </c>
      <c r="AV392" t="s">
        <v>366</v>
      </c>
      <c r="AW392" t="s">
        <v>366</v>
      </c>
      <c r="AX392" t="s">
        <v>366</v>
      </c>
      <c r="AY392" t="s">
        <v>366</v>
      </c>
      <c r="AZ392" t="s">
        <v>366</v>
      </c>
      <c r="BA392" t="s">
        <v>366</v>
      </c>
      <c r="BB392" t="s">
        <v>366</v>
      </c>
      <c r="BC392" t="s">
        <v>366</v>
      </c>
      <c r="BD392">
        <f t="shared" si="6"/>
        <v>0</v>
      </c>
    </row>
    <row r="393" spans="1:56" x14ac:dyDescent="0.25">
      <c r="A393" t="s">
        <v>1015</v>
      </c>
      <c r="B393">
        <v>2022</v>
      </c>
      <c r="C393" t="s">
        <v>488</v>
      </c>
      <c r="D393" t="s">
        <v>486</v>
      </c>
      <c r="E393" t="s">
        <v>1187</v>
      </c>
      <c r="F393" t="s">
        <v>487</v>
      </c>
      <c r="G393" t="s">
        <v>1188</v>
      </c>
      <c r="H393" t="s">
        <v>103</v>
      </c>
      <c r="I393" s="94">
        <v>45331</v>
      </c>
      <c r="J393">
        <v>325211</v>
      </c>
      <c r="K393" t="s">
        <v>259</v>
      </c>
      <c r="L393">
        <v>40.098610999999998</v>
      </c>
      <c r="M393">
        <v>-84.610556000000003</v>
      </c>
      <c r="N393" t="s">
        <v>3680</v>
      </c>
      <c r="O393" s="9">
        <v>110000394074</v>
      </c>
      <c r="P393" s="9">
        <v>1322220866329</v>
      </c>
      <c r="Q393" t="s">
        <v>1019</v>
      </c>
      <c r="R393" t="s">
        <v>1020</v>
      </c>
      <c r="S393" s="91" t="s">
        <v>366</v>
      </c>
      <c r="T393" s="88" t="s">
        <v>366</v>
      </c>
      <c r="U393" s="88" t="s">
        <v>366</v>
      </c>
      <c r="V393" s="88" t="s">
        <v>366</v>
      </c>
      <c r="W393" s="88" t="s">
        <v>366</v>
      </c>
      <c r="X393" s="88" t="s">
        <v>366</v>
      </c>
      <c r="Y393" s="88" t="s">
        <v>366</v>
      </c>
      <c r="Z393" s="88" t="s">
        <v>366</v>
      </c>
      <c r="AA393" s="88" t="s">
        <v>366</v>
      </c>
      <c r="AB393" s="88" t="s">
        <v>366</v>
      </c>
      <c r="AC393" s="88">
        <v>0</v>
      </c>
      <c r="AD393" s="88">
        <v>0</v>
      </c>
      <c r="AE393" s="88">
        <v>0</v>
      </c>
      <c r="AF393" s="88">
        <v>0</v>
      </c>
      <c r="AG393" s="88">
        <v>0</v>
      </c>
      <c r="AH393" s="88">
        <v>0</v>
      </c>
      <c r="AI393" s="88">
        <v>0</v>
      </c>
      <c r="AJ393" s="88">
        <v>0</v>
      </c>
      <c r="AK393" s="88">
        <v>0</v>
      </c>
      <c r="AL393" t="s">
        <v>366</v>
      </c>
      <c r="AM393" t="s">
        <v>366</v>
      </c>
      <c r="AN393" t="s">
        <v>366</v>
      </c>
      <c r="AO393" t="s">
        <v>366</v>
      </c>
      <c r="AP393" t="s">
        <v>366</v>
      </c>
      <c r="AQ393" t="s">
        <v>366</v>
      </c>
      <c r="AR393" t="s">
        <v>366</v>
      </c>
      <c r="AS393" t="s">
        <v>366</v>
      </c>
      <c r="AT393" t="s">
        <v>366</v>
      </c>
      <c r="AU393" t="s">
        <v>366</v>
      </c>
      <c r="AV393" t="s">
        <v>366</v>
      </c>
      <c r="AW393" t="s">
        <v>366</v>
      </c>
      <c r="AX393" t="s">
        <v>366</v>
      </c>
      <c r="AY393" t="s">
        <v>366</v>
      </c>
      <c r="AZ393" t="s">
        <v>366</v>
      </c>
      <c r="BA393" t="s">
        <v>366</v>
      </c>
      <c r="BB393" t="s">
        <v>366</v>
      </c>
      <c r="BC393" t="s">
        <v>366</v>
      </c>
      <c r="BD393">
        <f t="shared" si="6"/>
        <v>0</v>
      </c>
    </row>
    <row r="394" spans="1:56" x14ac:dyDescent="0.25">
      <c r="A394" t="s">
        <v>1023</v>
      </c>
      <c r="B394">
        <v>2022</v>
      </c>
      <c r="C394" t="s">
        <v>850</v>
      </c>
      <c r="D394" t="s">
        <v>848</v>
      </c>
      <c r="E394" t="s">
        <v>1354</v>
      </c>
      <c r="F394" t="s">
        <v>849</v>
      </c>
      <c r="G394" t="s">
        <v>849</v>
      </c>
      <c r="H394" t="s">
        <v>62</v>
      </c>
      <c r="I394" s="94">
        <v>77630</v>
      </c>
      <c r="J394">
        <v>562211</v>
      </c>
      <c r="K394" t="s">
        <v>781</v>
      </c>
      <c r="L394">
        <v>30.053616999999999</v>
      </c>
      <c r="M394">
        <v>-93.754430999999997</v>
      </c>
      <c r="N394" t="s">
        <v>3952</v>
      </c>
      <c r="O394" s="9">
        <v>110070879008</v>
      </c>
      <c r="P394" s="9">
        <v>1322220873929</v>
      </c>
      <c r="Q394" t="s">
        <v>1019</v>
      </c>
      <c r="R394" t="s">
        <v>1020</v>
      </c>
      <c r="S394" s="88">
        <v>3</v>
      </c>
      <c r="T394" s="88">
        <v>0</v>
      </c>
      <c r="U394" s="88" t="s">
        <v>366</v>
      </c>
      <c r="V394" s="88" t="s">
        <v>366</v>
      </c>
      <c r="W394" s="88">
        <v>0</v>
      </c>
      <c r="X394" s="88">
        <v>0</v>
      </c>
      <c r="Y394" s="88">
        <v>0</v>
      </c>
      <c r="Z394" s="88">
        <v>0</v>
      </c>
      <c r="AA394" s="88">
        <v>0</v>
      </c>
      <c r="AB394" s="88" t="s">
        <v>366</v>
      </c>
      <c r="AC394" s="88">
        <v>0</v>
      </c>
      <c r="AD394" s="88">
        <v>0</v>
      </c>
      <c r="AE394" s="88">
        <v>0</v>
      </c>
      <c r="AF394" s="88">
        <v>0</v>
      </c>
      <c r="AG394" s="88">
        <v>0</v>
      </c>
      <c r="AH394" s="88">
        <v>257</v>
      </c>
      <c r="AI394" s="88">
        <v>0</v>
      </c>
      <c r="AJ394" s="88">
        <v>0</v>
      </c>
      <c r="AK394" s="88">
        <v>0</v>
      </c>
      <c r="AL394" t="s">
        <v>3953</v>
      </c>
      <c r="AM394" t="s">
        <v>3954</v>
      </c>
      <c r="AN394" t="s">
        <v>3955</v>
      </c>
      <c r="AO394" t="s">
        <v>3956</v>
      </c>
      <c r="AP394" t="s">
        <v>55</v>
      </c>
      <c r="AQ394" t="s">
        <v>366</v>
      </c>
      <c r="AR394">
        <v>70665</v>
      </c>
      <c r="AS394">
        <v>110000449612</v>
      </c>
      <c r="AT394" t="s">
        <v>3957</v>
      </c>
      <c r="AU394" t="s">
        <v>366</v>
      </c>
      <c r="AV394" t="s">
        <v>366</v>
      </c>
      <c r="AW394" t="s">
        <v>366</v>
      </c>
      <c r="AX394" t="s">
        <v>366</v>
      </c>
      <c r="AY394" t="s">
        <v>366</v>
      </c>
      <c r="AZ394" t="s">
        <v>366</v>
      </c>
      <c r="BA394" t="s">
        <v>366</v>
      </c>
      <c r="BB394" t="s">
        <v>366</v>
      </c>
      <c r="BC394" t="s">
        <v>366</v>
      </c>
      <c r="BD394">
        <f t="shared" si="6"/>
        <v>257</v>
      </c>
    </row>
    <row r="395" spans="1:56" x14ac:dyDescent="0.25">
      <c r="A395" t="s">
        <v>1023</v>
      </c>
      <c r="B395">
        <v>2022</v>
      </c>
      <c r="C395" t="s">
        <v>499</v>
      </c>
      <c r="D395" t="s">
        <v>452</v>
      </c>
      <c r="E395" t="s">
        <v>1135</v>
      </c>
      <c r="F395" t="s">
        <v>384</v>
      </c>
      <c r="G395" t="s">
        <v>1136</v>
      </c>
      <c r="H395" t="s">
        <v>364</v>
      </c>
      <c r="I395" s="94">
        <v>49507</v>
      </c>
      <c r="J395">
        <v>325211</v>
      </c>
      <c r="K395" t="s">
        <v>259</v>
      </c>
      <c r="L395">
        <v>42.938429999999997</v>
      </c>
      <c r="M395">
        <v>-85.675619999999995</v>
      </c>
      <c r="N395" t="s">
        <v>3623</v>
      </c>
      <c r="O395" s="9">
        <v>110000411572</v>
      </c>
      <c r="P395" s="9">
        <v>1322220874200</v>
      </c>
      <c r="Q395" t="s">
        <v>1019</v>
      </c>
      <c r="R395" t="s">
        <v>1020</v>
      </c>
      <c r="S395" s="88">
        <v>6</v>
      </c>
      <c r="T395" s="88">
        <v>0</v>
      </c>
      <c r="U395" s="88" t="s">
        <v>366</v>
      </c>
      <c r="V395" s="88" t="s">
        <v>366</v>
      </c>
      <c r="W395" s="88">
        <v>0</v>
      </c>
      <c r="X395" s="88">
        <v>0</v>
      </c>
      <c r="Y395" s="88">
        <v>0</v>
      </c>
      <c r="Z395" s="88">
        <v>0</v>
      </c>
      <c r="AA395" s="88">
        <v>0</v>
      </c>
      <c r="AB395" s="88" t="s">
        <v>366</v>
      </c>
      <c r="AC395" s="88">
        <v>5</v>
      </c>
      <c r="AD395" s="88">
        <v>0</v>
      </c>
      <c r="AE395" s="88">
        <v>0</v>
      </c>
      <c r="AF395" s="88">
        <v>0</v>
      </c>
      <c r="AG395" s="88">
        <v>250</v>
      </c>
      <c r="AH395" s="88">
        <v>0</v>
      </c>
      <c r="AI395" s="88">
        <v>0</v>
      </c>
      <c r="AJ395" s="88">
        <v>0</v>
      </c>
      <c r="AK395" s="88">
        <v>0</v>
      </c>
      <c r="AL395" t="s">
        <v>3624</v>
      </c>
      <c r="AM395" t="s">
        <v>3625</v>
      </c>
      <c r="AN395" t="s">
        <v>384</v>
      </c>
      <c r="AO395" t="s">
        <v>1136</v>
      </c>
      <c r="AP395" t="s">
        <v>364</v>
      </c>
      <c r="AQ395" t="s">
        <v>366</v>
      </c>
      <c r="AR395">
        <v>49503</v>
      </c>
      <c r="AS395">
        <v>110009600057</v>
      </c>
      <c r="AT395" t="s">
        <v>3626</v>
      </c>
      <c r="AU395" t="s">
        <v>366</v>
      </c>
      <c r="AV395" t="s">
        <v>366</v>
      </c>
      <c r="AW395" t="s">
        <v>366</v>
      </c>
      <c r="AX395" t="s">
        <v>366</v>
      </c>
      <c r="AY395" t="s">
        <v>366</v>
      </c>
      <c r="AZ395" t="s">
        <v>366</v>
      </c>
      <c r="BA395" t="s">
        <v>366</v>
      </c>
      <c r="BB395" t="s">
        <v>366</v>
      </c>
      <c r="BC395" t="s">
        <v>366</v>
      </c>
      <c r="BD395">
        <f t="shared" si="6"/>
        <v>255</v>
      </c>
    </row>
    <row r="396" spans="1:56" x14ac:dyDescent="0.25">
      <c r="A396" t="s">
        <v>1023</v>
      </c>
      <c r="B396">
        <v>2022</v>
      </c>
      <c r="C396" t="s">
        <v>265</v>
      </c>
      <c r="D396" t="s">
        <v>261</v>
      </c>
      <c r="E396" t="s">
        <v>1126</v>
      </c>
      <c r="F396" t="s">
        <v>262</v>
      </c>
      <c r="G396" t="s">
        <v>1079</v>
      </c>
      <c r="H396" t="s">
        <v>263</v>
      </c>
      <c r="I396" s="95" t="s">
        <v>264</v>
      </c>
      <c r="J396">
        <v>325199</v>
      </c>
      <c r="K396" t="s">
        <v>68</v>
      </c>
      <c r="L396">
        <v>39.80142</v>
      </c>
      <c r="M396">
        <v>-75.354990000000001</v>
      </c>
      <c r="N396" t="s">
        <v>3609</v>
      </c>
      <c r="O396" s="9">
        <v>110000582003</v>
      </c>
      <c r="P396" s="9">
        <v>1322220875417</v>
      </c>
      <c r="Q396" t="s">
        <v>1019</v>
      </c>
      <c r="R396" t="s">
        <v>1020</v>
      </c>
      <c r="S396" s="88">
        <v>5</v>
      </c>
      <c r="T396" s="88">
        <v>0</v>
      </c>
      <c r="U396" s="88" t="s">
        <v>366</v>
      </c>
      <c r="V396" s="88" t="s">
        <v>366</v>
      </c>
      <c r="W396" s="88">
        <v>0</v>
      </c>
      <c r="X396" s="88">
        <v>0</v>
      </c>
      <c r="Y396" s="88">
        <v>0</v>
      </c>
      <c r="Z396" s="88">
        <v>0</v>
      </c>
      <c r="AA396" s="88">
        <v>0</v>
      </c>
      <c r="AB396" s="88" t="s">
        <v>366</v>
      </c>
      <c r="AC396" s="88">
        <v>0</v>
      </c>
      <c r="AD396" s="88">
        <v>0</v>
      </c>
      <c r="AE396" s="88">
        <v>0</v>
      </c>
      <c r="AF396" s="88">
        <v>0</v>
      </c>
      <c r="AG396" s="88">
        <v>0</v>
      </c>
      <c r="AH396" s="88">
        <v>0</v>
      </c>
      <c r="AI396" s="88">
        <v>0</v>
      </c>
      <c r="AJ396" s="88">
        <v>0</v>
      </c>
      <c r="AK396" s="88">
        <v>0</v>
      </c>
      <c r="AL396" t="s">
        <v>803</v>
      </c>
      <c r="AM396" t="s">
        <v>2399</v>
      </c>
      <c r="AN396" t="s">
        <v>233</v>
      </c>
      <c r="AO396" t="s">
        <v>1155</v>
      </c>
      <c r="AP396" t="s">
        <v>234</v>
      </c>
      <c r="AQ396" t="s">
        <v>366</v>
      </c>
      <c r="AR396">
        <v>71730</v>
      </c>
      <c r="AS396">
        <v>110000521221</v>
      </c>
      <c r="AT396" t="s">
        <v>3610</v>
      </c>
      <c r="AU396" t="s">
        <v>366</v>
      </c>
      <c r="AV396" t="s">
        <v>366</v>
      </c>
      <c r="AW396" t="s">
        <v>366</v>
      </c>
      <c r="AX396" t="s">
        <v>366</v>
      </c>
      <c r="AY396" t="s">
        <v>366</v>
      </c>
      <c r="AZ396" t="s">
        <v>366</v>
      </c>
      <c r="BA396" t="s">
        <v>366</v>
      </c>
      <c r="BB396" t="s">
        <v>366</v>
      </c>
      <c r="BC396" t="s">
        <v>366</v>
      </c>
      <c r="BD396">
        <f t="shared" si="6"/>
        <v>0</v>
      </c>
    </row>
    <row r="397" spans="1:56" x14ac:dyDescent="0.25">
      <c r="A397" t="s">
        <v>1023</v>
      </c>
      <c r="B397">
        <v>2022</v>
      </c>
      <c r="C397" t="s">
        <v>663</v>
      </c>
      <c r="D397" t="s">
        <v>661</v>
      </c>
      <c r="E397" t="s">
        <v>1104</v>
      </c>
      <c r="F397" t="s">
        <v>662</v>
      </c>
      <c r="G397" t="s">
        <v>1105</v>
      </c>
      <c r="H397" t="s">
        <v>107</v>
      </c>
      <c r="I397" s="94">
        <v>28677</v>
      </c>
      <c r="J397">
        <v>337127</v>
      </c>
      <c r="K397" t="s">
        <v>659</v>
      </c>
      <c r="L397">
        <v>35.792020000000001</v>
      </c>
      <c r="M397">
        <v>-80.931759999999997</v>
      </c>
      <c r="N397" t="s">
        <v>3582</v>
      </c>
      <c r="O397" s="9">
        <v>110000861648</v>
      </c>
      <c r="P397" s="9">
        <v>1322220875595</v>
      </c>
      <c r="Q397" t="s">
        <v>1019</v>
      </c>
      <c r="R397" t="s">
        <v>1020</v>
      </c>
      <c r="S397" s="88">
        <v>4</v>
      </c>
      <c r="T397" s="88">
        <v>0</v>
      </c>
      <c r="U397" s="88" t="s">
        <v>366</v>
      </c>
      <c r="V397" s="88" t="s">
        <v>366</v>
      </c>
      <c r="W397" s="88">
        <v>0</v>
      </c>
      <c r="X397" s="88">
        <v>0</v>
      </c>
      <c r="Y397" s="88">
        <v>0</v>
      </c>
      <c r="Z397" s="88">
        <v>0</v>
      </c>
      <c r="AA397" s="88">
        <v>0</v>
      </c>
      <c r="AB397" s="88" t="s">
        <v>366</v>
      </c>
      <c r="AC397" s="88">
        <v>0</v>
      </c>
      <c r="AD397" s="88">
        <v>0</v>
      </c>
      <c r="AE397" s="88">
        <v>0</v>
      </c>
      <c r="AF397" s="88">
        <v>0</v>
      </c>
      <c r="AG397" s="88">
        <v>0</v>
      </c>
      <c r="AH397" s="88">
        <v>0</v>
      </c>
      <c r="AI397" s="88">
        <v>0</v>
      </c>
      <c r="AJ397" s="88">
        <v>0</v>
      </c>
      <c r="AK397" s="88">
        <v>0</v>
      </c>
      <c r="AL397" t="s">
        <v>366</v>
      </c>
      <c r="AM397" t="s">
        <v>366</v>
      </c>
      <c r="AN397" t="s">
        <v>366</v>
      </c>
      <c r="AO397" t="s">
        <v>366</v>
      </c>
      <c r="AP397" t="s">
        <v>366</v>
      </c>
      <c r="AQ397" t="s">
        <v>366</v>
      </c>
      <c r="AR397" t="s">
        <v>366</v>
      </c>
      <c r="AS397" t="s">
        <v>366</v>
      </c>
      <c r="AT397" t="s">
        <v>366</v>
      </c>
      <c r="AU397" t="s">
        <v>366</v>
      </c>
      <c r="AV397" t="s">
        <v>366</v>
      </c>
      <c r="AW397" t="s">
        <v>366</v>
      </c>
      <c r="AX397" t="s">
        <v>366</v>
      </c>
      <c r="AY397" t="s">
        <v>366</v>
      </c>
      <c r="AZ397" t="s">
        <v>366</v>
      </c>
      <c r="BA397" t="s">
        <v>366</v>
      </c>
      <c r="BB397" t="s">
        <v>366</v>
      </c>
      <c r="BC397" t="s">
        <v>366</v>
      </c>
      <c r="BD397">
        <f t="shared" si="6"/>
        <v>0</v>
      </c>
    </row>
    <row r="398" spans="1:56" x14ac:dyDescent="0.25">
      <c r="A398" t="s">
        <v>1023</v>
      </c>
      <c r="B398">
        <v>2022</v>
      </c>
      <c r="C398" t="s">
        <v>491</v>
      </c>
      <c r="D398" t="s">
        <v>465</v>
      </c>
      <c r="E398" t="s">
        <v>1062</v>
      </c>
      <c r="F398" t="s">
        <v>490</v>
      </c>
      <c r="G398" t="s">
        <v>1063</v>
      </c>
      <c r="H398" t="s">
        <v>318</v>
      </c>
      <c r="I398" s="94">
        <v>46383</v>
      </c>
      <c r="J398">
        <v>325211</v>
      </c>
      <c r="K398" t="s">
        <v>259</v>
      </c>
      <c r="L398">
        <v>41.445790000000002</v>
      </c>
      <c r="M398">
        <v>-87.017309999999995</v>
      </c>
      <c r="N398" t="s">
        <v>3540</v>
      </c>
      <c r="O398" s="9">
        <v>110000398310</v>
      </c>
      <c r="P398" s="9">
        <v>1322220876128</v>
      </c>
      <c r="Q398" t="s">
        <v>1019</v>
      </c>
      <c r="R398" t="s">
        <v>1020</v>
      </c>
      <c r="S398" s="88">
        <v>5</v>
      </c>
      <c r="T398" s="88">
        <v>0</v>
      </c>
      <c r="U398" s="88" t="s">
        <v>366</v>
      </c>
      <c r="V398" s="88" t="s">
        <v>366</v>
      </c>
      <c r="W398" s="88">
        <v>0</v>
      </c>
      <c r="X398" s="88">
        <v>0</v>
      </c>
      <c r="Y398" s="88">
        <v>0</v>
      </c>
      <c r="Z398" s="88">
        <v>0</v>
      </c>
      <c r="AA398" s="88">
        <v>0</v>
      </c>
      <c r="AB398" s="88" t="s">
        <v>366</v>
      </c>
      <c r="AC398" s="88">
        <v>0</v>
      </c>
      <c r="AD398" s="88">
        <v>0</v>
      </c>
      <c r="AE398" s="88">
        <v>0</v>
      </c>
      <c r="AF398" s="88">
        <v>0</v>
      </c>
      <c r="AG398" s="88">
        <v>0</v>
      </c>
      <c r="AH398" s="88">
        <v>0</v>
      </c>
      <c r="AI398" s="88">
        <v>0</v>
      </c>
      <c r="AJ398" s="88">
        <v>0</v>
      </c>
      <c r="AK398" s="88">
        <v>0</v>
      </c>
      <c r="AL398" t="s">
        <v>366</v>
      </c>
      <c r="AM398" t="s">
        <v>366</v>
      </c>
      <c r="AN398" t="s">
        <v>366</v>
      </c>
      <c r="AO398" t="s">
        <v>366</v>
      </c>
      <c r="AP398" t="s">
        <v>366</v>
      </c>
      <c r="AQ398" t="s">
        <v>366</v>
      </c>
      <c r="AR398" t="s">
        <v>366</v>
      </c>
      <c r="AS398" t="s">
        <v>366</v>
      </c>
      <c r="AT398" t="s">
        <v>366</v>
      </c>
      <c r="AU398" t="s">
        <v>366</v>
      </c>
      <c r="AV398" t="s">
        <v>366</v>
      </c>
      <c r="AW398" t="s">
        <v>366</v>
      </c>
      <c r="AX398" t="s">
        <v>366</v>
      </c>
      <c r="AY398" t="s">
        <v>366</v>
      </c>
      <c r="AZ398" t="s">
        <v>366</v>
      </c>
      <c r="BA398" t="s">
        <v>366</v>
      </c>
      <c r="BB398" t="s">
        <v>366</v>
      </c>
      <c r="BC398" t="s">
        <v>366</v>
      </c>
      <c r="BD398">
        <f t="shared" si="6"/>
        <v>0</v>
      </c>
    </row>
    <row r="399" spans="1:56" x14ac:dyDescent="0.25">
      <c r="A399" t="s">
        <v>1023</v>
      </c>
      <c r="B399">
        <v>2022</v>
      </c>
      <c r="C399" t="s">
        <v>835</v>
      </c>
      <c r="D399" t="s">
        <v>832</v>
      </c>
      <c r="E399" t="s">
        <v>1225</v>
      </c>
      <c r="F399" t="s">
        <v>833</v>
      </c>
      <c r="G399" t="s">
        <v>833</v>
      </c>
      <c r="H399" t="s">
        <v>834</v>
      </c>
      <c r="I399" s="94">
        <v>69145</v>
      </c>
      <c r="J399">
        <v>562211</v>
      </c>
      <c r="K399" t="s">
        <v>781</v>
      </c>
      <c r="L399">
        <v>41.154423999999999</v>
      </c>
      <c r="M399">
        <v>-103.65900000000001</v>
      </c>
      <c r="N399" t="s">
        <v>3725</v>
      </c>
      <c r="O399" s="9">
        <v>110041638458</v>
      </c>
      <c r="P399" s="9">
        <v>1322220893996</v>
      </c>
      <c r="Q399" t="s">
        <v>1019</v>
      </c>
      <c r="R399" t="s">
        <v>1020</v>
      </c>
      <c r="S399" s="88">
        <v>4</v>
      </c>
      <c r="T399" s="88">
        <v>0</v>
      </c>
      <c r="U399" s="88" t="s">
        <v>366</v>
      </c>
      <c r="V399" s="88" t="s">
        <v>366</v>
      </c>
      <c r="W399" s="88">
        <v>0</v>
      </c>
      <c r="X399" s="88">
        <v>0</v>
      </c>
      <c r="Y399" s="88">
        <v>0</v>
      </c>
      <c r="Z399" s="88">
        <v>0</v>
      </c>
      <c r="AA399" s="88">
        <v>0</v>
      </c>
      <c r="AB399" s="88" t="s">
        <v>366</v>
      </c>
      <c r="AC399" s="88">
        <v>0</v>
      </c>
      <c r="AD399" s="88">
        <v>0</v>
      </c>
      <c r="AE399" s="88">
        <v>0</v>
      </c>
      <c r="AF399" s="88">
        <v>0</v>
      </c>
      <c r="AG399" s="88">
        <v>0</v>
      </c>
      <c r="AH399" s="88">
        <v>0</v>
      </c>
      <c r="AI399" s="88">
        <v>0</v>
      </c>
      <c r="AJ399" s="88">
        <v>0</v>
      </c>
      <c r="AK399" s="88">
        <v>0</v>
      </c>
      <c r="AL399" t="s">
        <v>801</v>
      </c>
      <c r="AM399" t="s">
        <v>2399</v>
      </c>
      <c r="AN399" t="s">
        <v>233</v>
      </c>
      <c r="AO399" t="s">
        <v>1155</v>
      </c>
      <c r="AP399" t="s">
        <v>234</v>
      </c>
      <c r="AQ399" t="s">
        <v>366</v>
      </c>
      <c r="AR399">
        <v>71730</v>
      </c>
      <c r="AS399" t="s">
        <v>366</v>
      </c>
      <c r="AT399" t="s">
        <v>3610</v>
      </c>
      <c r="AU399" t="s">
        <v>366</v>
      </c>
      <c r="AV399" t="s">
        <v>366</v>
      </c>
      <c r="AW399" t="s">
        <v>366</v>
      </c>
      <c r="AX399" t="s">
        <v>366</v>
      </c>
      <c r="AY399" t="s">
        <v>366</v>
      </c>
      <c r="AZ399" t="s">
        <v>366</v>
      </c>
      <c r="BA399" t="s">
        <v>366</v>
      </c>
      <c r="BB399" t="s">
        <v>366</v>
      </c>
      <c r="BC399" t="s">
        <v>366</v>
      </c>
      <c r="BD399">
        <f t="shared" si="6"/>
        <v>0</v>
      </c>
    </row>
    <row r="400" spans="1:56" x14ac:dyDescent="0.25">
      <c r="A400" t="s">
        <v>1015</v>
      </c>
      <c r="B400">
        <v>2022</v>
      </c>
      <c r="C400" t="s">
        <v>172</v>
      </c>
      <c r="D400" t="s">
        <v>169</v>
      </c>
      <c r="E400" t="s">
        <v>1325</v>
      </c>
      <c r="F400" t="s">
        <v>170</v>
      </c>
      <c r="G400" t="s">
        <v>1326</v>
      </c>
      <c r="H400" t="s">
        <v>171</v>
      </c>
      <c r="I400" s="94">
        <v>29045</v>
      </c>
      <c r="J400">
        <v>325199</v>
      </c>
      <c r="K400" t="s">
        <v>68</v>
      </c>
      <c r="L400">
        <v>34.136389000000001</v>
      </c>
      <c r="M400">
        <v>-80.764722000000006</v>
      </c>
      <c r="N400" t="s">
        <v>3863</v>
      </c>
      <c r="O400" s="9">
        <v>110000351930</v>
      </c>
      <c r="P400" s="9">
        <v>1322220901262</v>
      </c>
      <c r="Q400" t="s">
        <v>1019</v>
      </c>
      <c r="R400" t="s">
        <v>1020</v>
      </c>
      <c r="S400" s="91" t="s">
        <v>366</v>
      </c>
      <c r="T400" s="88" t="s">
        <v>366</v>
      </c>
      <c r="U400" s="88" t="s">
        <v>366</v>
      </c>
      <c r="V400" s="88" t="s">
        <v>366</v>
      </c>
      <c r="W400" s="88" t="s">
        <v>366</v>
      </c>
      <c r="X400" s="88" t="s">
        <v>366</v>
      </c>
      <c r="Y400" s="88" t="s">
        <v>366</v>
      </c>
      <c r="Z400" s="88" t="s">
        <v>366</v>
      </c>
      <c r="AA400" s="88" t="s">
        <v>366</v>
      </c>
      <c r="AB400" s="88" t="s">
        <v>366</v>
      </c>
      <c r="AC400" s="88">
        <v>0</v>
      </c>
      <c r="AD400" s="88">
        <v>0</v>
      </c>
      <c r="AE400" s="88">
        <v>0</v>
      </c>
      <c r="AF400" s="88">
        <v>0</v>
      </c>
      <c r="AG400" s="88">
        <v>0</v>
      </c>
      <c r="AH400" s="88">
        <v>0</v>
      </c>
      <c r="AI400" s="88">
        <v>0</v>
      </c>
      <c r="AJ400" s="88">
        <v>0</v>
      </c>
      <c r="AK400" s="88">
        <v>0</v>
      </c>
      <c r="AL400" t="s">
        <v>366</v>
      </c>
      <c r="AM400" t="s">
        <v>366</v>
      </c>
      <c r="AN400" t="s">
        <v>366</v>
      </c>
      <c r="AO400" t="s">
        <v>366</v>
      </c>
      <c r="AP400" t="s">
        <v>366</v>
      </c>
      <c r="AQ400" t="s">
        <v>366</v>
      </c>
      <c r="AR400" t="s">
        <v>366</v>
      </c>
      <c r="AS400" t="s">
        <v>366</v>
      </c>
      <c r="AT400" t="s">
        <v>366</v>
      </c>
      <c r="AU400" t="s">
        <v>366</v>
      </c>
      <c r="AV400" t="s">
        <v>366</v>
      </c>
      <c r="AW400" t="s">
        <v>366</v>
      </c>
      <c r="AX400" t="s">
        <v>366</v>
      </c>
      <c r="AY400" t="s">
        <v>366</v>
      </c>
      <c r="AZ400" t="s">
        <v>366</v>
      </c>
      <c r="BA400" t="s">
        <v>366</v>
      </c>
      <c r="BB400" t="s">
        <v>366</v>
      </c>
      <c r="BC400" t="s">
        <v>366</v>
      </c>
      <c r="BD400">
        <f t="shared" si="6"/>
        <v>0</v>
      </c>
    </row>
    <row r="401" spans="1:56" x14ac:dyDescent="0.25">
      <c r="A401" t="s">
        <v>1023</v>
      </c>
      <c r="B401">
        <v>2022</v>
      </c>
      <c r="C401" t="s">
        <v>126</v>
      </c>
      <c r="D401" t="s">
        <v>123</v>
      </c>
      <c r="E401" t="s">
        <v>1112</v>
      </c>
      <c r="F401" t="s">
        <v>124</v>
      </c>
      <c r="G401" t="s">
        <v>1113</v>
      </c>
      <c r="H401" t="s">
        <v>125</v>
      </c>
      <c r="I401" s="94">
        <v>15201</v>
      </c>
      <c r="J401">
        <v>325199</v>
      </c>
      <c r="K401" t="s">
        <v>68</v>
      </c>
      <c r="L401">
        <v>40.463749999999997</v>
      </c>
      <c r="M401">
        <v>-79.968170000000001</v>
      </c>
      <c r="N401" t="s">
        <v>3589</v>
      </c>
      <c r="O401" s="9">
        <v>110000329467</v>
      </c>
      <c r="P401" s="9">
        <v>1322220906515</v>
      </c>
      <c r="Q401" t="s">
        <v>1019</v>
      </c>
      <c r="R401" t="s">
        <v>1020</v>
      </c>
      <c r="S401" s="88">
        <v>3</v>
      </c>
      <c r="T401" s="88">
        <v>0</v>
      </c>
      <c r="U401" s="88" t="s">
        <v>366</v>
      </c>
      <c r="V401" s="88" t="s">
        <v>366</v>
      </c>
      <c r="W401" s="88">
        <v>0</v>
      </c>
      <c r="X401" s="88">
        <v>0</v>
      </c>
      <c r="Y401" s="88">
        <v>0</v>
      </c>
      <c r="Z401" s="88">
        <v>0</v>
      </c>
      <c r="AA401" s="88">
        <v>0</v>
      </c>
      <c r="AB401" s="88" t="s">
        <v>366</v>
      </c>
      <c r="AC401" s="88">
        <v>0</v>
      </c>
      <c r="AD401" s="88">
        <v>0</v>
      </c>
      <c r="AE401" s="88">
        <v>0</v>
      </c>
      <c r="AF401" s="88">
        <v>0</v>
      </c>
      <c r="AG401" s="88">
        <v>0</v>
      </c>
      <c r="AH401" s="88">
        <v>0</v>
      </c>
      <c r="AI401" s="88">
        <v>0</v>
      </c>
      <c r="AJ401" s="88">
        <v>0</v>
      </c>
      <c r="AK401" s="88">
        <v>0</v>
      </c>
      <c r="AL401" t="s">
        <v>803</v>
      </c>
      <c r="AM401" t="s">
        <v>2399</v>
      </c>
      <c r="AN401" t="s">
        <v>233</v>
      </c>
      <c r="AO401" t="s">
        <v>1155</v>
      </c>
      <c r="AP401" t="s">
        <v>234</v>
      </c>
      <c r="AQ401" t="s">
        <v>366</v>
      </c>
      <c r="AR401">
        <v>71730</v>
      </c>
      <c r="AS401">
        <v>110000521221</v>
      </c>
      <c r="AT401" t="s">
        <v>3610</v>
      </c>
      <c r="AU401" t="s">
        <v>366</v>
      </c>
      <c r="AV401" t="s">
        <v>366</v>
      </c>
      <c r="AW401" t="s">
        <v>366</v>
      </c>
      <c r="AX401" t="s">
        <v>366</v>
      </c>
      <c r="AY401" t="s">
        <v>366</v>
      </c>
      <c r="AZ401" t="s">
        <v>366</v>
      </c>
      <c r="BA401" t="s">
        <v>366</v>
      </c>
      <c r="BB401" t="s">
        <v>366</v>
      </c>
      <c r="BC401" t="s">
        <v>366</v>
      </c>
      <c r="BD401">
        <f t="shared" si="6"/>
        <v>0</v>
      </c>
    </row>
    <row r="402" spans="1:56" x14ac:dyDescent="0.25">
      <c r="A402" t="s">
        <v>1023</v>
      </c>
      <c r="B402">
        <v>2022</v>
      </c>
      <c r="C402" t="s">
        <v>621</v>
      </c>
      <c r="D402" t="s">
        <v>620</v>
      </c>
      <c r="E402" t="s">
        <v>1116</v>
      </c>
      <c r="F402" t="s">
        <v>377</v>
      </c>
      <c r="G402" t="s">
        <v>1117</v>
      </c>
      <c r="H402" t="s">
        <v>378</v>
      </c>
      <c r="I402" s="94">
        <v>52627</v>
      </c>
      <c r="J402">
        <v>325211</v>
      </c>
      <c r="K402" t="s">
        <v>259</v>
      </c>
      <c r="L402">
        <v>40.631667</v>
      </c>
      <c r="M402">
        <v>-91.363611000000006</v>
      </c>
      <c r="N402" t="s">
        <v>3594</v>
      </c>
      <c r="O402" s="9">
        <v>110055435159</v>
      </c>
      <c r="P402" s="9">
        <v>1322220921415</v>
      </c>
      <c r="Q402" t="s">
        <v>1019</v>
      </c>
      <c r="R402" t="s">
        <v>1020</v>
      </c>
      <c r="S402" s="88">
        <v>5</v>
      </c>
      <c r="T402" s="88">
        <v>0</v>
      </c>
      <c r="U402" s="88" t="s">
        <v>366</v>
      </c>
      <c r="V402" s="88" t="s">
        <v>366</v>
      </c>
      <c r="W402" s="88">
        <v>0</v>
      </c>
      <c r="X402" s="88">
        <v>0</v>
      </c>
      <c r="Y402" s="88">
        <v>0</v>
      </c>
      <c r="Z402" s="88">
        <v>0</v>
      </c>
      <c r="AA402" s="88">
        <v>0</v>
      </c>
      <c r="AB402" s="88" t="s">
        <v>366</v>
      </c>
      <c r="AC402" s="88">
        <v>0</v>
      </c>
      <c r="AD402" s="88">
        <v>0</v>
      </c>
      <c r="AE402" s="88">
        <v>0</v>
      </c>
      <c r="AF402" s="88">
        <v>0</v>
      </c>
      <c r="AG402" s="88">
        <v>0</v>
      </c>
      <c r="AH402" s="88">
        <v>0</v>
      </c>
      <c r="AI402" s="88">
        <v>0</v>
      </c>
      <c r="AJ402" s="88">
        <v>0</v>
      </c>
      <c r="AK402" s="88">
        <v>0</v>
      </c>
      <c r="AL402" t="s">
        <v>366</v>
      </c>
      <c r="AM402" t="s">
        <v>366</v>
      </c>
      <c r="AN402" t="s">
        <v>366</v>
      </c>
      <c r="AO402" t="s">
        <v>366</v>
      </c>
      <c r="AP402" t="s">
        <v>366</v>
      </c>
      <c r="AQ402" t="s">
        <v>366</v>
      </c>
      <c r="AR402" t="s">
        <v>366</v>
      </c>
      <c r="AS402" t="s">
        <v>366</v>
      </c>
      <c r="AT402" t="s">
        <v>366</v>
      </c>
      <c r="AU402" t="s">
        <v>366</v>
      </c>
      <c r="AV402" t="s">
        <v>366</v>
      </c>
      <c r="AW402" t="s">
        <v>366</v>
      </c>
      <c r="AX402" t="s">
        <v>366</v>
      </c>
      <c r="AY402" t="s">
        <v>366</v>
      </c>
      <c r="AZ402" t="s">
        <v>366</v>
      </c>
      <c r="BA402" t="s">
        <v>366</v>
      </c>
      <c r="BB402" t="s">
        <v>366</v>
      </c>
      <c r="BC402" t="s">
        <v>366</v>
      </c>
      <c r="BD402">
        <f t="shared" si="6"/>
        <v>0</v>
      </c>
    </row>
    <row r="403" spans="1:56" x14ac:dyDescent="0.25">
      <c r="A403" t="s">
        <v>1023</v>
      </c>
      <c r="B403">
        <v>2022</v>
      </c>
      <c r="C403" t="s">
        <v>199</v>
      </c>
      <c r="D403" t="s">
        <v>197</v>
      </c>
      <c r="E403" t="s">
        <v>1273</v>
      </c>
      <c r="F403" t="s">
        <v>198</v>
      </c>
      <c r="G403" t="s">
        <v>1274</v>
      </c>
      <c r="H403" t="s">
        <v>103</v>
      </c>
      <c r="I403" s="94">
        <v>44224</v>
      </c>
      <c r="J403">
        <v>325998</v>
      </c>
      <c r="K403" t="s">
        <v>51</v>
      </c>
      <c r="L403">
        <v>41.180999999999997</v>
      </c>
      <c r="M403">
        <v>-81.500600000000006</v>
      </c>
      <c r="N403" t="s">
        <v>3764</v>
      </c>
      <c r="O403" s="9">
        <v>110000388633</v>
      </c>
      <c r="P403" s="9">
        <v>1322220921480</v>
      </c>
      <c r="Q403" t="s">
        <v>1019</v>
      </c>
      <c r="R403" t="s">
        <v>1020</v>
      </c>
      <c r="S403" s="88">
        <v>4</v>
      </c>
      <c r="T403" s="88">
        <v>0</v>
      </c>
      <c r="U403" s="88" t="s">
        <v>366</v>
      </c>
      <c r="V403" s="88" t="s">
        <v>366</v>
      </c>
      <c r="W403" s="88">
        <v>0</v>
      </c>
      <c r="X403" s="88">
        <v>0</v>
      </c>
      <c r="Y403" s="88">
        <v>0</v>
      </c>
      <c r="Z403" s="88">
        <v>0</v>
      </c>
      <c r="AA403" s="88">
        <v>0</v>
      </c>
      <c r="AB403" s="88" t="s">
        <v>366</v>
      </c>
      <c r="AC403" s="88">
        <v>0</v>
      </c>
      <c r="AD403" s="88">
        <v>0</v>
      </c>
      <c r="AE403" s="88">
        <v>0</v>
      </c>
      <c r="AF403" s="88">
        <v>0</v>
      </c>
      <c r="AG403" s="88">
        <v>0</v>
      </c>
      <c r="AH403" s="88">
        <v>0</v>
      </c>
      <c r="AI403" s="88">
        <v>0</v>
      </c>
      <c r="AJ403" s="88">
        <v>0</v>
      </c>
      <c r="AK403" s="88">
        <v>250</v>
      </c>
      <c r="AL403" t="s">
        <v>3892</v>
      </c>
      <c r="AM403" t="s">
        <v>3893</v>
      </c>
      <c r="AN403" t="s">
        <v>3894</v>
      </c>
      <c r="AO403" t="s">
        <v>3895</v>
      </c>
      <c r="AP403" t="s">
        <v>103</v>
      </c>
      <c r="AQ403" t="s">
        <v>366</v>
      </c>
      <c r="AR403">
        <v>44688</v>
      </c>
      <c r="AS403">
        <v>110001629587</v>
      </c>
      <c r="AT403" t="s">
        <v>3896</v>
      </c>
      <c r="AU403">
        <v>0</v>
      </c>
      <c r="AV403">
        <v>0</v>
      </c>
      <c r="AW403" t="s">
        <v>3842</v>
      </c>
      <c r="AX403" t="s">
        <v>3843</v>
      </c>
      <c r="AY403" t="s">
        <v>3844</v>
      </c>
      <c r="AZ403" t="s">
        <v>103</v>
      </c>
      <c r="BA403" t="s">
        <v>1274</v>
      </c>
      <c r="BB403">
        <v>443134710</v>
      </c>
      <c r="BC403" s="9">
        <v>110001625340</v>
      </c>
      <c r="BD403">
        <f t="shared" si="6"/>
        <v>250</v>
      </c>
    </row>
    <row r="404" spans="1:56" x14ac:dyDescent="0.25">
      <c r="A404" t="s">
        <v>1023</v>
      </c>
      <c r="B404">
        <v>2022</v>
      </c>
      <c r="C404" t="s">
        <v>802</v>
      </c>
      <c r="D404" t="s">
        <v>801</v>
      </c>
      <c r="E404" t="s">
        <v>1253</v>
      </c>
      <c r="F404" t="s">
        <v>233</v>
      </c>
      <c r="G404" t="s">
        <v>1155</v>
      </c>
      <c r="H404" t="s">
        <v>234</v>
      </c>
      <c r="I404" s="94">
        <v>71730</v>
      </c>
      <c r="J404">
        <v>562211</v>
      </c>
      <c r="K404" t="s">
        <v>781</v>
      </c>
      <c r="L404">
        <v>33.2044</v>
      </c>
      <c r="M404">
        <v>-92.630799999999994</v>
      </c>
      <c r="N404" t="s">
        <v>3610</v>
      </c>
      <c r="O404" s="9">
        <v>110000521221</v>
      </c>
      <c r="P404" s="9">
        <v>1322220923294</v>
      </c>
      <c r="Q404" t="s">
        <v>1019</v>
      </c>
      <c r="R404" t="s">
        <v>1020</v>
      </c>
      <c r="S404" s="88">
        <v>5</v>
      </c>
      <c r="T404" s="88">
        <v>0</v>
      </c>
      <c r="U404" s="88" t="s">
        <v>366</v>
      </c>
      <c r="V404" s="88" t="s">
        <v>366</v>
      </c>
      <c r="W404" s="88">
        <v>0</v>
      </c>
      <c r="X404" s="88">
        <v>0</v>
      </c>
      <c r="Y404" s="88">
        <v>0</v>
      </c>
      <c r="Z404" s="88">
        <v>0</v>
      </c>
      <c r="AA404" s="88">
        <v>0</v>
      </c>
      <c r="AB404" s="88" t="s">
        <v>366</v>
      </c>
      <c r="AC404" s="88">
        <v>0</v>
      </c>
      <c r="AD404" s="88">
        <v>0</v>
      </c>
      <c r="AE404" s="88">
        <v>0</v>
      </c>
      <c r="AF404" s="88">
        <v>0</v>
      </c>
      <c r="AG404" s="88">
        <v>0</v>
      </c>
      <c r="AH404" s="88">
        <v>0</v>
      </c>
      <c r="AI404" s="88">
        <v>0</v>
      </c>
      <c r="AJ404" s="88">
        <v>0</v>
      </c>
      <c r="AK404" s="88">
        <v>0</v>
      </c>
      <c r="AL404" t="s">
        <v>366</v>
      </c>
      <c r="AM404" t="s">
        <v>366</v>
      </c>
      <c r="AN404" t="s">
        <v>366</v>
      </c>
      <c r="AO404" t="s">
        <v>366</v>
      </c>
      <c r="AP404" t="s">
        <v>366</v>
      </c>
      <c r="AQ404" t="s">
        <v>366</v>
      </c>
      <c r="AR404" t="s">
        <v>366</v>
      </c>
      <c r="AS404" t="s">
        <v>366</v>
      </c>
      <c r="AT404" t="s">
        <v>366</v>
      </c>
      <c r="AU404" t="s">
        <v>366</v>
      </c>
      <c r="AV404" t="s">
        <v>366</v>
      </c>
      <c r="AW404" t="s">
        <v>366</v>
      </c>
      <c r="AX404" t="s">
        <v>366</v>
      </c>
      <c r="AY404" t="s">
        <v>366</v>
      </c>
      <c r="AZ404" t="s">
        <v>366</v>
      </c>
      <c r="BA404" t="s">
        <v>366</v>
      </c>
      <c r="BB404" t="s">
        <v>366</v>
      </c>
      <c r="BC404" t="s">
        <v>366</v>
      </c>
      <c r="BD404">
        <f t="shared" si="6"/>
        <v>0</v>
      </c>
    </row>
    <row r="405" spans="1:56" x14ac:dyDescent="0.25">
      <c r="A405" t="s">
        <v>1023</v>
      </c>
      <c r="B405">
        <v>2022</v>
      </c>
      <c r="C405" t="s">
        <v>477</v>
      </c>
      <c r="D405" t="s">
        <v>475</v>
      </c>
      <c r="E405" t="s">
        <v>1076</v>
      </c>
      <c r="F405" t="s">
        <v>476</v>
      </c>
      <c r="G405" t="s">
        <v>1077</v>
      </c>
      <c r="H405" t="s">
        <v>257</v>
      </c>
      <c r="I405" s="94">
        <v>38012</v>
      </c>
      <c r="J405">
        <v>325991</v>
      </c>
      <c r="K405" t="s">
        <v>478</v>
      </c>
      <c r="L405">
        <v>35.607599999999998</v>
      </c>
      <c r="M405">
        <v>-89.237700000000004</v>
      </c>
      <c r="N405" t="s">
        <v>3563</v>
      </c>
      <c r="O405" s="9">
        <v>110000373621</v>
      </c>
      <c r="P405" s="9">
        <v>1322220927091</v>
      </c>
      <c r="Q405" t="s">
        <v>1019</v>
      </c>
      <c r="R405" t="s">
        <v>1020</v>
      </c>
      <c r="S405" s="88">
        <v>5</v>
      </c>
      <c r="T405" s="88">
        <v>0</v>
      </c>
      <c r="U405" s="88" t="s">
        <v>366</v>
      </c>
      <c r="V405" s="88" t="s">
        <v>366</v>
      </c>
      <c r="W405" s="88">
        <v>0</v>
      </c>
      <c r="X405" s="88">
        <v>0</v>
      </c>
      <c r="Y405" s="88">
        <v>0</v>
      </c>
      <c r="Z405" s="88">
        <v>0</v>
      </c>
      <c r="AA405" s="88">
        <v>0</v>
      </c>
      <c r="AB405" s="88" t="s">
        <v>366</v>
      </c>
      <c r="AC405" s="88">
        <v>0</v>
      </c>
      <c r="AD405" s="88">
        <v>0</v>
      </c>
      <c r="AE405" s="88">
        <v>0</v>
      </c>
      <c r="AF405" s="88">
        <v>0</v>
      </c>
      <c r="AG405" s="88">
        <v>0</v>
      </c>
      <c r="AH405" s="88">
        <v>6182</v>
      </c>
      <c r="AI405" s="88">
        <v>0</v>
      </c>
      <c r="AJ405" s="88">
        <v>0</v>
      </c>
      <c r="AK405" s="88">
        <v>0</v>
      </c>
      <c r="AL405" t="s">
        <v>3560</v>
      </c>
      <c r="AM405" t="s">
        <v>3561</v>
      </c>
      <c r="AN405" t="s">
        <v>808</v>
      </c>
      <c r="AO405" t="s">
        <v>1276</v>
      </c>
      <c r="AP405" t="s">
        <v>257</v>
      </c>
      <c r="AQ405" t="s">
        <v>366</v>
      </c>
      <c r="AR405">
        <v>38053</v>
      </c>
      <c r="AS405">
        <v>110000618911</v>
      </c>
      <c r="AT405" t="s">
        <v>3562</v>
      </c>
      <c r="AU405" t="s">
        <v>366</v>
      </c>
      <c r="AV405" t="s">
        <v>366</v>
      </c>
      <c r="AW405" t="s">
        <v>366</v>
      </c>
      <c r="AX405" t="s">
        <v>366</v>
      </c>
      <c r="AY405" t="s">
        <v>366</v>
      </c>
      <c r="AZ405" t="s">
        <v>366</v>
      </c>
      <c r="BA405" t="s">
        <v>366</v>
      </c>
      <c r="BB405" t="s">
        <v>366</v>
      </c>
      <c r="BC405" t="s">
        <v>366</v>
      </c>
      <c r="BD405">
        <f t="shared" si="6"/>
        <v>6182</v>
      </c>
    </row>
    <row r="406" spans="1:56" x14ac:dyDescent="0.25">
      <c r="A406" t="s">
        <v>1023</v>
      </c>
      <c r="B406">
        <v>2022</v>
      </c>
      <c r="C406" t="s">
        <v>92</v>
      </c>
      <c r="D406" t="s">
        <v>90</v>
      </c>
      <c r="E406" t="s">
        <v>1285</v>
      </c>
      <c r="F406" t="s">
        <v>91</v>
      </c>
      <c r="G406" t="s">
        <v>1286</v>
      </c>
      <c r="H406" t="s">
        <v>44</v>
      </c>
      <c r="I406" s="94">
        <v>60410</v>
      </c>
      <c r="J406">
        <v>325194</v>
      </c>
      <c r="K406" t="s">
        <v>79</v>
      </c>
      <c r="L406">
        <v>41.445540999999999</v>
      </c>
      <c r="M406">
        <v>-88.174048999999997</v>
      </c>
      <c r="N406" t="s">
        <v>3775</v>
      </c>
      <c r="O406" s="9">
        <v>110038932411</v>
      </c>
      <c r="P406" s="9">
        <v>1322220929350</v>
      </c>
      <c r="Q406" t="s">
        <v>1019</v>
      </c>
      <c r="R406" t="s">
        <v>1020</v>
      </c>
      <c r="S406" s="88">
        <v>3</v>
      </c>
      <c r="T406" s="88">
        <v>0</v>
      </c>
      <c r="U406" s="88" t="s">
        <v>366</v>
      </c>
      <c r="V406" s="88" t="s">
        <v>366</v>
      </c>
      <c r="W406" s="88">
        <v>0</v>
      </c>
      <c r="X406" s="88">
        <v>0</v>
      </c>
      <c r="Y406" s="88">
        <v>0</v>
      </c>
      <c r="Z406" s="88">
        <v>0</v>
      </c>
      <c r="AA406" s="88">
        <v>0</v>
      </c>
      <c r="AB406" s="88" t="s">
        <v>366</v>
      </c>
      <c r="AC406" s="88">
        <v>0</v>
      </c>
      <c r="AD406" s="88">
        <v>0</v>
      </c>
      <c r="AE406" s="88">
        <v>0</v>
      </c>
      <c r="AF406" s="88">
        <v>0</v>
      </c>
      <c r="AG406" s="88">
        <v>481</v>
      </c>
      <c r="AH406" s="88">
        <v>0</v>
      </c>
      <c r="AI406" s="88">
        <v>0</v>
      </c>
      <c r="AJ406" s="88">
        <v>0</v>
      </c>
      <c r="AK406" s="88">
        <v>0</v>
      </c>
      <c r="AL406" t="s">
        <v>3918</v>
      </c>
      <c r="AM406" t="s">
        <v>3919</v>
      </c>
      <c r="AN406" t="s">
        <v>3920</v>
      </c>
      <c r="AO406" t="s">
        <v>3921</v>
      </c>
      <c r="AP406" t="s">
        <v>44</v>
      </c>
      <c r="AQ406" t="s">
        <v>366</v>
      </c>
      <c r="AR406">
        <v>61764</v>
      </c>
      <c r="AS406">
        <v>110064441073</v>
      </c>
      <c r="AT406" t="s">
        <v>3922</v>
      </c>
      <c r="AU406" t="s">
        <v>366</v>
      </c>
      <c r="AV406" t="s">
        <v>366</v>
      </c>
      <c r="AW406" t="s">
        <v>366</v>
      </c>
      <c r="AX406" t="s">
        <v>366</v>
      </c>
      <c r="AY406" t="s">
        <v>366</v>
      </c>
      <c r="AZ406" t="s">
        <v>366</v>
      </c>
      <c r="BA406" t="s">
        <v>366</v>
      </c>
      <c r="BB406" t="s">
        <v>366</v>
      </c>
      <c r="BC406" t="s">
        <v>366</v>
      </c>
      <c r="BD406">
        <f t="shared" si="6"/>
        <v>481</v>
      </c>
    </row>
    <row r="407" spans="1:56" x14ac:dyDescent="0.25">
      <c r="A407" t="s">
        <v>1023</v>
      </c>
      <c r="B407">
        <v>2022</v>
      </c>
      <c r="C407" t="s">
        <v>798</v>
      </c>
      <c r="D407" t="s">
        <v>796</v>
      </c>
      <c r="E407" t="s">
        <v>1233</v>
      </c>
      <c r="F407" t="s">
        <v>797</v>
      </c>
      <c r="G407" t="s">
        <v>1036</v>
      </c>
      <c r="H407" t="s">
        <v>62</v>
      </c>
      <c r="I407" s="94">
        <v>77571</v>
      </c>
      <c r="J407">
        <v>562211</v>
      </c>
      <c r="K407" t="s">
        <v>781</v>
      </c>
      <c r="L407">
        <v>29.73028</v>
      </c>
      <c r="M407">
        <v>-95.08981</v>
      </c>
      <c r="N407" t="s">
        <v>3737</v>
      </c>
      <c r="O407" s="9">
        <v>110000463365</v>
      </c>
      <c r="P407" s="9">
        <v>1322220933915</v>
      </c>
      <c r="Q407" t="s">
        <v>1019</v>
      </c>
      <c r="R407" t="s">
        <v>1020</v>
      </c>
      <c r="S407" s="88">
        <v>4</v>
      </c>
      <c r="T407" s="88">
        <v>0</v>
      </c>
      <c r="U407" s="88" t="s">
        <v>366</v>
      </c>
      <c r="V407" s="88" t="s">
        <v>366</v>
      </c>
      <c r="W407" s="88">
        <v>0</v>
      </c>
      <c r="X407" s="88">
        <v>0</v>
      </c>
      <c r="Y407" s="88">
        <v>0</v>
      </c>
      <c r="Z407" s="88">
        <v>0</v>
      </c>
      <c r="AA407" s="88">
        <v>0</v>
      </c>
      <c r="AB407" s="88" t="s">
        <v>366</v>
      </c>
      <c r="AC407" s="88">
        <v>0</v>
      </c>
      <c r="AD407" s="88">
        <v>0</v>
      </c>
      <c r="AE407" s="88">
        <v>0</v>
      </c>
      <c r="AF407" s="88">
        <v>0</v>
      </c>
      <c r="AG407" s="88">
        <v>0</v>
      </c>
      <c r="AH407" s="88">
        <v>0</v>
      </c>
      <c r="AI407" s="88">
        <v>0</v>
      </c>
      <c r="AJ407" s="88">
        <v>0</v>
      </c>
      <c r="AK407" s="88">
        <v>0</v>
      </c>
      <c r="AL407" t="s">
        <v>3958</v>
      </c>
      <c r="AM407" t="s">
        <v>2399</v>
      </c>
      <c r="AN407" t="s">
        <v>233</v>
      </c>
      <c r="AO407" t="s">
        <v>1155</v>
      </c>
      <c r="AP407" t="s">
        <v>234</v>
      </c>
      <c r="AQ407" t="s">
        <v>366</v>
      </c>
      <c r="AR407">
        <v>71730</v>
      </c>
      <c r="AS407" t="s">
        <v>366</v>
      </c>
      <c r="AT407" t="s">
        <v>3610</v>
      </c>
      <c r="AU407" t="s">
        <v>366</v>
      </c>
      <c r="AV407" t="s">
        <v>366</v>
      </c>
      <c r="AW407" t="s">
        <v>366</v>
      </c>
      <c r="AX407" t="s">
        <v>366</v>
      </c>
      <c r="AY407" t="s">
        <v>366</v>
      </c>
      <c r="AZ407" t="s">
        <v>366</v>
      </c>
      <c r="BA407" t="s">
        <v>366</v>
      </c>
      <c r="BB407" t="s">
        <v>366</v>
      </c>
      <c r="BC407" t="s">
        <v>366</v>
      </c>
      <c r="BD407">
        <f t="shared" si="6"/>
        <v>0</v>
      </c>
    </row>
    <row r="408" spans="1:56" x14ac:dyDescent="0.25">
      <c r="A408" t="s">
        <v>1023</v>
      </c>
      <c r="B408">
        <v>2022</v>
      </c>
      <c r="C408" t="s">
        <v>554</v>
      </c>
      <c r="D408" t="s">
        <v>435</v>
      </c>
      <c r="E408" t="s">
        <v>1125</v>
      </c>
      <c r="F408" t="s">
        <v>553</v>
      </c>
      <c r="G408" t="s">
        <v>287</v>
      </c>
      <c r="H408" t="s">
        <v>285</v>
      </c>
      <c r="I408" s="94">
        <v>90040</v>
      </c>
      <c r="J408">
        <v>325211</v>
      </c>
      <c r="K408" t="s">
        <v>259</v>
      </c>
      <c r="L408">
        <v>33.983333000000002</v>
      </c>
      <c r="M408">
        <v>-118.13333299999999</v>
      </c>
      <c r="N408" t="s">
        <v>3603</v>
      </c>
      <c r="O408" s="9">
        <v>110000510830</v>
      </c>
      <c r="P408" s="9">
        <v>1322220940391</v>
      </c>
      <c r="Q408" t="s">
        <v>1019</v>
      </c>
      <c r="R408" t="s">
        <v>1020</v>
      </c>
      <c r="S408" s="88">
        <v>5</v>
      </c>
      <c r="T408" s="88">
        <v>0</v>
      </c>
      <c r="U408" s="88" t="s">
        <v>366</v>
      </c>
      <c r="V408" s="88" t="s">
        <v>366</v>
      </c>
      <c r="W408" s="88">
        <v>0</v>
      </c>
      <c r="X408" s="88">
        <v>0</v>
      </c>
      <c r="Y408" s="88">
        <v>0</v>
      </c>
      <c r="Z408" s="88">
        <v>0</v>
      </c>
      <c r="AA408" s="88">
        <v>0</v>
      </c>
      <c r="AB408" s="88" t="s">
        <v>366</v>
      </c>
      <c r="AC408" s="88">
        <v>0</v>
      </c>
      <c r="AD408" s="88">
        <v>0</v>
      </c>
      <c r="AE408" s="88">
        <v>0</v>
      </c>
      <c r="AF408" s="88">
        <v>0</v>
      </c>
      <c r="AG408" s="88">
        <v>0</v>
      </c>
      <c r="AH408" s="88">
        <v>0</v>
      </c>
      <c r="AI408" s="88">
        <v>0</v>
      </c>
      <c r="AJ408" s="88">
        <v>0</v>
      </c>
      <c r="AK408" s="88">
        <v>0</v>
      </c>
      <c r="AL408" t="s">
        <v>3693</v>
      </c>
      <c r="AM408" t="s">
        <v>3959</v>
      </c>
      <c r="AN408" t="s">
        <v>3606</v>
      </c>
      <c r="AO408" t="s">
        <v>3607</v>
      </c>
      <c r="AP408" t="s">
        <v>812</v>
      </c>
      <c r="AQ408" t="s">
        <v>366</v>
      </c>
      <c r="AR408">
        <v>84016</v>
      </c>
      <c r="AS408">
        <v>110000619983</v>
      </c>
      <c r="AT408" t="s">
        <v>3608</v>
      </c>
      <c r="AU408" t="s">
        <v>366</v>
      </c>
      <c r="AV408" t="s">
        <v>366</v>
      </c>
      <c r="AW408" t="s">
        <v>366</v>
      </c>
      <c r="AX408" t="s">
        <v>366</v>
      </c>
      <c r="AY408" t="s">
        <v>366</v>
      </c>
      <c r="AZ408" t="s">
        <v>366</v>
      </c>
      <c r="BA408" t="s">
        <v>366</v>
      </c>
      <c r="BB408" t="s">
        <v>366</v>
      </c>
      <c r="BC408" t="s">
        <v>366</v>
      </c>
      <c r="BD408">
        <f t="shared" si="6"/>
        <v>0</v>
      </c>
    </row>
    <row r="409" spans="1:56" x14ac:dyDescent="0.25">
      <c r="A409" t="s">
        <v>1023</v>
      </c>
      <c r="B409">
        <v>2022</v>
      </c>
      <c r="C409" t="s">
        <v>558</v>
      </c>
      <c r="D409" t="s">
        <v>556</v>
      </c>
      <c r="E409" t="s">
        <v>1156</v>
      </c>
      <c r="F409" t="s">
        <v>557</v>
      </c>
      <c r="G409" t="s">
        <v>1157</v>
      </c>
      <c r="H409" t="s">
        <v>347</v>
      </c>
      <c r="I409" s="94">
        <v>26181</v>
      </c>
      <c r="J409">
        <v>325211</v>
      </c>
      <c r="K409" t="s">
        <v>259</v>
      </c>
      <c r="L409">
        <v>39.269440000000003</v>
      </c>
      <c r="M409">
        <v>-81.669989999999999</v>
      </c>
      <c r="N409" t="s">
        <v>3643</v>
      </c>
      <c r="O409" s="9">
        <v>110000586081</v>
      </c>
      <c r="P409" s="9">
        <v>1322220941987</v>
      </c>
      <c r="Q409" t="s">
        <v>1019</v>
      </c>
      <c r="R409" t="s">
        <v>1020</v>
      </c>
      <c r="S409" s="88">
        <v>3</v>
      </c>
      <c r="T409" s="88">
        <v>0</v>
      </c>
      <c r="U409" s="88" t="s">
        <v>366</v>
      </c>
      <c r="V409" s="88" t="s">
        <v>366</v>
      </c>
      <c r="W409" s="88">
        <v>0</v>
      </c>
      <c r="X409" s="88">
        <v>0</v>
      </c>
      <c r="Y409" s="88">
        <v>0</v>
      </c>
      <c r="Z409" s="88">
        <v>0</v>
      </c>
      <c r="AA409" s="88">
        <v>0</v>
      </c>
      <c r="AB409" s="88" t="s">
        <v>366</v>
      </c>
      <c r="AC409" s="88">
        <v>0</v>
      </c>
      <c r="AD409" s="88">
        <v>0</v>
      </c>
      <c r="AE409" s="88">
        <v>0</v>
      </c>
      <c r="AF409" s="88">
        <v>0</v>
      </c>
      <c r="AG409" s="88">
        <v>54</v>
      </c>
      <c r="AH409" s="88">
        <v>0</v>
      </c>
      <c r="AI409" s="88">
        <v>0</v>
      </c>
      <c r="AJ409" s="88">
        <v>0</v>
      </c>
      <c r="AK409" s="88">
        <v>0</v>
      </c>
      <c r="AL409" t="s">
        <v>3960</v>
      </c>
      <c r="AM409" t="s">
        <v>3961</v>
      </c>
      <c r="AN409" t="s">
        <v>3646</v>
      </c>
      <c r="AO409" t="s">
        <v>1157</v>
      </c>
      <c r="AP409" t="s">
        <v>347</v>
      </c>
      <c r="AQ409" t="s">
        <v>366</v>
      </c>
      <c r="AR409">
        <v>26101</v>
      </c>
      <c r="AS409">
        <v>110070640277</v>
      </c>
      <c r="AT409" t="s">
        <v>3962</v>
      </c>
      <c r="AU409" t="s">
        <v>366</v>
      </c>
      <c r="AV409" t="s">
        <v>366</v>
      </c>
      <c r="AW409" t="s">
        <v>366</v>
      </c>
      <c r="AX409" t="s">
        <v>366</v>
      </c>
      <c r="AY409" t="s">
        <v>366</v>
      </c>
      <c r="AZ409" t="s">
        <v>366</v>
      </c>
      <c r="BA409" t="s">
        <v>366</v>
      </c>
      <c r="BB409" t="s">
        <v>366</v>
      </c>
      <c r="BC409" t="s">
        <v>366</v>
      </c>
      <c r="BD409">
        <f t="shared" si="6"/>
        <v>54</v>
      </c>
    </row>
    <row r="410" spans="1:56" x14ac:dyDescent="0.25">
      <c r="A410" t="s">
        <v>1015</v>
      </c>
      <c r="B410">
        <v>2022</v>
      </c>
      <c r="C410" t="s">
        <v>296</v>
      </c>
      <c r="D410" t="s">
        <v>293</v>
      </c>
      <c r="E410" t="s">
        <v>1219</v>
      </c>
      <c r="F410" t="s">
        <v>294</v>
      </c>
      <c r="G410" t="s">
        <v>1220</v>
      </c>
      <c r="H410" t="s">
        <v>263</v>
      </c>
      <c r="I410" s="95" t="s">
        <v>295</v>
      </c>
      <c r="J410">
        <v>325998</v>
      </c>
      <c r="K410" t="s">
        <v>51</v>
      </c>
      <c r="L410">
        <v>40.525193999999999</v>
      </c>
      <c r="M410">
        <v>-74.319432000000006</v>
      </c>
      <c r="N410" t="s">
        <v>3723</v>
      </c>
      <c r="O410" s="9">
        <v>110005986139</v>
      </c>
      <c r="P410" s="9">
        <v>1322220944363</v>
      </c>
      <c r="Q410" t="s">
        <v>1019</v>
      </c>
      <c r="R410" t="s">
        <v>1020</v>
      </c>
      <c r="S410" s="91" t="s">
        <v>366</v>
      </c>
      <c r="T410" s="88" t="s">
        <v>366</v>
      </c>
      <c r="U410" s="88" t="s">
        <v>366</v>
      </c>
      <c r="V410" s="88" t="s">
        <v>366</v>
      </c>
      <c r="W410" s="88" t="s">
        <v>366</v>
      </c>
      <c r="X410" s="88" t="s">
        <v>366</v>
      </c>
      <c r="Y410" s="88" t="s">
        <v>366</v>
      </c>
      <c r="Z410" s="88" t="s">
        <v>366</v>
      </c>
      <c r="AA410" s="88" t="s">
        <v>366</v>
      </c>
      <c r="AB410" s="88" t="s">
        <v>366</v>
      </c>
      <c r="AC410" s="88">
        <v>0</v>
      </c>
      <c r="AD410" s="88">
        <v>0</v>
      </c>
      <c r="AE410" s="88">
        <v>0</v>
      </c>
      <c r="AF410" s="88">
        <v>0</v>
      </c>
      <c r="AG410" s="88">
        <v>0</v>
      </c>
      <c r="AH410" s="88">
        <v>0</v>
      </c>
      <c r="AI410" s="88">
        <v>0</v>
      </c>
      <c r="AJ410" s="88">
        <v>0</v>
      </c>
      <c r="AK410" s="88">
        <v>0</v>
      </c>
      <c r="AL410" t="s">
        <v>366</v>
      </c>
      <c r="AM410" t="s">
        <v>366</v>
      </c>
      <c r="AN410" t="s">
        <v>366</v>
      </c>
      <c r="AO410" t="s">
        <v>366</v>
      </c>
      <c r="AP410" t="s">
        <v>366</v>
      </c>
      <c r="AQ410" t="s">
        <v>366</v>
      </c>
      <c r="AR410" t="s">
        <v>366</v>
      </c>
      <c r="AS410" t="s">
        <v>366</v>
      </c>
      <c r="AT410" t="s">
        <v>366</v>
      </c>
      <c r="AU410" t="s">
        <v>366</v>
      </c>
      <c r="AV410" t="s">
        <v>366</v>
      </c>
      <c r="AW410" t="s">
        <v>366</v>
      </c>
      <c r="AX410" t="s">
        <v>366</v>
      </c>
      <c r="AY410" t="s">
        <v>366</v>
      </c>
      <c r="AZ410" t="s">
        <v>366</v>
      </c>
      <c r="BA410" t="s">
        <v>366</v>
      </c>
      <c r="BB410" t="s">
        <v>366</v>
      </c>
      <c r="BC410" t="s">
        <v>366</v>
      </c>
      <c r="BD410">
        <f t="shared" si="6"/>
        <v>0</v>
      </c>
    </row>
    <row r="411" spans="1:56" x14ac:dyDescent="0.25">
      <c r="A411" t="s">
        <v>1023</v>
      </c>
      <c r="B411">
        <v>2022</v>
      </c>
      <c r="C411" t="s">
        <v>463</v>
      </c>
      <c r="D411" t="s">
        <v>450</v>
      </c>
      <c r="E411" t="s">
        <v>1058</v>
      </c>
      <c r="F411" t="s">
        <v>462</v>
      </c>
      <c r="G411" t="s">
        <v>1059</v>
      </c>
      <c r="H411" t="s">
        <v>86</v>
      </c>
      <c r="I411" s="94">
        <v>32502</v>
      </c>
      <c r="J411">
        <v>325211</v>
      </c>
      <c r="K411" t="s">
        <v>259</v>
      </c>
      <c r="L411">
        <v>30.407230999999999</v>
      </c>
      <c r="M411">
        <v>-87.241979000000001</v>
      </c>
      <c r="N411" t="s">
        <v>3538</v>
      </c>
      <c r="O411" s="9">
        <v>110000362385</v>
      </c>
      <c r="P411" s="9">
        <v>1322220951673</v>
      </c>
      <c r="Q411" t="s">
        <v>1019</v>
      </c>
      <c r="R411" t="s">
        <v>1020</v>
      </c>
      <c r="S411" s="88">
        <v>5</v>
      </c>
      <c r="T411" s="88">
        <v>0</v>
      </c>
      <c r="U411" s="88" t="s">
        <v>366</v>
      </c>
      <c r="V411" s="88" t="s">
        <v>366</v>
      </c>
      <c r="W411" s="88">
        <v>0</v>
      </c>
      <c r="X411" s="88">
        <v>0</v>
      </c>
      <c r="Y411" s="88">
        <v>0</v>
      </c>
      <c r="Z411" s="88">
        <v>0</v>
      </c>
      <c r="AA411" s="88">
        <v>0</v>
      </c>
      <c r="AB411" s="88" t="s">
        <v>366</v>
      </c>
      <c r="AC411" s="88">
        <v>0</v>
      </c>
      <c r="AD411" s="88">
        <v>0</v>
      </c>
      <c r="AE411" s="88">
        <v>0</v>
      </c>
      <c r="AF411" s="88">
        <v>0</v>
      </c>
      <c r="AG411" s="88">
        <v>0</v>
      </c>
      <c r="AH411" s="88">
        <v>0</v>
      </c>
      <c r="AI411" s="88">
        <v>0</v>
      </c>
      <c r="AJ411" s="88">
        <v>0</v>
      </c>
      <c r="AK411" s="88">
        <v>0</v>
      </c>
      <c r="AL411" t="s">
        <v>782</v>
      </c>
      <c r="AM411" t="s">
        <v>1170</v>
      </c>
      <c r="AN411" t="s">
        <v>783</v>
      </c>
      <c r="AO411" t="s">
        <v>1171</v>
      </c>
      <c r="AP411" t="s">
        <v>103</v>
      </c>
      <c r="AQ411" t="s">
        <v>366</v>
      </c>
      <c r="AR411">
        <v>44044</v>
      </c>
      <c r="AS411">
        <v>110000385592</v>
      </c>
      <c r="AT411" t="s">
        <v>3529</v>
      </c>
      <c r="AU411" t="s">
        <v>366</v>
      </c>
      <c r="AV411" t="s">
        <v>366</v>
      </c>
      <c r="AW411" t="s">
        <v>366</v>
      </c>
      <c r="AX411" t="s">
        <v>366</v>
      </c>
      <c r="AY411" t="s">
        <v>366</v>
      </c>
      <c r="AZ411" t="s">
        <v>366</v>
      </c>
      <c r="BA411" t="s">
        <v>366</v>
      </c>
      <c r="BB411" t="s">
        <v>366</v>
      </c>
      <c r="BC411" t="s">
        <v>366</v>
      </c>
      <c r="BD411">
        <f t="shared" si="6"/>
        <v>0</v>
      </c>
    </row>
    <row r="412" spans="1:56" x14ac:dyDescent="0.25">
      <c r="A412" t="s">
        <v>1023</v>
      </c>
      <c r="B412">
        <v>2022</v>
      </c>
      <c r="C412" t="s">
        <v>584</v>
      </c>
      <c r="D412" t="s">
        <v>582</v>
      </c>
      <c r="E412" t="s">
        <v>1047</v>
      </c>
      <c r="F412" t="s">
        <v>583</v>
      </c>
      <c r="G412" t="s">
        <v>1048</v>
      </c>
      <c r="H412" t="s">
        <v>107</v>
      </c>
      <c r="I412" s="94">
        <v>28401</v>
      </c>
      <c r="J412">
        <v>325211</v>
      </c>
      <c r="K412" t="s">
        <v>259</v>
      </c>
      <c r="L412">
        <v>34.310650000000003</v>
      </c>
      <c r="M412">
        <v>-77.984610000000004</v>
      </c>
      <c r="N412" t="s">
        <v>3528</v>
      </c>
      <c r="O412" s="9">
        <v>110007116101</v>
      </c>
      <c r="P412" s="9">
        <v>1322220953309</v>
      </c>
      <c r="Q412" t="s">
        <v>1019</v>
      </c>
      <c r="R412" t="s">
        <v>1020</v>
      </c>
      <c r="S412" s="88">
        <v>6</v>
      </c>
      <c r="T412" s="88">
        <v>0</v>
      </c>
      <c r="U412" s="88" t="s">
        <v>366</v>
      </c>
      <c r="V412" s="88" t="s">
        <v>366</v>
      </c>
      <c r="W412" s="88">
        <v>0</v>
      </c>
      <c r="X412" s="88">
        <v>0</v>
      </c>
      <c r="Y412" s="88">
        <v>0</v>
      </c>
      <c r="Z412" s="88">
        <v>0</v>
      </c>
      <c r="AA412" s="88">
        <v>0</v>
      </c>
      <c r="AB412" s="88" t="s">
        <v>366</v>
      </c>
      <c r="AC412" s="88">
        <v>0</v>
      </c>
      <c r="AD412" s="88">
        <v>0</v>
      </c>
      <c r="AE412" s="88">
        <v>0</v>
      </c>
      <c r="AF412" s="88">
        <v>0</v>
      </c>
      <c r="AG412" s="88">
        <v>0</v>
      </c>
      <c r="AH412" s="88">
        <v>0</v>
      </c>
      <c r="AI412" s="88">
        <v>0</v>
      </c>
      <c r="AJ412" s="88">
        <v>0</v>
      </c>
      <c r="AK412" s="88">
        <v>0</v>
      </c>
      <c r="AL412" t="s">
        <v>3963</v>
      </c>
      <c r="AM412" t="s">
        <v>1355</v>
      </c>
      <c r="AN412" t="s">
        <v>789</v>
      </c>
      <c r="AO412" t="s">
        <v>1084</v>
      </c>
      <c r="AP412" t="s">
        <v>44</v>
      </c>
      <c r="AQ412" t="s">
        <v>366</v>
      </c>
      <c r="AR412">
        <v>62201</v>
      </c>
      <c r="AS412">
        <v>110000438893</v>
      </c>
      <c r="AT412" t="s">
        <v>3964</v>
      </c>
      <c r="AU412" t="s">
        <v>366</v>
      </c>
      <c r="AV412" t="s">
        <v>366</v>
      </c>
      <c r="AW412" t="s">
        <v>366</v>
      </c>
      <c r="AX412" t="s">
        <v>366</v>
      </c>
      <c r="AY412" t="s">
        <v>366</v>
      </c>
      <c r="AZ412" t="s">
        <v>366</v>
      </c>
      <c r="BA412" t="s">
        <v>366</v>
      </c>
      <c r="BB412" t="s">
        <v>366</v>
      </c>
      <c r="BC412" t="s">
        <v>366</v>
      </c>
      <c r="BD412">
        <f t="shared" si="6"/>
        <v>0</v>
      </c>
    </row>
    <row r="413" spans="1:56" x14ac:dyDescent="0.25">
      <c r="A413" t="s">
        <v>1023</v>
      </c>
      <c r="B413">
        <v>2022</v>
      </c>
      <c r="C413" t="s">
        <v>595</v>
      </c>
      <c r="D413" t="s">
        <v>592</v>
      </c>
      <c r="E413" t="s">
        <v>1154</v>
      </c>
      <c r="F413" t="s">
        <v>593</v>
      </c>
      <c r="G413" t="s">
        <v>1155</v>
      </c>
      <c r="H413" t="s">
        <v>263</v>
      </c>
      <c r="I413" s="95" t="s">
        <v>594</v>
      </c>
      <c r="J413">
        <v>325211</v>
      </c>
      <c r="K413" t="s">
        <v>259</v>
      </c>
      <c r="L413">
        <v>40.680909999999997</v>
      </c>
      <c r="M413">
        <v>-74.288353999999998</v>
      </c>
      <c r="N413" t="s">
        <v>3637</v>
      </c>
      <c r="O413" s="9">
        <v>110007393766</v>
      </c>
      <c r="P413" s="9">
        <v>1322220957272</v>
      </c>
      <c r="Q413" t="s">
        <v>1019</v>
      </c>
      <c r="R413" t="s">
        <v>1020</v>
      </c>
      <c r="S413" s="88">
        <v>5</v>
      </c>
      <c r="T413" s="88">
        <v>0</v>
      </c>
      <c r="U413" s="88" t="s">
        <v>366</v>
      </c>
      <c r="V413" s="88" t="s">
        <v>366</v>
      </c>
      <c r="W413" s="88">
        <v>0</v>
      </c>
      <c r="X413" s="88">
        <v>0</v>
      </c>
      <c r="Y413" s="88">
        <v>0</v>
      </c>
      <c r="Z413" s="88">
        <v>0</v>
      </c>
      <c r="AA413" s="88">
        <v>0</v>
      </c>
      <c r="AB413" s="88" t="s">
        <v>366</v>
      </c>
      <c r="AC413" s="88">
        <v>0</v>
      </c>
      <c r="AD413" s="88">
        <v>0</v>
      </c>
      <c r="AE413" s="88">
        <v>0</v>
      </c>
      <c r="AF413" s="88">
        <v>0</v>
      </c>
      <c r="AG413" s="88">
        <v>0</v>
      </c>
      <c r="AH413" s="88">
        <v>0</v>
      </c>
      <c r="AI413" s="88">
        <v>0</v>
      </c>
      <c r="AJ413" s="88">
        <v>0</v>
      </c>
      <c r="AK413" s="88">
        <v>0</v>
      </c>
      <c r="AL413" t="s">
        <v>3638</v>
      </c>
      <c r="AM413" t="s">
        <v>3819</v>
      </c>
      <c r="AN413" t="s">
        <v>3640</v>
      </c>
      <c r="AO413" t="s">
        <v>3641</v>
      </c>
      <c r="AP413" t="s">
        <v>263</v>
      </c>
      <c r="AQ413" t="s">
        <v>366</v>
      </c>
      <c r="AR413" s="34" t="s">
        <v>3642</v>
      </c>
      <c r="AS413" t="s">
        <v>366</v>
      </c>
      <c r="AT413" t="s">
        <v>366</v>
      </c>
      <c r="AU413" t="s">
        <v>366</v>
      </c>
      <c r="AV413" t="s">
        <v>366</v>
      </c>
      <c r="AW413" t="s">
        <v>366</v>
      </c>
      <c r="AX413" t="s">
        <v>366</v>
      </c>
      <c r="AY413" t="s">
        <v>366</v>
      </c>
      <c r="AZ413" t="s">
        <v>366</v>
      </c>
      <c r="BA413" t="s">
        <v>366</v>
      </c>
      <c r="BB413" t="s">
        <v>366</v>
      </c>
      <c r="BC413" t="s">
        <v>366</v>
      </c>
      <c r="BD413">
        <f t="shared" si="6"/>
        <v>0</v>
      </c>
    </row>
    <row r="414" spans="1:56" x14ac:dyDescent="0.25">
      <c r="A414" t="s">
        <v>1023</v>
      </c>
      <c r="B414">
        <v>2022</v>
      </c>
      <c r="C414" t="s">
        <v>449</v>
      </c>
      <c r="D414" t="s">
        <v>447</v>
      </c>
      <c r="E414" t="s">
        <v>1114</v>
      </c>
      <c r="F414" t="s">
        <v>448</v>
      </c>
      <c r="G414" t="s">
        <v>1115</v>
      </c>
      <c r="H414" t="s">
        <v>142</v>
      </c>
      <c r="I414" s="94">
        <v>24531</v>
      </c>
      <c r="J414">
        <v>325211</v>
      </c>
      <c r="K414" t="s">
        <v>259</v>
      </c>
      <c r="L414">
        <v>36.777790000000003</v>
      </c>
      <c r="M414">
        <v>-79.40889</v>
      </c>
      <c r="N414" t="s">
        <v>3590</v>
      </c>
      <c r="O414" s="9">
        <v>110000343940</v>
      </c>
      <c r="P414" s="9">
        <v>1322220961306</v>
      </c>
      <c r="Q414" t="s">
        <v>1019</v>
      </c>
      <c r="R414" t="s">
        <v>1020</v>
      </c>
      <c r="S414" s="88">
        <v>5</v>
      </c>
      <c r="T414" s="88">
        <v>0</v>
      </c>
      <c r="U414" s="88" t="s">
        <v>366</v>
      </c>
      <c r="V414" s="88" t="s">
        <v>366</v>
      </c>
      <c r="W414" s="88">
        <v>0</v>
      </c>
      <c r="X414" s="88">
        <v>0</v>
      </c>
      <c r="Y414" s="88">
        <v>0</v>
      </c>
      <c r="Z414" s="88">
        <v>0</v>
      </c>
      <c r="AA414" s="88">
        <v>0</v>
      </c>
      <c r="AB414" s="88" t="s">
        <v>366</v>
      </c>
      <c r="AC414" s="88">
        <v>127</v>
      </c>
      <c r="AD414" s="88">
        <v>0</v>
      </c>
      <c r="AE414" s="88">
        <v>0</v>
      </c>
      <c r="AF414" s="88">
        <v>0</v>
      </c>
      <c r="AG414" s="88">
        <v>0</v>
      </c>
      <c r="AH414" s="88">
        <v>0</v>
      </c>
      <c r="AI414" s="88">
        <v>0</v>
      </c>
      <c r="AJ414" s="88">
        <v>0</v>
      </c>
      <c r="AK414" s="88">
        <v>0</v>
      </c>
      <c r="AL414" t="s">
        <v>3965</v>
      </c>
      <c r="AM414" t="s">
        <v>3966</v>
      </c>
      <c r="AN414" t="s">
        <v>3967</v>
      </c>
      <c r="AO414" t="s">
        <v>3968</v>
      </c>
      <c r="AP414" t="s">
        <v>107</v>
      </c>
      <c r="AQ414" t="s">
        <v>366</v>
      </c>
      <c r="AR414">
        <v>27522</v>
      </c>
      <c r="AS414">
        <v>110041964158</v>
      </c>
      <c r="AT414" t="s">
        <v>3969</v>
      </c>
      <c r="AU414" t="s">
        <v>366</v>
      </c>
      <c r="AV414" t="s">
        <v>366</v>
      </c>
      <c r="AW414" t="s">
        <v>366</v>
      </c>
      <c r="AX414" t="s">
        <v>366</v>
      </c>
      <c r="AY414" t="s">
        <v>366</v>
      </c>
      <c r="AZ414" t="s">
        <v>366</v>
      </c>
      <c r="BA414" t="s">
        <v>366</v>
      </c>
      <c r="BB414" t="s">
        <v>366</v>
      </c>
      <c r="BC414" t="s">
        <v>366</v>
      </c>
      <c r="BD414">
        <f t="shared" si="6"/>
        <v>127</v>
      </c>
    </row>
    <row r="415" spans="1:56" x14ac:dyDescent="0.25">
      <c r="A415" t="s">
        <v>1023</v>
      </c>
      <c r="B415">
        <v>2022</v>
      </c>
      <c r="C415" t="s">
        <v>618</v>
      </c>
      <c r="D415" t="s">
        <v>615</v>
      </c>
      <c r="E415" t="s">
        <v>1089</v>
      </c>
      <c r="F415" t="s">
        <v>616</v>
      </c>
      <c r="G415" t="s">
        <v>1090</v>
      </c>
      <c r="H415" t="s">
        <v>391</v>
      </c>
      <c r="I415" s="95" t="s">
        <v>617</v>
      </c>
      <c r="J415">
        <v>325211</v>
      </c>
      <c r="K415" t="s">
        <v>259</v>
      </c>
      <c r="L415">
        <v>41.435000000000002</v>
      </c>
      <c r="M415">
        <v>-72.836388999999997</v>
      </c>
      <c r="N415" t="s">
        <v>3572</v>
      </c>
      <c r="O415" s="9">
        <v>110050813978</v>
      </c>
      <c r="P415" s="9">
        <v>1322220974517</v>
      </c>
      <c r="Q415" t="s">
        <v>1019</v>
      </c>
      <c r="R415" t="s">
        <v>1020</v>
      </c>
      <c r="S415" s="88">
        <v>5</v>
      </c>
      <c r="T415" s="88">
        <v>0</v>
      </c>
      <c r="U415" s="88" t="s">
        <v>366</v>
      </c>
      <c r="V415" s="88" t="s">
        <v>366</v>
      </c>
      <c r="W415" s="88">
        <v>0</v>
      </c>
      <c r="X415" s="88">
        <v>0</v>
      </c>
      <c r="Y415" s="88">
        <v>0</v>
      </c>
      <c r="Z415" s="88">
        <v>0</v>
      </c>
      <c r="AA415" s="88">
        <v>0</v>
      </c>
      <c r="AB415" s="88" t="s">
        <v>366</v>
      </c>
      <c r="AC415" s="88">
        <v>0</v>
      </c>
      <c r="AD415" s="88">
        <v>0</v>
      </c>
      <c r="AE415" s="88">
        <v>0</v>
      </c>
      <c r="AF415" s="88">
        <v>0</v>
      </c>
      <c r="AG415" s="88">
        <v>0</v>
      </c>
      <c r="AH415" s="88">
        <v>0</v>
      </c>
      <c r="AI415" s="88">
        <v>0</v>
      </c>
      <c r="AJ415" s="88">
        <v>0</v>
      </c>
      <c r="AK415" s="88">
        <v>0</v>
      </c>
      <c r="AL415" t="s">
        <v>366</v>
      </c>
      <c r="AM415" t="s">
        <v>366</v>
      </c>
      <c r="AN415" t="s">
        <v>366</v>
      </c>
      <c r="AO415" t="s">
        <v>366</v>
      </c>
      <c r="AP415" t="s">
        <v>366</v>
      </c>
      <c r="AQ415" t="s">
        <v>366</v>
      </c>
      <c r="AR415" t="s">
        <v>366</v>
      </c>
      <c r="AS415" t="s">
        <v>366</v>
      </c>
      <c r="AT415" t="s">
        <v>366</v>
      </c>
      <c r="AU415" t="s">
        <v>366</v>
      </c>
      <c r="AV415" t="s">
        <v>366</v>
      </c>
      <c r="AW415" t="s">
        <v>366</v>
      </c>
      <c r="AX415" t="s">
        <v>366</v>
      </c>
      <c r="AY415" t="s">
        <v>366</v>
      </c>
      <c r="AZ415" t="s">
        <v>366</v>
      </c>
      <c r="BA415" t="s">
        <v>366</v>
      </c>
      <c r="BB415" t="s">
        <v>366</v>
      </c>
      <c r="BC415" t="s">
        <v>366</v>
      </c>
      <c r="BD415">
        <f t="shared" si="6"/>
        <v>0</v>
      </c>
    </row>
    <row r="416" spans="1:56" x14ac:dyDescent="0.25">
      <c r="A416" t="s">
        <v>1023</v>
      </c>
      <c r="B416">
        <v>2022</v>
      </c>
      <c r="C416" t="s">
        <v>258</v>
      </c>
      <c r="D416" t="s">
        <v>255</v>
      </c>
      <c r="E416" t="s">
        <v>1144</v>
      </c>
      <c r="F416" t="s">
        <v>256</v>
      </c>
      <c r="G416" t="s">
        <v>1145</v>
      </c>
      <c r="H416" t="s">
        <v>257</v>
      </c>
      <c r="I416" s="94">
        <v>37660</v>
      </c>
      <c r="J416">
        <v>325211</v>
      </c>
      <c r="K416" t="s">
        <v>259</v>
      </c>
      <c r="L416">
        <v>36.527054999999997</v>
      </c>
      <c r="M416">
        <v>-82.538579999999996</v>
      </c>
      <c r="N416" t="s">
        <v>3630</v>
      </c>
      <c r="O416" s="9">
        <v>110000574423</v>
      </c>
      <c r="P416" s="9">
        <v>1322220974846</v>
      </c>
      <c r="Q416" t="s">
        <v>1019</v>
      </c>
      <c r="R416" t="s">
        <v>1020</v>
      </c>
      <c r="S416" s="88">
        <v>6</v>
      </c>
      <c r="T416" s="88">
        <v>0</v>
      </c>
      <c r="U416" s="88" t="s">
        <v>366</v>
      </c>
      <c r="V416" s="88" t="s">
        <v>366</v>
      </c>
      <c r="W416" s="88">
        <v>0</v>
      </c>
      <c r="X416" s="88">
        <v>0</v>
      </c>
      <c r="Y416" s="88">
        <v>0</v>
      </c>
      <c r="Z416" s="88">
        <v>0</v>
      </c>
      <c r="AA416" s="88">
        <v>0</v>
      </c>
      <c r="AB416" s="88" t="s">
        <v>366</v>
      </c>
      <c r="AC416" s="88">
        <v>0</v>
      </c>
      <c r="AD416" s="88">
        <v>0</v>
      </c>
      <c r="AE416" s="88">
        <v>0</v>
      </c>
      <c r="AF416" s="88">
        <v>0</v>
      </c>
      <c r="AG416" s="88">
        <v>0</v>
      </c>
      <c r="AH416" s="88">
        <v>0</v>
      </c>
      <c r="AI416" s="88">
        <v>0</v>
      </c>
      <c r="AJ416" s="88">
        <v>90</v>
      </c>
      <c r="AK416" s="88">
        <v>0</v>
      </c>
      <c r="AL416" t="s">
        <v>3970</v>
      </c>
      <c r="AM416" t="s">
        <v>3971</v>
      </c>
      <c r="AN416" t="s">
        <v>159</v>
      </c>
      <c r="AO416" t="s">
        <v>1034</v>
      </c>
      <c r="AP416" t="s">
        <v>107</v>
      </c>
      <c r="AQ416" t="s">
        <v>366</v>
      </c>
      <c r="AR416">
        <v>27407</v>
      </c>
      <c r="AS416">
        <v>110000346625</v>
      </c>
      <c r="AT416" t="s">
        <v>3633</v>
      </c>
      <c r="AU416" t="s">
        <v>366</v>
      </c>
      <c r="AV416" t="s">
        <v>366</v>
      </c>
      <c r="AW416" t="s">
        <v>366</v>
      </c>
      <c r="AX416" t="s">
        <v>366</v>
      </c>
      <c r="AY416" t="s">
        <v>366</v>
      </c>
      <c r="AZ416" t="s">
        <v>366</v>
      </c>
      <c r="BA416" t="s">
        <v>366</v>
      </c>
      <c r="BB416" t="s">
        <v>366</v>
      </c>
      <c r="BC416" t="s">
        <v>366</v>
      </c>
      <c r="BD416">
        <f t="shared" si="6"/>
        <v>90</v>
      </c>
    </row>
    <row r="417" spans="1:56" x14ac:dyDescent="0.25">
      <c r="A417" t="s">
        <v>1023</v>
      </c>
      <c r="B417">
        <v>2022</v>
      </c>
      <c r="C417" t="s">
        <v>253</v>
      </c>
      <c r="D417" t="s">
        <v>252</v>
      </c>
      <c r="E417" t="s">
        <v>1101</v>
      </c>
      <c r="F417" t="s">
        <v>151</v>
      </c>
      <c r="G417" t="s">
        <v>1034</v>
      </c>
      <c r="H417" t="s">
        <v>107</v>
      </c>
      <c r="I417" s="94">
        <v>27262</v>
      </c>
      <c r="J417">
        <v>325611</v>
      </c>
      <c r="K417" t="s">
        <v>157</v>
      </c>
      <c r="L417">
        <v>35.937130000000003</v>
      </c>
      <c r="M417">
        <v>-80.033690000000007</v>
      </c>
      <c r="N417" t="s">
        <v>3581</v>
      </c>
      <c r="O417" s="9">
        <v>110000496491</v>
      </c>
      <c r="P417" s="9">
        <v>1322220995284</v>
      </c>
      <c r="Q417" t="s">
        <v>1019</v>
      </c>
      <c r="R417" t="s">
        <v>1020</v>
      </c>
      <c r="S417" s="88">
        <v>4</v>
      </c>
      <c r="T417" s="88">
        <v>0</v>
      </c>
      <c r="U417" s="88" t="s">
        <v>366</v>
      </c>
      <c r="V417" s="88" t="s">
        <v>366</v>
      </c>
      <c r="W417" s="88">
        <v>0</v>
      </c>
      <c r="X417" s="88">
        <v>0</v>
      </c>
      <c r="Y417" s="88">
        <v>0</v>
      </c>
      <c r="Z417" s="88">
        <v>0</v>
      </c>
      <c r="AA417" s="88">
        <v>0</v>
      </c>
      <c r="AB417" s="88" t="s">
        <v>366</v>
      </c>
      <c r="AC417" s="88">
        <v>0</v>
      </c>
      <c r="AD417" s="88">
        <v>0</v>
      </c>
      <c r="AE417" s="88">
        <v>0</v>
      </c>
      <c r="AF417" s="88">
        <v>0</v>
      </c>
      <c r="AG417" s="88">
        <v>0</v>
      </c>
      <c r="AH417" s="88">
        <v>0</v>
      </c>
      <c r="AI417" s="88">
        <v>0</v>
      </c>
      <c r="AJ417" s="88">
        <v>0</v>
      </c>
      <c r="AK417" s="88">
        <v>0</v>
      </c>
      <c r="AL417" t="s">
        <v>3972</v>
      </c>
      <c r="AM417" t="s">
        <v>1294</v>
      </c>
      <c r="AN417" t="s">
        <v>779</v>
      </c>
      <c r="AO417" t="s">
        <v>1171</v>
      </c>
      <c r="AP417" t="s">
        <v>103</v>
      </c>
      <c r="AQ417" t="s">
        <v>366</v>
      </c>
      <c r="AR417">
        <v>44011</v>
      </c>
      <c r="AS417">
        <v>110000385137</v>
      </c>
      <c r="AT417" t="s">
        <v>3795</v>
      </c>
      <c r="AU417" t="s">
        <v>366</v>
      </c>
      <c r="AV417" t="s">
        <v>366</v>
      </c>
      <c r="AW417" t="s">
        <v>366</v>
      </c>
      <c r="AX417" t="s">
        <v>366</v>
      </c>
      <c r="AY417" t="s">
        <v>366</v>
      </c>
      <c r="AZ417" t="s">
        <v>366</v>
      </c>
      <c r="BA417" t="s">
        <v>366</v>
      </c>
      <c r="BB417" t="s">
        <v>366</v>
      </c>
      <c r="BC417" t="s">
        <v>366</v>
      </c>
      <c r="BD417">
        <f t="shared" si="6"/>
        <v>0</v>
      </c>
    </row>
    <row r="418" spans="1:56" x14ac:dyDescent="0.25">
      <c r="A418" t="s">
        <v>1023</v>
      </c>
      <c r="B418">
        <v>2022</v>
      </c>
      <c r="C418" t="s">
        <v>573</v>
      </c>
      <c r="D418" t="s">
        <v>571</v>
      </c>
      <c r="E418" t="s">
        <v>1074</v>
      </c>
      <c r="F418" t="s">
        <v>572</v>
      </c>
      <c r="G418" t="s">
        <v>1075</v>
      </c>
      <c r="H418" t="s">
        <v>257</v>
      </c>
      <c r="I418" s="94">
        <v>38017</v>
      </c>
      <c r="J418">
        <v>325211</v>
      </c>
      <c r="K418" t="s">
        <v>259</v>
      </c>
      <c r="L418">
        <v>35.041758000000002</v>
      </c>
      <c r="M418">
        <v>-89.625080999999994</v>
      </c>
      <c r="N418" t="s">
        <v>3559</v>
      </c>
      <c r="O418" s="9">
        <v>110000911737</v>
      </c>
      <c r="P418" s="9">
        <v>1322221011707</v>
      </c>
      <c r="Q418" t="s">
        <v>1019</v>
      </c>
      <c r="R418" t="s">
        <v>1020</v>
      </c>
      <c r="S418" s="88">
        <v>5</v>
      </c>
      <c r="T418" s="88">
        <v>0</v>
      </c>
      <c r="U418" s="88" t="s">
        <v>366</v>
      </c>
      <c r="V418" s="88" t="s">
        <v>366</v>
      </c>
      <c r="W418" s="88">
        <v>0</v>
      </c>
      <c r="X418" s="88">
        <v>0</v>
      </c>
      <c r="Y418" s="88">
        <v>0</v>
      </c>
      <c r="Z418" s="88">
        <v>0</v>
      </c>
      <c r="AA418" s="88">
        <v>0</v>
      </c>
      <c r="AB418" s="88" t="s">
        <v>366</v>
      </c>
      <c r="AC418" s="88">
        <v>0</v>
      </c>
      <c r="AD418" s="88">
        <v>0</v>
      </c>
      <c r="AE418" s="88">
        <v>0</v>
      </c>
      <c r="AF418" s="88">
        <v>0</v>
      </c>
      <c r="AG418" s="88">
        <v>0</v>
      </c>
      <c r="AH418" s="88">
        <v>0</v>
      </c>
      <c r="AI418" s="88">
        <v>0</v>
      </c>
      <c r="AJ418" s="88">
        <v>0</v>
      </c>
      <c r="AK418" s="88">
        <v>0</v>
      </c>
      <c r="AL418" t="s">
        <v>3560</v>
      </c>
      <c r="AM418" t="s">
        <v>3561</v>
      </c>
      <c r="AN418" t="s">
        <v>808</v>
      </c>
      <c r="AO418" t="s">
        <v>1276</v>
      </c>
      <c r="AP418" t="s">
        <v>257</v>
      </c>
      <c r="AQ418" t="s">
        <v>366</v>
      </c>
      <c r="AR418">
        <v>38053</v>
      </c>
      <c r="AS418">
        <v>110000618911</v>
      </c>
      <c r="AT418" t="s">
        <v>3562</v>
      </c>
      <c r="AU418" t="s">
        <v>366</v>
      </c>
      <c r="AV418" t="s">
        <v>366</v>
      </c>
      <c r="AW418" t="s">
        <v>366</v>
      </c>
      <c r="AX418" t="s">
        <v>366</v>
      </c>
      <c r="AY418" t="s">
        <v>366</v>
      </c>
      <c r="AZ418" t="s">
        <v>366</v>
      </c>
      <c r="BA418" t="s">
        <v>366</v>
      </c>
      <c r="BB418" t="s">
        <v>366</v>
      </c>
      <c r="BC418" t="s">
        <v>366</v>
      </c>
      <c r="BD418">
        <f t="shared" si="6"/>
        <v>0</v>
      </c>
    </row>
    <row r="419" spans="1:56" x14ac:dyDescent="0.25">
      <c r="A419" t="s">
        <v>1015</v>
      </c>
      <c r="B419">
        <v>2022</v>
      </c>
      <c r="C419" t="s">
        <v>361</v>
      </c>
      <c r="D419" t="s">
        <v>359</v>
      </c>
      <c r="E419" t="s">
        <v>1339</v>
      </c>
      <c r="F419" t="s">
        <v>360</v>
      </c>
      <c r="G419" t="s">
        <v>1340</v>
      </c>
      <c r="H419" t="s">
        <v>62</v>
      </c>
      <c r="I419" s="94">
        <v>76010</v>
      </c>
      <c r="J419">
        <v>325510</v>
      </c>
      <c r="K419" t="s">
        <v>120</v>
      </c>
      <c r="L419">
        <v>32.712986000000001</v>
      </c>
      <c r="M419">
        <v>-97.056126000000006</v>
      </c>
      <c r="N419" t="s">
        <v>366</v>
      </c>
      <c r="O419" s="9">
        <v>110071045224</v>
      </c>
      <c r="P419" s="9">
        <v>1322221016140</v>
      </c>
      <c r="Q419" t="s">
        <v>1019</v>
      </c>
      <c r="R419" t="s">
        <v>1020</v>
      </c>
      <c r="S419" s="91" t="s">
        <v>366</v>
      </c>
      <c r="T419" s="88" t="s">
        <v>366</v>
      </c>
      <c r="U419" s="88" t="s">
        <v>366</v>
      </c>
      <c r="V419" s="88" t="s">
        <v>366</v>
      </c>
      <c r="W419" s="88" t="s">
        <v>366</v>
      </c>
      <c r="X419" s="88" t="s">
        <v>366</v>
      </c>
      <c r="Y419" s="88" t="s">
        <v>366</v>
      </c>
      <c r="Z419" s="88" t="s">
        <v>366</v>
      </c>
      <c r="AA419" s="88" t="s">
        <v>366</v>
      </c>
      <c r="AB419" s="88" t="s">
        <v>366</v>
      </c>
      <c r="AC419" s="88">
        <v>0</v>
      </c>
      <c r="AD419" s="88">
        <v>0</v>
      </c>
      <c r="AE419" s="88">
        <v>0</v>
      </c>
      <c r="AF419" s="88">
        <v>0</v>
      </c>
      <c r="AG419" s="88">
        <v>0</v>
      </c>
      <c r="AH419" s="88">
        <v>0</v>
      </c>
      <c r="AI419" s="88">
        <v>0</v>
      </c>
      <c r="AJ419" s="88">
        <v>0</v>
      </c>
      <c r="AK419" s="88">
        <v>0</v>
      </c>
      <c r="AL419" t="s">
        <v>366</v>
      </c>
      <c r="AM419" t="s">
        <v>366</v>
      </c>
      <c r="AN419" t="s">
        <v>366</v>
      </c>
      <c r="AO419" t="s">
        <v>366</v>
      </c>
      <c r="AP419" t="s">
        <v>366</v>
      </c>
      <c r="AQ419" t="s">
        <v>366</v>
      </c>
      <c r="AR419" t="s">
        <v>366</v>
      </c>
      <c r="AS419" t="s">
        <v>366</v>
      </c>
      <c r="AT419" t="s">
        <v>366</v>
      </c>
      <c r="AU419" t="s">
        <v>366</v>
      </c>
      <c r="AV419" t="s">
        <v>366</v>
      </c>
      <c r="AW419" t="s">
        <v>366</v>
      </c>
      <c r="AX419" t="s">
        <v>366</v>
      </c>
      <c r="AY419" t="s">
        <v>366</v>
      </c>
      <c r="AZ419" t="s">
        <v>366</v>
      </c>
      <c r="BA419" t="s">
        <v>366</v>
      </c>
      <c r="BB419" t="s">
        <v>366</v>
      </c>
      <c r="BC419" t="s">
        <v>366</v>
      </c>
      <c r="BD419">
        <f t="shared" si="6"/>
        <v>0</v>
      </c>
    </row>
    <row r="420" spans="1:56" x14ac:dyDescent="0.25">
      <c r="A420" t="s">
        <v>1015</v>
      </c>
      <c r="B420">
        <v>2022</v>
      </c>
      <c r="C420" t="s">
        <v>175</v>
      </c>
      <c r="D420" t="s">
        <v>173</v>
      </c>
      <c r="E420" t="s">
        <v>1141</v>
      </c>
      <c r="F420" t="s">
        <v>174</v>
      </c>
      <c r="G420" t="s">
        <v>1142</v>
      </c>
      <c r="H420" t="s">
        <v>171</v>
      </c>
      <c r="I420" s="94">
        <v>29640</v>
      </c>
      <c r="J420">
        <v>325199</v>
      </c>
      <c r="K420" t="s">
        <v>68</v>
      </c>
      <c r="L420">
        <v>34.834611000000002</v>
      </c>
      <c r="M420">
        <v>-82.623582999999996</v>
      </c>
      <c r="N420" t="s">
        <v>3629</v>
      </c>
      <c r="O420" s="9">
        <v>110000354456</v>
      </c>
      <c r="P420" s="9">
        <v>1322221017472</v>
      </c>
      <c r="Q420" t="s">
        <v>1019</v>
      </c>
      <c r="R420" t="s">
        <v>1020</v>
      </c>
      <c r="S420" s="91" t="s">
        <v>366</v>
      </c>
      <c r="T420" s="88" t="s">
        <v>366</v>
      </c>
      <c r="U420" s="88" t="s">
        <v>366</v>
      </c>
      <c r="V420" s="88" t="s">
        <v>366</v>
      </c>
      <c r="W420" s="88" t="s">
        <v>366</v>
      </c>
      <c r="X420" s="88" t="s">
        <v>366</v>
      </c>
      <c r="Y420" s="88" t="s">
        <v>366</v>
      </c>
      <c r="Z420" s="88" t="s">
        <v>366</v>
      </c>
      <c r="AA420" s="88" t="s">
        <v>366</v>
      </c>
      <c r="AB420" s="88" t="s">
        <v>366</v>
      </c>
      <c r="AC420" s="88">
        <v>0</v>
      </c>
      <c r="AD420" s="88">
        <v>0</v>
      </c>
      <c r="AE420" s="88">
        <v>0</v>
      </c>
      <c r="AF420" s="88">
        <v>0</v>
      </c>
      <c r="AG420" s="88">
        <v>0</v>
      </c>
      <c r="AH420" s="88">
        <v>0</v>
      </c>
      <c r="AI420" s="88">
        <v>0</v>
      </c>
      <c r="AJ420" s="88">
        <v>0</v>
      </c>
      <c r="AK420" s="88">
        <v>0</v>
      </c>
      <c r="AL420" t="s">
        <v>366</v>
      </c>
      <c r="AM420" t="s">
        <v>366</v>
      </c>
      <c r="AN420" t="s">
        <v>366</v>
      </c>
      <c r="AO420" t="s">
        <v>366</v>
      </c>
      <c r="AP420" t="s">
        <v>366</v>
      </c>
      <c r="AQ420" t="s">
        <v>366</v>
      </c>
      <c r="AR420" t="s">
        <v>366</v>
      </c>
      <c r="AS420" t="s">
        <v>366</v>
      </c>
      <c r="AT420" t="s">
        <v>366</v>
      </c>
      <c r="AU420" t="s">
        <v>366</v>
      </c>
      <c r="AV420" t="s">
        <v>366</v>
      </c>
      <c r="AW420" t="s">
        <v>366</v>
      </c>
      <c r="AX420" t="s">
        <v>366</v>
      </c>
      <c r="AY420" t="s">
        <v>366</v>
      </c>
      <c r="AZ420" t="s">
        <v>366</v>
      </c>
      <c r="BA420" t="s">
        <v>366</v>
      </c>
      <c r="BB420" t="s">
        <v>366</v>
      </c>
      <c r="BC420" t="s">
        <v>366</v>
      </c>
      <c r="BD420">
        <f t="shared" si="6"/>
        <v>0</v>
      </c>
    </row>
    <row r="421" spans="1:56" x14ac:dyDescent="0.25">
      <c r="A421" t="s">
        <v>1015</v>
      </c>
      <c r="B421">
        <v>2022</v>
      </c>
      <c r="C421" t="s">
        <v>332</v>
      </c>
      <c r="D421" t="s">
        <v>330</v>
      </c>
      <c r="E421" t="s">
        <v>1072</v>
      </c>
      <c r="F421" t="s">
        <v>331</v>
      </c>
      <c r="G421" t="s">
        <v>331</v>
      </c>
      <c r="H421" t="s">
        <v>285</v>
      </c>
      <c r="I421" s="94">
        <v>93725</v>
      </c>
      <c r="J421">
        <v>325510</v>
      </c>
      <c r="K421" t="s">
        <v>120</v>
      </c>
      <c r="L421">
        <v>36.693359999999998</v>
      </c>
      <c r="M421">
        <v>-119.76767</v>
      </c>
      <c r="N421" t="s">
        <v>3552</v>
      </c>
      <c r="O421" s="9">
        <v>110055055826</v>
      </c>
      <c r="P421" s="9">
        <v>1322221017686</v>
      </c>
      <c r="Q421" t="s">
        <v>1019</v>
      </c>
      <c r="R421" t="s">
        <v>1020</v>
      </c>
      <c r="S421" s="91" t="s">
        <v>366</v>
      </c>
      <c r="T421" s="88" t="s">
        <v>366</v>
      </c>
      <c r="U421" s="88" t="s">
        <v>366</v>
      </c>
      <c r="V421" s="88" t="s">
        <v>366</v>
      </c>
      <c r="W421" s="88" t="s">
        <v>366</v>
      </c>
      <c r="X421" s="88" t="s">
        <v>366</v>
      </c>
      <c r="Y421" s="88" t="s">
        <v>366</v>
      </c>
      <c r="Z421" s="88" t="s">
        <v>366</v>
      </c>
      <c r="AA421" s="88" t="s">
        <v>366</v>
      </c>
      <c r="AB421" s="88" t="s">
        <v>366</v>
      </c>
      <c r="AC421" s="88">
        <v>0</v>
      </c>
      <c r="AD421" s="88">
        <v>0</v>
      </c>
      <c r="AE421" s="88">
        <v>0</v>
      </c>
      <c r="AF421" s="88">
        <v>0</v>
      </c>
      <c r="AG421" s="88">
        <v>0</v>
      </c>
      <c r="AH421" s="88">
        <v>0</v>
      </c>
      <c r="AI421" s="88">
        <v>0</v>
      </c>
      <c r="AJ421" s="88">
        <v>0</v>
      </c>
      <c r="AK421" s="88">
        <v>0</v>
      </c>
      <c r="AL421" t="s">
        <v>366</v>
      </c>
      <c r="AM421" t="s">
        <v>366</v>
      </c>
      <c r="AN421" t="s">
        <v>366</v>
      </c>
      <c r="AO421" t="s">
        <v>366</v>
      </c>
      <c r="AP421" t="s">
        <v>366</v>
      </c>
      <c r="AQ421" t="s">
        <v>366</v>
      </c>
      <c r="AR421" t="s">
        <v>366</v>
      </c>
      <c r="AS421" t="s">
        <v>366</v>
      </c>
      <c r="AT421" t="s">
        <v>366</v>
      </c>
      <c r="AU421" t="s">
        <v>366</v>
      </c>
      <c r="AV421" t="s">
        <v>366</v>
      </c>
      <c r="AW421" t="s">
        <v>366</v>
      </c>
      <c r="AX421" t="s">
        <v>366</v>
      </c>
      <c r="AY421" t="s">
        <v>366</v>
      </c>
      <c r="AZ421" t="s">
        <v>366</v>
      </c>
      <c r="BA421" t="s">
        <v>366</v>
      </c>
      <c r="BB421" t="s">
        <v>366</v>
      </c>
      <c r="BC421" t="s">
        <v>366</v>
      </c>
      <c r="BD421">
        <f t="shared" si="6"/>
        <v>0</v>
      </c>
    </row>
    <row r="422" spans="1:56" x14ac:dyDescent="0.25">
      <c r="A422" t="s">
        <v>1023</v>
      </c>
      <c r="B422">
        <v>2022</v>
      </c>
      <c r="C422" t="s">
        <v>218</v>
      </c>
      <c r="D422" t="s">
        <v>216</v>
      </c>
      <c r="E422" t="s">
        <v>1240</v>
      </c>
      <c r="F422" t="s">
        <v>217</v>
      </c>
      <c r="G422" t="s">
        <v>1179</v>
      </c>
      <c r="H422" t="s">
        <v>44</v>
      </c>
      <c r="I422" s="94">
        <v>60638</v>
      </c>
      <c r="J422">
        <v>325199</v>
      </c>
      <c r="K422" t="s">
        <v>68</v>
      </c>
      <c r="L422">
        <v>41.758690000000001</v>
      </c>
      <c r="M422">
        <v>-87.767409999999998</v>
      </c>
      <c r="N422" t="s">
        <v>3740</v>
      </c>
      <c r="O422" s="9">
        <v>110000435413</v>
      </c>
      <c r="P422" s="9">
        <v>1322221022837</v>
      </c>
      <c r="Q422" t="s">
        <v>1019</v>
      </c>
      <c r="R422" t="s">
        <v>1020</v>
      </c>
      <c r="S422" s="88">
        <v>4</v>
      </c>
      <c r="T422" s="88">
        <v>0</v>
      </c>
      <c r="U422" s="88" t="s">
        <v>366</v>
      </c>
      <c r="V422" s="88" t="s">
        <v>366</v>
      </c>
      <c r="W422" s="88">
        <v>0</v>
      </c>
      <c r="X422" s="88">
        <v>0</v>
      </c>
      <c r="Y422" s="88">
        <v>0</v>
      </c>
      <c r="Z422" s="88">
        <v>0</v>
      </c>
      <c r="AA422" s="88">
        <v>0</v>
      </c>
      <c r="AB422" s="88" t="s">
        <v>366</v>
      </c>
      <c r="AC422" s="88">
        <v>0</v>
      </c>
      <c r="AD422" s="88">
        <v>0</v>
      </c>
      <c r="AE422" s="88">
        <v>0</v>
      </c>
      <c r="AF422" s="88">
        <v>0</v>
      </c>
      <c r="AG422" s="88">
        <v>0</v>
      </c>
      <c r="AH422" s="88">
        <v>0</v>
      </c>
      <c r="AI422" s="88">
        <v>0</v>
      </c>
      <c r="AJ422" s="88">
        <v>0</v>
      </c>
      <c r="AK422" s="88">
        <v>0</v>
      </c>
      <c r="AL422" t="s">
        <v>366</v>
      </c>
      <c r="AM422" t="s">
        <v>366</v>
      </c>
      <c r="AN422" t="s">
        <v>366</v>
      </c>
      <c r="AO422" t="s">
        <v>366</v>
      </c>
      <c r="AP422" t="s">
        <v>366</v>
      </c>
      <c r="AQ422" t="s">
        <v>366</v>
      </c>
      <c r="AR422" t="s">
        <v>366</v>
      </c>
      <c r="AS422" t="s">
        <v>366</v>
      </c>
      <c r="AT422" t="s">
        <v>366</v>
      </c>
      <c r="AU422">
        <v>0</v>
      </c>
      <c r="AV422">
        <v>0</v>
      </c>
      <c r="AW422" t="s">
        <v>3678</v>
      </c>
      <c r="AX422" t="s">
        <v>3679</v>
      </c>
      <c r="AY422" t="s">
        <v>77</v>
      </c>
      <c r="AZ422" t="s">
        <v>44</v>
      </c>
      <c r="BA422" t="s">
        <v>1179</v>
      </c>
      <c r="BB422">
        <v>608044112</v>
      </c>
      <c r="BC422" s="9">
        <v>110018265642</v>
      </c>
      <c r="BD422">
        <f t="shared" si="6"/>
        <v>0</v>
      </c>
    </row>
    <row r="423" spans="1:56" x14ac:dyDescent="0.25">
      <c r="A423" t="s">
        <v>1023</v>
      </c>
      <c r="B423">
        <v>2022</v>
      </c>
      <c r="C423" t="s">
        <v>790</v>
      </c>
      <c r="D423" t="s">
        <v>788</v>
      </c>
      <c r="E423" t="s">
        <v>1355</v>
      </c>
      <c r="F423" t="s">
        <v>789</v>
      </c>
      <c r="G423" t="s">
        <v>1084</v>
      </c>
      <c r="H423" t="s">
        <v>44</v>
      </c>
      <c r="I423" s="94">
        <v>62201</v>
      </c>
      <c r="J423">
        <v>562211</v>
      </c>
      <c r="K423" t="s">
        <v>781</v>
      </c>
      <c r="L423">
        <v>38.598032000000003</v>
      </c>
      <c r="M423">
        <v>-90.180633</v>
      </c>
      <c r="N423" t="s">
        <v>3964</v>
      </c>
      <c r="O423" s="9">
        <v>110000438893</v>
      </c>
      <c r="P423" s="9">
        <v>1322221027182</v>
      </c>
      <c r="Q423" t="s">
        <v>1019</v>
      </c>
      <c r="R423" t="s">
        <v>1020</v>
      </c>
      <c r="S423" s="88">
        <v>3</v>
      </c>
      <c r="T423" s="88">
        <v>0</v>
      </c>
      <c r="U423" s="88" t="s">
        <v>366</v>
      </c>
      <c r="V423" s="88" t="s">
        <v>366</v>
      </c>
      <c r="W423" s="88">
        <v>0</v>
      </c>
      <c r="X423" s="88">
        <v>0</v>
      </c>
      <c r="Y423" s="88">
        <v>0</v>
      </c>
      <c r="Z423" s="88">
        <v>0</v>
      </c>
      <c r="AA423" s="88">
        <v>0</v>
      </c>
      <c r="AB423" s="88" t="s">
        <v>366</v>
      </c>
      <c r="AC423" s="88">
        <v>0</v>
      </c>
      <c r="AD423" s="88">
        <v>0</v>
      </c>
      <c r="AE423" s="88">
        <v>0</v>
      </c>
      <c r="AF423" s="88">
        <v>0</v>
      </c>
      <c r="AG423" s="88">
        <v>2.85</v>
      </c>
      <c r="AH423" s="88">
        <v>0</v>
      </c>
      <c r="AI423" s="88">
        <v>0</v>
      </c>
      <c r="AJ423" s="88">
        <v>0</v>
      </c>
      <c r="AK423" s="88">
        <v>0</v>
      </c>
      <c r="AL423" t="s">
        <v>3973</v>
      </c>
      <c r="AM423" t="s">
        <v>3974</v>
      </c>
      <c r="AN423" t="s">
        <v>3975</v>
      </c>
      <c r="AO423" t="s">
        <v>1084</v>
      </c>
      <c r="AP423" t="s">
        <v>44</v>
      </c>
      <c r="AQ423" t="s">
        <v>366</v>
      </c>
      <c r="AR423">
        <v>62201</v>
      </c>
      <c r="AS423">
        <v>110007547128</v>
      </c>
      <c r="AT423" t="s">
        <v>3976</v>
      </c>
      <c r="AU423" t="s">
        <v>366</v>
      </c>
      <c r="AV423" t="s">
        <v>366</v>
      </c>
      <c r="AW423" t="s">
        <v>366</v>
      </c>
      <c r="AX423" t="s">
        <v>366</v>
      </c>
      <c r="AY423" t="s">
        <v>366</v>
      </c>
      <c r="AZ423" t="s">
        <v>366</v>
      </c>
      <c r="BA423" t="s">
        <v>366</v>
      </c>
      <c r="BB423" t="s">
        <v>366</v>
      </c>
      <c r="BC423" t="s">
        <v>366</v>
      </c>
      <c r="BD423">
        <f t="shared" si="6"/>
        <v>2.85</v>
      </c>
    </row>
    <row r="424" spans="1:56" x14ac:dyDescent="0.25">
      <c r="A424" t="s">
        <v>1015</v>
      </c>
      <c r="B424">
        <v>2022</v>
      </c>
      <c r="C424" t="s">
        <v>196</v>
      </c>
      <c r="D424" t="s">
        <v>194</v>
      </c>
      <c r="E424" t="s">
        <v>1281</v>
      </c>
      <c r="F424" t="s">
        <v>195</v>
      </c>
      <c r="G424" t="s">
        <v>1274</v>
      </c>
      <c r="H424" t="s">
        <v>103</v>
      </c>
      <c r="I424" s="94">
        <v>44087</v>
      </c>
      <c r="J424">
        <v>325130</v>
      </c>
      <c r="K424" t="s">
        <v>83</v>
      </c>
      <c r="L424">
        <v>41.296111000000003</v>
      </c>
      <c r="M424">
        <v>-81.468333000000001</v>
      </c>
      <c r="N424" t="s">
        <v>3773</v>
      </c>
      <c r="O424" s="9">
        <v>110000386029</v>
      </c>
      <c r="P424" s="9">
        <v>1322221032422</v>
      </c>
      <c r="Q424" t="s">
        <v>1019</v>
      </c>
      <c r="R424" t="s">
        <v>1020</v>
      </c>
      <c r="S424" s="91" t="s">
        <v>366</v>
      </c>
      <c r="T424" s="88" t="s">
        <v>366</v>
      </c>
      <c r="U424" s="88" t="s">
        <v>366</v>
      </c>
      <c r="V424" s="88" t="s">
        <v>366</v>
      </c>
      <c r="W424" s="88" t="s">
        <v>366</v>
      </c>
      <c r="X424" s="88" t="s">
        <v>366</v>
      </c>
      <c r="Y424" s="88" t="s">
        <v>366</v>
      </c>
      <c r="Z424" s="88" t="s">
        <v>366</v>
      </c>
      <c r="AA424" s="88" t="s">
        <v>366</v>
      </c>
      <c r="AB424" s="88" t="s">
        <v>366</v>
      </c>
      <c r="AC424" s="88">
        <v>0</v>
      </c>
      <c r="AD424" s="88">
        <v>0</v>
      </c>
      <c r="AE424" s="88">
        <v>0</v>
      </c>
      <c r="AF424" s="88">
        <v>0</v>
      </c>
      <c r="AG424" s="88">
        <v>0</v>
      </c>
      <c r="AH424" s="88">
        <v>0</v>
      </c>
      <c r="AI424" s="88">
        <v>0</v>
      </c>
      <c r="AJ424" s="88">
        <v>0</v>
      </c>
      <c r="AK424" s="88">
        <v>0</v>
      </c>
      <c r="AL424" t="s">
        <v>366</v>
      </c>
      <c r="AM424" t="s">
        <v>366</v>
      </c>
      <c r="AN424" t="s">
        <v>366</v>
      </c>
      <c r="AO424" t="s">
        <v>366</v>
      </c>
      <c r="AP424" t="s">
        <v>366</v>
      </c>
      <c r="AQ424" t="s">
        <v>366</v>
      </c>
      <c r="AR424" t="s">
        <v>366</v>
      </c>
      <c r="AS424" t="s">
        <v>366</v>
      </c>
      <c r="AT424" t="s">
        <v>366</v>
      </c>
      <c r="AU424" t="s">
        <v>366</v>
      </c>
      <c r="AV424" t="s">
        <v>366</v>
      </c>
      <c r="AW424" t="s">
        <v>366</v>
      </c>
      <c r="AX424" t="s">
        <v>366</v>
      </c>
      <c r="AY424" t="s">
        <v>366</v>
      </c>
      <c r="AZ424" t="s">
        <v>366</v>
      </c>
      <c r="BA424" t="s">
        <v>366</v>
      </c>
      <c r="BB424" t="s">
        <v>366</v>
      </c>
      <c r="BC424" t="s">
        <v>366</v>
      </c>
      <c r="BD424">
        <f t="shared" si="6"/>
        <v>0</v>
      </c>
    </row>
    <row r="425" spans="1:56" x14ac:dyDescent="0.25">
      <c r="A425" t="s">
        <v>1023</v>
      </c>
      <c r="B425">
        <v>2022</v>
      </c>
      <c r="C425" t="s">
        <v>672</v>
      </c>
      <c r="D425" t="s">
        <v>670</v>
      </c>
      <c r="E425" t="s">
        <v>1250</v>
      </c>
      <c r="F425" t="s">
        <v>671</v>
      </c>
      <c r="G425" t="s">
        <v>1251</v>
      </c>
      <c r="H425" t="s">
        <v>62</v>
      </c>
      <c r="I425" s="94">
        <v>76574</v>
      </c>
      <c r="J425">
        <v>337127</v>
      </c>
      <c r="K425" t="s">
        <v>659</v>
      </c>
      <c r="L425">
        <v>30.570270000000001</v>
      </c>
      <c r="M425">
        <v>-97.387219999999999</v>
      </c>
      <c r="N425" t="s">
        <v>3743</v>
      </c>
      <c r="O425" s="9">
        <v>110005161500</v>
      </c>
      <c r="P425" s="9">
        <v>1322221049240</v>
      </c>
      <c r="Q425" t="s">
        <v>1019</v>
      </c>
      <c r="R425" t="s">
        <v>1020</v>
      </c>
      <c r="S425" s="88">
        <v>5</v>
      </c>
      <c r="T425" s="88">
        <v>0</v>
      </c>
      <c r="U425" s="88" t="s">
        <v>366</v>
      </c>
      <c r="V425" s="88" t="s">
        <v>366</v>
      </c>
      <c r="W425" s="88">
        <v>0</v>
      </c>
      <c r="X425" s="88">
        <v>0</v>
      </c>
      <c r="Y425" s="88">
        <v>0</v>
      </c>
      <c r="Z425" s="88">
        <v>0</v>
      </c>
      <c r="AA425" s="88">
        <v>0</v>
      </c>
      <c r="AB425" s="88" t="s">
        <v>366</v>
      </c>
      <c r="AC425" s="88">
        <v>0</v>
      </c>
      <c r="AD425" s="88">
        <v>0</v>
      </c>
      <c r="AE425" s="88">
        <v>0</v>
      </c>
      <c r="AF425" s="88">
        <v>0</v>
      </c>
      <c r="AG425" s="88">
        <v>0</v>
      </c>
      <c r="AH425" s="88">
        <v>0</v>
      </c>
      <c r="AI425" s="88">
        <v>0</v>
      </c>
      <c r="AJ425" s="88">
        <v>0</v>
      </c>
      <c r="AK425" s="88">
        <v>0</v>
      </c>
      <c r="AL425" t="s">
        <v>3905</v>
      </c>
      <c r="AM425" t="s">
        <v>3906</v>
      </c>
      <c r="AN425" t="s">
        <v>61</v>
      </c>
      <c r="AO425" t="s">
        <v>1036</v>
      </c>
      <c r="AP425" t="s">
        <v>62</v>
      </c>
      <c r="AQ425" t="s">
        <v>366</v>
      </c>
      <c r="AR425">
        <v>770285810</v>
      </c>
      <c r="AS425">
        <v>110000461312</v>
      </c>
      <c r="AT425" t="s">
        <v>3907</v>
      </c>
      <c r="AU425" t="s">
        <v>366</v>
      </c>
      <c r="AV425" t="s">
        <v>366</v>
      </c>
      <c r="AW425" t="s">
        <v>366</v>
      </c>
      <c r="AX425" t="s">
        <v>366</v>
      </c>
      <c r="AY425" t="s">
        <v>366</v>
      </c>
      <c r="AZ425" t="s">
        <v>366</v>
      </c>
      <c r="BA425" t="s">
        <v>366</v>
      </c>
      <c r="BB425" t="s">
        <v>366</v>
      </c>
      <c r="BC425" t="s">
        <v>366</v>
      </c>
      <c r="BD425">
        <f t="shared" si="6"/>
        <v>0</v>
      </c>
    </row>
    <row r="426" spans="1:56" x14ac:dyDescent="0.25">
      <c r="A426" t="s">
        <v>1023</v>
      </c>
      <c r="B426">
        <v>2022</v>
      </c>
      <c r="C426" t="s">
        <v>658</v>
      </c>
      <c r="D426" t="s">
        <v>656</v>
      </c>
      <c r="E426" t="s">
        <v>1214</v>
      </c>
      <c r="F426" t="s">
        <v>657</v>
      </c>
      <c r="G426" t="s">
        <v>1215</v>
      </c>
      <c r="H426" t="s">
        <v>234</v>
      </c>
      <c r="I426" s="94">
        <v>72653</v>
      </c>
      <c r="J426">
        <v>337127</v>
      </c>
      <c r="K426" t="s">
        <v>659</v>
      </c>
      <c r="L426">
        <v>36.321666999999998</v>
      </c>
      <c r="M426">
        <v>-92.379971999999995</v>
      </c>
      <c r="N426" t="s">
        <v>366</v>
      </c>
      <c r="O426" s="9">
        <v>110000452803</v>
      </c>
      <c r="P426" s="9">
        <v>1322221055926</v>
      </c>
      <c r="Q426" t="s">
        <v>1019</v>
      </c>
      <c r="R426" t="s">
        <v>1020</v>
      </c>
      <c r="S426" s="88">
        <v>5</v>
      </c>
      <c r="T426" s="88">
        <v>0</v>
      </c>
      <c r="U426" s="88" t="s">
        <v>366</v>
      </c>
      <c r="V426" s="88" t="s">
        <v>366</v>
      </c>
      <c r="W426" s="88">
        <v>0</v>
      </c>
      <c r="X426" s="88">
        <v>0</v>
      </c>
      <c r="Y426" s="88">
        <v>0</v>
      </c>
      <c r="Z426" s="88">
        <v>0</v>
      </c>
      <c r="AA426" s="88">
        <v>0</v>
      </c>
      <c r="AB426" s="88" t="s">
        <v>366</v>
      </c>
      <c r="AC426" s="88">
        <v>0</v>
      </c>
      <c r="AD426" s="88">
        <v>0</v>
      </c>
      <c r="AE426" s="88">
        <v>0</v>
      </c>
      <c r="AF426" s="88">
        <v>0</v>
      </c>
      <c r="AG426" s="88">
        <v>7.8</v>
      </c>
      <c r="AH426" s="88">
        <v>0</v>
      </c>
      <c r="AI426" s="88">
        <v>0</v>
      </c>
      <c r="AJ426" s="88">
        <v>0</v>
      </c>
      <c r="AK426" s="88">
        <v>0</v>
      </c>
      <c r="AL426" t="s">
        <v>3977</v>
      </c>
      <c r="AM426" t="s">
        <v>3978</v>
      </c>
      <c r="AN426" t="s">
        <v>3721</v>
      </c>
      <c r="AO426" t="s">
        <v>1215</v>
      </c>
      <c r="AP426" t="s">
        <v>234</v>
      </c>
      <c r="AQ426" t="s">
        <v>366</v>
      </c>
      <c r="AR426">
        <v>72653</v>
      </c>
      <c r="AS426" t="s">
        <v>366</v>
      </c>
      <c r="AT426" t="s">
        <v>366</v>
      </c>
      <c r="AU426" t="s">
        <v>366</v>
      </c>
      <c r="AV426" t="s">
        <v>366</v>
      </c>
      <c r="AW426" t="s">
        <v>366</v>
      </c>
      <c r="AX426" t="s">
        <v>366</v>
      </c>
      <c r="AY426" t="s">
        <v>366</v>
      </c>
      <c r="AZ426" t="s">
        <v>366</v>
      </c>
      <c r="BA426" t="s">
        <v>366</v>
      </c>
      <c r="BB426" t="s">
        <v>366</v>
      </c>
      <c r="BC426" t="s">
        <v>366</v>
      </c>
      <c r="BD426">
        <f t="shared" si="6"/>
        <v>7.8</v>
      </c>
    </row>
    <row r="427" spans="1:56" x14ac:dyDescent="0.25">
      <c r="A427" t="s">
        <v>1023</v>
      </c>
      <c r="B427">
        <v>2022</v>
      </c>
      <c r="C427" t="s">
        <v>460</v>
      </c>
      <c r="D427" t="s">
        <v>447</v>
      </c>
      <c r="E427" t="s">
        <v>1137</v>
      </c>
      <c r="F427" t="s">
        <v>459</v>
      </c>
      <c r="G427" t="s">
        <v>1138</v>
      </c>
      <c r="H427" t="s">
        <v>187</v>
      </c>
      <c r="I427" s="94">
        <v>30297</v>
      </c>
      <c r="J427">
        <v>325211</v>
      </c>
      <c r="K427" t="s">
        <v>259</v>
      </c>
      <c r="L427">
        <v>33.614443999999999</v>
      </c>
      <c r="M427">
        <v>-84.386388999999994</v>
      </c>
      <c r="N427" t="s">
        <v>3627</v>
      </c>
      <c r="O427" s="9">
        <v>110000355749</v>
      </c>
      <c r="P427" s="9">
        <v>1322221063314</v>
      </c>
      <c r="Q427" t="s">
        <v>1019</v>
      </c>
      <c r="R427" t="s">
        <v>1020</v>
      </c>
      <c r="S427" s="88">
        <v>6</v>
      </c>
      <c r="T427" s="88">
        <v>0</v>
      </c>
      <c r="U427" s="88" t="s">
        <v>366</v>
      </c>
      <c r="V427" s="88" t="s">
        <v>366</v>
      </c>
      <c r="W427" s="88">
        <v>0</v>
      </c>
      <c r="X427" s="88">
        <v>0</v>
      </c>
      <c r="Y427" s="88">
        <v>0</v>
      </c>
      <c r="Z427" s="88">
        <v>0</v>
      </c>
      <c r="AA427" s="88">
        <v>0</v>
      </c>
      <c r="AB427" s="88" t="s">
        <v>366</v>
      </c>
      <c r="AC427" s="88">
        <v>0</v>
      </c>
      <c r="AD427" s="88">
        <v>0</v>
      </c>
      <c r="AE427" s="88">
        <v>0</v>
      </c>
      <c r="AF427" s="88">
        <v>0</v>
      </c>
      <c r="AG427" s="88">
        <v>0</v>
      </c>
      <c r="AH427" s="88">
        <v>0</v>
      </c>
      <c r="AI427" s="88">
        <v>0</v>
      </c>
      <c r="AJ427" s="88">
        <v>0</v>
      </c>
      <c r="AK427" s="88">
        <v>0</v>
      </c>
      <c r="AL427" t="s">
        <v>3560</v>
      </c>
      <c r="AM427" t="s">
        <v>3561</v>
      </c>
      <c r="AN427" t="s">
        <v>808</v>
      </c>
      <c r="AO427" t="s">
        <v>1276</v>
      </c>
      <c r="AP427" t="s">
        <v>257</v>
      </c>
      <c r="AQ427" t="s">
        <v>366</v>
      </c>
      <c r="AR427">
        <v>38053</v>
      </c>
      <c r="AS427">
        <v>110000618911</v>
      </c>
      <c r="AT427" t="s">
        <v>3562</v>
      </c>
      <c r="AU427" t="s">
        <v>366</v>
      </c>
      <c r="AV427" t="s">
        <v>366</v>
      </c>
      <c r="AW427" t="s">
        <v>366</v>
      </c>
      <c r="AX427" t="s">
        <v>366</v>
      </c>
      <c r="AY427" t="s">
        <v>366</v>
      </c>
      <c r="AZ427" t="s">
        <v>366</v>
      </c>
      <c r="BA427" t="s">
        <v>366</v>
      </c>
      <c r="BB427" t="s">
        <v>366</v>
      </c>
      <c r="BC427" t="s">
        <v>366</v>
      </c>
      <c r="BD427">
        <f t="shared" si="6"/>
        <v>0</v>
      </c>
    </row>
    <row r="428" spans="1:56" x14ac:dyDescent="0.25">
      <c r="A428" t="s">
        <v>1023</v>
      </c>
      <c r="B428">
        <v>2022</v>
      </c>
      <c r="C428" t="s">
        <v>78</v>
      </c>
      <c r="D428" t="s">
        <v>76</v>
      </c>
      <c r="E428" t="s">
        <v>1178</v>
      </c>
      <c r="F428" t="s">
        <v>77</v>
      </c>
      <c r="G428" t="s">
        <v>1179</v>
      </c>
      <c r="H428" t="s">
        <v>44</v>
      </c>
      <c r="I428" s="94">
        <v>60804</v>
      </c>
      <c r="J428">
        <v>325194</v>
      </c>
      <c r="K428" t="s">
        <v>79</v>
      </c>
      <c r="L428">
        <v>41.821483999999998</v>
      </c>
      <c r="M428">
        <v>-87.750206000000006</v>
      </c>
      <c r="N428" t="s">
        <v>3677</v>
      </c>
      <c r="O428" s="9">
        <v>110011828068</v>
      </c>
      <c r="P428" s="9">
        <v>1322221072592</v>
      </c>
      <c r="Q428" t="s">
        <v>1019</v>
      </c>
      <c r="R428" t="s">
        <v>1020</v>
      </c>
      <c r="S428" s="88">
        <v>6</v>
      </c>
      <c r="T428" s="88">
        <v>0</v>
      </c>
      <c r="U428" s="88" t="s">
        <v>366</v>
      </c>
      <c r="V428" s="88" t="s">
        <v>366</v>
      </c>
      <c r="W428" s="88">
        <v>0</v>
      </c>
      <c r="X428" s="88">
        <v>0</v>
      </c>
      <c r="Y428" s="88">
        <v>0</v>
      </c>
      <c r="Z428" s="88">
        <v>0</v>
      </c>
      <c r="AA428" s="88">
        <v>0</v>
      </c>
      <c r="AB428" s="88" t="s">
        <v>366</v>
      </c>
      <c r="AC428" s="88">
        <v>0</v>
      </c>
      <c r="AD428" s="88">
        <v>0</v>
      </c>
      <c r="AE428" s="88">
        <v>0</v>
      </c>
      <c r="AF428" s="88">
        <v>0</v>
      </c>
      <c r="AG428" s="88">
        <v>0</v>
      </c>
      <c r="AH428" s="88">
        <v>0</v>
      </c>
      <c r="AI428" s="88">
        <v>0</v>
      </c>
      <c r="AJ428" s="88">
        <v>0</v>
      </c>
      <c r="AK428" s="88">
        <v>0</v>
      </c>
      <c r="AL428" t="s">
        <v>803</v>
      </c>
      <c r="AM428" t="s">
        <v>2399</v>
      </c>
      <c r="AN428" t="s">
        <v>233</v>
      </c>
      <c r="AO428" t="s">
        <v>1155</v>
      </c>
      <c r="AP428" t="s">
        <v>234</v>
      </c>
      <c r="AQ428" t="s">
        <v>366</v>
      </c>
      <c r="AR428">
        <v>71730</v>
      </c>
      <c r="AS428">
        <v>110000521221</v>
      </c>
      <c r="AT428" t="s">
        <v>3610</v>
      </c>
      <c r="AU428">
        <v>0</v>
      </c>
      <c r="AV428">
        <v>0</v>
      </c>
      <c r="AW428" t="s">
        <v>3678</v>
      </c>
      <c r="AX428" t="s">
        <v>3679</v>
      </c>
      <c r="AY428" t="s">
        <v>77</v>
      </c>
      <c r="AZ428" t="s">
        <v>44</v>
      </c>
      <c r="BA428" t="s">
        <v>1179</v>
      </c>
      <c r="BB428">
        <v>608044112</v>
      </c>
      <c r="BC428">
        <v>110018265642</v>
      </c>
      <c r="BD428">
        <f t="shared" si="6"/>
        <v>0</v>
      </c>
    </row>
    <row r="429" spans="1:56" x14ac:dyDescent="0.25">
      <c r="A429" t="s">
        <v>1023</v>
      </c>
      <c r="B429">
        <v>2022</v>
      </c>
      <c r="C429" t="s">
        <v>515</v>
      </c>
      <c r="D429" t="s">
        <v>513</v>
      </c>
      <c r="E429" t="s">
        <v>1295</v>
      </c>
      <c r="F429" t="s">
        <v>514</v>
      </c>
      <c r="G429" t="s">
        <v>1296</v>
      </c>
      <c r="H429" t="s">
        <v>44</v>
      </c>
      <c r="I429" s="94">
        <v>60110</v>
      </c>
      <c r="J429">
        <v>325211</v>
      </c>
      <c r="K429" t="s">
        <v>259</v>
      </c>
      <c r="L429">
        <v>42.117975999999999</v>
      </c>
      <c r="M429">
        <v>-88.288060999999999</v>
      </c>
      <c r="N429" t="s">
        <v>366</v>
      </c>
      <c r="O429" s="9">
        <v>110000430784</v>
      </c>
      <c r="P429" s="9">
        <v>1322221087531</v>
      </c>
      <c r="Q429" t="s">
        <v>1019</v>
      </c>
      <c r="R429" t="s">
        <v>1020</v>
      </c>
      <c r="S429" s="88">
        <v>5</v>
      </c>
      <c r="T429" s="88">
        <v>0</v>
      </c>
      <c r="U429" s="88" t="s">
        <v>366</v>
      </c>
      <c r="V429" s="88" t="s">
        <v>366</v>
      </c>
      <c r="W429" s="88">
        <v>0</v>
      </c>
      <c r="X429" s="88">
        <v>0</v>
      </c>
      <c r="Y429" s="88">
        <v>0</v>
      </c>
      <c r="Z429" s="88">
        <v>0</v>
      </c>
      <c r="AA429" s="88">
        <v>0</v>
      </c>
      <c r="AB429" s="88" t="s">
        <v>366</v>
      </c>
      <c r="AC429" s="88">
        <v>0</v>
      </c>
      <c r="AD429" s="88">
        <v>0</v>
      </c>
      <c r="AE429" s="88">
        <v>0</v>
      </c>
      <c r="AF429" s="88">
        <v>0</v>
      </c>
      <c r="AG429" s="88">
        <v>0</v>
      </c>
      <c r="AH429" s="88">
        <v>0</v>
      </c>
      <c r="AI429" s="88">
        <v>0</v>
      </c>
      <c r="AJ429" s="88">
        <v>0</v>
      </c>
      <c r="AK429" s="88">
        <v>0</v>
      </c>
      <c r="AL429" t="s">
        <v>3523</v>
      </c>
      <c r="AM429" t="s">
        <v>3524</v>
      </c>
      <c r="AN429" t="s">
        <v>3525</v>
      </c>
      <c r="AO429" t="s">
        <v>3526</v>
      </c>
      <c r="AP429" t="s">
        <v>318</v>
      </c>
      <c r="AQ429" t="s">
        <v>366</v>
      </c>
      <c r="AR429">
        <v>46312</v>
      </c>
      <c r="AS429">
        <v>110000397874</v>
      </c>
      <c r="AT429" t="s">
        <v>3527</v>
      </c>
      <c r="AU429" t="s">
        <v>366</v>
      </c>
      <c r="AV429" t="s">
        <v>366</v>
      </c>
      <c r="AW429" t="s">
        <v>366</v>
      </c>
      <c r="AX429" t="s">
        <v>366</v>
      </c>
      <c r="AY429" t="s">
        <v>366</v>
      </c>
      <c r="AZ429" t="s">
        <v>366</v>
      </c>
      <c r="BA429" t="s">
        <v>366</v>
      </c>
      <c r="BB429" t="s">
        <v>366</v>
      </c>
      <c r="BC429" t="s">
        <v>366</v>
      </c>
      <c r="BD429">
        <f t="shared" si="6"/>
        <v>0</v>
      </c>
    </row>
    <row r="430" spans="1:56" x14ac:dyDescent="0.25">
      <c r="A430" t="s">
        <v>1023</v>
      </c>
      <c r="B430">
        <v>2022</v>
      </c>
      <c r="C430" t="s">
        <v>398</v>
      </c>
      <c r="D430" t="s">
        <v>395</v>
      </c>
      <c r="E430" t="s">
        <v>1078</v>
      </c>
      <c r="F430" t="s">
        <v>396</v>
      </c>
      <c r="G430" t="s">
        <v>1079</v>
      </c>
      <c r="H430" t="s">
        <v>263</v>
      </c>
      <c r="I430" s="95" t="s">
        <v>397</v>
      </c>
      <c r="J430">
        <v>325520</v>
      </c>
      <c r="K430" t="s">
        <v>385</v>
      </c>
      <c r="L430">
        <v>39.820003</v>
      </c>
      <c r="M430">
        <v>-75.216459</v>
      </c>
      <c r="N430" t="s">
        <v>3564</v>
      </c>
      <c r="O430" s="9">
        <v>110000321107</v>
      </c>
      <c r="P430" s="9">
        <v>1322221101645</v>
      </c>
      <c r="Q430" t="s">
        <v>1019</v>
      </c>
      <c r="R430" t="s">
        <v>1020</v>
      </c>
      <c r="S430" s="88">
        <v>6</v>
      </c>
      <c r="T430" s="88">
        <v>0</v>
      </c>
      <c r="U430" s="88" t="s">
        <v>366</v>
      </c>
      <c r="V430" s="88" t="s">
        <v>366</v>
      </c>
      <c r="W430" s="88">
        <v>0</v>
      </c>
      <c r="X430" s="88">
        <v>0</v>
      </c>
      <c r="Y430" s="88">
        <v>0</v>
      </c>
      <c r="Z430" s="88">
        <v>0</v>
      </c>
      <c r="AA430" s="88">
        <v>0</v>
      </c>
      <c r="AB430" s="88" t="s">
        <v>366</v>
      </c>
      <c r="AC430" s="88">
        <v>0</v>
      </c>
      <c r="AD430" s="88">
        <v>0</v>
      </c>
      <c r="AE430" s="88">
        <v>0</v>
      </c>
      <c r="AF430" s="88">
        <v>0</v>
      </c>
      <c r="AG430" s="88">
        <v>0</v>
      </c>
      <c r="AH430" s="88">
        <v>0</v>
      </c>
      <c r="AI430" s="88">
        <v>0</v>
      </c>
      <c r="AJ430" s="88">
        <v>0</v>
      </c>
      <c r="AK430" s="88">
        <v>0</v>
      </c>
      <c r="AL430" t="s">
        <v>366</v>
      </c>
      <c r="AM430" t="s">
        <v>366</v>
      </c>
      <c r="AN430" t="s">
        <v>366</v>
      </c>
      <c r="AO430" t="s">
        <v>366</v>
      </c>
      <c r="AP430" t="s">
        <v>366</v>
      </c>
      <c r="AQ430" t="s">
        <v>366</v>
      </c>
      <c r="AR430" t="s">
        <v>366</v>
      </c>
      <c r="AS430" t="s">
        <v>366</v>
      </c>
      <c r="AT430" t="s">
        <v>366</v>
      </c>
      <c r="AU430" t="s">
        <v>366</v>
      </c>
      <c r="AV430" t="s">
        <v>366</v>
      </c>
      <c r="AW430" t="s">
        <v>366</v>
      </c>
      <c r="AX430" t="s">
        <v>366</v>
      </c>
      <c r="AY430" t="s">
        <v>366</v>
      </c>
      <c r="AZ430" t="s">
        <v>366</v>
      </c>
      <c r="BA430" t="s">
        <v>366</v>
      </c>
      <c r="BB430" t="s">
        <v>366</v>
      </c>
      <c r="BC430" t="s">
        <v>366</v>
      </c>
      <c r="BD430">
        <f t="shared" si="6"/>
        <v>0</v>
      </c>
    </row>
    <row r="431" spans="1:56" x14ac:dyDescent="0.25">
      <c r="A431" t="s">
        <v>1023</v>
      </c>
      <c r="B431">
        <v>2022</v>
      </c>
      <c r="C431" t="s">
        <v>551</v>
      </c>
      <c r="D431" t="s">
        <v>447</v>
      </c>
      <c r="E431" t="s">
        <v>1098</v>
      </c>
      <c r="F431" t="s">
        <v>525</v>
      </c>
      <c r="G431" t="s">
        <v>1099</v>
      </c>
      <c r="H431" t="s">
        <v>86</v>
      </c>
      <c r="I431" s="94">
        <v>32254</v>
      </c>
      <c r="J431">
        <v>325211</v>
      </c>
      <c r="K431" t="s">
        <v>259</v>
      </c>
      <c r="L431">
        <v>30.326643000000001</v>
      </c>
      <c r="M431">
        <v>-81.745958000000002</v>
      </c>
      <c r="N431" t="s">
        <v>3574</v>
      </c>
      <c r="O431" s="9">
        <v>110000498612</v>
      </c>
      <c r="P431" s="9">
        <v>1322221102407</v>
      </c>
      <c r="Q431" t="s">
        <v>1019</v>
      </c>
      <c r="R431" t="s">
        <v>1020</v>
      </c>
      <c r="S431" s="88">
        <v>6</v>
      </c>
      <c r="T431" s="88">
        <v>0</v>
      </c>
      <c r="U431" s="88" t="s">
        <v>366</v>
      </c>
      <c r="V431" s="88" t="s">
        <v>366</v>
      </c>
      <c r="W431" s="88">
        <v>0</v>
      </c>
      <c r="X431" s="88">
        <v>0</v>
      </c>
      <c r="Y431" s="88">
        <v>0</v>
      </c>
      <c r="Z431" s="88">
        <v>0</v>
      </c>
      <c r="AA431" s="88">
        <v>0</v>
      </c>
      <c r="AB431" s="88" t="s">
        <v>366</v>
      </c>
      <c r="AC431" s="88">
        <v>0</v>
      </c>
      <c r="AD431" s="88">
        <v>0</v>
      </c>
      <c r="AE431" s="88">
        <v>0</v>
      </c>
      <c r="AF431" s="88">
        <v>0</v>
      </c>
      <c r="AG431" s="88">
        <v>0</v>
      </c>
      <c r="AH431" s="88">
        <v>0</v>
      </c>
      <c r="AI431" s="88">
        <v>0</v>
      </c>
      <c r="AJ431" s="88">
        <v>0</v>
      </c>
      <c r="AK431" s="88">
        <v>0</v>
      </c>
      <c r="AL431" t="s">
        <v>3516</v>
      </c>
      <c r="AM431" t="s">
        <v>3517</v>
      </c>
      <c r="AN431" t="s">
        <v>3518</v>
      </c>
      <c r="AO431" t="s">
        <v>3519</v>
      </c>
      <c r="AP431" t="s">
        <v>234</v>
      </c>
      <c r="AQ431" t="s">
        <v>366</v>
      </c>
      <c r="AR431">
        <v>72015</v>
      </c>
      <c r="AS431">
        <v>110000451476</v>
      </c>
      <c r="AT431" t="s">
        <v>3520</v>
      </c>
      <c r="AU431" t="s">
        <v>366</v>
      </c>
      <c r="AV431" t="s">
        <v>366</v>
      </c>
      <c r="AW431" t="s">
        <v>366</v>
      </c>
      <c r="AX431" t="s">
        <v>366</v>
      </c>
      <c r="AY431" t="s">
        <v>366</v>
      </c>
      <c r="AZ431" t="s">
        <v>366</v>
      </c>
      <c r="BA431" t="s">
        <v>366</v>
      </c>
      <c r="BB431" t="s">
        <v>366</v>
      </c>
      <c r="BC431" t="s">
        <v>366</v>
      </c>
      <c r="BD431">
        <f t="shared" si="6"/>
        <v>0</v>
      </c>
    </row>
    <row r="432" spans="1:56" x14ac:dyDescent="0.25">
      <c r="A432" t="s">
        <v>1023</v>
      </c>
      <c r="B432">
        <v>2022</v>
      </c>
      <c r="C432" t="s">
        <v>407</v>
      </c>
      <c r="D432" t="s">
        <v>405</v>
      </c>
      <c r="E432" t="s">
        <v>1123</v>
      </c>
      <c r="F432" t="s">
        <v>406</v>
      </c>
      <c r="G432" t="s">
        <v>1124</v>
      </c>
      <c r="H432" t="s">
        <v>364</v>
      </c>
      <c r="I432" s="94">
        <v>49120</v>
      </c>
      <c r="J432">
        <v>325510</v>
      </c>
      <c r="K432" t="s">
        <v>120</v>
      </c>
      <c r="L432">
        <v>41.812399999999997</v>
      </c>
      <c r="M432">
        <v>-86.253600000000006</v>
      </c>
      <c r="N432" t="s">
        <v>3601</v>
      </c>
      <c r="O432" s="9">
        <v>110000409638</v>
      </c>
      <c r="P432" s="9">
        <v>1322221107891</v>
      </c>
      <c r="Q432" t="s">
        <v>1019</v>
      </c>
      <c r="R432" t="s">
        <v>1020</v>
      </c>
      <c r="S432" s="88">
        <v>3</v>
      </c>
      <c r="T432" s="88">
        <v>0</v>
      </c>
      <c r="U432" s="88" t="s">
        <v>366</v>
      </c>
      <c r="V432" s="88" t="s">
        <v>366</v>
      </c>
      <c r="W432" s="88">
        <v>0</v>
      </c>
      <c r="X432" s="88">
        <v>0</v>
      </c>
      <c r="Y432" s="88">
        <v>0</v>
      </c>
      <c r="Z432" s="88">
        <v>0</v>
      </c>
      <c r="AA432" s="88">
        <v>0</v>
      </c>
      <c r="AB432" s="88" t="s">
        <v>366</v>
      </c>
      <c r="AC432" s="88">
        <v>0</v>
      </c>
      <c r="AD432" s="88">
        <v>0</v>
      </c>
      <c r="AE432" s="88">
        <v>0</v>
      </c>
      <c r="AF432" s="88">
        <v>0</v>
      </c>
      <c r="AG432" s="88">
        <v>0</v>
      </c>
      <c r="AH432" s="88">
        <v>0</v>
      </c>
      <c r="AI432" s="88">
        <v>0</v>
      </c>
      <c r="AJ432" s="88">
        <v>0</v>
      </c>
      <c r="AK432" s="88">
        <v>0</v>
      </c>
      <c r="AL432" t="s">
        <v>3979</v>
      </c>
      <c r="AM432" t="s">
        <v>3980</v>
      </c>
      <c r="AN432" t="s">
        <v>406</v>
      </c>
      <c r="AO432" t="s">
        <v>1124</v>
      </c>
      <c r="AP432" t="s">
        <v>364</v>
      </c>
      <c r="AQ432" t="s">
        <v>366</v>
      </c>
      <c r="AR432">
        <v>49120</v>
      </c>
      <c r="AS432">
        <v>110003630447</v>
      </c>
      <c r="AT432" t="s">
        <v>3981</v>
      </c>
      <c r="AU432" t="s">
        <v>366</v>
      </c>
      <c r="AV432" t="s">
        <v>366</v>
      </c>
      <c r="AW432" t="s">
        <v>366</v>
      </c>
      <c r="AX432" t="s">
        <v>366</v>
      </c>
      <c r="AY432" t="s">
        <v>366</v>
      </c>
      <c r="AZ432" t="s">
        <v>366</v>
      </c>
      <c r="BA432" t="s">
        <v>366</v>
      </c>
      <c r="BB432" t="s">
        <v>366</v>
      </c>
      <c r="BC432" t="s">
        <v>366</v>
      </c>
      <c r="BD432">
        <f t="shared" si="6"/>
        <v>0</v>
      </c>
    </row>
    <row r="433" spans="1:56" x14ac:dyDescent="0.25">
      <c r="A433" t="s">
        <v>1023</v>
      </c>
      <c r="B433">
        <v>2022</v>
      </c>
      <c r="C433" t="s">
        <v>483</v>
      </c>
      <c r="D433" t="s">
        <v>481</v>
      </c>
      <c r="E433" t="s">
        <v>1049</v>
      </c>
      <c r="F433" t="s">
        <v>482</v>
      </c>
      <c r="G433" t="s">
        <v>1050</v>
      </c>
      <c r="H433" t="s">
        <v>289</v>
      </c>
      <c r="I433" s="94">
        <v>40209</v>
      </c>
      <c r="J433">
        <v>325211</v>
      </c>
      <c r="K433" t="s">
        <v>259</v>
      </c>
      <c r="L433">
        <v>38.180278000000001</v>
      </c>
      <c r="M433">
        <v>-85.753611000000006</v>
      </c>
      <c r="N433" t="s">
        <v>3530</v>
      </c>
      <c r="O433" s="9">
        <v>110000378172</v>
      </c>
      <c r="P433" s="9">
        <v>1322221112550</v>
      </c>
      <c r="Q433" t="s">
        <v>1019</v>
      </c>
      <c r="R433" t="s">
        <v>1020</v>
      </c>
      <c r="S433" s="88">
        <v>5</v>
      </c>
      <c r="T433" s="88">
        <v>0</v>
      </c>
      <c r="U433" s="88" t="s">
        <v>366</v>
      </c>
      <c r="V433" s="88" t="s">
        <v>366</v>
      </c>
      <c r="W433" s="88">
        <v>0</v>
      </c>
      <c r="X433" s="88">
        <v>0</v>
      </c>
      <c r="Y433" s="88">
        <v>0</v>
      </c>
      <c r="Z433" s="88">
        <v>0</v>
      </c>
      <c r="AA433" s="88">
        <v>0</v>
      </c>
      <c r="AB433" s="88" t="s">
        <v>366</v>
      </c>
      <c r="AC433" s="88">
        <v>0</v>
      </c>
      <c r="AD433" s="88">
        <v>0</v>
      </c>
      <c r="AE433" s="88">
        <v>0</v>
      </c>
      <c r="AF433" s="88">
        <v>0</v>
      </c>
      <c r="AG433" s="88">
        <v>184</v>
      </c>
      <c r="AH433" s="88">
        <v>0</v>
      </c>
      <c r="AI433" s="88">
        <v>0</v>
      </c>
      <c r="AJ433" s="88">
        <v>0</v>
      </c>
      <c r="AK433" s="88">
        <v>0</v>
      </c>
      <c r="AL433" t="s">
        <v>3820</v>
      </c>
      <c r="AM433" t="s">
        <v>3821</v>
      </c>
      <c r="AN433" t="s">
        <v>3822</v>
      </c>
      <c r="AO433" t="s">
        <v>3710</v>
      </c>
      <c r="AP433" t="s">
        <v>289</v>
      </c>
      <c r="AQ433" t="s">
        <v>366</v>
      </c>
      <c r="AR433">
        <v>47106</v>
      </c>
      <c r="AS433" t="s">
        <v>366</v>
      </c>
      <c r="AT433" t="s">
        <v>366</v>
      </c>
      <c r="AU433" t="s">
        <v>366</v>
      </c>
      <c r="AV433" t="s">
        <v>366</v>
      </c>
      <c r="AW433" t="s">
        <v>366</v>
      </c>
      <c r="AX433" t="s">
        <v>366</v>
      </c>
      <c r="AY433" t="s">
        <v>366</v>
      </c>
      <c r="AZ433" t="s">
        <v>366</v>
      </c>
      <c r="BA433" t="s">
        <v>366</v>
      </c>
      <c r="BB433" t="s">
        <v>366</v>
      </c>
      <c r="BC433" t="s">
        <v>366</v>
      </c>
      <c r="BD433">
        <f t="shared" si="6"/>
        <v>184</v>
      </c>
    </row>
    <row r="434" spans="1:56" x14ac:dyDescent="0.25">
      <c r="A434" t="s">
        <v>1023</v>
      </c>
      <c r="B434">
        <v>2022</v>
      </c>
      <c r="C434" t="s">
        <v>348</v>
      </c>
      <c r="D434" t="s">
        <v>345</v>
      </c>
      <c r="E434" t="s">
        <v>1182</v>
      </c>
      <c r="F434" t="s">
        <v>346</v>
      </c>
      <c r="G434" t="s">
        <v>1183</v>
      </c>
      <c r="H434" t="s">
        <v>347</v>
      </c>
      <c r="I434" s="94">
        <v>26146</v>
      </c>
      <c r="J434">
        <v>325199</v>
      </c>
      <c r="K434" t="s">
        <v>68</v>
      </c>
      <c r="L434">
        <v>39.475889000000002</v>
      </c>
      <c r="M434">
        <v>-81.101222000000007</v>
      </c>
      <c r="N434" t="s">
        <v>366</v>
      </c>
      <c r="O434" s="9">
        <v>110064454674</v>
      </c>
      <c r="P434" s="9">
        <v>1322221115900</v>
      </c>
      <c r="Q434" t="s">
        <v>1019</v>
      </c>
      <c r="R434" t="s">
        <v>1020</v>
      </c>
      <c r="S434" s="88">
        <v>1</v>
      </c>
      <c r="T434" s="88">
        <v>0</v>
      </c>
      <c r="U434" s="88" t="s">
        <v>366</v>
      </c>
      <c r="V434" s="88" t="s">
        <v>366</v>
      </c>
      <c r="W434" s="88">
        <v>0</v>
      </c>
      <c r="X434" s="88">
        <v>0</v>
      </c>
      <c r="Y434" s="88">
        <v>0</v>
      </c>
      <c r="Z434" s="88">
        <v>0</v>
      </c>
      <c r="AA434" s="88">
        <v>0</v>
      </c>
      <c r="AB434" s="88" t="s">
        <v>366</v>
      </c>
      <c r="AC434" s="88">
        <v>0</v>
      </c>
      <c r="AD434" s="88">
        <v>0</v>
      </c>
      <c r="AE434" s="88">
        <v>0</v>
      </c>
      <c r="AF434" s="88">
        <v>0</v>
      </c>
      <c r="AG434" s="88">
        <v>0</v>
      </c>
      <c r="AH434" s="88">
        <v>0</v>
      </c>
      <c r="AI434" s="88">
        <v>0</v>
      </c>
      <c r="AJ434" s="88">
        <v>0</v>
      </c>
      <c r="AK434" s="88">
        <v>0</v>
      </c>
      <c r="AL434" t="s">
        <v>803</v>
      </c>
      <c r="AM434" t="s">
        <v>2399</v>
      </c>
      <c r="AN434" t="s">
        <v>233</v>
      </c>
      <c r="AO434" t="s">
        <v>1155</v>
      </c>
      <c r="AP434" t="s">
        <v>234</v>
      </c>
      <c r="AQ434" t="s">
        <v>366</v>
      </c>
      <c r="AR434">
        <v>71730</v>
      </c>
      <c r="AS434">
        <v>110000521221</v>
      </c>
      <c r="AT434" t="s">
        <v>3610</v>
      </c>
      <c r="AU434" t="s">
        <v>366</v>
      </c>
      <c r="AV434" t="s">
        <v>366</v>
      </c>
      <c r="AW434" t="s">
        <v>366</v>
      </c>
      <c r="AX434" t="s">
        <v>366</v>
      </c>
      <c r="AY434" t="s">
        <v>366</v>
      </c>
      <c r="AZ434" t="s">
        <v>366</v>
      </c>
      <c r="BA434" t="s">
        <v>366</v>
      </c>
      <c r="BB434" t="s">
        <v>366</v>
      </c>
      <c r="BC434" t="s">
        <v>366</v>
      </c>
      <c r="BD434">
        <f t="shared" si="6"/>
        <v>0</v>
      </c>
    </row>
    <row r="435" spans="1:56" x14ac:dyDescent="0.25">
      <c r="A435" t="s">
        <v>1023</v>
      </c>
      <c r="B435">
        <v>2022</v>
      </c>
      <c r="C435" t="s">
        <v>675</v>
      </c>
      <c r="D435" t="s">
        <v>666</v>
      </c>
      <c r="E435" t="s">
        <v>1356</v>
      </c>
      <c r="F435" t="s">
        <v>673</v>
      </c>
      <c r="G435" t="s">
        <v>1357</v>
      </c>
      <c r="H435" t="s">
        <v>674</v>
      </c>
      <c r="I435" s="94">
        <v>86401</v>
      </c>
      <c r="J435">
        <v>337110</v>
      </c>
      <c r="K435" t="s">
        <v>669</v>
      </c>
      <c r="L435">
        <v>35.263959999999997</v>
      </c>
      <c r="M435">
        <v>-113.95074</v>
      </c>
      <c r="N435" t="s">
        <v>3982</v>
      </c>
      <c r="O435" s="9">
        <v>110011646068</v>
      </c>
      <c r="P435" s="9">
        <v>1322221124910</v>
      </c>
      <c r="Q435" t="s">
        <v>1019</v>
      </c>
      <c r="R435" t="s">
        <v>1020</v>
      </c>
      <c r="S435" s="88">
        <v>4</v>
      </c>
      <c r="T435" s="88">
        <v>0</v>
      </c>
      <c r="U435" s="88" t="s">
        <v>366</v>
      </c>
      <c r="V435" s="88" t="s">
        <v>366</v>
      </c>
      <c r="W435" s="88">
        <v>0</v>
      </c>
      <c r="X435" s="88">
        <v>0</v>
      </c>
      <c r="Y435" s="88">
        <v>0</v>
      </c>
      <c r="Z435" s="88">
        <v>0</v>
      </c>
      <c r="AA435" s="88">
        <v>0</v>
      </c>
      <c r="AB435" s="88" t="s">
        <v>366</v>
      </c>
      <c r="AC435" s="88">
        <v>0</v>
      </c>
      <c r="AD435" s="88">
        <v>0</v>
      </c>
      <c r="AE435" s="88">
        <v>0</v>
      </c>
      <c r="AF435" s="88">
        <v>0</v>
      </c>
      <c r="AG435" s="88">
        <v>0</v>
      </c>
      <c r="AH435" s="88">
        <v>0</v>
      </c>
      <c r="AI435" s="88">
        <v>0</v>
      </c>
      <c r="AJ435" s="88">
        <v>0</v>
      </c>
      <c r="AK435" s="88">
        <v>0</v>
      </c>
      <c r="AL435" t="s">
        <v>3983</v>
      </c>
      <c r="AM435" t="s">
        <v>3984</v>
      </c>
      <c r="AN435" t="s">
        <v>3985</v>
      </c>
      <c r="AO435" t="s">
        <v>3930</v>
      </c>
      <c r="AP435" t="s">
        <v>211</v>
      </c>
      <c r="AQ435" t="s">
        <v>366</v>
      </c>
      <c r="AR435">
        <v>54701</v>
      </c>
      <c r="AS435" t="s">
        <v>366</v>
      </c>
      <c r="AT435" t="s">
        <v>3931</v>
      </c>
      <c r="AU435" t="s">
        <v>366</v>
      </c>
      <c r="AV435" t="s">
        <v>366</v>
      </c>
      <c r="AW435" t="s">
        <v>366</v>
      </c>
      <c r="AX435" t="s">
        <v>366</v>
      </c>
      <c r="AY435" t="s">
        <v>366</v>
      </c>
      <c r="AZ435" t="s">
        <v>366</v>
      </c>
      <c r="BA435" t="s">
        <v>366</v>
      </c>
      <c r="BB435" t="s">
        <v>366</v>
      </c>
      <c r="BC435" t="s">
        <v>366</v>
      </c>
      <c r="BD435">
        <f t="shared" si="6"/>
        <v>0</v>
      </c>
    </row>
    <row r="436" spans="1:56" x14ac:dyDescent="0.25">
      <c r="A436" t="s">
        <v>1023</v>
      </c>
      <c r="B436">
        <v>2022</v>
      </c>
      <c r="C436" t="s">
        <v>133</v>
      </c>
      <c r="D436" t="s">
        <v>131</v>
      </c>
      <c r="E436" t="s">
        <v>1177</v>
      </c>
      <c r="F436" t="s">
        <v>132</v>
      </c>
      <c r="G436" t="s">
        <v>327</v>
      </c>
      <c r="H436" t="s">
        <v>125</v>
      </c>
      <c r="I436" s="94">
        <v>19486</v>
      </c>
      <c r="J436">
        <v>325130</v>
      </c>
      <c r="K436" t="s">
        <v>83</v>
      </c>
      <c r="L436">
        <v>40.206328999999997</v>
      </c>
      <c r="M436">
        <v>-75.296104</v>
      </c>
      <c r="N436" t="s">
        <v>3674</v>
      </c>
      <c r="O436" s="9">
        <v>110000338019</v>
      </c>
      <c r="P436" s="9">
        <v>1322221133933</v>
      </c>
      <c r="Q436" t="s">
        <v>1019</v>
      </c>
      <c r="R436" t="s">
        <v>1020</v>
      </c>
      <c r="S436" s="88">
        <v>4</v>
      </c>
      <c r="T436" s="88">
        <v>0</v>
      </c>
      <c r="U436" s="88" t="s">
        <v>366</v>
      </c>
      <c r="V436" s="88" t="s">
        <v>366</v>
      </c>
      <c r="W436" s="88">
        <v>0</v>
      </c>
      <c r="X436" s="88">
        <v>0</v>
      </c>
      <c r="Y436" s="88">
        <v>0</v>
      </c>
      <c r="Z436" s="88">
        <v>0</v>
      </c>
      <c r="AA436" s="88">
        <v>0</v>
      </c>
      <c r="AB436" s="88" t="s">
        <v>366</v>
      </c>
      <c r="AC436" s="88">
        <v>0</v>
      </c>
      <c r="AD436" s="88">
        <v>0</v>
      </c>
      <c r="AE436" s="88">
        <v>0</v>
      </c>
      <c r="AF436" s="88">
        <v>0</v>
      </c>
      <c r="AG436" s="88">
        <v>0</v>
      </c>
      <c r="AH436" s="88">
        <v>0</v>
      </c>
      <c r="AI436" s="88">
        <v>0</v>
      </c>
      <c r="AJ436" s="88">
        <v>0</v>
      </c>
      <c r="AK436" s="88">
        <v>0</v>
      </c>
      <c r="AL436" t="s">
        <v>366</v>
      </c>
      <c r="AM436" t="s">
        <v>366</v>
      </c>
      <c r="AN436" t="s">
        <v>366</v>
      </c>
      <c r="AO436" t="s">
        <v>366</v>
      </c>
      <c r="AP436" t="s">
        <v>366</v>
      </c>
      <c r="AQ436" t="s">
        <v>366</v>
      </c>
      <c r="AR436" t="s">
        <v>366</v>
      </c>
      <c r="AS436" t="s">
        <v>366</v>
      </c>
      <c r="AT436" t="s">
        <v>366</v>
      </c>
      <c r="AU436">
        <v>0</v>
      </c>
      <c r="AV436">
        <v>0</v>
      </c>
      <c r="AW436" t="s">
        <v>3675</v>
      </c>
      <c r="AX436" t="s">
        <v>3676</v>
      </c>
      <c r="AY436" t="s">
        <v>3862</v>
      </c>
      <c r="AZ436" t="s">
        <v>125</v>
      </c>
      <c r="BA436" t="s">
        <v>327</v>
      </c>
      <c r="BB436">
        <v>194542708</v>
      </c>
      <c r="BC436" s="9" t="s">
        <v>366</v>
      </c>
      <c r="BD436">
        <f t="shared" si="6"/>
        <v>0</v>
      </c>
    </row>
    <row r="437" spans="1:56" x14ac:dyDescent="0.25">
      <c r="A437" t="s">
        <v>1023</v>
      </c>
      <c r="B437">
        <v>2022</v>
      </c>
      <c r="C437" t="s">
        <v>45</v>
      </c>
      <c r="D437" t="s">
        <v>41</v>
      </c>
      <c r="E437" t="s">
        <v>1302</v>
      </c>
      <c r="F437" t="s">
        <v>43</v>
      </c>
      <c r="G437" t="s">
        <v>1286</v>
      </c>
      <c r="H437" t="s">
        <v>44</v>
      </c>
      <c r="I437" s="94">
        <v>60421</v>
      </c>
      <c r="J437">
        <v>325613</v>
      </c>
      <c r="K437" t="s">
        <v>46</v>
      </c>
      <c r="L437">
        <v>41.441667000000002</v>
      </c>
      <c r="M437">
        <v>-88.159719999999993</v>
      </c>
      <c r="N437" t="s">
        <v>3801</v>
      </c>
      <c r="O437" s="9">
        <v>110000432504</v>
      </c>
      <c r="P437" s="9">
        <v>1322221146069</v>
      </c>
      <c r="Q437" t="s">
        <v>1019</v>
      </c>
      <c r="R437" t="s">
        <v>1020</v>
      </c>
      <c r="S437" s="88">
        <v>6</v>
      </c>
      <c r="T437" s="88">
        <v>0</v>
      </c>
      <c r="U437" s="88" t="s">
        <v>366</v>
      </c>
      <c r="V437" s="88" t="s">
        <v>366</v>
      </c>
      <c r="W437" s="88">
        <v>0</v>
      </c>
      <c r="X437" s="88">
        <v>0</v>
      </c>
      <c r="Y437" s="88">
        <v>0</v>
      </c>
      <c r="Z437" s="88">
        <v>0</v>
      </c>
      <c r="AA437" s="88">
        <v>0</v>
      </c>
      <c r="AB437" s="88" t="s">
        <v>366</v>
      </c>
      <c r="AC437" s="88">
        <v>0</v>
      </c>
      <c r="AD437" s="88">
        <v>0</v>
      </c>
      <c r="AE437" s="88">
        <v>0</v>
      </c>
      <c r="AF437" s="88">
        <v>0</v>
      </c>
      <c r="AG437" s="88">
        <v>0</v>
      </c>
      <c r="AH437" s="88">
        <v>0</v>
      </c>
      <c r="AI437" s="88">
        <v>0</v>
      </c>
      <c r="AJ437" s="88">
        <v>0</v>
      </c>
      <c r="AK437" s="88">
        <v>0</v>
      </c>
      <c r="AL437" t="s">
        <v>803</v>
      </c>
      <c r="AM437" t="s">
        <v>2399</v>
      </c>
      <c r="AN437" t="s">
        <v>233</v>
      </c>
      <c r="AO437" t="s">
        <v>1155</v>
      </c>
      <c r="AP437" t="s">
        <v>234</v>
      </c>
      <c r="AQ437" t="s">
        <v>366</v>
      </c>
      <c r="AR437">
        <v>71730</v>
      </c>
      <c r="AS437">
        <v>110000521221</v>
      </c>
      <c r="AT437" t="s">
        <v>3610</v>
      </c>
      <c r="AU437" t="s">
        <v>366</v>
      </c>
      <c r="AV437" t="s">
        <v>366</v>
      </c>
      <c r="AW437" t="s">
        <v>366</v>
      </c>
      <c r="AX437" t="s">
        <v>366</v>
      </c>
      <c r="AY437" t="s">
        <v>366</v>
      </c>
      <c r="AZ437" t="s">
        <v>366</v>
      </c>
      <c r="BA437" t="s">
        <v>366</v>
      </c>
      <c r="BB437" t="s">
        <v>366</v>
      </c>
      <c r="BC437" t="s">
        <v>366</v>
      </c>
      <c r="BD437">
        <f t="shared" si="6"/>
        <v>0</v>
      </c>
    </row>
    <row r="438" spans="1:56" x14ac:dyDescent="0.25">
      <c r="A438" t="s">
        <v>1015</v>
      </c>
      <c r="B438">
        <v>2022</v>
      </c>
      <c r="C438" t="s">
        <v>154</v>
      </c>
      <c r="D438" t="s">
        <v>153</v>
      </c>
      <c r="E438" t="s">
        <v>1166</v>
      </c>
      <c r="F438" t="s">
        <v>151</v>
      </c>
      <c r="G438" t="s">
        <v>1034</v>
      </c>
      <c r="H438" t="s">
        <v>107</v>
      </c>
      <c r="I438" s="94">
        <v>27260</v>
      </c>
      <c r="J438">
        <v>325199</v>
      </c>
      <c r="K438" t="s">
        <v>68</v>
      </c>
      <c r="L438">
        <v>35.94997</v>
      </c>
      <c r="M438">
        <v>-80.009569999999997</v>
      </c>
      <c r="N438" t="s">
        <v>3666</v>
      </c>
      <c r="O438" s="9">
        <v>110000345895</v>
      </c>
      <c r="P438" s="9">
        <v>1322221162682</v>
      </c>
      <c r="Q438" t="s">
        <v>1019</v>
      </c>
      <c r="R438" t="s">
        <v>1020</v>
      </c>
      <c r="S438" s="91" t="s">
        <v>366</v>
      </c>
      <c r="T438" s="88" t="s">
        <v>366</v>
      </c>
      <c r="U438" s="88" t="s">
        <v>366</v>
      </c>
      <c r="V438" s="88" t="s">
        <v>366</v>
      </c>
      <c r="W438" s="88" t="s">
        <v>366</v>
      </c>
      <c r="X438" s="88" t="s">
        <v>366</v>
      </c>
      <c r="Y438" s="88" t="s">
        <v>366</v>
      </c>
      <c r="Z438" s="88" t="s">
        <v>366</v>
      </c>
      <c r="AA438" s="88" t="s">
        <v>366</v>
      </c>
      <c r="AB438" s="88" t="s">
        <v>366</v>
      </c>
      <c r="AC438" s="88">
        <v>0</v>
      </c>
      <c r="AD438" s="88">
        <v>0</v>
      </c>
      <c r="AE438" s="88">
        <v>0</v>
      </c>
      <c r="AF438" s="88">
        <v>0</v>
      </c>
      <c r="AG438" s="88">
        <v>0</v>
      </c>
      <c r="AH438" s="88">
        <v>0</v>
      </c>
      <c r="AI438" s="88">
        <v>0</v>
      </c>
      <c r="AJ438" s="88">
        <v>0</v>
      </c>
      <c r="AK438" s="88">
        <v>0</v>
      </c>
      <c r="AL438" t="s">
        <v>366</v>
      </c>
      <c r="AM438" t="s">
        <v>366</v>
      </c>
      <c r="AN438" t="s">
        <v>366</v>
      </c>
      <c r="AO438" t="s">
        <v>366</v>
      </c>
      <c r="AP438" t="s">
        <v>366</v>
      </c>
      <c r="AQ438" t="s">
        <v>366</v>
      </c>
      <c r="AR438" t="s">
        <v>366</v>
      </c>
      <c r="AS438" t="s">
        <v>366</v>
      </c>
      <c r="AT438" t="s">
        <v>366</v>
      </c>
      <c r="AU438" t="s">
        <v>366</v>
      </c>
      <c r="AV438" t="s">
        <v>366</v>
      </c>
      <c r="AW438" t="s">
        <v>366</v>
      </c>
      <c r="AX438" t="s">
        <v>366</v>
      </c>
      <c r="AY438" t="s">
        <v>366</v>
      </c>
      <c r="AZ438" t="s">
        <v>366</v>
      </c>
      <c r="BA438" t="s">
        <v>366</v>
      </c>
      <c r="BB438" t="s">
        <v>366</v>
      </c>
      <c r="BC438" t="s">
        <v>366</v>
      </c>
      <c r="BD438">
        <f t="shared" si="6"/>
        <v>0</v>
      </c>
    </row>
    <row r="439" spans="1:56" x14ac:dyDescent="0.25">
      <c r="A439" t="s">
        <v>1023</v>
      </c>
      <c r="B439">
        <v>2022</v>
      </c>
      <c r="C439" t="s">
        <v>681</v>
      </c>
      <c r="D439" t="s">
        <v>679</v>
      </c>
      <c r="E439" t="s">
        <v>1279</v>
      </c>
      <c r="F439" t="s">
        <v>680</v>
      </c>
      <c r="G439" t="s">
        <v>680</v>
      </c>
      <c r="H439" t="s">
        <v>99</v>
      </c>
      <c r="I439" s="94">
        <v>12306</v>
      </c>
      <c r="J439">
        <v>327999</v>
      </c>
      <c r="K439" t="s">
        <v>682</v>
      </c>
      <c r="L439">
        <v>42.804257999999997</v>
      </c>
      <c r="M439">
        <v>-73.985332999999997</v>
      </c>
      <c r="N439" t="s">
        <v>3772</v>
      </c>
      <c r="O439" s="9">
        <v>110041168562</v>
      </c>
      <c r="P439" s="9">
        <v>1322221173925</v>
      </c>
      <c r="Q439" t="s">
        <v>1019</v>
      </c>
      <c r="R439" t="s">
        <v>1020</v>
      </c>
      <c r="S439" s="88">
        <v>3</v>
      </c>
      <c r="T439" s="88">
        <v>0</v>
      </c>
      <c r="U439" s="88" t="s">
        <v>366</v>
      </c>
      <c r="V439" s="88" t="s">
        <v>366</v>
      </c>
      <c r="W439" s="88">
        <v>0</v>
      </c>
      <c r="X439" s="88">
        <v>0</v>
      </c>
      <c r="Y439" s="88">
        <v>0</v>
      </c>
      <c r="Z439" s="88">
        <v>0</v>
      </c>
      <c r="AA439" s="88">
        <v>0</v>
      </c>
      <c r="AB439" s="88" t="s">
        <v>366</v>
      </c>
      <c r="AC439" s="88">
        <v>0</v>
      </c>
      <c r="AD439" s="88">
        <v>0</v>
      </c>
      <c r="AE439" s="88">
        <v>0</v>
      </c>
      <c r="AF439" s="88">
        <v>0</v>
      </c>
      <c r="AG439" s="88">
        <v>0</v>
      </c>
      <c r="AH439" s="88">
        <v>0</v>
      </c>
      <c r="AI439" s="88">
        <v>0</v>
      </c>
      <c r="AJ439" s="88">
        <v>0</v>
      </c>
      <c r="AK439" s="88">
        <v>0</v>
      </c>
      <c r="AL439" t="s">
        <v>366</v>
      </c>
      <c r="AM439" t="s">
        <v>366</v>
      </c>
      <c r="AN439" t="s">
        <v>366</v>
      </c>
      <c r="AO439" t="s">
        <v>366</v>
      </c>
      <c r="AP439" t="s">
        <v>366</v>
      </c>
      <c r="AQ439" t="s">
        <v>366</v>
      </c>
      <c r="AR439" t="s">
        <v>366</v>
      </c>
      <c r="AS439" t="s">
        <v>366</v>
      </c>
      <c r="AT439" t="s">
        <v>366</v>
      </c>
      <c r="AU439" t="s">
        <v>366</v>
      </c>
      <c r="AV439" t="s">
        <v>366</v>
      </c>
      <c r="AW439" t="s">
        <v>366</v>
      </c>
      <c r="AX439" t="s">
        <v>366</v>
      </c>
      <c r="AY439" t="s">
        <v>366</v>
      </c>
      <c r="AZ439" t="s">
        <v>366</v>
      </c>
      <c r="BA439" t="s">
        <v>366</v>
      </c>
      <c r="BB439" t="s">
        <v>366</v>
      </c>
      <c r="BC439" t="s">
        <v>366</v>
      </c>
      <c r="BD439">
        <f t="shared" si="6"/>
        <v>0</v>
      </c>
    </row>
    <row r="440" spans="1:56" x14ac:dyDescent="0.25">
      <c r="A440" t="s">
        <v>1023</v>
      </c>
      <c r="B440">
        <v>2022</v>
      </c>
      <c r="C440" t="s">
        <v>112</v>
      </c>
      <c r="D440" t="s">
        <v>109</v>
      </c>
      <c r="E440" t="s">
        <v>1328</v>
      </c>
      <c r="F440" t="s">
        <v>110</v>
      </c>
      <c r="G440" t="s">
        <v>1329</v>
      </c>
      <c r="H440" t="s">
        <v>111</v>
      </c>
      <c r="I440" s="94">
        <v>98101</v>
      </c>
      <c r="J440">
        <v>424690</v>
      </c>
      <c r="K440" t="s">
        <v>113</v>
      </c>
      <c r="L440">
        <v>47.613779999999998</v>
      </c>
      <c r="M440">
        <v>-122.33681</v>
      </c>
      <c r="N440" t="s">
        <v>366</v>
      </c>
      <c r="O440" s="9">
        <v>110056961195</v>
      </c>
      <c r="P440" s="9">
        <v>1322221182660</v>
      </c>
      <c r="Q440" t="s">
        <v>1019</v>
      </c>
      <c r="R440" t="s">
        <v>1020</v>
      </c>
      <c r="S440" s="88">
        <v>1</v>
      </c>
      <c r="T440" s="88">
        <v>0</v>
      </c>
      <c r="U440" s="88" t="s">
        <v>366</v>
      </c>
      <c r="V440" s="88" t="s">
        <v>366</v>
      </c>
      <c r="W440" s="88">
        <v>0</v>
      </c>
      <c r="X440" s="88">
        <v>0</v>
      </c>
      <c r="Y440" s="88">
        <v>0</v>
      </c>
      <c r="Z440" s="88">
        <v>0</v>
      </c>
      <c r="AA440" s="88">
        <v>0</v>
      </c>
      <c r="AB440" s="88" t="s">
        <v>366</v>
      </c>
      <c r="AC440" s="88">
        <v>0</v>
      </c>
      <c r="AD440" s="88">
        <v>0</v>
      </c>
      <c r="AE440" s="88">
        <v>0</v>
      </c>
      <c r="AF440" s="88">
        <v>0</v>
      </c>
      <c r="AG440" s="88">
        <v>0</v>
      </c>
      <c r="AH440" s="88">
        <v>0</v>
      </c>
      <c r="AI440" s="88">
        <v>0</v>
      </c>
      <c r="AJ440" s="88">
        <v>0</v>
      </c>
      <c r="AK440" s="88">
        <v>0</v>
      </c>
      <c r="AL440" t="s">
        <v>366</v>
      </c>
      <c r="AM440" t="s">
        <v>366</v>
      </c>
      <c r="AN440" t="s">
        <v>366</v>
      </c>
      <c r="AO440" t="s">
        <v>366</v>
      </c>
      <c r="AP440" t="s">
        <v>366</v>
      </c>
      <c r="AQ440" t="s">
        <v>366</v>
      </c>
      <c r="AR440" t="s">
        <v>366</v>
      </c>
      <c r="AS440" t="s">
        <v>366</v>
      </c>
      <c r="AT440" t="s">
        <v>366</v>
      </c>
      <c r="AU440" t="s">
        <v>366</v>
      </c>
      <c r="AV440" t="s">
        <v>366</v>
      </c>
      <c r="AW440" t="s">
        <v>366</v>
      </c>
      <c r="AX440" t="s">
        <v>366</v>
      </c>
      <c r="AY440" t="s">
        <v>366</v>
      </c>
      <c r="AZ440" t="s">
        <v>366</v>
      </c>
      <c r="BA440" t="s">
        <v>366</v>
      </c>
      <c r="BB440" t="s">
        <v>366</v>
      </c>
      <c r="BC440" t="s">
        <v>366</v>
      </c>
      <c r="BD440">
        <f t="shared" si="6"/>
        <v>0</v>
      </c>
    </row>
    <row r="441" spans="1:56" x14ac:dyDescent="0.25">
      <c r="A441" t="s">
        <v>1023</v>
      </c>
      <c r="B441">
        <v>2022</v>
      </c>
      <c r="C441" t="s">
        <v>570</v>
      </c>
      <c r="D441" t="s">
        <v>568</v>
      </c>
      <c r="E441" t="s">
        <v>1140</v>
      </c>
      <c r="F441" t="s">
        <v>569</v>
      </c>
      <c r="G441" t="s">
        <v>287</v>
      </c>
      <c r="H441" t="s">
        <v>285</v>
      </c>
      <c r="I441" s="94">
        <v>91702</v>
      </c>
      <c r="J441">
        <v>325211</v>
      </c>
      <c r="K441" t="s">
        <v>259</v>
      </c>
      <c r="L441">
        <v>34.118560000000002</v>
      </c>
      <c r="M441">
        <v>-117.9349</v>
      </c>
      <c r="N441" t="s">
        <v>3628</v>
      </c>
      <c r="O441" s="9">
        <v>110000862193</v>
      </c>
      <c r="P441" s="9">
        <v>1322221184070</v>
      </c>
      <c r="Q441" t="s">
        <v>1019</v>
      </c>
      <c r="R441" t="s">
        <v>1020</v>
      </c>
      <c r="S441" s="88">
        <v>5</v>
      </c>
      <c r="T441" s="88">
        <v>0</v>
      </c>
      <c r="U441" s="88" t="s">
        <v>366</v>
      </c>
      <c r="V441" s="88" t="s">
        <v>366</v>
      </c>
      <c r="W441" s="88">
        <v>0</v>
      </c>
      <c r="X441" s="88">
        <v>0</v>
      </c>
      <c r="Y441" s="88">
        <v>0</v>
      </c>
      <c r="Z441" s="88">
        <v>0</v>
      </c>
      <c r="AA441" s="88">
        <v>0</v>
      </c>
      <c r="AB441" s="88" t="s">
        <v>366</v>
      </c>
      <c r="AC441" s="88">
        <v>0</v>
      </c>
      <c r="AD441" s="88">
        <v>0</v>
      </c>
      <c r="AE441" s="88">
        <v>0</v>
      </c>
      <c r="AF441" s="88">
        <v>0</v>
      </c>
      <c r="AG441" s="88">
        <v>0</v>
      </c>
      <c r="AH441" s="88">
        <v>0</v>
      </c>
      <c r="AI441" s="88">
        <v>0</v>
      </c>
      <c r="AJ441" s="88">
        <v>0</v>
      </c>
      <c r="AK441" s="88">
        <v>0</v>
      </c>
      <c r="AL441" t="s">
        <v>366</v>
      </c>
      <c r="AM441" t="s">
        <v>366</v>
      </c>
      <c r="AN441" t="s">
        <v>366</v>
      </c>
      <c r="AO441" t="s">
        <v>366</v>
      </c>
      <c r="AP441" t="s">
        <v>366</v>
      </c>
      <c r="AQ441" t="s">
        <v>366</v>
      </c>
      <c r="AR441" t="s">
        <v>366</v>
      </c>
      <c r="AS441" t="s">
        <v>366</v>
      </c>
      <c r="AT441" t="s">
        <v>366</v>
      </c>
      <c r="AU441" t="s">
        <v>366</v>
      </c>
      <c r="AV441" t="s">
        <v>366</v>
      </c>
      <c r="AW441" t="s">
        <v>366</v>
      </c>
      <c r="AX441" t="s">
        <v>366</v>
      </c>
      <c r="AY441" t="s">
        <v>366</v>
      </c>
      <c r="AZ441" t="s">
        <v>366</v>
      </c>
      <c r="BA441" t="s">
        <v>366</v>
      </c>
      <c r="BB441" t="s">
        <v>366</v>
      </c>
      <c r="BC441" t="s">
        <v>366</v>
      </c>
      <c r="BD441">
        <f t="shared" si="6"/>
        <v>0</v>
      </c>
    </row>
    <row r="442" spans="1:56" x14ac:dyDescent="0.25">
      <c r="A442" t="s">
        <v>1023</v>
      </c>
      <c r="B442">
        <v>2022</v>
      </c>
      <c r="C442" t="s">
        <v>350</v>
      </c>
      <c r="D442" t="s">
        <v>349</v>
      </c>
      <c r="E442" t="s">
        <v>1246</v>
      </c>
      <c r="F442" t="s">
        <v>322</v>
      </c>
      <c r="G442" t="s">
        <v>1017</v>
      </c>
      <c r="H442" t="s">
        <v>103</v>
      </c>
      <c r="I442" s="94">
        <v>45232</v>
      </c>
      <c r="J442">
        <v>325199</v>
      </c>
      <c r="K442" t="s">
        <v>68</v>
      </c>
      <c r="L442">
        <v>39.178199999999997</v>
      </c>
      <c r="M442">
        <v>-84.504099999999994</v>
      </c>
      <c r="N442" t="s">
        <v>3504</v>
      </c>
      <c r="O442" s="9">
        <v>110066942321</v>
      </c>
      <c r="P442" s="9">
        <v>1322221190212</v>
      </c>
      <c r="Q442" t="s">
        <v>1019</v>
      </c>
      <c r="R442" t="s">
        <v>1020</v>
      </c>
      <c r="S442" s="88">
        <v>4</v>
      </c>
      <c r="T442" s="88">
        <v>0</v>
      </c>
      <c r="U442" s="88" t="s">
        <v>366</v>
      </c>
      <c r="V442" s="88" t="s">
        <v>366</v>
      </c>
      <c r="W442" s="88">
        <v>0</v>
      </c>
      <c r="X442" s="88">
        <v>0</v>
      </c>
      <c r="Y442" s="88">
        <v>0</v>
      </c>
      <c r="Z442" s="88">
        <v>0</v>
      </c>
      <c r="AA442" s="88">
        <v>0</v>
      </c>
      <c r="AB442" s="88" t="s">
        <v>366</v>
      </c>
      <c r="AC442" s="88">
        <v>0</v>
      </c>
      <c r="AD442" s="88">
        <v>0</v>
      </c>
      <c r="AE442" s="88">
        <v>0</v>
      </c>
      <c r="AF442" s="88">
        <v>0</v>
      </c>
      <c r="AG442" s="88">
        <v>1340</v>
      </c>
      <c r="AH442" s="88">
        <v>0</v>
      </c>
      <c r="AI442" s="88">
        <v>0</v>
      </c>
      <c r="AJ442" s="88">
        <v>0</v>
      </c>
      <c r="AK442" s="88">
        <v>0</v>
      </c>
      <c r="AL442" t="s">
        <v>3829</v>
      </c>
      <c r="AM442" t="s">
        <v>3830</v>
      </c>
      <c r="AN442" t="s">
        <v>322</v>
      </c>
      <c r="AO442" t="s">
        <v>1017</v>
      </c>
      <c r="AP442" t="s">
        <v>103</v>
      </c>
      <c r="AQ442" t="s">
        <v>366</v>
      </c>
      <c r="AR442">
        <v>45251</v>
      </c>
      <c r="AS442" t="s">
        <v>366</v>
      </c>
      <c r="AT442" t="s">
        <v>366</v>
      </c>
      <c r="AU442" t="s">
        <v>366</v>
      </c>
      <c r="AV442" t="s">
        <v>366</v>
      </c>
      <c r="AW442" t="s">
        <v>366</v>
      </c>
      <c r="AX442" t="s">
        <v>366</v>
      </c>
      <c r="AY442" t="s">
        <v>366</v>
      </c>
      <c r="AZ442" t="s">
        <v>366</v>
      </c>
      <c r="BA442" t="s">
        <v>366</v>
      </c>
      <c r="BB442" t="s">
        <v>366</v>
      </c>
      <c r="BC442" t="s">
        <v>366</v>
      </c>
      <c r="BD442">
        <f t="shared" si="6"/>
        <v>1340</v>
      </c>
    </row>
    <row r="443" spans="1:56" x14ac:dyDescent="0.25">
      <c r="A443" t="s">
        <v>1015</v>
      </c>
      <c r="B443">
        <v>2022</v>
      </c>
      <c r="C443" t="s">
        <v>205</v>
      </c>
      <c r="D443" t="s">
        <v>203</v>
      </c>
      <c r="E443" t="s">
        <v>1297</v>
      </c>
      <c r="F443" t="s">
        <v>204</v>
      </c>
      <c r="G443" t="s">
        <v>1298</v>
      </c>
      <c r="H443" t="s">
        <v>103</v>
      </c>
      <c r="I443" s="94">
        <v>44839</v>
      </c>
      <c r="J443">
        <v>325211</v>
      </c>
      <c r="K443" t="s">
        <v>259</v>
      </c>
      <c r="L443">
        <v>41.373103999999998</v>
      </c>
      <c r="M443">
        <v>-82.541995999999997</v>
      </c>
      <c r="N443" t="s">
        <v>3799</v>
      </c>
      <c r="O443" s="9">
        <v>110000391656</v>
      </c>
      <c r="P443" s="9">
        <v>1322221191253</v>
      </c>
      <c r="Q443" t="s">
        <v>1019</v>
      </c>
      <c r="R443" t="s">
        <v>1020</v>
      </c>
      <c r="S443" s="91" t="s">
        <v>366</v>
      </c>
      <c r="T443" s="88" t="s">
        <v>366</v>
      </c>
      <c r="U443" s="88" t="s">
        <v>366</v>
      </c>
      <c r="V443" s="88" t="s">
        <v>366</v>
      </c>
      <c r="W443" s="88" t="s">
        <v>366</v>
      </c>
      <c r="X443" s="88" t="s">
        <v>366</v>
      </c>
      <c r="Y443" s="88" t="s">
        <v>366</v>
      </c>
      <c r="Z443" s="88" t="s">
        <v>366</v>
      </c>
      <c r="AA443" s="88" t="s">
        <v>366</v>
      </c>
      <c r="AB443" s="88" t="s">
        <v>366</v>
      </c>
      <c r="AC443" s="88">
        <v>0</v>
      </c>
      <c r="AD443" s="88">
        <v>0</v>
      </c>
      <c r="AE443" s="88">
        <v>0</v>
      </c>
      <c r="AF443" s="88">
        <v>0</v>
      </c>
      <c r="AG443" s="88">
        <v>0</v>
      </c>
      <c r="AH443" s="88">
        <v>0</v>
      </c>
      <c r="AI443" s="88">
        <v>0</v>
      </c>
      <c r="AJ443" s="88">
        <v>0</v>
      </c>
      <c r="AK443" s="88">
        <v>0</v>
      </c>
      <c r="AL443" t="s">
        <v>366</v>
      </c>
      <c r="AM443" t="s">
        <v>366</v>
      </c>
      <c r="AN443" t="s">
        <v>366</v>
      </c>
      <c r="AO443" t="s">
        <v>366</v>
      </c>
      <c r="AP443" t="s">
        <v>366</v>
      </c>
      <c r="AQ443" t="s">
        <v>366</v>
      </c>
      <c r="AR443" t="s">
        <v>366</v>
      </c>
      <c r="AS443" t="s">
        <v>366</v>
      </c>
      <c r="AT443" t="s">
        <v>366</v>
      </c>
      <c r="AU443" t="s">
        <v>366</v>
      </c>
      <c r="AV443" t="s">
        <v>366</v>
      </c>
      <c r="AW443" t="s">
        <v>366</v>
      </c>
      <c r="AX443" t="s">
        <v>366</v>
      </c>
      <c r="AY443" t="s">
        <v>366</v>
      </c>
      <c r="AZ443" t="s">
        <v>366</v>
      </c>
      <c r="BA443" t="s">
        <v>366</v>
      </c>
      <c r="BB443" t="s">
        <v>366</v>
      </c>
      <c r="BC443" t="s">
        <v>366</v>
      </c>
      <c r="BD443">
        <f t="shared" si="6"/>
        <v>0</v>
      </c>
    </row>
    <row r="444" spans="1:56" x14ac:dyDescent="0.25">
      <c r="A444" t="s">
        <v>1015</v>
      </c>
      <c r="B444">
        <v>2022</v>
      </c>
      <c r="C444" t="s">
        <v>274</v>
      </c>
      <c r="D444" t="s">
        <v>272</v>
      </c>
      <c r="E444" t="s">
        <v>1191</v>
      </c>
      <c r="F444" t="s">
        <v>273</v>
      </c>
      <c r="G444" t="s">
        <v>1192</v>
      </c>
      <c r="H444" t="s">
        <v>55</v>
      </c>
      <c r="I444" s="94">
        <v>70734</v>
      </c>
      <c r="J444">
        <v>325194</v>
      </c>
      <c r="K444" t="s">
        <v>79</v>
      </c>
      <c r="L444">
        <v>30.198899999999998</v>
      </c>
      <c r="M444">
        <v>-91.008499999999998</v>
      </c>
      <c r="N444" t="s">
        <v>3691</v>
      </c>
      <c r="O444" s="9">
        <v>110000597373</v>
      </c>
      <c r="P444" s="9">
        <v>1322221197472</v>
      </c>
      <c r="Q444" t="s">
        <v>1019</v>
      </c>
      <c r="R444" t="s">
        <v>1020</v>
      </c>
      <c r="S444" s="91" t="s">
        <v>366</v>
      </c>
      <c r="T444" s="88" t="s">
        <v>366</v>
      </c>
      <c r="U444" s="88" t="s">
        <v>366</v>
      </c>
      <c r="V444" s="88" t="s">
        <v>366</v>
      </c>
      <c r="W444" s="88" t="s">
        <v>366</v>
      </c>
      <c r="X444" s="88" t="s">
        <v>366</v>
      </c>
      <c r="Y444" s="88" t="s">
        <v>366</v>
      </c>
      <c r="Z444" s="88" t="s">
        <v>366</v>
      </c>
      <c r="AA444" s="88" t="s">
        <v>366</v>
      </c>
      <c r="AB444" s="88" t="s">
        <v>366</v>
      </c>
      <c r="AC444" s="88">
        <v>0</v>
      </c>
      <c r="AD444" s="88">
        <v>0</v>
      </c>
      <c r="AE444" s="88">
        <v>0</v>
      </c>
      <c r="AF444" s="88">
        <v>0</v>
      </c>
      <c r="AG444" s="88">
        <v>0</v>
      </c>
      <c r="AH444" s="88">
        <v>0</v>
      </c>
      <c r="AI444" s="88">
        <v>0</v>
      </c>
      <c r="AJ444" s="88">
        <v>0</v>
      </c>
      <c r="AK444" s="88">
        <v>0</v>
      </c>
      <c r="AL444" t="s">
        <v>366</v>
      </c>
      <c r="AM444" t="s">
        <v>366</v>
      </c>
      <c r="AN444" t="s">
        <v>366</v>
      </c>
      <c r="AO444" t="s">
        <v>366</v>
      </c>
      <c r="AP444" t="s">
        <v>366</v>
      </c>
      <c r="AQ444" t="s">
        <v>366</v>
      </c>
      <c r="AR444" t="s">
        <v>366</v>
      </c>
      <c r="AS444" t="s">
        <v>366</v>
      </c>
      <c r="AT444" t="s">
        <v>366</v>
      </c>
      <c r="AU444" t="s">
        <v>366</v>
      </c>
      <c r="AV444" t="s">
        <v>366</v>
      </c>
      <c r="AW444" t="s">
        <v>366</v>
      </c>
      <c r="AX444" t="s">
        <v>366</v>
      </c>
      <c r="AY444" t="s">
        <v>366</v>
      </c>
      <c r="AZ444" t="s">
        <v>366</v>
      </c>
      <c r="BA444" t="s">
        <v>366</v>
      </c>
      <c r="BB444" t="s">
        <v>366</v>
      </c>
      <c r="BC444" t="s">
        <v>366</v>
      </c>
      <c r="BD444">
        <f t="shared" si="6"/>
        <v>0</v>
      </c>
    </row>
    <row r="445" spans="1:56" x14ac:dyDescent="0.25">
      <c r="A445" t="s">
        <v>1023</v>
      </c>
      <c r="B445">
        <v>2022</v>
      </c>
      <c r="C445" t="s">
        <v>629</v>
      </c>
      <c r="D445" t="s">
        <v>627</v>
      </c>
      <c r="E445" t="s">
        <v>1278</v>
      </c>
      <c r="F445" t="s">
        <v>628</v>
      </c>
      <c r="G445" t="s">
        <v>1227</v>
      </c>
      <c r="H445" t="s">
        <v>230</v>
      </c>
      <c r="I445" s="94">
        <v>63045</v>
      </c>
      <c r="J445">
        <v>325991</v>
      </c>
      <c r="K445" t="s">
        <v>478</v>
      </c>
      <c r="L445">
        <v>38.771419999999999</v>
      </c>
      <c r="M445">
        <v>-90.47139</v>
      </c>
      <c r="N445" t="s">
        <v>366</v>
      </c>
      <c r="O445" s="9">
        <v>110067672067</v>
      </c>
      <c r="P445" s="9">
        <v>1322221207044</v>
      </c>
      <c r="Q445" t="s">
        <v>1019</v>
      </c>
      <c r="R445" t="s">
        <v>1020</v>
      </c>
      <c r="S445" s="88">
        <v>3</v>
      </c>
      <c r="T445" s="88">
        <v>0</v>
      </c>
      <c r="U445" s="88" t="s">
        <v>366</v>
      </c>
      <c r="V445" s="88" t="s">
        <v>366</v>
      </c>
      <c r="W445" s="88">
        <v>0</v>
      </c>
      <c r="X445" s="88">
        <v>0</v>
      </c>
      <c r="Y445" s="88">
        <v>0</v>
      </c>
      <c r="Z445" s="88">
        <v>0</v>
      </c>
      <c r="AA445" s="88">
        <v>0</v>
      </c>
      <c r="AB445" s="88" t="s">
        <v>366</v>
      </c>
      <c r="AC445" s="88">
        <v>0</v>
      </c>
      <c r="AD445" s="88">
        <v>0</v>
      </c>
      <c r="AE445" s="88">
        <v>0</v>
      </c>
      <c r="AF445" s="88">
        <v>0</v>
      </c>
      <c r="AG445" s="88">
        <v>0</v>
      </c>
      <c r="AH445" s="88">
        <v>0</v>
      </c>
      <c r="AI445" s="88">
        <v>0</v>
      </c>
      <c r="AJ445" s="88">
        <v>0</v>
      </c>
      <c r="AK445" s="88">
        <v>0</v>
      </c>
      <c r="AL445" t="s">
        <v>3516</v>
      </c>
      <c r="AM445" t="s">
        <v>3517</v>
      </c>
      <c r="AN445" t="s">
        <v>3518</v>
      </c>
      <c r="AO445" t="s">
        <v>3518</v>
      </c>
      <c r="AP445" t="s">
        <v>234</v>
      </c>
      <c r="AQ445" t="s">
        <v>366</v>
      </c>
      <c r="AR445">
        <v>72015</v>
      </c>
      <c r="AS445">
        <v>110000451476</v>
      </c>
      <c r="AT445" t="s">
        <v>3520</v>
      </c>
      <c r="AU445" t="s">
        <v>366</v>
      </c>
      <c r="AV445" t="s">
        <v>366</v>
      </c>
      <c r="AW445" t="s">
        <v>366</v>
      </c>
      <c r="AX445" t="s">
        <v>366</v>
      </c>
      <c r="AY445" t="s">
        <v>366</v>
      </c>
      <c r="AZ445" t="s">
        <v>366</v>
      </c>
      <c r="BA445" t="s">
        <v>366</v>
      </c>
      <c r="BB445" t="s">
        <v>366</v>
      </c>
      <c r="BC445" t="s">
        <v>366</v>
      </c>
      <c r="BD445">
        <f t="shared" si="6"/>
        <v>0</v>
      </c>
    </row>
    <row r="446" spans="1:56" x14ac:dyDescent="0.25">
      <c r="A446" t="s">
        <v>1015</v>
      </c>
      <c r="B446">
        <v>2022</v>
      </c>
      <c r="C446" t="s">
        <v>425</v>
      </c>
      <c r="D446" t="s">
        <v>423</v>
      </c>
      <c r="E446" t="s">
        <v>1060</v>
      </c>
      <c r="F446" t="s">
        <v>424</v>
      </c>
      <c r="G446" t="s">
        <v>1061</v>
      </c>
      <c r="H446" t="s">
        <v>125</v>
      </c>
      <c r="I446" s="94">
        <v>16433</v>
      </c>
      <c r="J446">
        <v>325520</v>
      </c>
      <c r="K446" t="s">
        <v>385</v>
      </c>
      <c r="L446">
        <v>41.713056000000002</v>
      </c>
      <c r="M446">
        <v>-80.141943999999995</v>
      </c>
      <c r="N446" t="s">
        <v>3539</v>
      </c>
      <c r="O446" s="9">
        <v>110064193947</v>
      </c>
      <c r="P446" s="9">
        <v>1322221209923</v>
      </c>
      <c r="Q446" t="s">
        <v>1019</v>
      </c>
      <c r="R446" t="s">
        <v>1020</v>
      </c>
      <c r="S446" s="91" t="s">
        <v>366</v>
      </c>
      <c r="T446" s="88" t="s">
        <v>366</v>
      </c>
      <c r="U446" s="88" t="s">
        <v>366</v>
      </c>
      <c r="V446" s="88" t="s">
        <v>366</v>
      </c>
      <c r="W446" s="88" t="s">
        <v>366</v>
      </c>
      <c r="X446" s="88" t="s">
        <v>366</v>
      </c>
      <c r="Y446" s="88" t="s">
        <v>366</v>
      </c>
      <c r="Z446" s="88" t="s">
        <v>366</v>
      </c>
      <c r="AA446" s="88" t="s">
        <v>366</v>
      </c>
      <c r="AB446" s="88" t="s">
        <v>366</v>
      </c>
      <c r="AC446" s="88">
        <v>0</v>
      </c>
      <c r="AD446" s="88">
        <v>0</v>
      </c>
      <c r="AE446" s="88">
        <v>0</v>
      </c>
      <c r="AF446" s="88">
        <v>0</v>
      </c>
      <c r="AG446" s="88">
        <v>0</v>
      </c>
      <c r="AH446" s="88">
        <v>0</v>
      </c>
      <c r="AI446" s="88">
        <v>0</v>
      </c>
      <c r="AJ446" s="88">
        <v>0</v>
      </c>
      <c r="AK446" s="88">
        <v>0</v>
      </c>
      <c r="AL446" t="s">
        <v>366</v>
      </c>
      <c r="AM446" t="s">
        <v>366</v>
      </c>
      <c r="AN446" t="s">
        <v>366</v>
      </c>
      <c r="AO446" t="s">
        <v>366</v>
      </c>
      <c r="AP446" t="s">
        <v>366</v>
      </c>
      <c r="AQ446" t="s">
        <v>366</v>
      </c>
      <c r="AR446" t="s">
        <v>366</v>
      </c>
      <c r="AS446" t="s">
        <v>366</v>
      </c>
      <c r="AT446" t="s">
        <v>366</v>
      </c>
      <c r="AU446" t="s">
        <v>366</v>
      </c>
      <c r="AV446" t="s">
        <v>366</v>
      </c>
      <c r="AW446" t="s">
        <v>366</v>
      </c>
      <c r="AX446" t="s">
        <v>366</v>
      </c>
      <c r="AY446" t="s">
        <v>366</v>
      </c>
      <c r="AZ446" t="s">
        <v>366</v>
      </c>
      <c r="BA446" t="s">
        <v>366</v>
      </c>
      <c r="BB446" t="s">
        <v>366</v>
      </c>
      <c r="BC446" t="s">
        <v>366</v>
      </c>
      <c r="BD446">
        <f t="shared" si="6"/>
        <v>0</v>
      </c>
    </row>
    <row r="447" spans="1:56" x14ac:dyDescent="0.25">
      <c r="A447" t="s">
        <v>1023</v>
      </c>
      <c r="B447">
        <v>2022</v>
      </c>
      <c r="C447" t="s">
        <v>602</v>
      </c>
      <c r="D447" t="s">
        <v>599</v>
      </c>
      <c r="E447" t="s">
        <v>1289</v>
      </c>
      <c r="F447" t="s">
        <v>600</v>
      </c>
      <c r="G447" t="s">
        <v>1290</v>
      </c>
      <c r="H447" t="s">
        <v>601</v>
      </c>
      <c r="I447" s="94">
        <v>39730</v>
      </c>
      <c r="J447">
        <v>325211</v>
      </c>
      <c r="K447" t="s">
        <v>259</v>
      </c>
      <c r="L447">
        <v>33.813471999999997</v>
      </c>
      <c r="M447">
        <v>-88.559443999999999</v>
      </c>
      <c r="N447" t="s">
        <v>3777</v>
      </c>
      <c r="O447" s="9">
        <v>110012665990</v>
      </c>
      <c r="P447" s="9">
        <v>1322221212071</v>
      </c>
      <c r="Q447" t="s">
        <v>1019</v>
      </c>
      <c r="R447" t="s">
        <v>1020</v>
      </c>
      <c r="S447" s="88">
        <v>6</v>
      </c>
      <c r="T447" s="88">
        <v>0</v>
      </c>
      <c r="U447" s="88" t="s">
        <v>366</v>
      </c>
      <c r="V447" s="88" t="s">
        <v>366</v>
      </c>
      <c r="W447" s="88">
        <v>0</v>
      </c>
      <c r="X447" s="88">
        <v>0</v>
      </c>
      <c r="Y447" s="88">
        <v>0</v>
      </c>
      <c r="Z447" s="88">
        <v>0</v>
      </c>
      <c r="AA447" s="88">
        <v>0</v>
      </c>
      <c r="AB447" s="88" t="s">
        <v>366</v>
      </c>
      <c r="AC447" s="88">
        <v>0</v>
      </c>
      <c r="AD447" s="88">
        <v>0</v>
      </c>
      <c r="AE447" s="88">
        <v>0</v>
      </c>
      <c r="AF447" s="88">
        <v>0</v>
      </c>
      <c r="AG447" s="88">
        <v>0</v>
      </c>
      <c r="AH447" s="88">
        <v>0</v>
      </c>
      <c r="AI447" s="88">
        <v>0</v>
      </c>
      <c r="AJ447" s="88">
        <v>0</v>
      </c>
      <c r="AK447" s="88">
        <v>0</v>
      </c>
      <c r="AL447" t="s">
        <v>3744</v>
      </c>
      <c r="AM447" t="s">
        <v>3745</v>
      </c>
      <c r="AN447" t="s">
        <v>833</v>
      </c>
      <c r="AO447" t="s">
        <v>833</v>
      </c>
      <c r="AP447" t="s">
        <v>834</v>
      </c>
      <c r="AQ447" t="s">
        <v>366</v>
      </c>
      <c r="AR447">
        <v>69145</v>
      </c>
      <c r="AS447">
        <v>110041638458</v>
      </c>
      <c r="AT447" t="s">
        <v>3725</v>
      </c>
      <c r="AU447" t="s">
        <v>366</v>
      </c>
      <c r="AV447" t="s">
        <v>366</v>
      </c>
      <c r="AW447" t="s">
        <v>366</v>
      </c>
      <c r="AX447" t="s">
        <v>366</v>
      </c>
      <c r="AY447" t="s">
        <v>366</v>
      </c>
      <c r="AZ447" t="s">
        <v>366</v>
      </c>
      <c r="BA447" t="s">
        <v>366</v>
      </c>
      <c r="BB447" t="s">
        <v>366</v>
      </c>
      <c r="BC447" t="s">
        <v>366</v>
      </c>
      <c r="BD447">
        <f t="shared" si="6"/>
        <v>0</v>
      </c>
    </row>
    <row r="448" spans="1:56" x14ac:dyDescent="0.25">
      <c r="A448" t="s">
        <v>1023</v>
      </c>
      <c r="B448">
        <v>2022</v>
      </c>
      <c r="C448" t="s">
        <v>538</v>
      </c>
      <c r="D448" t="s">
        <v>537</v>
      </c>
      <c r="E448" t="s">
        <v>1277</v>
      </c>
      <c r="F448" t="s">
        <v>61</v>
      </c>
      <c r="G448" t="s">
        <v>1036</v>
      </c>
      <c r="H448" t="s">
        <v>62</v>
      </c>
      <c r="I448" s="94">
        <v>77051</v>
      </c>
      <c r="J448">
        <v>325211</v>
      </c>
      <c r="K448" t="s">
        <v>259</v>
      </c>
      <c r="L448">
        <v>29.672039999999999</v>
      </c>
      <c r="M448">
        <v>-95.391620000000003</v>
      </c>
      <c r="N448" t="s">
        <v>3771</v>
      </c>
      <c r="O448" s="9">
        <v>110000461857</v>
      </c>
      <c r="P448" s="9">
        <v>1322221224847</v>
      </c>
      <c r="Q448" t="s">
        <v>1019</v>
      </c>
      <c r="R448" t="s">
        <v>1020</v>
      </c>
      <c r="S448" s="88">
        <v>6</v>
      </c>
      <c r="T448" s="88">
        <v>0</v>
      </c>
      <c r="U448" s="88" t="s">
        <v>366</v>
      </c>
      <c r="V448" s="88" t="s">
        <v>366</v>
      </c>
      <c r="W448" s="88">
        <v>0</v>
      </c>
      <c r="X448" s="88">
        <v>0</v>
      </c>
      <c r="Y448" s="88">
        <v>0</v>
      </c>
      <c r="Z448" s="88">
        <v>0</v>
      </c>
      <c r="AA448" s="88">
        <v>0</v>
      </c>
      <c r="AB448" s="88" t="s">
        <v>366</v>
      </c>
      <c r="AC448" s="88">
        <v>0</v>
      </c>
      <c r="AD448" s="88">
        <v>0</v>
      </c>
      <c r="AE448" s="88">
        <v>0</v>
      </c>
      <c r="AF448" s="88">
        <v>0</v>
      </c>
      <c r="AG448" s="88">
        <v>8</v>
      </c>
      <c r="AH448" s="88">
        <v>0</v>
      </c>
      <c r="AI448" s="88">
        <v>0</v>
      </c>
      <c r="AJ448" s="88">
        <v>0</v>
      </c>
      <c r="AK448" s="88">
        <v>0</v>
      </c>
      <c r="AL448" t="s">
        <v>3560</v>
      </c>
      <c r="AM448" t="s">
        <v>3561</v>
      </c>
      <c r="AN448" t="s">
        <v>808</v>
      </c>
      <c r="AO448" t="s">
        <v>1276</v>
      </c>
      <c r="AP448" t="s">
        <v>257</v>
      </c>
      <c r="AQ448" t="s">
        <v>366</v>
      </c>
      <c r="AR448">
        <v>38053</v>
      </c>
      <c r="AS448">
        <v>110000618911</v>
      </c>
      <c r="AT448" t="s">
        <v>3562</v>
      </c>
      <c r="AU448" t="s">
        <v>366</v>
      </c>
      <c r="AV448" t="s">
        <v>366</v>
      </c>
      <c r="AW448" t="s">
        <v>366</v>
      </c>
      <c r="AX448" t="s">
        <v>366</v>
      </c>
      <c r="AY448" t="s">
        <v>366</v>
      </c>
      <c r="AZ448" t="s">
        <v>366</v>
      </c>
      <c r="BA448" t="s">
        <v>366</v>
      </c>
      <c r="BB448" t="s">
        <v>366</v>
      </c>
      <c r="BC448" t="s">
        <v>366</v>
      </c>
      <c r="BD448">
        <f t="shared" si="6"/>
        <v>8</v>
      </c>
    </row>
    <row r="449" spans="1:56" x14ac:dyDescent="0.25">
      <c r="A449" t="s">
        <v>1023</v>
      </c>
      <c r="B449">
        <v>2022</v>
      </c>
      <c r="C449" t="s">
        <v>137</v>
      </c>
      <c r="D449" t="s">
        <v>134</v>
      </c>
      <c r="E449" t="s">
        <v>1201</v>
      </c>
      <c r="F449" t="s">
        <v>135</v>
      </c>
      <c r="G449" t="s">
        <v>557</v>
      </c>
      <c r="H449" t="s">
        <v>136</v>
      </c>
      <c r="I449" s="94">
        <v>21795</v>
      </c>
      <c r="J449">
        <v>325510</v>
      </c>
      <c r="K449" t="s">
        <v>120</v>
      </c>
      <c r="L449">
        <v>39.598457000000003</v>
      </c>
      <c r="M449">
        <v>-77.799522999999994</v>
      </c>
      <c r="N449" t="s">
        <v>3699</v>
      </c>
      <c r="O449" s="9">
        <v>110000340523</v>
      </c>
      <c r="P449" s="9">
        <v>1322221226576</v>
      </c>
      <c r="Q449" t="s">
        <v>1019</v>
      </c>
      <c r="R449" t="s">
        <v>1020</v>
      </c>
      <c r="S449" s="88">
        <v>5</v>
      </c>
      <c r="T449" s="88">
        <v>0</v>
      </c>
      <c r="U449" s="88" t="s">
        <v>366</v>
      </c>
      <c r="V449" s="88" t="s">
        <v>366</v>
      </c>
      <c r="W449" s="88">
        <v>0</v>
      </c>
      <c r="X449" s="88">
        <v>0</v>
      </c>
      <c r="Y449" s="88">
        <v>0</v>
      </c>
      <c r="Z449" s="88">
        <v>0</v>
      </c>
      <c r="AA449" s="88">
        <v>0</v>
      </c>
      <c r="AB449" s="88" t="s">
        <v>366</v>
      </c>
      <c r="AC449" s="88">
        <v>0</v>
      </c>
      <c r="AD449" s="88">
        <v>0</v>
      </c>
      <c r="AE449" s="88">
        <v>0</v>
      </c>
      <c r="AF449" s="88">
        <v>0</v>
      </c>
      <c r="AG449" s="88">
        <v>9159</v>
      </c>
      <c r="AH449" s="88">
        <v>0</v>
      </c>
      <c r="AI449" s="88">
        <v>0</v>
      </c>
      <c r="AJ449" s="88">
        <v>0</v>
      </c>
      <c r="AK449" s="88">
        <v>0</v>
      </c>
      <c r="AL449" t="s">
        <v>3700</v>
      </c>
      <c r="AM449" t="s">
        <v>3701</v>
      </c>
      <c r="AN449" t="s">
        <v>642</v>
      </c>
      <c r="AO449" t="s">
        <v>3702</v>
      </c>
      <c r="AP449" t="s">
        <v>263</v>
      </c>
      <c r="AQ449" t="s">
        <v>366</v>
      </c>
      <c r="AR449" s="34" t="s">
        <v>643</v>
      </c>
      <c r="AS449">
        <v>110000867508</v>
      </c>
      <c r="AT449" t="s">
        <v>3703</v>
      </c>
      <c r="AU449" t="s">
        <v>366</v>
      </c>
      <c r="AV449" t="s">
        <v>366</v>
      </c>
      <c r="AW449" t="s">
        <v>366</v>
      </c>
      <c r="AX449" t="s">
        <v>366</v>
      </c>
      <c r="AY449" t="s">
        <v>366</v>
      </c>
      <c r="AZ449" t="s">
        <v>366</v>
      </c>
      <c r="BA449" t="s">
        <v>366</v>
      </c>
      <c r="BB449" t="s">
        <v>366</v>
      </c>
      <c r="BC449" t="s">
        <v>366</v>
      </c>
      <c r="BD449">
        <f t="shared" si="6"/>
        <v>9159</v>
      </c>
    </row>
    <row r="450" spans="1:56" x14ac:dyDescent="0.25">
      <c r="A450" t="s">
        <v>1023</v>
      </c>
      <c r="B450">
        <v>2022</v>
      </c>
      <c r="C450" t="s">
        <v>290</v>
      </c>
      <c r="D450" t="s">
        <v>222</v>
      </c>
      <c r="E450" t="s">
        <v>1202</v>
      </c>
      <c r="F450" t="s">
        <v>288</v>
      </c>
      <c r="G450" t="s">
        <v>1203</v>
      </c>
      <c r="H450" t="s">
        <v>289</v>
      </c>
      <c r="I450" s="94">
        <v>40475</v>
      </c>
      <c r="J450">
        <v>325510</v>
      </c>
      <c r="K450" t="s">
        <v>120</v>
      </c>
      <c r="L450">
        <v>37.720278</v>
      </c>
      <c r="M450">
        <v>-84.285832999999997</v>
      </c>
      <c r="N450" t="s">
        <v>3704</v>
      </c>
      <c r="O450" s="9">
        <v>110002447594</v>
      </c>
      <c r="P450" s="9">
        <v>1322221229141</v>
      </c>
      <c r="Q450" t="s">
        <v>1019</v>
      </c>
      <c r="R450" t="s">
        <v>1020</v>
      </c>
      <c r="S450" s="88">
        <v>5</v>
      </c>
      <c r="T450" s="88">
        <v>0</v>
      </c>
      <c r="U450" s="88" t="s">
        <v>366</v>
      </c>
      <c r="V450" s="88" t="s">
        <v>366</v>
      </c>
      <c r="W450" s="88">
        <v>0</v>
      </c>
      <c r="X450" s="88">
        <v>0</v>
      </c>
      <c r="Y450" s="88">
        <v>0</v>
      </c>
      <c r="Z450" s="88">
        <v>0</v>
      </c>
      <c r="AA450" s="88">
        <v>0</v>
      </c>
      <c r="AB450" s="88" t="s">
        <v>366</v>
      </c>
      <c r="AC450" s="88">
        <v>0</v>
      </c>
      <c r="AD450" s="88">
        <v>0</v>
      </c>
      <c r="AE450" s="88">
        <v>0</v>
      </c>
      <c r="AF450" s="88">
        <v>0</v>
      </c>
      <c r="AG450" s="88">
        <v>795</v>
      </c>
      <c r="AH450" s="88">
        <v>0</v>
      </c>
      <c r="AI450" s="88">
        <v>0</v>
      </c>
      <c r="AJ450" s="88">
        <v>0</v>
      </c>
      <c r="AK450" s="88">
        <v>0</v>
      </c>
      <c r="AL450" t="s">
        <v>3986</v>
      </c>
      <c r="AM450" t="s">
        <v>3987</v>
      </c>
      <c r="AN450" t="s">
        <v>3988</v>
      </c>
      <c r="AO450" t="s">
        <v>3989</v>
      </c>
      <c r="AP450" t="s">
        <v>289</v>
      </c>
      <c r="AQ450" t="s">
        <v>366</v>
      </c>
      <c r="AR450">
        <v>40484</v>
      </c>
      <c r="AS450" t="s">
        <v>366</v>
      </c>
      <c r="AT450" t="s">
        <v>366</v>
      </c>
      <c r="AU450" t="s">
        <v>366</v>
      </c>
      <c r="AV450" t="s">
        <v>366</v>
      </c>
      <c r="AW450" t="s">
        <v>366</v>
      </c>
      <c r="AX450" t="s">
        <v>366</v>
      </c>
      <c r="AY450" t="s">
        <v>366</v>
      </c>
      <c r="AZ450" t="s">
        <v>366</v>
      </c>
      <c r="BA450" t="s">
        <v>366</v>
      </c>
      <c r="BB450" t="s">
        <v>366</v>
      </c>
      <c r="BC450" t="s">
        <v>366</v>
      </c>
      <c r="BD450">
        <f t="shared" ref="BD450:BD513" si="7">SUM(T450:AK450)</f>
        <v>795</v>
      </c>
    </row>
    <row r="451" spans="1:56" x14ac:dyDescent="0.25">
      <c r="A451" t="s">
        <v>1023</v>
      </c>
      <c r="B451">
        <v>2022</v>
      </c>
      <c r="C451" t="s">
        <v>224</v>
      </c>
      <c r="D451" t="s">
        <v>222</v>
      </c>
      <c r="E451" t="s">
        <v>1204</v>
      </c>
      <c r="F451" t="s">
        <v>223</v>
      </c>
      <c r="G451" t="s">
        <v>223</v>
      </c>
      <c r="H451" t="s">
        <v>44</v>
      </c>
      <c r="I451" s="94">
        <v>60901</v>
      </c>
      <c r="J451">
        <v>325510</v>
      </c>
      <c r="K451" t="s">
        <v>120</v>
      </c>
      <c r="L451">
        <v>41.130319</v>
      </c>
      <c r="M451">
        <v>-87.856402000000003</v>
      </c>
      <c r="N451" t="s">
        <v>3705</v>
      </c>
      <c r="O451" s="9">
        <v>110000436225</v>
      </c>
      <c r="P451" s="9">
        <v>1322221230358</v>
      </c>
      <c r="Q451" t="s">
        <v>1019</v>
      </c>
      <c r="R451" t="s">
        <v>1020</v>
      </c>
      <c r="S451" s="88">
        <v>5</v>
      </c>
      <c r="T451" s="88">
        <v>0</v>
      </c>
      <c r="U451" s="88" t="s">
        <v>366</v>
      </c>
      <c r="V451" s="88" t="s">
        <v>366</v>
      </c>
      <c r="W451" s="88">
        <v>0</v>
      </c>
      <c r="X451" s="88">
        <v>0</v>
      </c>
      <c r="Y451" s="88">
        <v>0</v>
      </c>
      <c r="Z451" s="88">
        <v>0</v>
      </c>
      <c r="AA451" s="88">
        <v>0</v>
      </c>
      <c r="AB451" s="88" t="s">
        <v>366</v>
      </c>
      <c r="AC451" s="88">
        <v>0</v>
      </c>
      <c r="AD451" s="88">
        <v>0</v>
      </c>
      <c r="AE451" s="88">
        <v>0</v>
      </c>
      <c r="AF451" s="88">
        <v>0</v>
      </c>
      <c r="AG451" s="88">
        <v>0</v>
      </c>
      <c r="AH451" s="88">
        <v>0</v>
      </c>
      <c r="AI451" s="88">
        <v>0</v>
      </c>
      <c r="AJ451" s="88">
        <v>0</v>
      </c>
      <c r="AK451" s="88">
        <v>0</v>
      </c>
      <c r="AL451" t="s">
        <v>3516</v>
      </c>
      <c r="AM451" t="s">
        <v>3517</v>
      </c>
      <c r="AN451" t="s">
        <v>3518</v>
      </c>
      <c r="AO451" t="s">
        <v>3519</v>
      </c>
      <c r="AP451" t="s">
        <v>234</v>
      </c>
      <c r="AQ451" t="s">
        <v>366</v>
      </c>
      <c r="AR451">
        <v>72015</v>
      </c>
      <c r="AS451">
        <v>110000451476</v>
      </c>
      <c r="AT451" t="s">
        <v>3520</v>
      </c>
      <c r="AU451" t="s">
        <v>366</v>
      </c>
      <c r="AV451" t="s">
        <v>366</v>
      </c>
      <c r="AW451" t="s">
        <v>366</v>
      </c>
      <c r="AX451" t="s">
        <v>366</v>
      </c>
      <c r="AY451" t="s">
        <v>366</v>
      </c>
      <c r="AZ451" t="s">
        <v>366</v>
      </c>
      <c r="BA451" t="s">
        <v>366</v>
      </c>
      <c r="BB451" t="s">
        <v>366</v>
      </c>
      <c r="BC451" t="s">
        <v>366</v>
      </c>
      <c r="BD451">
        <f t="shared" si="7"/>
        <v>0</v>
      </c>
    </row>
    <row r="452" spans="1:56" x14ac:dyDescent="0.25">
      <c r="A452" t="s">
        <v>1023</v>
      </c>
      <c r="B452">
        <v>2022</v>
      </c>
      <c r="C452" t="s">
        <v>286</v>
      </c>
      <c r="D452" t="s">
        <v>283</v>
      </c>
      <c r="E452" t="s">
        <v>1206</v>
      </c>
      <c r="F452" t="s">
        <v>284</v>
      </c>
      <c r="G452" t="s">
        <v>287</v>
      </c>
      <c r="H452" t="s">
        <v>285</v>
      </c>
      <c r="I452" s="94">
        <v>90040</v>
      </c>
      <c r="J452">
        <v>325510</v>
      </c>
      <c r="K452" t="s">
        <v>120</v>
      </c>
      <c r="L452">
        <v>33.987110999999999</v>
      </c>
      <c r="M452">
        <v>-118.165944</v>
      </c>
      <c r="N452" t="s">
        <v>3712</v>
      </c>
      <c r="O452" s="9">
        <v>110000902621</v>
      </c>
      <c r="P452" s="9">
        <v>1322221232073</v>
      </c>
      <c r="Q452" t="s">
        <v>1019</v>
      </c>
      <c r="R452" t="s">
        <v>1020</v>
      </c>
      <c r="S452" s="88">
        <v>4</v>
      </c>
      <c r="T452" s="88">
        <v>0</v>
      </c>
      <c r="U452" s="88" t="s">
        <v>366</v>
      </c>
      <c r="V452" s="88" t="s">
        <v>366</v>
      </c>
      <c r="W452" s="88">
        <v>0</v>
      </c>
      <c r="X452" s="88">
        <v>0</v>
      </c>
      <c r="Y452" s="88">
        <v>0</v>
      </c>
      <c r="Z452" s="88">
        <v>0</v>
      </c>
      <c r="AA452" s="88">
        <v>0</v>
      </c>
      <c r="AB452" s="88" t="s">
        <v>366</v>
      </c>
      <c r="AC452" s="88">
        <v>0</v>
      </c>
      <c r="AD452" s="88">
        <v>0</v>
      </c>
      <c r="AE452" s="88">
        <v>0</v>
      </c>
      <c r="AF452" s="88">
        <v>0</v>
      </c>
      <c r="AG452" s="88">
        <v>1884</v>
      </c>
      <c r="AH452" s="88">
        <v>0</v>
      </c>
      <c r="AI452" s="88">
        <v>0</v>
      </c>
      <c r="AJ452" s="88">
        <v>0</v>
      </c>
      <c r="AK452" s="88">
        <v>0</v>
      </c>
      <c r="AL452" t="s">
        <v>3914</v>
      </c>
      <c r="AM452" t="s">
        <v>3915</v>
      </c>
      <c r="AN452" t="s">
        <v>3916</v>
      </c>
      <c r="AO452" t="s">
        <v>287</v>
      </c>
      <c r="AP452" t="s">
        <v>285</v>
      </c>
      <c r="AQ452" t="s">
        <v>366</v>
      </c>
      <c r="AR452">
        <v>93551</v>
      </c>
      <c r="AS452">
        <v>110038067472</v>
      </c>
      <c r="AT452" t="s">
        <v>3917</v>
      </c>
      <c r="AU452" t="s">
        <v>366</v>
      </c>
      <c r="AV452" t="s">
        <v>366</v>
      </c>
      <c r="AW452" t="s">
        <v>366</v>
      </c>
      <c r="AX452" t="s">
        <v>366</v>
      </c>
      <c r="AY452" t="s">
        <v>366</v>
      </c>
      <c r="AZ452" t="s">
        <v>366</v>
      </c>
      <c r="BA452" t="s">
        <v>366</v>
      </c>
      <c r="BB452" t="s">
        <v>366</v>
      </c>
      <c r="BC452" t="s">
        <v>366</v>
      </c>
      <c r="BD452">
        <f t="shared" si="7"/>
        <v>1884</v>
      </c>
    </row>
    <row r="453" spans="1:56" x14ac:dyDescent="0.25">
      <c r="A453" t="s">
        <v>1023</v>
      </c>
      <c r="B453">
        <v>2022</v>
      </c>
      <c r="C453" t="s">
        <v>243</v>
      </c>
      <c r="D453" t="s">
        <v>241</v>
      </c>
      <c r="E453" t="s">
        <v>1254</v>
      </c>
      <c r="F453" t="s">
        <v>242</v>
      </c>
      <c r="G453" t="s">
        <v>242</v>
      </c>
      <c r="H453" t="s">
        <v>62</v>
      </c>
      <c r="I453" s="94">
        <v>75235</v>
      </c>
      <c r="J453">
        <v>325510</v>
      </c>
      <c r="K453" t="s">
        <v>120</v>
      </c>
      <c r="L453">
        <v>32.831944</v>
      </c>
      <c r="M453">
        <v>-96.845832999999999</v>
      </c>
      <c r="N453" t="s">
        <v>3746</v>
      </c>
      <c r="O453" s="9">
        <v>110000457568</v>
      </c>
      <c r="P453" s="9">
        <v>1322221234038</v>
      </c>
      <c r="Q453" t="s">
        <v>1019</v>
      </c>
      <c r="R453" t="s">
        <v>1020</v>
      </c>
      <c r="S453" s="88">
        <v>4</v>
      </c>
      <c r="T453" s="88">
        <v>0</v>
      </c>
      <c r="U453" s="88" t="s">
        <v>366</v>
      </c>
      <c r="V453" s="88" t="s">
        <v>366</v>
      </c>
      <c r="W453" s="88">
        <v>0</v>
      </c>
      <c r="X453" s="88">
        <v>0</v>
      </c>
      <c r="Y453" s="88">
        <v>0</v>
      </c>
      <c r="Z453" s="88">
        <v>0</v>
      </c>
      <c r="AA453" s="88">
        <v>0</v>
      </c>
      <c r="AB453" s="88" t="s">
        <v>366</v>
      </c>
      <c r="AC453" s="88">
        <v>0</v>
      </c>
      <c r="AD453" s="88">
        <v>0</v>
      </c>
      <c r="AE453" s="88">
        <v>0</v>
      </c>
      <c r="AF453" s="88">
        <v>0</v>
      </c>
      <c r="AG453" s="88">
        <v>0</v>
      </c>
      <c r="AH453" s="88">
        <v>0</v>
      </c>
      <c r="AI453" s="88">
        <v>0</v>
      </c>
      <c r="AJ453" s="88">
        <v>0</v>
      </c>
      <c r="AK453" s="88">
        <v>0</v>
      </c>
      <c r="AL453" t="s">
        <v>366</v>
      </c>
      <c r="AM453" t="s">
        <v>366</v>
      </c>
      <c r="AN453" t="s">
        <v>366</v>
      </c>
      <c r="AO453" t="s">
        <v>366</v>
      </c>
      <c r="AP453" t="s">
        <v>366</v>
      </c>
      <c r="AQ453" t="s">
        <v>366</v>
      </c>
      <c r="AR453" t="s">
        <v>366</v>
      </c>
      <c r="AS453" t="s">
        <v>366</v>
      </c>
      <c r="AT453" t="s">
        <v>366</v>
      </c>
      <c r="AU453" t="s">
        <v>366</v>
      </c>
      <c r="AV453" t="s">
        <v>366</v>
      </c>
      <c r="AW453" t="s">
        <v>366</v>
      </c>
      <c r="AX453" t="s">
        <v>366</v>
      </c>
      <c r="AY453" t="s">
        <v>366</v>
      </c>
      <c r="AZ453" t="s">
        <v>366</v>
      </c>
      <c r="BA453" t="s">
        <v>366</v>
      </c>
      <c r="BB453" t="s">
        <v>366</v>
      </c>
      <c r="BC453" t="s">
        <v>366</v>
      </c>
      <c r="BD453">
        <f t="shared" si="7"/>
        <v>0</v>
      </c>
    </row>
    <row r="454" spans="1:56" x14ac:dyDescent="0.25">
      <c r="A454" t="s">
        <v>1023</v>
      </c>
      <c r="B454">
        <v>2022</v>
      </c>
      <c r="C454" t="s">
        <v>402</v>
      </c>
      <c r="D454" t="s">
        <v>400</v>
      </c>
      <c r="E454" t="s">
        <v>1085</v>
      </c>
      <c r="F454" t="s">
        <v>401</v>
      </c>
      <c r="G454" t="s">
        <v>1086</v>
      </c>
      <c r="H454" t="s">
        <v>171</v>
      </c>
      <c r="I454" s="94">
        <v>29201</v>
      </c>
      <c r="J454">
        <v>325199</v>
      </c>
      <c r="K454" t="s">
        <v>68</v>
      </c>
      <c r="L454">
        <v>33.972163000000002</v>
      </c>
      <c r="M454">
        <v>-81.031547000000003</v>
      </c>
      <c r="N454" t="s">
        <v>366</v>
      </c>
      <c r="O454" s="9">
        <v>110000352467</v>
      </c>
      <c r="P454" s="9">
        <v>1322221234281</v>
      </c>
      <c r="Q454" t="s">
        <v>1019</v>
      </c>
      <c r="R454" t="s">
        <v>1020</v>
      </c>
      <c r="S454" s="88">
        <v>5</v>
      </c>
      <c r="T454" s="88">
        <v>0</v>
      </c>
      <c r="U454" s="88" t="s">
        <v>366</v>
      </c>
      <c r="V454" s="88" t="s">
        <v>366</v>
      </c>
      <c r="W454" s="88">
        <v>0</v>
      </c>
      <c r="X454" s="88">
        <v>0</v>
      </c>
      <c r="Y454" s="88">
        <v>0</v>
      </c>
      <c r="Z454" s="88">
        <v>0</v>
      </c>
      <c r="AA454" s="88">
        <v>0</v>
      </c>
      <c r="AB454" s="88" t="s">
        <v>366</v>
      </c>
      <c r="AC454" s="88">
        <v>0</v>
      </c>
      <c r="AD454" s="88">
        <v>0</v>
      </c>
      <c r="AE454" s="88">
        <v>0</v>
      </c>
      <c r="AF454" s="88">
        <v>0</v>
      </c>
      <c r="AG454" s="88">
        <v>1765</v>
      </c>
      <c r="AH454" s="88">
        <v>0</v>
      </c>
      <c r="AI454" s="88">
        <v>0</v>
      </c>
      <c r="AJ454" s="88">
        <v>0</v>
      </c>
      <c r="AK454" s="88">
        <v>0</v>
      </c>
      <c r="AL454" t="s">
        <v>3827</v>
      </c>
      <c r="AM454" t="s">
        <v>3828</v>
      </c>
      <c r="AN454" t="s">
        <v>170</v>
      </c>
      <c r="AO454" t="s">
        <v>1086</v>
      </c>
      <c r="AP454" t="s">
        <v>171</v>
      </c>
      <c r="AQ454" t="s">
        <v>366</v>
      </c>
      <c r="AR454">
        <v>29045</v>
      </c>
      <c r="AS454" t="s">
        <v>366</v>
      </c>
      <c r="AT454" t="s">
        <v>366</v>
      </c>
      <c r="AU454">
        <v>0</v>
      </c>
      <c r="AV454">
        <v>0</v>
      </c>
      <c r="AW454" t="s">
        <v>3570</v>
      </c>
      <c r="AX454" t="s">
        <v>3571</v>
      </c>
      <c r="AY454" t="s">
        <v>401</v>
      </c>
      <c r="AZ454" t="s">
        <v>171</v>
      </c>
      <c r="BA454" t="s">
        <v>1086</v>
      </c>
      <c r="BB454">
        <v>29201</v>
      </c>
      <c r="BC454">
        <v>110000535109</v>
      </c>
      <c r="BD454">
        <f t="shared" si="7"/>
        <v>1765</v>
      </c>
    </row>
    <row r="455" spans="1:56" x14ac:dyDescent="0.25">
      <c r="A455" t="s">
        <v>1023</v>
      </c>
      <c r="B455">
        <v>2022</v>
      </c>
      <c r="C455" t="s">
        <v>862</v>
      </c>
      <c r="D455" t="s">
        <v>860</v>
      </c>
      <c r="E455" t="s">
        <v>1359</v>
      </c>
      <c r="F455" t="s">
        <v>861</v>
      </c>
      <c r="G455" t="s">
        <v>1075</v>
      </c>
      <c r="H455" t="s">
        <v>318</v>
      </c>
      <c r="I455" s="94">
        <v>47331</v>
      </c>
      <c r="J455">
        <v>562211</v>
      </c>
      <c r="K455" t="s">
        <v>781</v>
      </c>
      <c r="L455">
        <v>39.651620000000001</v>
      </c>
      <c r="M455">
        <v>-85.138840000000002</v>
      </c>
      <c r="N455" t="s">
        <v>3990</v>
      </c>
      <c r="O455" s="9">
        <v>110000498809</v>
      </c>
      <c r="P455" s="9">
        <v>1322221249093</v>
      </c>
      <c r="Q455" t="s">
        <v>1019</v>
      </c>
      <c r="R455" t="s">
        <v>1020</v>
      </c>
      <c r="S455" s="88">
        <v>3</v>
      </c>
      <c r="T455" s="88">
        <v>0</v>
      </c>
      <c r="U455" s="88" t="s">
        <v>366</v>
      </c>
      <c r="V455" s="88" t="s">
        <v>366</v>
      </c>
      <c r="W455" s="88">
        <v>0</v>
      </c>
      <c r="X455" s="88">
        <v>0</v>
      </c>
      <c r="Y455" s="88">
        <v>0</v>
      </c>
      <c r="Z455" s="88">
        <v>0</v>
      </c>
      <c r="AA455" s="88">
        <v>0</v>
      </c>
      <c r="AB455" s="88" t="s">
        <v>366</v>
      </c>
      <c r="AC455" s="88">
        <v>0</v>
      </c>
      <c r="AD455" s="88">
        <v>0</v>
      </c>
      <c r="AE455" s="88">
        <v>0</v>
      </c>
      <c r="AF455" s="88">
        <v>0</v>
      </c>
      <c r="AG455" s="88">
        <v>0</v>
      </c>
      <c r="AH455" s="88">
        <v>0</v>
      </c>
      <c r="AI455" s="88">
        <v>0</v>
      </c>
      <c r="AJ455" s="88">
        <v>0</v>
      </c>
      <c r="AK455" s="88">
        <v>0</v>
      </c>
      <c r="AL455" t="s">
        <v>3505</v>
      </c>
      <c r="AM455" t="s">
        <v>3506</v>
      </c>
      <c r="AN455" t="s">
        <v>3507</v>
      </c>
      <c r="AO455" t="s">
        <v>3508</v>
      </c>
      <c r="AP455" t="s">
        <v>312</v>
      </c>
      <c r="AQ455" t="s">
        <v>366</v>
      </c>
      <c r="AR455">
        <v>35954</v>
      </c>
      <c r="AS455">
        <v>110000368263</v>
      </c>
      <c r="AT455" t="s">
        <v>3509</v>
      </c>
      <c r="AU455" t="s">
        <v>366</v>
      </c>
      <c r="AV455" t="s">
        <v>366</v>
      </c>
      <c r="AW455" t="s">
        <v>366</v>
      </c>
      <c r="AX455" t="s">
        <v>366</v>
      </c>
      <c r="AY455" t="s">
        <v>366</v>
      </c>
      <c r="AZ455" t="s">
        <v>366</v>
      </c>
      <c r="BA455" t="s">
        <v>366</v>
      </c>
      <c r="BB455" t="s">
        <v>366</v>
      </c>
      <c r="BC455" t="s">
        <v>366</v>
      </c>
      <c r="BD455">
        <f t="shared" si="7"/>
        <v>0</v>
      </c>
    </row>
    <row r="456" spans="1:56" x14ac:dyDescent="0.25">
      <c r="A456" t="s">
        <v>1023</v>
      </c>
      <c r="B456">
        <v>2022</v>
      </c>
      <c r="C456" t="s">
        <v>614</v>
      </c>
      <c r="D456" t="s">
        <v>612</v>
      </c>
      <c r="E456" t="s">
        <v>1337</v>
      </c>
      <c r="F456" t="s">
        <v>613</v>
      </c>
      <c r="G456" t="s">
        <v>1317</v>
      </c>
      <c r="H456" t="s">
        <v>171</v>
      </c>
      <c r="I456" s="94">
        <v>29730</v>
      </c>
      <c r="J456">
        <v>325211</v>
      </c>
      <c r="K456" t="s">
        <v>259</v>
      </c>
      <c r="L456">
        <v>34.972270999999999</v>
      </c>
      <c r="M456">
        <v>-80.980204999999998</v>
      </c>
      <c r="N456" t="s">
        <v>3882</v>
      </c>
      <c r="O456" s="9">
        <v>110050813958</v>
      </c>
      <c r="P456" s="9">
        <v>1322221267139</v>
      </c>
      <c r="Q456" t="s">
        <v>1019</v>
      </c>
      <c r="R456" t="s">
        <v>1020</v>
      </c>
      <c r="S456" s="88">
        <v>4</v>
      </c>
      <c r="T456" s="88">
        <v>0</v>
      </c>
      <c r="U456" s="88" t="s">
        <v>366</v>
      </c>
      <c r="V456" s="88" t="s">
        <v>366</v>
      </c>
      <c r="W456" s="88">
        <v>0</v>
      </c>
      <c r="X456" s="88">
        <v>0</v>
      </c>
      <c r="Y456" s="88">
        <v>0</v>
      </c>
      <c r="Z456" s="88">
        <v>0</v>
      </c>
      <c r="AA456" s="88">
        <v>0</v>
      </c>
      <c r="AB456" s="88" t="s">
        <v>366</v>
      </c>
      <c r="AC456" s="88">
        <v>0</v>
      </c>
      <c r="AD456" s="88">
        <v>0</v>
      </c>
      <c r="AE456" s="88">
        <v>0</v>
      </c>
      <c r="AF456" s="88">
        <v>0</v>
      </c>
      <c r="AG456" s="88">
        <v>0</v>
      </c>
      <c r="AH456" s="88">
        <v>0</v>
      </c>
      <c r="AI456" s="88">
        <v>0</v>
      </c>
      <c r="AJ456" s="88">
        <v>0</v>
      </c>
      <c r="AK456" s="88">
        <v>0</v>
      </c>
      <c r="AL456" t="s">
        <v>366</v>
      </c>
      <c r="AM456" t="s">
        <v>366</v>
      </c>
      <c r="AN456" t="s">
        <v>366</v>
      </c>
      <c r="AO456" t="s">
        <v>366</v>
      </c>
      <c r="AP456" t="s">
        <v>366</v>
      </c>
      <c r="AQ456" t="s">
        <v>366</v>
      </c>
      <c r="AR456" t="s">
        <v>366</v>
      </c>
      <c r="AS456" t="s">
        <v>366</v>
      </c>
      <c r="AT456" t="s">
        <v>366</v>
      </c>
      <c r="AU456">
        <v>0</v>
      </c>
      <c r="AV456">
        <v>0</v>
      </c>
      <c r="AW456" t="s">
        <v>3991</v>
      </c>
      <c r="AX456" t="s">
        <v>3992</v>
      </c>
      <c r="AY456" t="s">
        <v>613</v>
      </c>
      <c r="AZ456" t="s">
        <v>171</v>
      </c>
      <c r="BA456" t="s">
        <v>1317</v>
      </c>
      <c r="BB456">
        <v>29730</v>
      </c>
      <c r="BC456" s="9">
        <v>110064637932</v>
      </c>
      <c r="BD456">
        <f t="shared" si="7"/>
        <v>0</v>
      </c>
    </row>
    <row r="457" spans="1:56" x14ac:dyDescent="0.25">
      <c r="A457" t="s">
        <v>1023</v>
      </c>
      <c r="B457">
        <v>2022</v>
      </c>
      <c r="C457" t="s">
        <v>829</v>
      </c>
      <c r="D457" t="s">
        <v>827</v>
      </c>
      <c r="E457" t="s">
        <v>1320</v>
      </c>
      <c r="F457" t="s">
        <v>828</v>
      </c>
      <c r="G457" t="s">
        <v>1050</v>
      </c>
      <c r="H457" t="s">
        <v>62</v>
      </c>
      <c r="I457" s="94">
        <v>77705</v>
      </c>
      <c r="J457">
        <v>562211</v>
      </c>
      <c r="K457" t="s">
        <v>781</v>
      </c>
      <c r="L457">
        <v>29.853055999999999</v>
      </c>
      <c r="M457">
        <v>-94.095277999999993</v>
      </c>
      <c r="N457" t="s">
        <v>3858</v>
      </c>
      <c r="O457" s="9">
        <v>110035783658</v>
      </c>
      <c r="P457" s="9">
        <v>1322221272242</v>
      </c>
      <c r="Q457" t="s">
        <v>1019</v>
      </c>
      <c r="R457" t="s">
        <v>1020</v>
      </c>
      <c r="S457" s="88">
        <v>3</v>
      </c>
      <c r="T457" s="88">
        <v>0</v>
      </c>
      <c r="U457" s="88" t="s">
        <v>366</v>
      </c>
      <c r="V457" s="88" t="s">
        <v>366</v>
      </c>
      <c r="W457" s="88">
        <v>0</v>
      </c>
      <c r="X457" s="88">
        <v>0</v>
      </c>
      <c r="Y457" s="88">
        <v>0</v>
      </c>
      <c r="Z457" s="88">
        <v>0</v>
      </c>
      <c r="AA457" s="88">
        <v>0</v>
      </c>
      <c r="AB457" s="88" t="s">
        <v>366</v>
      </c>
      <c r="AC457" s="88">
        <v>0</v>
      </c>
      <c r="AD457" s="88">
        <v>0</v>
      </c>
      <c r="AE457" s="88">
        <v>0</v>
      </c>
      <c r="AF457" s="88">
        <v>0</v>
      </c>
      <c r="AG457" s="88">
        <v>0</v>
      </c>
      <c r="AH457" s="88">
        <v>0</v>
      </c>
      <c r="AI457" s="88">
        <v>0</v>
      </c>
      <c r="AJ457" s="88">
        <v>0</v>
      </c>
      <c r="AK457" s="88">
        <v>0</v>
      </c>
      <c r="AL457" t="s">
        <v>366</v>
      </c>
      <c r="AM457" t="s">
        <v>366</v>
      </c>
      <c r="AN457" t="s">
        <v>366</v>
      </c>
      <c r="AO457" t="s">
        <v>366</v>
      </c>
      <c r="AP457" t="s">
        <v>366</v>
      </c>
      <c r="AQ457" t="s">
        <v>366</v>
      </c>
      <c r="AR457" t="s">
        <v>366</v>
      </c>
      <c r="AS457" t="s">
        <v>366</v>
      </c>
      <c r="AT457" t="s">
        <v>366</v>
      </c>
      <c r="AU457" t="s">
        <v>366</v>
      </c>
      <c r="AV457" t="s">
        <v>366</v>
      </c>
      <c r="AW457" t="s">
        <v>366</v>
      </c>
      <c r="AX457" t="s">
        <v>366</v>
      </c>
      <c r="AY457" t="s">
        <v>366</v>
      </c>
      <c r="AZ457" t="s">
        <v>366</v>
      </c>
      <c r="BA457" t="s">
        <v>366</v>
      </c>
      <c r="BB457" t="s">
        <v>366</v>
      </c>
      <c r="BC457" t="s">
        <v>366</v>
      </c>
      <c r="BD457">
        <f t="shared" si="7"/>
        <v>0</v>
      </c>
    </row>
    <row r="458" spans="1:56" x14ac:dyDescent="0.25">
      <c r="A458" t="s">
        <v>1023</v>
      </c>
      <c r="B458">
        <v>2022</v>
      </c>
      <c r="C458" t="s">
        <v>578</v>
      </c>
      <c r="D458" t="s">
        <v>576</v>
      </c>
      <c r="E458" t="s">
        <v>1164</v>
      </c>
      <c r="F458" t="s">
        <v>577</v>
      </c>
      <c r="G458" t="s">
        <v>1165</v>
      </c>
      <c r="H458" t="s">
        <v>289</v>
      </c>
      <c r="I458" s="94">
        <v>41015</v>
      </c>
      <c r="J458">
        <v>325211</v>
      </c>
      <c r="K458" t="s">
        <v>259</v>
      </c>
      <c r="L458">
        <v>39.045000000000002</v>
      </c>
      <c r="M458">
        <v>-84.512</v>
      </c>
      <c r="N458" t="s">
        <v>3662</v>
      </c>
      <c r="O458" s="9">
        <v>110001376635</v>
      </c>
      <c r="P458" s="9">
        <v>1322221283765</v>
      </c>
      <c r="Q458" t="s">
        <v>1019</v>
      </c>
      <c r="R458" t="s">
        <v>1020</v>
      </c>
      <c r="S458" s="88">
        <v>5</v>
      </c>
      <c r="T458" s="88">
        <v>0</v>
      </c>
      <c r="U458" s="88" t="s">
        <v>366</v>
      </c>
      <c r="V458" s="88" t="s">
        <v>366</v>
      </c>
      <c r="W458" s="88">
        <v>0</v>
      </c>
      <c r="X458" s="88">
        <v>0</v>
      </c>
      <c r="Y458" s="88">
        <v>0</v>
      </c>
      <c r="Z458" s="88">
        <v>0</v>
      </c>
      <c r="AA458" s="88">
        <v>0</v>
      </c>
      <c r="AB458" s="88" t="s">
        <v>366</v>
      </c>
      <c r="AC458" s="88">
        <v>0</v>
      </c>
      <c r="AD458" s="88">
        <v>0</v>
      </c>
      <c r="AE458" s="88">
        <v>0</v>
      </c>
      <c r="AF458" s="88">
        <v>0</v>
      </c>
      <c r="AG458" s="88">
        <v>0</v>
      </c>
      <c r="AH458" s="88">
        <v>0</v>
      </c>
      <c r="AI458" s="88">
        <v>0</v>
      </c>
      <c r="AJ458" s="88">
        <v>0</v>
      </c>
      <c r="AK458" s="88">
        <v>0</v>
      </c>
      <c r="AL458" t="s">
        <v>366</v>
      </c>
      <c r="AM458" t="s">
        <v>366</v>
      </c>
      <c r="AN458" t="s">
        <v>366</v>
      </c>
      <c r="AO458" t="s">
        <v>366</v>
      </c>
      <c r="AP458" t="s">
        <v>366</v>
      </c>
      <c r="AQ458" t="s">
        <v>366</v>
      </c>
      <c r="AR458" t="s">
        <v>366</v>
      </c>
      <c r="AS458" t="s">
        <v>366</v>
      </c>
      <c r="AT458" t="s">
        <v>366</v>
      </c>
      <c r="AU458" t="s">
        <v>366</v>
      </c>
      <c r="AV458" t="s">
        <v>366</v>
      </c>
      <c r="AW458" t="s">
        <v>366</v>
      </c>
      <c r="AX458" t="s">
        <v>366</v>
      </c>
      <c r="AY458" t="s">
        <v>366</v>
      </c>
      <c r="AZ458" t="s">
        <v>366</v>
      </c>
      <c r="BA458" t="s">
        <v>366</v>
      </c>
      <c r="BB458" t="s">
        <v>366</v>
      </c>
      <c r="BC458" t="s">
        <v>366</v>
      </c>
      <c r="BD458">
        <f t="shared" si="7"/>
        <v>0</v>
      </c>
    </row>
    <row r="459" spans="1:56" x14ac:dyDescent="0.25">
      <c r="A459" t="s">
        <v>1023</v>
      </c>
      <c r="B459">
        <v>2022</v>
      </c>
      <c r="C459" t="s">
        <v>562</v>
      </c>
      <c r="D459" t="s">
        <v>507</v>
      </c>
      <c r="E459" t="s">
        <v>1162</v>
      </c>
      <c r="F459" t="s">
        <v>560</v>
      </c>
      <c r="G459" t="s">
        <v>1163</v>
      </c>
      <c r="H459" t="s">
        <v>561</v>
      </c>
      <c r="I459" s="94">
        <v>74361</v>
      </c>
      <c r="J459">
        <v>325211</v>
      </c>
      <c r="K459" t="s">
        <v>259</v>
      </c>
      <c r="L459">
        <v>36.236510000000003</v>
      </c>
      <c r="M459">
        <v>-95.27664</v>
      </c>
      <c r="N459" t="s">
        <v>3655</v>
      </c>
      <c r="O459" s="9">
        <v>110000598540</v>
      </c>
      <c r="P459" s="9">
        <v>1322221285099</v>
      </c>
      <c r="Q459" t="s">
        <v>1019</v>
      </c>
      <c r="R459" t="s">
        <v>1020</v>
      </c>
      <c r="S459" s="88">
        <v>5</v>
      </c>
      <c r="T459" s="88">
        <v>0</v>
      </c>
      <c r="U459" s="88" t="s">
        <v>366</v>
      </c>
      <c r="V459" s="88" t="s">
        <v>366</v>
      </c>
      <c r="W459" s="88">
        <v>0</v>
      </c>
      <c r="X459" s="88">
        <v>0</v>
      </c>
      <c r="Y459" s="88">
        <v>0</v>
      </c>
      <c r="Z459" s="88">
        <v>0</v>
      </c>
      <c r="AA459" s="88">
        <v>0</v>
      </c>
      <c r="AB459" s="88" t="s">
        <v>366</v>
      </c>
      <c r="AC459" s="88">
        <v>0</v>
      </c>
      <c r="AD459" s="88">
        <v>0</v>
      </c>
      <c r="AE459" s="88">
        <v>0</v>
      </c>
      <c r="AF459" s="88">
        <v>0</v>
      </c>
      <c r="AG459" s="88">
        <v>0</v>
      </c>
      <c r="AH459" s="88">
        <v>0</v>
      </c>
      <c r="AI459" s="88">
        <v>0</v>
      </c>
      <c r="AJ459" s="88">
        <v>0</v>
      </c>
      <c r="AK459" s="88">
        <v>0</v>
      </c>
      <c r="AL459" t="s">
        <v>366</v>
      </c>
      <c r="AM459" t="s">
        <v>366</v>
      </c>
      <c r="AN459" t="s">
        <v>366</v>
      </c>
      <c r="AO459" t="s">
        <v>366</v>
      </c>
      <c r="AP459" t="s">
        <v>366</v>
      </c>
      <c r="AQ459" t="s">
        <v>366</v>
      </c>
      <c r="AR459" t="s">
        <v>366</v>
      </c>
      <c r="AS459" t="s">
        <v>366</v>
      </c>
      <c r="AT459" t="s">
        <v>366</v>
      </c>
      <c r="AU459">
        <v>0</v>
      </c>
      <c r="AV459">
        <v>0</v>
      </c>
      <c r="AW459" t="s">
        <v>3660</v>
      </c>
      <c r="AX459" t="s">
        <v>3661</v>
      </c>
      <c r="AY459" t="s">
        <v>560</v>
      </c>
      <c r="AZ459" t="s">
        <v>561</v>
      </c>
      <c r="BA459" t="s">
        <v>1163</v>
      </c>
      <c r="BB459">
        <v>74362</v>
      </c>
      <c r="BC459">
        <v>110002052028</v>
      </c>
      <c r="BD459">
        <f t="shared" si="7"/>
        <v>0</v>
      </c>
    </row>
    <row r="460" spans="1:56" x14ac:dyDescent="0.25">
      <c r="A460" t="s">
        <v>1023</v>
      </c>
      <c r="B460">
        <v>2022</v>
      </c>
      <c r="C460" t="s">
        <v>212</v>
      </c>
      <c r="D460" t="s">
        <v>209</v>
      </c>
      <c r="E460" t="s">
        <v>1045</v>
      </c>
      <c r="F460" t="s">
        <v>210</v>
      </c>
      <c r="G460" t="s">
        <v>1046</v>
      </c>
      <c r="H460" t="s">
        <v>211</v>
      </c>
      <c r="I460" s="94">
        <v>53527</v>
      </c>
      <c r="J460">
        <v>325199</v>
      </c>
      <c r="K460" t="s">
        <v>68</v>
      </c>
      <c r="L460">
        <v>43.076667</v>
      </c>
      <c r="M460">
        <v>-89.202222000000006</v>
      </c>
      <c r="N460" t="s">
        <v>3522</v>
      </c>
      <c r="O460" s="9">
        <v>110000419609</v>
      </c>
      <c r="P460" s="9">
        <v>1322221286204</v>
      </c>
      <c r="Q460" t="s">
        <v>1019</v>
      </c>
      <c r="R460" t="s">
        <v>1020</v>
      </c>
      <c r="S460" s="88">
        <v>5</v>
      </c>
      <c r="T460" s="88">
        <v>0</v>
      </c>
      <c r="U460" s="88" t="s">
        <v>366</v>
      </c>
      <c r="V460" s="88" t="s">
        <v>366</v>
      </c>
      <c r="W460" s="88">
        <v>0</v>
      </c>
      <c r="X460" s="88">
        <v>0</v>
      </c>
      <c r="Y460" s="88">
        <v>0</v>
      </c>
      <c r="Z460" s="88">
        <v>0</v>
      </c>
      <c r="AA460" s="88">
        <v>0</v>
      </c>
      <c r="AB460" s="88" t="s">
        <v>366</v>
      </c>
      <c r="AC460" s="88">
        <v>0</v>
      </c>
      <c r="AD460" s="88">
        <v>0</v>
      </c>
      <c r="AE460" s="88">
        <v>0</v>
      </c>
      <c r="AF460" s="88">
        <v>0</v>
      </c>
      <c r="AG460" s="88">
        <v>0</v>
      </c>
      <c r="AH460" s="88">
        <v>0</v>
      </c>
      <c r="AI460" s="88">
        <v>0</v>
      </c>
      <c r="AJ460" s="88">
        <v>0</v>
      </c>
      <c r="AK460" s="88">
        <v>0</v>
      </c>
      <c r="AL460" t="s">
        <v>366</v>
      </c>
      <c r="AM460" t="s">
        <v>366</v>
      </c>
      <c r="AN460" t="s">
        <v>366</v>
      </c>
      <c r="AO460" t="s">
        <v>366</v>
      </c>
      <c r="AP460" t="s">
        <v>366</v>
      </c>
      <c r="AQ460" t="s">
        <v>366</v>
      </c>
      <c r="AR460" t="s">
        <v>366</v>
      </c>
      <c r="AS460" t="s">
        <v>366</v>
      </c>
      <c r="AT460" t="s">
        <v>366</v>
      </c>
      <c r="AU460" t="s">
        <v>366</v>
      </c>
      <c r="AV460" t="s">
        <v>366</v>
      </c>
      <c r="AW460" t="s">
        <v>366</v>
      </c>
      <c r="AX460" t="s">
        <v>366</v>
      </c>
      <c r="AY460" t="s">
        <v>366</v>
      </c>
      <c r="AZ460" t="s">
        <v>366</v>
      </c>
      <c r="BA460" t="s">
        <v>366</v>
      </c>
      <c r="BB460" t="s">
        <v>366</v>
      </c>
      <c r="BC460" t="s">
        <v>366</v>
      </c>
      <c r="BD460">
        <f t="shared" si="7"/>
        <v>0</v>
      </c>
    </row>
    <row r="461" spans="1:56" x14ac:dyDescent="0.25">
      <c r="A461" t="s">
        <v>1023</v>
      </c>
      <c r="B461">
        <v>2022</v>
      </c>
      <c r="C461" t="s">
        <v>63</v>
      </c>
      <c r="D461" t="s">
        <v>60</v>
      </c>
      <c r="E461" t="s">
        <v>1271</v>
      </c>
      <c r="F461" t="s">
        <v>61</v>
      </c>
      <c r="G461" t="s">
        <v>1036</v>
      </c>
      <c r="H461" t="s">
        <v>62</v>
      </c>
      <c r="I461" s="94">
        <v>77012</v>
      </c>
      <c r="J461">
        <v>325110</v>
      </c>
      <c r="K461" t="s">
        <v>57</v>
      </c>
      <c r="L461">
        <v>29.720610000000001</v>
      </c>
      <c r="M461">
        <v>-95.270169999999993</v>
      </c>
      <c r="N461" t="s">
        <v>3763</v>
      </c>
      <c r="O461" s="9">
        <v>110000460910</v>
      </c>
      <c r="P461" s="9">
        <v>1322221296369</v>
      </c>
      <c r="Q461" t="s">
        <v>1019</v>
      </c>
      <c r="R461" t="s">
        <v>1020</v>
      </c>
      <c r="S461" s="88">
        <v>5</v>
      </c>
      <c r="T461" s="88">
        <v>0</v>
      </c>
      <c r="U461" s="88" t="s">
        <v>366</v>
      </c>
      <c r="V461" s="88" t="s">
        <v>366</v>
      </c>
      <c r="W461" s="88">
        <v>0</v>
      </c>
      <c r="X461" s="88">
        <v>0</v>
      </c>
      <c r="Y461" s="88">
        <v>0</v>
      </c>
      <c r="Z461" s="88">
        <v>0</v>
      </c>
      <c r="AA461" s="88">
        <v>0</v>
      </c>
      <c r="AB461" s="88" t="s">
        <v>366</v>
      </c>
      <c r="AC461" s="88">
        <v>0</v>
      </c>
      <c r="AD461" s="88">
        <v>0</v>
      </c>
      <c r="AE461" s="88">
        <v>0</v>
      </c>
      <c r="AF461" s="88">
        <v>0</v>
      </c>
      <c r="AG461" s="88">
        <v>0</v>
      </c>
      <c r="AH461" s="88">
        <v>0</v>
      </c>
      <c r="AI461" s="88">
        <v>0</v>
      </c>
      <c r="AJ461" s="88">
        <v>0</v>
      </c>
      <c r="AK461" s="88">
        <v>0</v>
      </c>
      <c r="AL461" t="s">
        <v>366</v>
      </c>
      <c r="AM461" t="s">
        <v>366</v>
      </c>
      <c r="AN461" t="s">
        <v>366</v>
      </c>
      <c r="AO461" t="s">
        <v>366</v>
      </c>
      <c r="AP461" t="s">
        <v>366</v>
      </c>
      <c r="AQ461" t="s">
        <v>366</v>
      </c>
      <c r="AR461" t="s">
        <v>366</v>
      </c>
      <c r="AS461" t="s">
        <v>366</v>
      </c>
      <c r="AT461" t="s">
        <v>366</v>
      </c>
      <c r="AU461" t="s">
        <v>366</v>
      </c>
      <c r="AV461" t="s">
        <v>366</v>
      </c>
      <c r="AW461" t="s">
        <v>366</v>
      </c>
      <c r="AX461" t="s">
        <v>366</v>
      </c>
      <c r="AY461" t="s">
        <v>366</v>
      </c>
      <c r="AZ461" t="s">
        <v>366</v>
      </c>
      <c r="BA461" t="s">
        <v>366</v>
      </c>
      <c r="BB461" t="s">
        <v>366</v>
      </c>
      <c r="BC461" t="s">
        <v>366</v>
      </c>
      <c r="BD461">
        <f t="shared" si="7"/>
        <v>0</v>
      </c>
    </row>
    <row r="462" spans="1:56" x14ac:dyDescent="0.25">
      <c r="A462" t="s">
        <v>1023</v>
      </c>
      <c r="B462">
        <v>2022</v>
      </c>
      <c r="C462" t="s">
        <v>606</v>
      </c>
      <c r="D462" t="s">
        <v>604</v>
      </c>
      <c r="E462" t="s">
        <v>1228</v>
      </c>
      <c r="F462" t="s">
        <v>605</v>
      </c>
      <c r="G462" t="s">
        <v>1229</v>
      </c>
      <c r="H462" t="s">
        <v>62</v>
      </c>
      <c r="I462" s="94">
        <v>75119</v>
      </c>
      <c r="J462">
        <v>325211</v>
      </c>
      <c r="K462" t="s">
        <v>259</v>
      </c>
      <c r="L462">
        <v>32.355490000000003</v>
      </c>
      <c r="M462">
        <v>-96.643330000000006</v>
      </c>
      <c r="N462" t="s">
        <v>3731</v>
      </c>
      <c r="O462" s="9">
        <v>110022532918</v>
      </c>
      <c r="P462" s="9">
        <v>1322221300496</v>
      </c>
      <c r="Q462" t="s">
        <v>1019</v>
      </c>
      <c r="R462" t="s">
        <v>1020</v>
      </c>
      <c r="S462" s="88">
        <v>5</v>
      </c>
      <c r="T462" s="88">
        <v>0</v>
      </c>
      <c r="U462" s="88" t="s">
        <v>366</v>
      </c>
      <c r="V462" s="88" t="s">
        <v>366</v>
      </c>
      <c r="W462" s="88">
        <v>0</v>
      </c>
      <c r="X462" s="88">
        <v>0</v>
      </c>
      <c r="Y462" s="88">
        <v>0</v>
      </c>
      <c r="Z462" s="88">
        <v>0</v>
      </c>
      <c r="AA462" s="88">
        <v>0</v>
      </c>
      <c r="AB462" s="88" t="s">
        <v>366</v>
      </c>
      <c r="AC462" s="88">
        <v>0</v>
      </c>
      <c r="AD462" s="88">
        <v>0</v>
      </c>
      <c r="AE462" s="88">
        <v>0</v>
      </c>
      <c r="AF462" s="88">
        <v>0</v>
      </c>
      <c r="AG462" s="88">
        <v>0</v>
      </c>
      <c r="AH462" s="88">
        <v>0</v>
      </c>
      <c r="AI462" s="88">
        <v>0</v>
      </c>
      <c r="AJ462" s="88">
        <v>0</v>
      </c>
      <c r="AK462" s="88">
        <v>0</v>
      </c>
      <c r="AL462" t="s">
        <v>366</v>
      </c>
      <c r="AM462" t="s">
        <v>366</v>
      </c>
      <c r="AN462" t="s">
        <v>366</v>
      </c>
      <c r="AO462" t="s">
        <v>366</v>
      </c>
      <c r="AP462" t="s">
        <v>366</v>
      </c>
      <c r="AQ462" t="s">
        <v>366</v>
      </c>
      <c r="AR462" t="s">
        <v>366</v>
      </c>
      <c r="AS462" t="s">
        <v>366</v>
      </c>
      <c r="AT462" t="s">
        <v>366</v>
      </c>
      <c r="AU462" t="s">
        <v>366</v>
      </c>
      <c r="AV462" t="s">
        <v>366</v>
      </c>
      <c r="AW462" t="s">
        <v>366</v>
      </c>
      <c r="AX462" t="s">
        <v>366</v>
      </c>
      <c r="AY462" t="s">
        <v>366</v>
      </c>
      <c r="AZ462" t="s">
        <v>366</v>
      </c>
      <c r="BA462" t="s">
        <v>366</v>
      </c>
      <c r="BB462" t="s">
        <v>366</v>
      </c>
      <c r="BC462" t="s">
        <v>366</v>
      </c>
      <c r="BD462">
        <f t="shared" si="7"/>
        <v>0</v>
      </c>
    </row>
    <row r="463" spans="1:56" x14ac:dyDescent="0.25">
      <c r="A463" t="s">
        <v>1023</v>
      </c>
      <c r="B463">
        <v>2022</v>
      </c>
      <c r="C463" t="s">
        <v>440</v>
      </c>
      <c r="D463" t="s">
        <v>439</v>
      </c>
      <c r="E463" t="s">
        <v>1194</v>
      </c>
      <c r="F463" t="s">
        <v>129</v>
      </c>
      <c r="G463" t="s">
        <v>129</v>
      </c>
      <c r="H463" t="s">
        <v>125</v>
      </c>
      <c r="I463" s="94">
        <v>19148</v>
      </c>
      <c r="J463">
        <v>325211</v>
      </c>
      <c r="K463" t="s">
        <v>259</v>
      </c>
      <c r="L463">
        <v>39.909557</v>
      </c>
      <c r="M463">
        <v>-75.130454</v>
      </c>
      <c r="N463" t="s">
        <v>3692</v>
      </c>
      <c r="O463" s="9">
        <v>110000337047</v>
      </c>
      <c r="P463" s="9">
        <v>1322221302161</v>
      </c>
      <c r="Q463" t="s">
        <v>1019</v>
      </c>
      <c r="R463" t="s">
        <v>1020</v>
      </c>
      <c r="S463" s="88">
        <v>5</v>
      </c>
      <c r="T463" s="88">
        <v>0</v>
      </c>
      <c r="U463" s="88" t="s">
        <v>366</v>
      </c>
      <c r="V463" s="88" t="s">
        <v>366</v>
      </c>
      <c r="W463" s="88">
        <v>0</v>
      </c>
      <c r="X463" s="88">
        <v>0</v>
      </c>
      <c r="Y463" s="88">
        <v>0</v>
      </c>
      <c r="Z463" s="88">
        <v>0</v>
      </c>
      <c r="AA463" s="88">
        <v>0</v>
      </c>
      <c r="AB463" s="88" t="s">
        <v>366</v>
      </c>
      <c r="AC463" s="88">
        <v>0</v>
      </c>
      <c r="AD463" s="88">
        <v>0</v>
      </c>
      <c r="AE463" s="88">
        <v>0</v>
      </c>
      <c r="AF463" s="88">
        <v>0</v>
      </c>
      <c r="AG463" s="88">
        <v>0</v>
      </c>
      <c r="AH463" s="88">
        <v>0</v>
      </c>
      <c r="AI463" s="88">
        <v>0</v>
      </c>
      <c r="AJ463" s="88">
        <v>0</v>
      </c>
      <c r="AK463" s="88">
        <v>0</v>
      </c>
      <c r="AL463" t="s">
        <v>3693</v>
      </c>
      <c r="AM463" t="s">
        <v>3694</v>
      </c>
      <c r="AN463" t="s">
        <v>3695</v>
      </c>
      <c r="AO463" t="s">
        <v>3696</v>
      </c>
      <c r="AP463" t="s">
        <v>99</v>
      </c>
      <c r="AQ463" t="s">
        <v>366</v>
      </c>
      <c r="AR463">
        <v>13904</v>
      </c>
      <c r="AS463">
        <v>110000616511</v>
      </c>
      <c r="AT463" t="s">
        <v>3697</v>
      </c>
      <c r="AU463" t="s">
        <v>366</v>
      </c>
      <c r="AV463" t="s">
        <v>366</v>
      </c>
      <c r="AW463" t="s">
        <v>366</v>
      </c>
      <c r="AX463" t="s">
        <v>366</v>
      </c>
      <c r="AY463" t="s">
        <v>366</v>
      </c>
      <c r="AZ463" t="s">
        <v>366</v>
      </c>
      <c r="BA463" t="s">
        <v>366</v>
      </c>
      <c r="BB463" t="s">
        <v>366</v>
      </c>
      <c r="BC463" t="s">
        <v>366</v>
      </c>
      <c r="BD463">
        <f t="shared" si="7"/>
        <v>0</v>
      </c>
    </row>
    <row r="464" spans="1:56" x14ac:dyDescent="0.25">
      <c r="A464" t="s">
        <v>1023</v>
      </c>
      <c r="B464">
        <v>2022</v>
      </c>
      <c r="C464" t="s">
        <v>343</v>
      </c>
      <c r="D464" t="s">
        <v>342</v>
      </c>
      <c r="E464" t="s">
        <v>1263</v>
      </c>
      <c r="F464" t="s">
        <v>54</v>
      </c>
      <c r="G464" t="s">
        <v>1257</v>
      </c>
      <c r="H464" t="s">
        <v>55</v>
      </c>
      <c r="I464" s="94">
        <v>70805</v>
      </c>
      <c r="J464">
        <v>325180</v>
      </c>
      <c r="K464" t="s">
        <v>236</v>
      </c>
      <c r="L464">
        <v>30.507912000000001</v>
      </c>
      <c r="M464">
        <v>-91.181782999999996</v>
      </c>
      <c r="N464" t="s">
        <v>3750</v>
      </c>
      <c r="O464" s="9">
        <v>110063234940</v>
      </c>
      <c r="P464" s="9">
        <v>1322221305485</v>
      </c>
      <c r="Q464" t="s">
        <v>1019</v>
      </c>
      <c r="R464" t="s">
        <v>1020</v>
      </c>
      <c r="S464" s="88">
        <v>4</v>
      </c>
      <c r="T464" s="88">
        <v>0</v>
      </c>
      <c r="U464" s="88" t="s">
        <v>366</v>
      </c>
      <c r="V464" s="88" t="s">
        <v>366</v>
      </c>
      <c r="W464" s="88">
        <v>0</v>
      </c>
      <c r="X464" s="88">
        <v>0</v>
      </c>
      <c r="Y464" s="88">
        <v>0</v>
      </c>
      <c r="Z464" s="88">
        <v>0</v>
      </c>
      <c r="AA464" s="88">
        <v>0</v>
      </c>
      <c r="AB464" s="88" t="s">
        <v>366</v>
      </c>
      <c r="AC464" s="88">
        <v>0</v>
      </c>
      <c r="AD464" s="88">
        <v>0</v>
      </c>
      <c r="AE464" s="88">
        <v>0</v>
      </c>
      <c r="AF464" s="88">
        <v>0</v>
      </c>
      <c r="AG464" s="88">
        <v>0</v>
      </c>
      <c r="AH464" s="88">
        <v>0</v>
      </c>
      <c r="AI464" s="88">
        <v>0</v>
      </c>
      <c r="AJ464" s="88">
        <v>0</v>
      </c>
      <c r="AK464" s="88">
        <v>0</v>
      </c>
      <c r="AL464" t="s">
        <v>799</v>
      </c>
      <c r="AM464" t="s">
        <v>3846</v>
      </c>
      <c r="AN464" t="s">
        <v>817</v>
      </c>
      <c r="AO464" t="s">
        <v>1036</v>
      </c>
      <c r="AP464" t="s">
        <v>62</v>
      </c>
      <c r="AQ464" t="s">
        <v>366</v>
      </c>
      <c r="AR464">
        <v>77536</v>
      </c>
      <c r="AS464">
        <v>110000463365</v>
      </c>
      <c r="AT464" t="s">
        <v>3847</v>
      </c>
      <c r="AU464" t="s">
        <v>366</v>
      </c>
      <c r="AV464" t="s">
        <v>366</v>
      </c>
      <c r="AW464" t="s">
        <v>366</v>
      </c>
      <c r="AX464" t="s">
        <v>366</v>
      </c>
      <c r="AY464" t="s">
        <v>366</v>
      </c>
      <c r="AZ464" t="s">
        <v>366</v>
      </c>
      <c r="BA464" t="s">
        <v>366</v>
      </c>
      <c r="BB464" t="s">
        <v>366</v>
      </c>
      <c r="BC464" t="s">
        <v>366</v>
      </c>
      <c r="BD464">
        <f t="shared" si="7"/>
        <v>0</v>
      </c>
    </row>
    <row r="465" spans="1:56" x14ac:dyDescent="0.25">
      <c r="A465" t="s">
        <v>1023</v>
      </c>
      <c r="B465">
        <v>2022</v>
      </c>
      <c r="C465" t="s">
        <v>526</v>
      </c>
      <c r="D465" t="s">
        <v>524</v>
      </c>
      <c r="E465" t="s">
        <v>1304</v>
      </c>
      <c r="F465" t="s">
        <v>525</v>
      </c>
      <c r="G465" t="s">
        <v>1305</v>
      </c>
      <c r="H465" t="s">
        <v>234</v>
      </c>
      <c r="I465" s="94">
        <v>72076</v>
      </c>
      <c r="J465">
        <v>325211</v>
      </c>
      <c r="K465" t="s">
        <v>259</v>
      </c>
      <c r="L465">
        <v>34.882638</v>
      </c>
      <c r="M465">
        <v>-92.138830999999996</v>
      </c>
      <c r="N465" t="s">
        <v>3802</v>
      </c>
      <c r="O465" s="9">
        <v>110000451626</v>
      </c>
      <c r="P465" s="9">
        <v>1322221314949</v>
      </c>
      <c r="Q465" t="s">
        <v>1019</v>
      </c>
      <c r="R465" t="s">
        <v>1020</v>
      </c>
      <c r="S465" s="88">
        <v>5</v>
      </c>
      <c r="T465" s="88">
        <v>0</v>
      </c>
      <c r="U465" s="88" t="s">
        <v>366</v>
      </c>
      <c r="V465" s="88" t="s">
        <v>366</v>
      </c>
      <c r="W465" s="88">
        <v>0</v>
      </c>
      <c r="X465" s="88">
        <v>0</v>
      </c>
      <c r="Y465" s="88">
        <v>0</v>
      </c>
      <c r="Z465" s="88">
        <v>0</v>
      </c>
      <c r="AA465" s="88">
        <v>0</v>
      </c>
      <c r="AB465" s="88" t="s">
        <v>366</v>
      </c>
      <c r="AC465" s="88">
        <v>0</v>
      </c>
      <c r="AD465" s="88">
        <v>0</v>
      </c>
      <c r="AE465" s="88">
        <v>0</v>
      </c>
      <c r="AF465" s="88">
        <v>0</v>
      </c>
      <c r="AG465" s="88">
        <v>0</v>
      </c>
      <c r="AH465" s="88">
        <v>0</v>
      </c>
      <c r="AI465" s="88">
        <v>0</v>
      </c>
      <c r="AJ465" s="88">
        <v>0</v>
      </c>
      <c r="AK465" s="88">
        <v>0</v>
      </c>
      <c r="AL465" t="s">
        <v>366</v>
      </c>
      <c r="AM465" t="s">
        <v>366</v>
      </c>
      <c r="AN465" t="s">
        <v>366</v>
      </c>
      <c r="AO465" t="s">
        <v>366</v>
      </c>
      <c r="AP465" t="s">
        <v>366</v>
      </c>
      <c r="AQ465" t="s">
        <v>366</v>
      </c>
      <c r="AR465" t="s">
        <v>366</v>
      </c>
      <c r="AS465" t="s">
        <v>366</v>
      </c>
      <c r="AT465" t="s">
        <v>366</v>
      </c>
      <c r="AU465" t="s">
        <v>366</v>
      </c>
      <c r="AV465" t="s">
        <v>366</v>
      </c>
      <c r="AW465" t="s">
        <v>366</v>
      </c>
      <c r="AX465" t="s">
        <v>366</v>
      </c>
      <c r="AY465" t="s">
        <v>366</v>
      </c>
      <c r="AZ465" t="s">
        <v>366</v>
      </c>
      <c r="BA465" t="s">
        <v>366</v>
      </c>
      <c r="BB465" t="s">
        <v>366</v>
      </c>
      <c r="BC465" t="s">
        <v>366</v>
      </c>
      <c r="BD465">
        <f t="shared" si="7"/>
        <v>0</v>
      </c>
    </row>
    <row r="466" spans="1:56" x14ac:dyDescent="0.25">
      <c r="A466" t="s">
        <v>1023</v>
      </c>
      <c r="B466">
        <v>2022</v>
      </c>
      <c r="C466" t="s">
        <v>503</v>
      </c>
      <c r="D466" t="s">
        <v>501</v>
      </c>
      <c r="E466" t="s">
        <v>1241</v>
      </c>
      <c r="F466" t="s">
        <v>502</v>
      </c>
      <c r="G466" t="s">
        <v>1242</v>
      </c>
      <c r="H466" t="s">
        <v>211</v>
      </c>
      <c r="I466" s="94">
        <v>53154</v>
      </c>
      <c r="J466">
        <v>325211</v>
      </c>
      <c r="K466" t="s">
        <v>259</v>
      </c>
      <c r="L466">
        <v>42.848739999999999</v>
      </c>
      <c r="M466">
        <v>-87.932969999999997</v>
      </c>
      <c r="N466" t="s">
        <v>3741</v>
      </c>
      <c r="O466" s="9">
        <v>110000417754</v>
      </c>
      <c r="P466" s="9">
        <v>1322221317961</v>
      </c>
      <c r="Q466" t="s">
        <v>1019</v>
      </c>
      <c r="R466" t="s">
        <v>1020</v>
      </c>
      <c r="S466" s="88">
        <v>4</v>
      </c>
      <c r="T466" s="88">
        <v>0</v>
      </c>
      <c r="U466" s="88" t="s">
        <v>366</v>
      </c>
      <c r="V466" s="88" t="s">
        <v>366</v>
      </c>
      <c r="W466" s="88">
        <v>0</v>
      </c>
      <c r="X466" s="88">
        <v>0</v>
      </c>
      <c r="Y466" s="88">
        <v>0</v>
      </c>
      <c r="Z466" s="88">
        <v>0</v>
      </c>
      <c r="AA466" s="88">
        <v>0</v>
      </c>
      <c r="AB466" s="88" t="s">
        <v>366</v>
      </c>
      <c r="AC466" s="88">
        <v>0</v>
      </c>
      <c r="AD466" s="88">
        <v>0</v>
      </c>
      <c r="AE466" s="88">
        <v>0</v>
      </c>
      <c r="AF466" s="88">
        <v>0</v>
      </c>
      <c r="AG466" s="88">
        <v>0</v>
      </c>
      <c r="AH466" s="88">
        <v>0</v>
      </c>
      <c r="AI466" s="88">
        <v>0</v>
      </c>
      <c r="AJ466" s="88">
        <v>0</v>
      </c>
      <c r="AK466" s="88">
        <v>0</v>
      </c>
      <c r="AL466" t="s">
        <v>803</v>
      </c>
      <c r="AM466" t="s">
        <v>2399</v>
      </c>
      <c r="AN466" t="s">
        <v>233</v>
      </c>
      <c r="AO466" t="s">
        <v>1155</v>
      </c>
      <c r="AP466" t="s">
        <v>234</v>
      </c>
      <c r="AQ466" t="s">
        <v>366</v>
      </c>
      <c r="AR466">
        <v>71730</v>
      </c>
      <c r="AS466">
        <v>110000521221</v>
      </c>
      <c r="AT466" t="s">
        <v>3610</v>
      </c>
      <c r="AU466" t="s">
        <v>366</v>
      </c>
      <c r="AV466" t="s">
        <v>366</v>
      </c>
      <c r="AW466" t="s">
        <v>366</v>
      </c>
      <c r="AX466" t="s">
        <v>366</v>
      </c>
      <c r="AY466" t="s">
        <v>366</v>
      </c>
      <c r="AZ466" t="s">
        <v>366</v>
      </c>
      <c r="BA466" t="s">
        <v>366</v>
      </c>
      <c r="BB466" t="s">
        <v>366</v>
      </c>
      <c r="BC466" t="s">
        <v>366</v>
      </c>
      <c r="BD466">
        <f t="shared" si="7"/>
        <v>0</v>
      </c>
    </row>
    <row r="467" spans="1:56" x14ac:dyDescent="0.25">
      <c r="A467" t="s">
        <v>1023</v>
      </c>
      <c r="B467">
        <v>2022</v>
      </c>
      <c r="C467" t="s">
        <v>510</v>
      </c>
      <c r="D467" t="s">
        <v>507</v>
      </c>
      <c r="E467" t="s">
        <v>1127</v>
      </c>
      <c r="F467" t="s">
        <v>508</v>
      </c>
      <c r="G467" t="s">
        <v>1128</v>
      </c>
      <c r="H467" t="s">
        <v>509</v>
      </c>
      <c r="I467" s="94">
        <v>55413</v>
      </c>
      <c r="J467">
        <v>325211</v>
      </c>
      <c r="K467" t="s">
        <v>259</v>
      </c>
      <c r="L467">
        <v>44.85371</v>
      </c>
      <c r="M467">
        <v>-93.240430000000003</v>
      </c>
      <c r="N467" t="s">
        <v>3611</v>
      </c>
      <c r="O467" s="9">
        <v>110000425451</v>
      </c>
      <c r="P467" s="9">
        <v>1322221335603</v>
      </c>
      <c r="Q467" t="s">
        <v>1019</v>
      </c>
      <c r="R467" t="s">
        <v>1020</v>
      </c>
      <c r="S467" s="88">
        <v>5</v>
      </c>
      <c r="T467" s="88">
        <v>0</v>
      </c>
      <c r="U467" s="88" t="s">
        <v>366</v>
      </c>
      <c r="V467" s="88" t="s">
        <v>366</v>
      </c>
      <c r="W467" s="88">
        <v>0</v>
      </c>
      <c r="X467" s="88">
        <v>0</v>
      </c>
      <c r="Y467" s="88">
        <v>0</v>
      </c>
      <c r="Z467" s="88">
        <v>0</v>
      </c>
      <c r="AA467" s="88">
        <v>0</v>
      </c>
      <c r="AB467" s="88" t="s">
        <v>366</v>
      </c>
      <c r="AC467" s="88">
        <v>0</v>
      </c>
      <c r="AD467" s="88">
        <v>0</v>
      </c>
      <c r="AE467" s="88">
        <v>0</v>
      </c>
      <c r="AF467" s="88">
        <v>0</v>
      </c>
      <c r="AG467" s="88">
        <v>0</v>
      </c>
      <c r="AH467" s="88">
        <v>0</v>
      </c>
      <c r="AI467" s="88">
        <v>0</v>
      </c>
      <c r="AJ467" s="88">
        <v>0</v>
      </c>
      <c r="AK467" s="88">
        <v>0</v>
      </c>
      <c r="AL467" t="s">
        <v>366</v>
      </c>
      <c r="AM467" t="s">
        <v>366</v>
      </c>
      <c r="AN467" t="s">
        <v>366</v>
      </c>
      <c r="AO467" t="s">
        <v>366</v>
      </c>
      <c r="AP467" t="s">
        <v>366</v>
      </c>
      <c r="AQ467" t="s">
        <v>366</v>
      </c>
      <c r="AR467" t="s">
        <v>366</v>
      </c>
      <c r="AS467" t="s">
        <v>366</v>
      </c>
      <c r="AT467" t="s">
        <v>366</v>
      </c>
      <c r="AU467">
        <v>0</v>
      </c>
      <c r="AV467">
        <v>0</v>
      </c>
      <c r="AW467" t="s">
        <v>3612</v>
      </c>
      <c r="AX467" t="s">
        <v>3613</v>
      </c>
      <c r="AY467" t="s">
        <v>3614</v>
      </c>
      <c r="AZ467" t="s">
        <v>509</v>
      </c>
      <c r="BA467" t="s">
        <v>3615</v>
      </c>
      <c r="BB467">
        <v>55106</v>
      </c>
      <c r="BC467">
        <v>110000573941</v>
      </c>
      <c r="BD467">
        <f t="shared" si="7"/>
        <v>0</v>
      </c>
    </row>
    <row r="468" spans="1:56" x14ac:dyDescent="0.25">
      <c r="A468" t="s">
        <v>1023</v>
      </c>
      <c r="B468">
        <v>2022</v>
      </c>
      <c r="C468" t="s">
        <v>418</v>
      </c>
      <c r="D468" t="s">
        <v>416</v>
      </c>
      <c r="E468" t="s">
        <v>1307</v>
      </c>
      <c r="F468" t="s">
        <v>417</v>
      </c>
      <c r="G468" t="s">
        <v>238</v>
      </c>
      <c r="H468" t="s">
        <v>234</v>
      </c>
      <c r="I468" s="94">
        <v>71901</v>
      </c>
      <c r="J468">
        <v>326291</v>
      </c>
      <c r="K468" t="s">
        <v>412</v>
      </c>
      <c r="L468">
        <v>34.467660000000002</v>
      </c>
      <c r="M468">
        <v>-93.020750000000007</v>
      </c>
      <c r="N468" t="s">
        <v>366</v>
      </c>
      <c r="O468" s="9">
        <v>110001709045</v>
      </c>
      <c r="P468" s="9">
        <v>1322221336011</v>
      </c>
      <c r="Q468" t="s">
        <v>1019</v>
      </c>
      <c r="R468" t="s">
        <v>1020</v>
      </c>
      <c r="S468" s="88">
        <v>3</v>
      </c>
      <c r="T468" s="88">
        <v>0</v>
      </c>
      <c r="U468" s="88" t="s">
        <v>366</v>
      </c>
      <c r="V468" s="88" t="s">
        <v>366</v>
      </c>
      <c r="W468" s="88">
        <v>0</v>
      </c>
      <c r="X468" s="88">
        <v>0</v>
      </c>
      <c r="Y468" s="88">
        <v>0</v>
      </c>
      <c r="Z468" s="88">
        <v>0</v>
      </c>
      <c r="AA468" s="88">
        <v>0</v>
      </c>
      <c r="AB468" s="88" t="s">
        <v>366</v>
      </c>
      <c r="AC468" s="88">
        <v>0</v>
      </c>
      <c r="AD468" s="88">
        <v>0</v>
      </c>
      <c r="AE468" s="88">
        <v>0</v>
      </c>
      <c r="AF468" s="88">
        <v>0</v>
      </c>
      <c r="AG468" s="88">
        <v>645</v>
      </c>
      <c r="AH468" s="88">
        <v>0</v>
      </c>
      <c r="AI468" s="88">
        <v>0</v>
      </c>
      <c r="AJ468" s="88">
        <v>0</v>
      </c>
      <c r="AK468" s="88">
        <v>0</v>
      </c>
      <c r="AL468" t="s">
        <v>3807</v>
      </c>
      <c r="AM468" t="s">
        <v>3993</v>
      </c>
      <c r="AN468" t="s">
        <v>414</v>
      </c>
      <c r="AO468" t="s">
        <v>238</v>
      </c>
      <c r="AP468" t="s">
        <v>234</v>
      </c>
      <c r="AQ468" t="s">
        <v>366</v>
      </c>
      <c r="AR468">
        <v>71901</v>
      </c>
      <c r="AS468" t="s">
        <v>366</v>
      </c>
      <c r="AT468" t="s">
        <v>366</v>
      </c>
      <c r="AU468" t="s">
        <v>366</v>
      </c>
      <c r="AV468" t="s">
        <v>366</v>
      </c>
      <c r="AW468" t="s">
        <v>366</v>
      </c>
      <c r="AX468" t="s">
        <v>366</v>
      </c>
      <c r="AY468" t="s">
        <v>366</v>
      </c>
      <c r="AZ468" t="s">
        <v>366</v>
      </c>
      <c r="BA468" t="s">
        <v>366</v>
      </c>
      <c r="BB468" t="s">
        <v>366</v>
      </c>
      <c r="BC468" t="s">
        <v>366</v>
      </c>
      <c r="BD468">
        <f t="shared" si="7"/>
        <v>645</v>
      </c>
    </row>
    <row r="469" spans="1:56" x14ac:dyDescent="0.25">
      <c r="A469" t="s">
        <v>1015</v>
      </c>
      <c r="B469">
        <v>2022</v>
      </c>
      <c r="C469" t="s">
        <v>309</v>
      </c>
      <c r="D469" t="s">
        <v>307</v>
      </c>
      <c r="E469" t="s">
        <v>1195</v>
      </c>
      <c r="F469" t="s">
        <v>308</v>
      </c>
      <c r="G469" t="s">
        <v>1196</v>
      </c>
      <c r="H469" t="s">
        <v>107</v>
      </c>
      <c r="I469" s="94">
        <v>28273</v>
      </c>
      <c r="J469">
        <v>325998</v>
      </c>
      <c r="K469" t="s">
        <v>51</v>
      </c>
      <c r="L469">
        <v>35.136111</v>
      </c>
      <c r="M469">
        <v>-80.961111000000002</v>
      </c>
      <c r="N469" t="s">
        <v>366</v>
      </c>
      <c r="O469" s="9">
        <v>110012474740</v>
      </c>
      <c r="P469" s="9">
        <v>1322221339082</v>
      </c>
      <c r="Q469" t="s">
        <v>1019</v>
      </c>
      <c r="R469" t="s">
        <v>1020</v>
      </c>
      <c r="S469" s="91" t="s">
        <v>366</v>
      </c>
      <c r="T469" s="88" t="s">
        <v>366</v>
      </c>
      <c r="U469" s="88" t="s">
        <v>366</v>
      </c>
      <c r="V469" s="88" t="s">
        <v>366</v>
      </c>
      <c r="W469" s="88" t="s">
        <v>366</v>
      </c>
      <c r="X469" s="88" t="s">
        <v>366</v>
      </c>
      <c r="Y469" s="88" t="s">
        <v>366</v>
      </c>
      <c r="Z469" s="88" t="s">
        <v>366</v>
      </c>
      <c r="AA469" s="88" t="s">
        <v>366</v>
      </c>
      <c r="AB469" s="88" t="s">
        <v>366</v>
      </c>
      <c r="AC469" s="88">
        <v>0</v>
      </c>
      <c r="AD469" s="88">
        <v>0</v>
      </c>
      <c r="AE469" s="88">
        <v>0</v>
      </c>
      <c r="AF469" s="88">
        <v>0</v>
      </c>
      <c r="AG469" s="88">
        <v>0</v>
      </c>
      <c r="AH469" s="88">
        <v>0</v>
      </c>
      <c r="AI469" s="88">
        <v>0</v>
      </c>
      <c r="AJ469" s="88">
        <v>0</v>
      </c>
      <c r="AK469" s="88">
        <v>0</v>
      </c>
      <c r="AL469" t="s">
        <v>366</v>
      </c>
      <c r="AM469" t="s">
        <v>366</v>
      </c>
      <c r="AN469" t="s">
        <v>366</v>
      </c>
      <c r="AO469" t="s">
        <v>366</v>
      </c>
      <c r="AP469" t="s">
        <v>366</v>
      </c>
      <c r="AQ469" t="s">
        <v>366</v>
      </c>
      <c r="AR469" t="s">
        <v>366</v>
      </c>
      <c r="AS469" t="s">
        <v>366</v>
      </c>
      <c r="AT469" t="s">
        <v>366</v>
      </c>
      <c r="AU469" t="s">
        <v>366</v>
      </c>
      <c r="AV469" t="s">
        <v>366</v>
      </c>
      <c r="AW469" t="s">
        <v>366</v>
      </c>
      <c r="AX469" t="s">
        <v>366</v>
      </c>
      <c r="AY469" t="s">
        <v>366</v>
      </c>
      <c r="AZ469" t="s">
        <v>366</v>
      </c>
      <c r="BA469" t="s">
        <v>366</v>
      </c>
      <c r="BB469" t="s">
        <v>366</v>
      </c>
      <c r="BC469" t="s">
        <v>366</v>
      </c>
      <c r="BD469">
        <f t="shared" si="7"/>
        <v>0</v>
      </c>
    </row>
    <row r="470" spans="1:56" x14ac:dyDescent="0.25">
      <c r="A470" t="s">
        <v>1023</v>
      </c>
      <c r="B470">
        <v>2022</v>
      </c>
      <c r="C470" t="s">
        <v>119</v>
      </c>
      <c r="D470" t="s">
        <v>115</v>
      </c>
      <c r="E470" t="s">
        <v>1261</v>
      </c>
      <c r="F470" t="s">
        <v>116</v>
      </c>
      <c r="G470" t="s">
        <v>1262</v>
      </c>
      <c r="H470" t="s">
        <v>117</v>
      </c>
      <c r="I470" s="95" t="s">
        <v>118</v>
      </c>
      <c r="J470">
        <v>325510</v>
      </c>
      <c r="K470" t="s">
        <v>120</v>
      </c>
      <c r="L470">
        <v>42.552405</v>
      </c>
      <c r="M470">
        <v>-71.869697000000002</v>
      </c>
      <c r="N470" t="s">
        <v>3752</v>
      </c>
      <c r="O470" s="9">
        <v>110000308890</v>
      </c>
      <c r="P470" s="9">
        <v>1322221348396</v>
      </c>
      <c r="Q470" t="s">
        <v>1019</v>
      </c>
      <c r="R470" t="s">
        <v>1020</v>
      </c>
      <c r="S470" s="88">
        <v>4</v>
      </c>
      <c r="T470" s="88">
        <v>0</v>
      </c>
      <c r="U470" s="88" t="s">
        <v>366</v>
      </c>
      <c r="V470" s="88" t="s">
        <v>366</v>
      </c>
      <c r="W470" s="88">
        <v>0</v>
      </c>
      <c r="X470" s="88">
        <v>0</v>
      </c>
      <c r="Y470" s="88">
        <v>0</v>
      </c>
      <c r="Z470" s="88">
        <v>0</v>
      </c>
      <c r="AA470" s="88">
        <v>0</v>
      </c>
      <c r="AB470" s="88" t="s">
        <v>366</v>
      </c>
      <c r="AC470" s="88">
        <v>0</v>
      </c>
      <c r="AD470" s="88">
        <v>0</v>
      </c>
      <c r="AE470" s="88">
        <v>0</v>
      </c>
      <c r="AF470" s="88">
        <v>0</v>
      </c>
      <c r="AG470" s="88">
        <v>0</v>
      </c>
      <c r="AH470" s="88">
        <v>0</v>
      </c>
      <c r="AI470" s="88">
        <v>0</v>
      </c>
      <c r="AJ470" s="88">
        <v>0</v>
      </c>
      <c r="AK470" s="88">
        <v>0</v>
      </c>
      <c r="AL470" t="s">
        <v>3516</v>
      </c>
      <c r="AM470" t="s">
        <v>3517</v>
      </c>
      <c r="AN470" t="s">
        <v>3518</v>
      </c>
      <c r="AO470" t="s">
        <v>3519</v>
      </c>
      <c r="AP470" t="s">
        <v>234</v>
      </c>
      <c r="AQ470" t="s">
        <v>366</v>
      </c>
      <c r="AR470">
        <v>72015</v>
      </c>
      <c r="AS470">
        <v>110000451476</v>
      </c>
      <c r="AT470" t="s">
        <v>3520</v>
      </c>
      <c r="AU470" t="s">
        <v>366</v>
      </c>
      <c r="AV470" t="s">
        <v>366</v>
      </c>
      <c r="AW470" t="s">
        <v>366</v>
      </c>
      <c r="AX470" t="s">
        <v>366</v>
      </c>
      <c r="AY470" t="s">
        <v>366</v>
      </c>
      <c r="AZ470" t="s">
        <v>366</v>
      </c>
      <c r="BA470" t="s">
        <v>366</v>
      </c>
      <c r="BB470" t="s">
        <v>366</v>
      </c>
      <c r="BC470" t="s">
        <v>366</v>
      </c>
      <c r="BD470">
        <f t="shared" si="7"/>
        <v>0</v>
      </c>
    </row>
    <row r="471" spans="1:56" x14ac:dyDescent="0.25">
      <c r="A471" t="s">
        <v>1015</v>
      </c>
      <c r="B471">
        <v>2022</v>
      </c>
      <c r="C471" t="s">
        <v>523</v>
      </c>
      <c r="D471" t="s">
        <v>522</v>
      </c>
      <c r="E471" t="s">
        <v>1110</v>
      </c>
      <c r="F471" t="s">
        <v>229</v>
      </c>
      <c r="G471" t="s">
        <v>1111</v>
      </c>
      <c r="H471" t="s">
        <v>230</v>
      </c>
      <c r="I471" s="94">
        <v>63111</v>
      </c>
      <c r="J471">
        <v>325211</v>
      </c>
      <c r="K471" t="s">
        <v>259</v>
      </c>
      <c r="L471">
        <v>38.543619999999997</v>
      </c>
      <c r="M471">
        <v>-90.258319999999998</v>
      </c>
      <c r="N471" t="s">
        <v>3588</v>
      </c>
      <c r="O471" s="9">
        <v>110000441157</v>
      </c>
      <c r="P471" s="9">
        <v>1322221351378</v>
      </c>
      <c r="Q471" t="s">
        <v>1019</v>
      </c>
      <c r="R471" t="s">
        <v>1020</v>
      </c>
      <c r="S471" s="91" t="s">
        <v>366</v>
      </c>
      <c r="T471" s="88" t="s">
        <v>366</v>
      </c>
      <c r="U471" s="88" t="s">
        <v>366</v>
      </c>
      <c r="V471" s="88" t="s">
        <v>366</v>
      </c>
      <c r="W471" s="88" t="s">
        <v>366</v>
      </c>
      <c r="X471" s="88" t="s">
        <v>366</v>
      </c>
      <c r="Y471" s="88" t="s">
        <v>366</v>
      </c>
      <c r="Z471" s="88" t="s">
        <v>366</v>
      </c>
      <c r="AA471" s="88" t="s">
        <v>366</v>
      </c>
      <c r="AB471" s="88" t="s">
        <v>366</v>
      </c>
      <c r="AC471" s="88">
        <v>0</v>
      </c>
      <c r="AD471" s="88">
        <v>0</v>
      </c>
      <c r="AE471" s="88">
        <v>0</v>
      </c>
      <c r="AF471" s="88">
        <v>0</v>
      </c>
      <c r="AG471" s="88">
        <v>0</v>
      </c>
      <c r="AH471" s="88">
        <v>0</v>
      </c>
      <c r="AI471" s="88">
        <v>0</v>
      </c>
      <c r="AJ471" s="88">
        <v>0</v>
      </c>
      <c r="AK471" s="88">
        <v>0</v>
      </c>
      <c r="AL471" t="s">
        <v>366</v>
      </c>
      <c r="AM471" t="s">
        <v>366</v>
      </c>
      <c r="AN471" t="s">
        <v>366</v>
      </c>
      <c r="AO471" t="s">
        <v>366</v>
      </c>
      <c r="AP471" t="s">
        <v>366</v>
      </c>
      <c r="AQ471" t="s">
        <v>366</v>
      </c>
      <c r="AR471" t="s">
        <v>366</v>
      </c>
      <c r="AS471" t="s">
        <v>366</v>
      </c>
      <c r="AT471" t="s">
        <v>366</v>
      </c>
      <c r="AU471" t="s">
        <v>366</v>
      </c>
      <c r="AV471" t="s">
        <v>366</v>
      </c>
      <c r="AW471" t="s">
        <v>366</v>
      </c>
      <c r="AX471" t="s">
        <v>366</v>
      </c>
      <c r="AY471" t="s">
        <v>366</v>
      </c>
      <c r="AZ471" t="s">
        <v>366</v>
      </c>
      <c r="BA471" t="s">
        <v>366</v>
      </c>
      <c r="BB471" t="s">
        <v>366</v>
      </c>
      <c r="BC471" t="s">
        <v>366</v>
      </c>
      <c r="BD471">
        <f t="shared" si="7"/>
        <v>0</v>
      </c>
    </row>
    <row r="472" spans="1:56" x14ac:dyDescent="0.25">
      <c r="A472" t="s">
        <v>1023</v>
      </c>
      <c r="B472">
        <v>2022</v>
      </c>
      <c r="C472" t="s">
        <v>496</v>
      </c>
      <c r="D472" t="s">
        <v>494</v>
      </c>
      <c r="E472" t="s">
        <v>1198</v>
      </c>
      <c r="F472" t="s">
        <v>495</v>
      </c>
      <c r="G472" t="s">
        <v>1199</v>
      </c>
      <c r="H472" t="s">
        <v>318</v>
      </c>
      <c r="I472" s="94">
        <v>47620</v>
      </c>
      <c r="J472">
        <v>325211</v>
      </c>
      <c r="K472" t="s">
        <v>259</v>
      </c>
      <c r="L472">
        <v>37.907200000000003</v>
      </c>
      <c r="M472">
        <v>-87.927099999999996</v>
      </c>
      <c r="N472" t="s">
        <v>3698</v>
      </c>
      <c r="O472" s="9">
        <v>110000403670</v>
      </c>
      <c r="P472" s="9">
        <v>1322221356381</v>
      </c>
      <c r="Q472" t="s">
        <v>1019</v>
      </c>
      <c r="R472" t="s">
        <v>1020</v>
      </c>
      <c r="S472" s="88">
        <v>5</v>
      </c>
      <c r="T472" s="88">
        <v>0</v>
      </c>
      <c r="U472" s="88" t="s">
        <v>366</v>
      </c>
      <c r="V472" s="88" t="s">
        <v>366</v>
      </c>
      <c r="W472" s="88">
        <v>0</v>
      </c>
      <c r="X472" s="88">
        <v>0</v>
      </c>
      <c r="Y472" s="88">
        <v>0</v>
      </c>
      <c r="Z472" s="88">
        <v>0</v>
      </c>
      <c r="AA472" s="88">
        <v>0</v>
      </c>
      <c r="AB472" s="88" t="s">
        <v>366</v>
      </c>
      <c r="AC472" s="88">
        <v>0</v>
      </c>
      <c r="AD472" s="88">
        <v>0</v>
      </c>
      <c r="AE472" s="88">
        <v>0</v>
      </c>
      <c r="AF472" s="88">
        <v>0</v>
      </c>
      <c r="AG472" s="88">
        <v>720</v>
      </c>
      <c r="AH472" s="88">
        <v>0</v>
      </c>
      <c r="AI472" s="88">
        <v>0</v>
      </c>
      <c r="AJ472" s="88">
        <v>0</v>
      </c>
      <c r="AK472" s="88">
        <v>0</v>
      </c>
      <c r="AL472" t="s">
        <v>803</v>
      </c>
      <c r="AM472" t="s">
        <v>2399</v>
      </c>
      <c r="AN472" t="s">
        <v>233</v>
      </c>
      <c r="AO472" t="s">
        <v>1155</v>
      </c>
      <c r="AP472" t="s">
        <v>234</v>
      </c>
      <c r="AQ472" t="s">
        <v>366</v>
      </c>
      <c r="AR472">
        <v>71730</v>
      </c>
      <c r="AS472">
        <v>110000521221</v>
      </c>
      <c r="AT472" t="s">
        <v>3610</v>
      </c>
      <c r="AU472" t="s">
        <v>366</v>
      </c>
      <c r="AV472" t="s">
        <v>366</v>
      </c>
      <c r="AW472" t="s">
        <v>366</v>
      </c>
      <c r="AX472" t="s">
        <v>366</v>
      </c>
      <c r="AY472" t="s">
        <v>366</v>
      </c>
      <c r="AZ472" t="s">
        <v>366</v>
      </c>
      <c r="BA472" t="s">
        <v>366</v>
      </c>
      <c r="BB472" t="s">
        <v>366</v>
      </c>
      <c r="BC472" t="s">
        <v>366</v>
      </c>
      <c r="BD472">
        <f t="shared" si="7"/>
        <v>720</v>
      </c>
    </row>
    <row r="473" spans="1:56" x14ac:dyDescent="0.25">
      <c r="A473" t="s">
        <v>1023</v>
      </c>
      <c r="B473">
        <v>2022</v>
      </c>
      <c r="C473" t="s">
        <v>472</v>
      </c>
      <c r="D473" t="s">
        <v>470</v>
      </c>
      <c r="E473" t="s">
        <v>1299</v>
      </c>
      <c r="F473" t="s">
        <v>471</v>
      </c>
      <c r="G473" t="s">
        <v>1300</v>
      </c>
      <c r="H473" t="s">
        <v>312</v>
      </c>
      <c r="I473" s="94">
        <v>35601</v>
      </c>
      <c r="J473">
        <v>325998</v>
      </c>
      <c r="K473" t="s">
        <v>51</v>
      </c>
      <c r="L473">
        <v>34.641666999999998</v>
      </c>
      <c r="M473">
        <v>-87.038611000000003</v>
      </c>
      <c r="N473" t="s">
        <v>3800</v>
      </c>
      <c r="O473" s="9">
        <v>110000367567</v>
      </c>
      <c r="P473" s="9">
        <v>1322221364514</v>
      </c>
      <c r="Q473" t="s">
        <v>1019</v>
      </c>
      <c r="R473" t="s">
        <v>1020</v>
      </c>
      <c r="S473" s="88">
        <v>4</v>
      </c>
      <c r="T473" s="88">
        <v>0</v>
      </c>
      <c r="U473" s="88" t="s">
        <v>366</v>
      </c>
      <c r="V473" s="88" t="s">
        <v>366</v>
      </c>
      <c r="W473" s="88">
        <v>0</v>
      </c>
      <c r="X473" s="88">
        <v>0</v>
      </c>
      <c r="Y473" s="88">
        <v>0</v>
      </c>
      <c r="Z473" s="88">
        <v>0</v>
      </c>
      <c r="AA473" s="88">
        <v>0</v>
      </c>
      <c r="AB473" s="88" t="s">
        <v>366</v>
      </c>
      <c r="AC473" s="88">
        <v>0</v>
      </c>
      <c r="AD473" s="88">
        <v>0</v>
      </c>
      <c r="AE473" s="88">
        <v>0</v>
      </c>
      <c r="AF473" s="88">
        <v>0</v>
      </c>
      <c r="AG473" s="88">
        <v>0</v>
      </c>
      <c r="AH473" s="88">
        <v>0</v>
      </c>
      <c r="AI473" s="88">
        <v>0</v>
      </c>
      <c r="AJ473" s="88">
        <v>0</v>
      </c>
      <c r="AK473" s="88">
        <v>0</v>
      </c>
      <c r="AL473" t="s">
        <v>803</v>
      </c>
      <c r="AM473" t="s">
        <v>2399</v>
      </c>
      <c r="AN473" t="s">
        <v>233</v>
      </c>
      <c r="AO473" t="s">
        <v>1155</v>
      </c>
      <c r="AP473" t="s">
        <v>234</v>
      </c>
      <c r="AQ473" t="s">
        <v>366</v>
      </c>
      <c r="AR473">
        <v>71730</v>
      </c>
      <c r="AS473">
        <v>110000521221</v>
      </c>
      <c r="AT473" t="s">
        <v>3610</v>
      </c>
      <c r="AU473" t="s">
        <v>366</v>
      </c>
      <c r="AV473" t="s">
        <v>366</v>
      </c>
      <c r="AW473" t="s">
        <v>366</v>
      </c>
      <c r="AX473" t="s">
        <v>366</v>
      </c>
      <c r="AY473" t="s">
        <v>366</v>
      </c>
      <c r="AZ473" t="s">
        <v>366</v>
      </c>
      <c r="BA473" t="s">
        <v>366</v>
      </c>
      <c r="BB473" t="s">
        <v>366</v>
      </c>
      <c r="BC473" t="s">
        <v>366</v>
      </c>
      <c r="BD473">
        <f t="shared" si="7"/>
        <v>0</v>
      </c>
    </row>
    <row r="474" spans="1:56" x14ac:dyDescent="0.25">
      <c r="A474" t="s">
        <v>1023</v>
      </c>
      <c r="B474">
        <v>2022</v>
      </c>
      <c r="C474" t="s">
        <v>325</v>
      </c>
      <c r="D474" t="s">
        <v>324</v>
      </c>
      <c r="E474" t="s">
        <v>1362</v>
      </c>
      <c r="F474" t="s">
        <v>190</v>
      </c>
      <c r="G474" t="s">
        <v>1232</v>
      </c>
      <c r="H474" t="s">
        <v>103</v>
      </c>
      <c r="I474" s="94">
        <v>43222</v>
      </c>
      <c r="J474">
        <v>325180</v>
      </c>
      <c r="K474" t="s">
        <v>236</v>
      </c>
      <c r="L474">
        <v>39.962919999999997</v>
      </c>
      <c r="M474">
        <v>-83.024289999999993</v>
      </c>
      <c r="N474" t="s">
        <v>3994</v>
      </c>
      <c r="O474" s="9">
        <v>110041396398</v>
      </c>
      <c r="P474" s="9">
        <v>1322221364716</v>
      </c>
      <c r="Q474" t="s">
        <v>1019</v>
      </c>
      <c r="R474" t="s">
        <v>1020</v>
      </c>
      <c r="S474" s="88">
        <v>3</v>
      </c>
      <c r="T474" s="88">
        <v>0</v>
      </c>
      <c r="U474" s="88" t="s">
        <v>366</v>
      </c>
      <c r="V474" s="88" t="s">
        <v>366</v>
      </c>
      <c r="W474" s="88">
        <v>0</v>
      </c>
      <c r="X474" s="88">
        <v>0</v>
      </c>
      <c r="Y474" s="88">
        <v>0</v>
      </c>
      <c r="Z474" s="88">
        <v>0</v>
      </c>
      <c r="AA474" s="88">
        <v>0</v>
      </c>
      <c r="AB474" s="88" t="s">
        <v>366</v>
      </c>
      <c r="AC474" s="88">
        <v>0</v>
      </c>
      <c r="AD474" s="88">
        <v>0</v>
      </c>
      <c r="AE474" s="88">
        <v>0</v>
      </c>
      <c r="AF474" s="88">
        <v>0</v>
      </c>
      <c r="AG474" s="88">
        <v>0</v>
      </c>
      <c r="AH474" s="88">
        <v>0</v>
      </c>
      <c r="AI474" s="88">
        <v>0</v>
      </c>
      <c r="AJ474" s="88">
        <v>0</v>
      </c>
      <c r="AK474" s="88">
        <v>0</v>
      </c>
      <c r="AL474" t="s">
        <v>366</v>
      </c>
      <c r="AM474" t="s">
        <v>366</v>
      </c>
      <c r="AN474" t="s">
        <v>366</v>
      </c>
      <c r="AO474" t="s">
        <v>366</v>
      </c>
      <c r="AP474" t="s">
        <v>366</v>
      </c>
      <c r="AQ474" t="s">
        <v>366</v>
      </c>
      <c r="AR474" t="s">
        <v>366</v>
      </c>
      <c r="AS474" t="s">
        <v>366</v>
      </c>
      <c r="AT474" t="s">
        <v>366</v>
      </c>
      <c r="AU474" t="s">
        <v>366</v>
      </c>
      <c r="AV474" t="s">
        <v>366</v>
      </c>
      <c r="AW474" t="s">
        <v>366</v>
      </c>
      <c r="AX474" t="s">
        <v>366</v>
      </c>
      <c r="AY474" t="s">
        <v>366</v>
      </c>
      <c r="AZ474" t="s">
        <v>366</v>
      </c>
      <c r="BA474" t="s">
        <v>366</v>
      </c>
      <c r="BB474" t="s">
        <v>366</v>
      </c>
      <c r="BC474" t="s">
        <v>366</v>
      </c>
      <c r="BD474">
        <f t="shared" si="7"/>
        <v>0</v>
      </c>
    </row>
    <row r="475" spans="1:56" x14ac:dyDescent="0.25">
      <c r="A475" t="s">
        <v>1015</v>
      </c>
      <c r="B475">
        <v>2022</v>
      </c>
      <c r="C475" t="s">
        <v>547</v>
      </c>
      <c r="D475" t="s">
        <v>481</v>
      </c>
      <c r="E475" t="s">
        <v>1083</v>
      </c>
      <c r="F475" t="s">
        <v>546</v>
      </c>
      <c r="G475" t="s">
        <v>1084</v>
      </c>
      <c r="H475" t="s">
        <v>44</v>
      </c>
      <c r="I475" s="94">
        <v>62205</v>
      </c>
      <c r="J475">
        <v>325211</v>
      </c>
      <c r="K475" t="s">
        <v>259</v>
      </c>
      <c r="L475">
        <v>38.601691000000002</v>
      </c>
      <c r="M475">
        <v>-90.132660999999999</v>
      </c>
      <c r="N475" t="s">
        <v>3566</v>
      </c>
      <c r="O475" s="9">
        <v>110000497542</v>
      </c>
      <c r="P475" s="9">
        <v>1322221378223</v>
      </c>
      <c r="Q475" t="s">
        <v>1019</v>
      </c>
      <c r="R475" t="s">
        <v>1020</v>
      </c>
      <c r="S475" s="91" t="s">
        <v>366</v>
      </c>
      <c r="T475" s="88" t="s">
        <v>366</v>
      </c>
      <c r="U475" s="88" t="s">
        <v>366</v>
      </c>
      <c r="V475" s="88" t="s">
        <v>366</v>
      </c>
      <c r="W475" s="88" t="s">
        <v>366</v>
      </c>
      <c r="X475" s="88" t="s">
        <v>366</v>
      </c>
      <c r="Y475" s="88" t="s">
        <v>366</v>
      </c>
      <c r="Z475" s="88" t="s">
        <v>366</v>
      </c>
      <c r="AA475" s="88" t="s">
        <v>366</v>
      </c>
      <c r="AB475" s="88" t="s">
        <v>366</v>
      </c>
      <c r="AC475" s="88">
        <v>0</v>
      </c>
      <c r="AD475" s="88">
        <v>0</v>
      </c>
      <c r="AE475" s="88">
        <v>0</v>
      </c>
      <c r="AF475" s="88">
        <v>0</v>
      </c>
      <c r="AG475" s="88">
        <v>0</v>
      </c>
      <c r="AH475" s="88">
        <v>0</v>
      </c>
      <c r="AI475" s="88">
        <v>0</v>
      </c>
      <c r="AJ475" s="88">
        <v>0</v>
      </c>
      <c r="AK475" s="88">
        <v>0</v>
      </c>
      <c r="AL475" t="s">
        <v>366</v>
      </c>
      <c r="AM475" t="s">
        <v>366</v>
      </c>
      <c r="AN475" t="s">
        <v>366</v>
      </c>
      <c r="AO475" t="s">
        <v>366</v>
      </c>
      <c r="AP475" t="s">
        <v>366</v>
      </c>
      <c r="AQ475" t="s">
        <v>366</v>
      </c>
      <c r="AR475" t="s">
        <v>366</v>
      </c>
      <c r="AS475" t="s">
        <v>366</v>
      </c>
      <c r="AT475" t="s">
        <v>366</v>
      </c>
      <c r="AU475" t="s">
        <v>366</v>
      </c>
      <c r="AV475" t="s">
        <v>366</v>
      </c>
      <c r="AW475" t="s">
        <v>366</v>
      </c>
      <c r="AX475" t="s">
        <v>366</v>
      </c>
      <c r="AY475" t="s">
        <v>366</v>
      </c>
      <c r="AZ475" t="s">
        <v>366</v>
      </c>
      <c r="BA475" t="s">
        <v>366</v>
      </c>
      <c r="BB475" t="s">
        <v>366</v>
      </c>
      <c r="BC475" t="s">
        <v>366</v>
      </c>
      <c r="BD475">
        <f t="shared" si="7"/>
        <v>0</v>
      </c>
    </row>
    <row r="476" spans="1:56" x14ac:dyDescent="0.25">
      <c r="A476" t="s">
        <v>1015</v>
      </c>
      <c r="B476">
        <v>2022</v>
      </c>
      <c r="C476" t="s">
        <v>178</v>
      </c>
      <c r="D476" t="s">
        <v>176</v>
      </c>
      <c r="E476" t="s">
        <v>1363</v>
      </c>
      <c r="F476" t="s">
        <v>177</v>
      </c>
      <c r="G476" t="s">
        <v>1364</v>
      </c>
      <c r="H476" t="s">
        <v>171</v>
      </c>
      <c r="I476" s="94">
        <v>29644</v>
      </c>
      <c r="J476">
        <v>325998</v>
      </c>
      <c r="K476" t="s">
        <v>51</v>
      </c>
      <c r="L476">
        <v>34.669668999999999</v>
      </c>
      <c r="M476">
        <v>-82.194936999999996</v>
      </c>
      <c r="N476" t="s">
        <v>3995</v>
      </c>
      <c r="O476" s="9">
        <v>110000354483</v>
      </c>
      <c r="P476" s="9">
        <v>1322221380177</v>
      </c>
      <c r="Q476" t="s">
        <v>1019</v>
      </c>
      <c r="R476" t="s">
        <v>1020</v>
      </c>
      <c r="S476" s="91" t="s">
        <v>366</v>
      </c>
      <c r="T476" s="88" t="s">
        <v>366</v>
      </c>
      <c r="U476" s="88" t="s">
        <v>366</v>
      </c>
      <c r="V476" s="88" t="s">
        <v>366</v>
      </c>
      <c r="W476" s="88" t="s">
        <v>366</v>
      </c>
      <c r="X476" s="88" t="s">
        <v>366</v>
      </c>
      <c r="Y476" s="88" t="s">
        <v>366</v>
      </c>
      <c r="Z476" s="88" t="s">
        <v>366</v>
      </c>
      <c r="AA476" s="88" t="s">
        <v>366</v>
      </c>
      <c r="AB476" s="88" t="s">
        <v>366</v>
      </c>
      <c r="AC476" s="88">
        <v>0</v>
      </c>
      <c r="AD476" s="88">
        <v>0</v>
      </c>
      <c r="AE476" s="88">
        <v>0</v>
      </c>
      <c r="AF476" s="88">
        <v>0</v>
      </c>
      <c r="AG476" s="88">
        <v>0</v>
      </c>
      <c r="AH476" s="88">
        <v>0</v>
      </c>
      <c r="AI476" s="88">
        <v>0</v>
      </c>
      <c r="AJ476" s="88">
        <v>0</v>
      </c>
      <c r="AK476" s="88">
        <v>0</v>
      </c>
      <c r="AL476" t="s">
        <v>366</v>
      </c>
      <c r="AM476" t="s">
        <v>366</v>
      </c>
      <c r="AN476" t="s">
        <v>366</v>
      </c>
      <c r="AO476" t="s">
        <v>366</v>
      </c>
      <c r="AP476" t="s">
        <v>366</v>
      </c>
      <c r="AQ476" t="s">
        <v>366</v>
      </c>
      <c r="AR476" t="s">
        <v>366</v>
      </c>
      <c r="AS476" t="s">
        <v>366</v>
      </c>
      <c r="AT476" t="s">
        <v>366</v>
      </c>
      <c r="AU476" t="s">
        <v>366</v>
      </c>
      <c r="AV476" t="s">
        <v>366</v>
      </c>
      <c r="AW476" t="s">
        <v>366</v>
      </c>
      <c r="AX476" t="s">
        <v>366</v>
      </c>
      <c r="AY476" t="s">
        <v>366</v>
      </c>
      <c r="AZ476" t="s">
        <v>366</v>
      </c>
      <c r="BA476" t="s">
        <v>366</v>
      </c>
      <c r="BB476" t="s">
        <v>366</v>
      </c>
      <c r="BC476" t="s">
        <v>366</v>
      </c>
      <c r="BD476">
        <f t="shared" si="7"/>
        <v>0</v>
      </c>
    </row>
    <row r="477" spans="1:56" x14ac:dyDescent="0.25">
      <c r="A477" t="s">
        <v>1023</v>
      </c>
      <c r="B477">
        <v>2022</v>
      </c>
      <c r="C477" t="s">
        <v>280</v>
      </c>
      <c r="D477" t="s">
        <v>278</v>
      </c>
      <c r="E477" t="s">
        <v>1065</v>
      </c>
      <c r="F477" t="s">
        <v>279</v>
      </c>
      <c r="G477" t="s">
        <v>401</v>
      </c>
      <c r="H477" t="s">
        <v>234</v>
      </c>
      <c r="I477" s="94">
        <v>71753</v>
      </c>
      <c r="J477">
        <v>325180</v>
      </c>
      <c r="K477" t="s">
        <v>236</v>
      </c>
      <c r="L477">
        <v>33.175600000000003</v>
      </c>
      <c r="M477">
        <v>-93.216899999999995</v>
      </c>
      <c r="N477" t="s">
        <v>3541</v>
      </c>
      <c r="O477" s="9">
        <v>110000743508</v>
      </c>
      <c r="P477" s="9">
        <v>1322221382447</v>
      </c>
      <c r="Q477" t="s">
        <v>1019</v>
      </c>
      <c r="R477" t="s">
        <v>1020</v>
      </c>
      <c r="S477" s="88">
        <v>5</v>
      </c>
      <c r="T477" s="88">
        <v>0</v>
      </c>
      <c r="U477" s="88">
        <v>0</v>
      </c>
      <c r="V477" s="88">
        <v>0</v>
      </c>
      <c r="W477" s="88">
        <v>0</v>
      </c>
      <c r="X477" s="88">
        <v>0</v>
      </c>
      <c r="Y477" s="88">
        <v>0</v>
      </c>
      <c r="Z477" s="88">
        <v>0</v>
      </c>
      <c r="AA477" s="88">
        <v>0</v>
      </c>
      <c r="AB477" s="88" t="s">
        <v>366</v>
      </c>
      <c r="AC477" s="88">
        <v>0</v>
      </c>
      <c r="AD477" s="88">
        <v>0</v>
      </c>
      <c r="AE477" s="88">
        <v>0</v>
      </c>
      <c r="AF477" s="88">
        <v>0</v>
      </c>
      <c r="AG477" s="88">
        <v>0</v>
      </c>
      <c r="AH477" s="88">
        <v>0</v>
      </c>
      <c r="AI477" s="88">
        <v>0</v>
      </c>
      <c r="AJ477" s="88">
        <v>0</v>
      </c>
      <c r="AK477" s="88">
        <v>0</v>
      </c>
      <c r="AL477" t="s">
        <v>3823</v>
      </c>
      <c r="AM477" t="s">
        <v>3824</v>
      </c>
      <c r="AN477" t="s">
        <v>3825</v>
      </c>
      <c r="AO477" t="s">
        <v>1229</v>
      </c>
      <c r="AP477" t="s">
        <v>62</v>
      </c>
      <c r="AQ477" t="s">
        <v>366</v>
      </c>
      <c r="AR477">
        <v>76623</v>
      </c>
      <c r="AS477">
        <v>110000619475</v>
      </c>
      <c r="AT477" t="s">
        <v>3826</v>
      </c>
      <c r="AU477" t="s">
        <v>366</v>
      </c>
      <c r="AV477" t="s">
        <v>366</v>
      </c>
      <c r="AW477" t="s">
        <v>366</v>
      </c>
      <c r="AX477" t="s">
        <v>366</v>
      </c>
      <c r="AY477" t="s">
        <v>366</v>
      </c>
      <c r="AZ477" t="s">
        <v>366</v>
      </c>
      <c r="BA477" t="s">
        <v>366</v>
      </c>
      <c r="BB477" t="s">
        <v>366</v>
      </c>
      <c r="BC477" t="s">
        <v>366</v>
      </c>
      <c r="BD477">
        <f t="shared" si="7"/>
        <v>0</v>
      </c>
    </row>
    <row r="478" spans="1:56" x14ac:dyDescent="0.25">
      <c r="A478" t="s">
        <v>1015</v>
      </c>
      <c r="B478">
        <v>2022</v>
      </c>
      <c r="C478" t="s">
        <v>231</v>
      </c>
      <c r="D478" t="s">
        <v>228</v>
      </c>
      <c r="E478" t="s">
        <v>1269</v>
      </c>
      <c r="F478" t="s">
        <v>229</v>
      </c>
      <c r="G478" t="s">
        <v>1111</v>
      </c>
      <c r="H478" t="s">
        <v>230</v>
      </c>
      <c r="I478" s="94">
        <v>63147</v>
      </c>
      <c r="J478">
        <v>325510</v>
      </c>
      <c r="K478" t="s">
        <v>120</v>
      </c>
      <c r="L478">
        <v>38.679450000000003</v>
      </c>
      <c r="M478">
        <v>-90.204970000000003</v>
      </c>
      <c r="N478" t="s">
        <v>3762</v>
      </c>
      <c r="O478" s="9">
        <v>110000441889</v>
      </c>
      <c r="P478" s="9">
        <v>1322221383108</v>
      </c>
      <c r="Q478" t="s">
        <v>1019</v>
      </c>
      <c r="R478" t="s">
        <v>1020</v>
      </c>
      <c r="S478" s="91" t="s">
        <v>366</v>
      </c>
      <c r="T478" s="88" t="s">
        <v>366</v>
      </c>
      <c r="U478" s="88" t="s">
        <v>366</v>
      </c>
      <c r="V478" s="88" t="s">
        <v>366</v>
      </c>
      <c r="W478" s="88" t="s">
        <v>366</v>
      </c>
      <c r="X478" s="88" t="s">
        <v>366</v>
      </c>
      <c r="Y478" s="88" t="s">
        <v>366</v>
      </c>
      <c r="Z478" s="88" t="s">
        <v>366</v>
      </c>
      <c r="AA478" s="88" t="s">
        <v>366</v>
      </c>
      <c r="AB478" s="88" t="s">
        <v>366</v>
      </c>
      <c r="AC478" s="88">
        <v>0</v>
      </c>
      <c r="AD478" s="88">
        <v>0</v>
      </c>
      <c r="AE478" s="88">
        <v>0</v>
      </c>
      <c r="AF478" s="88">
        <v>0</v>
      </c>
      <c r="AG478" s="88">
        <v>0</v>
      </c>
      <c r="AH478" s="88">
        <v>0</v>
      </c>
      <c r="AI478" s="88">
        <v>0</v>
      </c>
      <c r="AJ478" s="88">
        <v>0</v>
      </c>
      <c r="AK478" s="88">
        <v>0</v>
      </c>
      <c r="AL478" t="s">
        <v>366</v>
      </c>
      <c r="AM478" t="s">
        <v>366</v>
      </c>
      <c r="AN478" t="s">
        <v>366</v>
      </c>
      <c r="AO478" t="s">
        <v>366</v>
      </c>
      <c r="AP478" t="s">
        <v>366</v>
      </c>
      <c r="AQ478" t="s">
        <v>366</v>
      </c>
      <c r="AR478" t="s">
        <v>366</v>
      </c>
      <c r="AS478" t="s">
        <v>366</v>
      </c>
      <c r="AT478" t="s">
        <v>366</v>
      </c>
      <c r="AU478" t="s">
        <v>366</v>
      </c>
      <c r="AV478" t="s">
        <v>366</v>
      </c>
      <c r="AW478" t="s">
        <v>366</v>
      </c>
      <c r="AX478" t="s">
        <v>366</v>
      </c>
      <c r="AY478" t="s">
        <v>366</v>
      </c>
      <c r="AZ478" t="s">
        <v>366</v>
      </c>
      <c r="BA478" t="s">
        <v>366</v>
      </c>
      <c r="BB478" t="s">
        <v>366</v>
      </c>
      <c r="BC478" t="s">
        <v>366</v>
      </c>
      <c r="BD478">
        <f t="shared" si="7"/>
        <v>0</v>
      </c>
    </row>
    <row r="479" spans="1:56" x14ac:dyDescent="0.25">
      <c r="A479" t="s">
        <v>1015</v>
      </c>
      <c r="B479">
        <v>2022</v>
      </c>
      <c r="C479" t="s">
        <v>188</v>
      </c>
      <c r="D479" t="s">
        <v>185</v>
      </c>
      <c r="E479" t="s">
        <v>1234</v>
      </c>
      <c r="F479" t="s">
        <v>186</v>
      </c>
      <c r="G479" t="s">
        <v>1235</v>
      </c>
      <c r="H479" t="s">
        <v>187</v>
      </c>
      <c r="I479" s="94">
        <v>30567</v>
      </c>
      <c r="J479">
        <v>325998</v>
      </c>
      <c r="K479" t="s">
        <v>51</v>
      </c>
      <c r="L479">
        <v>34.150910000000003</v>
      </c>
      <c r="M479">
        <v>-83.661730000000006</v>
      </c>
      <c r="N479" t="s">
        <v>3738</v>
      </c>
      <c r="O479" s="9">
        <v>110000358504</v>
      </c>
      <c r="P479" s="9">
        <v>1322221389087</v>
      </c>
      <c r="Q479" t="s">
        <v>1019</v>
      </c>
      <c r="R479" t="s">
        <v>1020</v>
      </c>
      <c r="S479" s="91" t="s">
        <v>366</v>
      </c>
      <c r="T479" s="88" t="s">
        <v>366</v>
      </c>
      <c r="U479" s="88" t="s">
        <v>366</v>
      </c>
      <c r="V479" s="88" t="s">
        <v>366</v>
      </c>
      <c r="W479" s="88" t="s">
        <v>366</v>
      </c>
      <c r="X479" s="88" t="s">
        <v>366</v>
      </c>
      <c r="Y479" s="88" t="s">
        <v>366</v>
      </c>
      <c r="Z479" s="88" t="s">
        <v>366</v>
      </c>
      <c r="AA479" s="88" t="s">
        <v>366</v>
      </c>
      <c r="AB479" s="88" t="s">
        <v>366</v>
      </c>
      <c r="AC479" s="88">
        <v>0</v>
      </c>
      <c r="AD479" s="88">
        <v>0</v>
      </c>
      <c r="AE479" s="88">
        <v>0</v>
      </c>
      <c r="AF479" s="88">
        <v>0</v>
      </c>
      <c r="AG479" s="88">
        <v>0</v>
      </c>
      <c r="AH479" s="88">
        <v>0</v>
      </c>
      <c r="AI479" s="88">
        <v>0</v>
      </c>
      <c r="AJ479" s="88">
        <v>0</v>
      </c>
      <c r="AK479" s="88">
        <v>0</v>
      </c>
      <c r="AL479" t="s">
        <v>366</v>
      </c>
      <c r="AM479" t="s">
        <v>366</v>
      </c>
      <c r="AN479" t="s">
        <v>366</v>
      </c>
      <c r="AO479" t="s">
        <v>366</v>
      </c>
      <c r="AP479" t="s">
        <v>366</v>
      </c>
      <c r="AQ479" t="s">
        <v>366</v>
      </c>
      <c r="AR479" t="s">
        <v>366</v>
      </c>
      <c r="AS479" t="s">
        <v>366</v>
      </c>
      <c r="AT479" t="s">
        <v>366</v>
      </c>
      <c r="AU479" t="s">
        <v>366</v>
      </c>
      <c r="AV479" t="s">
        <v>366</v>
      </c>
      <c r="AW479" t="s">
        <v>366</v>
      </c>
      <c r="AX479" t="s">
        <v>366</v>
      </c>
      <c r="AY479" t="s">
        <v>366</v>
      </c>
      <c r="AZ479" t="s">
        <v>366</v>
      </c>
      <c r="BA479" t="s">
        <v>366</v>
      </c>
      <c r="BB479" t="s">
        <v>366</v>
      </c>
      <c r="BC479" t="s">
        <v>366</v>
      </c>
      <c r="BD479">
        <f t="shared" si="7"/>
        <v>0</v>
      </c>
    </row>
    <row r="480" spans="1:56" x14ac:dyDescent="0.25">
      <c r="A480" t="s">
        <v>1023</v>
      </c>
      <c r="B480">
        <v>2022</v>
      </c>
      <c r="C480" t="s">
        <v>589</v>
      </c>
      <c r="D480" t="s">
        <v>587</v>
      </c>
      <c r="E480" t="s">
        <v>1267</v>
      </c>
      <c r="F480" t="s">
        <v>588</v>
      </c>
      <c r="G480" t="s">
        <v>1268</v>
      </c>
      <c r="H480" t="s">
        <v>103</v>
      </c>
      <c r="I480" s="94">
        <v>43113</v>
      </c>
      <c r="J480">
        <v>325211</v>
      </c>
      <c r="K480" t="s">
        <v>259</v>
      </c>
      <c r="L480">
        <v>39.557130000000001</v>
      </c>
      <c r="M480">
        <v>-82.945260000000005</v>
      </c>
      <c r="N480" t="s">
        <v>3757</v>
      </c>
      <c r="O480" s="9">
        <v>110007158128</v>
      </c>
      <c r="P480" s="9">
        <v>1322221398833</v>
      </c>
      <c r="Q480" t="s">
        <v>1019</v>
      </c>
      <c r="R480" t="s">
        <v>1020</v>
      </c>
      <c r="S480" s="88">
        <v>4</v>
      </c>
      <c r="T480" s="88">
        <v>0</v>
      </c>
      <c r="U480" s="88" t="s">
        <v>366</v>
      </c>
      <c r="V480" s="88" t="s">
        <v>366</v>
      </c>
      <c r="W480" s="88">
        <v>0</v>
      </c>
      <c r="X480" s="88">
        <v>0</v>
      </c>
      <c r="Y480" s="88">
        <v>0</v>
      </c>
      <c r="Z480" s="88">
        <v>0</v>
      </c>
      <c r="AA480" s="88">
        <v>0</v>
      </c>
      <c r="AB480" s="88" t="s">
        <v>366</v>
      </c>
      <c r="AC480" s="88">
        <v>0</v>
      </c>
      <c r="AD480" s="88">
        <v>0</v>
      </c>
      <c r="AE480" s="88">
        <v>0</v>
      </c>
      <c r="AF480" s="88">
        <v>0</v>
      </c>
      <c r="AG480" s="88">
        <v>0</v>
      </c>
      <c r="AH480" s="88">
        <v>0</v>
      </c>
      <c r="AI480" s="88">
        <v>0</v>
      </c>
      <c r="AJ480" s="88">
        <v>763</v>
      </c>
      <c r="AK480" s="88">
        <v>0</v>
      </c>
      <c r="AL480" t="s">
        <v>3923</v>
      </c>
      <c r="AM480" t="s">
        <v>3759</v>
      </c>
      <c r="AN480" t="s">
        <v>3760</v>
      </c>
      <c r="AO480" t="s">
        <v>3761</v>
      </c>
      <c r="AP480" t="s">
        <v>103</v>
      </c>
      <c r="AQ480" t="s">
        <v>366</v>
      </c>
      <c r="AR480">
        <v>43130</v>
      </c>
      <c r="AS480" t="s">
        <v>366</v>
      </c>
      <c r="AT480" t="s">
        <v>366</v>
      </c>
      <c r="AU480" t="s">
        <v>366</v>
      </c>
      <c r="AV480" t="s">
        <v>366</v>
      </c>
      <c r="AW480" t="s">
        <v>366</v>
      </c>
      <c r="AX480" t="s">
        <v>366</v>
      </c>
      <c r="AY480" t="s">
        <v>366</v>
      </c>
      <c r="AZ480" t="s">
        <v>366</v>
      </c>
      <c r="BA480" t="s">
        <v>366</v>
      </c>
      <c r="BB480" t="s">
        <v>366</v>
      </c>
      <c r="BC480" t="s">
        <v>366</v>
      </c>
      <c r="BD480">
        <f t="shared" si="7"/>
        <v>763</v>
      </c>
    </row>
    <row r="481" spans="1:56" x14ac:dyDescent="0.25">
      <c r="A481" t="s">
        <v>1023</v>
      </c>
      <c r="B481">
        <v>2022</v>
      </c>
      <c r="C481" t="s">
        <v>277</v>
      </c>
      <c r="D481" t="s">
        <v>275</v>
      </c>
      <c r="E481" t="s">
        <v>1344</v>
      </c>
      <c r="F481" t="s">
        <v>276</v>
      </c>
      <c r="G481" t="s">
        <v>1345</v>
      </c>
      <c r="H481" t="s">
        <v>62</v>
      </c>
      <c r="I481" s="94">
        <v>75109</v>
      </c>
      <c r="J481">
        <v>325199</v>
      </c>
      <c r="K481" t="s">
        <v>68</v>
      </c>
      <c r="L481">
        <v>32.098827</v>
      </c>
      <c r="M481">
        <v>-96.423140000000004</v>
      </c>
      <c r="N481" t="s">
        <v>3932</v>
      </c>
      <c r="O481" s="9">
        <v>110000606835</v>
      </c>
      <c r="P481" s="9">
        <v>1322221406251</v>
      </c>
      <c r="Q481" t="s">
        <v>1019</v>
      </c>
      <c r="R481" t="s">
        <v>1020</v>
      </c>
      <c r="S481" s="88">
        <v>4</v>
      </c>
      <c r="T481" s="88">
        <v>292</v>
      </c>
      <c r="U481" s="88" t="s">
        <v>366</v>
      </c>
      <c r="V481" s="88" t="s">
        <v>366</v>
      </c>
      <c r="W481" s="88">
        <v>0</v>
      </c>
      <c r="X481" s="88">
        <v>0</v>
      </c>
      <c r="Y481" s="88">
        <v>0</v>
      </c>
      <c r="Z481" s="88">
        <v>0</v>
      </c>
      <c r="AA481" s="88">
        <v>0</v>
      </c>
      <c r="AB481" s="88" t="s">
        <v>366</v>
      </c>
      <c r="AC481" s="88">
        <v>0</v>
      </c>
      <c r="AD481" s="88">
        <v>0</v>
      </c>
      <c r="AE481" s="88">
        <v>0</v>
      </c>
      <c r="AF481" s="88">
        <v>0</v>
      </c>
      <c r="AG481" s="88">
        <v>0</v>
      </c>
      <c r="AH481" s="88">
        <v>0</v>
      </c>
      <c r="AI481" s="88">
        <v>0</v>
      </c>
      <c r="AJ481" s="88">
        <v>0</v>
      </c>
      <c r="AK481" s="88">
        <v>0</v>
      </c>
      <c r="AL481" t="s">
        <v>3996</v>
      </c>
      <c r="AM481" t="s">
        <v>3561</v>
      </c>
      <c r="AN481" t="s">
        <v>808</v>
      </c>
      <c r="AO481" t="s">
        <v>1276</v>
      </c>
      <c r="AP481" t="s">
        <v>257</v>
      </c>
      <c r="AQ481" t="s">
        <v>366</v>
      </c>
      <c r="AR481">
        <v>38053</v>
      </c>
      <c r="AS481">
        <v>110000618911</v>
      </c>
      <c r="AT481" t="s">
        <v>3562</v>
      </c>
      <c r="AU481" t="s">
        <v>366</v>
      </c>
      <c r="AV481" t="s">
        <v>366</v>
      </c>
      <c r="AW481" t="s">
        <v>366</v>
      </c>
      <c r="AX481" t="s">
        <v>366</v>
      </c>
      <c r="AY481" t="s">
        <v>366</v>
      </c>
      <c r="AZ481" t="s">
        <v>366</v>
      </c>
      <c r="BA481" t="s">
        <v>366</v>
      </c>
      <c r="BB481" t="s">
        <v>366</v>
      </c>
      <c r="BC481" t="s">
        <v>366</v>
      </c>
      <c r="BD481">
        <f t="shared" si="7"/>
        <v>292</v>
      </c>
    </row>
    <row r="482" spans="1:56" x14ac:dyDescent="0.25">
      <c r="A482" t="s">
        <v>1023</v>
      </c>
      <c r="B482">
        <v>2022</v>
      </c>
      <c r="C482" t="s">
        <v>531</v>
      </c>
      <c r="D482" t="s">
        <v>529</v>
      </c>
      <c r="E482" t="s">
        <v>1237</v>
      </c>
      <c r="F482" t="s">
        <v>530</v>
      </c>
      <c r="G482" t="s">
        <v>1238</v>
      </c>
      <c r="H482" t="s">
        <v>62</v>
      </c>
      <c r="I482" s="94">
        <v>75672</v>
      </c>
      <c r="J482">
        <v>325211</v>
      </c>
      <c r="K482" t="s">
        <v>259</v>
      </c>
      <c r="L482">
        <v>32.544809999999998</v>
      </c>
      <c r="M482">
        <v>-94.289190000000005</v>
      </c>
      <c r="N482" t="s">
        <v>3739</v>
      </c>
      <c r="O482" s="9">
        <v>110000458380</v>
      </c>
      <c r="P482" s="9">
        <v>1322221409143</v>
      </c>
      <c r="Q482" t="s">
        <v>1019</v>
      </c>
      <c r="R482" t="s">
        <v>1020</v>
      </c>
      <c r="S482" s="88">
        <v>5</v>
      </c>
      <c r="T482" s="88">
        <v>0</v>
      </c>
      <c r="U482" s="88" t="s">
        <v>366</v>
      </c>
      <c r="V482" s="88" t="s">
        <v>366</v>
      </c>
      <c r="W482" s="88">
        <v>0</v>
      </c>
      <c r="X482" s="88">
        <v>0</v>
      </c>
      <c r="Y482" s="88">
        <v>0</v>
      </c>
      <c r="Z482" s="88">
        <v>0</v>
      </c>
      <c r="AA482" s="88">
        <v>0</v>
      </c>
      <c r="AB482" s="88" t="s">
        <v>366</v>
      </c>
      <c r="AC482" s="88">
        <v>91</v>
      </c>
      <c r="AD482" s="88">
        <v>0</v>
      </c>
      <c r="AE482" s="88">
        <v>0</v>
      </c>
      <c r="AF482" s="88">
        <v>0</v>
      </c>
      <c r="AG482" s="88">
        <v>0</v>
      </c>
      <c r="AH482" s="88">
        <v>0</v>
      </c>
      <c r="AI482" s="88">
        <v>0</v>
      </c>
      <c r="AJ482" s="88">
        <v>0</v>
      </c>
      <c r="AK482" s="88">
        <v>0</v>
      </c>
      <c r="AL482" t="s">
        <v>3560</v>
      </c>
      <c r="AM482" t="s">
        <v>3561</v>
      </c>
      <c r="AN482" t="s">
        <v>808</v>
      </c>
      <c r="AO482" t="s">
        <v>1276</v>
      </c>
      <c r="AP482" t="s">
        <v>257</v>
      </c>
      <c r="AQ482" t="s">
        <v>366</v>
      </c>
      <c r="AR482">
        <v>38053</v>
      </c>
      <c r="AS482">
        <v>110000618911</v>
      </c>
      <c r="AT482" t="s">
        <v>3562</v>
      </c>
      <c r="AU482" t="s">
        <v>366</v>
      </c>
      <c r="AV482" t="s">
        <v>366</v>
      </c>
      <c r="AW482" t="s">
        <v>366</v>
      </c>
      <c r="AX482" t="s">
        <v>366</v>
      </c>
      <c r="AY482" t="s">
        <v>366</v>
      </c>
      <c r="AZ482" t="s">
        <v>366</v>
      </c>
      <c r="BA482" t="s">
        <v>366</v>
      </c>
      <c r="BB482" t="s">
        <v>366</v>
      </c>
      <c r="BC482" t="s">
        <v>366</v>
      </c>
      <c r="BD482">
        <f t="shared" si="7"/>
        <v>91</v>
      </c>
    </row>
    <row r="483" spans="1:56" x14ac:dyDescent="0.25">
      <c r="A483" t="s">
        <v>1023</v>
      </c>
      <c r="B483">
        <v>2022</v>
      </c>
      <c r="C483" t="s">
        <v>421</v>
      </c>
      <c r="D483" t="s">
        <v>419</v>
      </c>
      <c r="E483" t="s">
        <v>1207</v>
      </c>
      <c r="F483" t="s">
        <v>420</v>
      </c>
      <c r="G483" t="s">
        <v>1208</v>
      </c>
      <c r="H483" t="s">
        <v>347</v>
      </c>
      <c r="I483" s="94">
        <v>25143</v>
      </c>
      <c r="J483">
        <v>325199</v>
      </c>
      <c r="K483" t="s">
        <v>68</v>
      </c>
      <c r="L483">
        <v>38.423499999999997</v>
      </c>
      <c r="M483">
        <v>-81.844800000000006</v>
      </c>
      <c r="N483" t="s">
        <v>366</v>
      </c>
      <c r="O483" s="9">
        <v>110013694038</v>
      </c>
      <c r="P483" s="9">
        <v>1322221416860</v>
      </c>
      <c r="Q483" t="s">
        <v>1019</v>
      </c>
      <c r="R483" t="s">
        <v>1020</v>
      </c>
      <c r="S483" s="88">
        <v>4</v>
      </c>
      <c r="T483" s="88">
        <v>0</v>
      </c>
      <c r="U483" s="88" t="s">
        <v>366</v>
      </c>
      <c r="V483" s="88" t="s">
        <v>366</v>
      </c>
      <c r="W483" s="88">
        <v>0</v>
      </c>
      <c r="X483" s="88">
        <v>0</v>
      </c>
      <c r="Y483" s="88">
        <v>0</v>
      </c>
      <c r="Z483" s="88">
        <v>0</v>
      </c>
      <c r="AA483" s="88">
        <v>0</v>
      </c>
      <c r="AB483" s="88" t="s">
        <v>366</v>
      </c>
      <c r="AC483" s="88">
        <v>0</v>
      </c>
      <c r="AD483" s="88">
        <v>0</v>
      </c>
      <c r="AE483" s="88">
        <v>0</v>
      </c>
      <c r="AF483" s="88">
        <v>0</v>
      </c>
      <c r="AG483" s="88">
        <v>0</v>
      </c>
      <c r="AH483" s="88">
        <v>0</v>
      </c>
      <c r="AI483" s="88">
        <v>0</v>
      </c>
      <c r="AJ483" s="88">
        <v>0</v>
      </c>
      <c r="AK483" s="88">
        <v>0</v>
      </c>
      <c r="AL483" t="s">
        <v>366</v>
      </c>
      <c r="AM483" t="s">
        <v>366</v>
      </c>
      <c r="AN483" t="s">
        <v>366</v>
      </c>
      <c r="AO483" t="s">
        <v>366</v>
      </c>
      <c r="AP483" t="s">
        <v>366</v>
      </c>
      <c r="AQ483" t="s">
        <v>366</v>
      </c>
      <c r="AR483" t="s">
        <v>366</v>
      </c>
      <c r="AS483" t="s">
        <v>366</v>
      </c>
      <c r="AT483" t="s">
        <v>366</v>
      </c>
      <c r="AU483" t="s">
        <v>366</v>
      </c>
      <c r="AV483" t="s">
        <v>366</v>
      </c>
      <c r="AW483" t="s">
        <v>366</v>
      </c>
      <c r="AX483" t="s">
        <v>366</v>
      </c>
      <c r="AY483" t="s">
        <v>366</v>
      </c>
      <c r="AZ483" t="s">
        <v>366</v>
      </c>
      <c r="BA483" t="s">
        <v>366</v>
      </c>
      <c r="BB483" t="s">
        <v>366</v>
      </c>
      <c r="BC483" t="s">
        <v>366</v>
      </c>
      <c r="BD483">
        <f t="shared" si="7"/>
        <v>0</v>
      </c>
    </row>
    <row r="484" spans="1:56" x14ac:dyDescent="0.25">
      <c r="A484" t="s">
        <v>1023</v>
      </c>
      <c r="B484">
        <v>2022</v>
      </c>
      <c r="C484" t="s">
        <v>678</v>
      </c>
      <c r="D484" t="s">
        <v>676</v>
      </c>
      <c r="E484" t="s">
        <v>1366</v>
      </c>
      <c r="F484" t="s">
        <v>677</v>
      </c>
      <c r="G484" t="s">
        <v>1367</v>
      </c>
      <c r="H484" t="s">
        <v>347</v>
      </c>
      <c r="I484" s="94">
        <v>26836</v>
      </c>
      <c r="J484">
        <v>337110</v>
      </c>
      <c r="K484" t="s">
        <v>669</v>
      </c>
      <c r="L484">
        <v>39.074558000000003</v>
      </c>
      <c r="M484">
        <v>-78.941339999999997</v>
      </c>
      <c r="N484" t="s">
        <v>366</v>
      </c>
      <c r="O484" s="9">
        <v>110018883289</v>
      </c>
      <c r="P484" s="9">
        <v>1322221417835</v>
      </c>
      <c r="Q484" t="s">
        <v>1019</v>
      </c>
      <c r="R484" t="s">
        <v>1020</v>
      </c>
      <c r="S484" s="88">
        <v>4</v>
      </c>
      <c r="T484" s="88">
        <v>0</v>
      </c>
      <c r="U484" s="88" t="s">
        <v>366</v>
      </c>
      <c r="V484" s="88" t="s">
        <v>366</v>
      </c>
      <c r="W484" s="88">
        <v>0</v>
      </c>
      <c r="X484" s="88">
        <v>0</v>
      </c>
      <c r="Y484" s="88">
        <v>0</v>
      </c>
      <c r="Z484" s="88">
        <v>0</v>
      </c>
      <c r="AA484" s="88">
        <v>0</v>
      </c>
      <c r="AB484" s="88" t="s">
        <v>366</v>
      </c>
      <c r="AC484" s="88">
        <v>0</v>
      </c>
      <c r="AD484" s="88">
        <v>0</v>
      </c>
      <c r="AE484" s="88">
        <v>0</v>
      </c>
      <c r="AF484" s="88">
        <v>0</v>
      </c>
      <c r="AG484" s="88">
        <v>0</v>
      </c>
      <c r="AH484" s="88">
        <v>0</v>
      </c>
      <c r="AI484" s="88">
        <v>0</v>
      </c>
      <c r="AJ484" s="88">
        <v>0</v>
      </c>
      <c r="AK484" s="88">
        <v>0</v>
      </c>
      <c r="AL484" t="s">
        <v>366</v>
      </c>
      <c r="AM484" t="s">
        <v>366</v>
      </c>
      <c r="AN484" t="s">
        <v>366</v>
      </c>
      <c r="AO484" t="s">
        <v>366</v>
      </c>
      <c r="AP484" t="s">
        <v>366</v>
      </c>
      <c r="AQ484" t="s">
        <v>366</v>
      </c>
      <c r="AR484" t="s">
        <v>366</v>
      </c>
      <c r="AS484" t="s">
        <v>366</v>
      </c>
      <c r="AT484" t="s">
        <v>366</v>
      </c>
      <c r="AU484" t="s">
        <v>366</v>
      </c>
      <c r="AV484" t="s">
        <v>366</v>
      </c>
      <c r="AW484" t="s">
        <v>366</v>
      </c>
      <c r="AX484" t="s">
        <v>366</v>
      </c>
      <c r="AY484" t="s">
        <v>366</v>
      </c>
      <c r="AZ484" t="s">
        <v>366</v>
      </c>
      <c r="BA484" t="s">
        <v>366</v>
      </c>
      <c r="BB484" t="s">
        <v>366</v>
      </c>
      <c r="BC484" t="s">
        <v>366</v>
      </c>
      <c r="BD484">
        <f t="shared" si="7"/>
        <v>0</v>
      </c>
    </row>
    <row r="485" spans="1:56" x14ac:dyDescent="0.25">
      <c r="A485" t="s">
        <v>1023</v>
      </c>
      <c r="B485">
        <v>2022</v>
      </c>
      <c r="C485" t="s">
        <v>67</v>
      </c>
      <c r="D485" t="s">
        <v>65</v>
      </c>
      <c r="E485" t="s">
        <v>1118</v>
      </c>
      <c r="F485" t="s">
        <v>66</v>
      </c>
      <c r="G485" t="s">
        <v>1119</v>
      </c>
      <c r="H485" t="s">
        <v>62</v>
      </c>
      <c r="I485" s="94">
        <v>77541</v>
      </c>
      <c r="J485">
        <v>325199</v>
      </c>
      <c r="K485" t="s">
        <v>68</v>
      </c>
      <c r="L485">
        <v>29.002075000000001</v>
      </c>
      <c r="M485">
        <v>-95.399777</v>
      </c>
      <c r="N485" t="s">
        <v>3595</v>
      </c>
      <c r="O485" s="9">
        <v>110000463392</v>
      </c>
      <c r="P485" s="9">
        <v>1322221418763</v>
      </c>
      <c r="Q485" t="s">
        <v>1019</v>
      </c>
      <c r="R485" t="s">
        <v>1020</v>
      </c>
      <c r="S485" s="88">
        <v>4</v>
      </c>
      <c r="T485" s="88">
        <v>0</v>
      </c>
      <c r="U485" s="88" t="s">
        <v>366</v>
      </c>
      <c r="V485" s="88" t="s">
        <v>366</v>
      </c>
      <c r="W485" s="88">
        <v>0</v>
      </c>
      <c r="X485" s="88">
        <v>0</v>
      </c>
      <c r="Y485" s="88">
        <v>0</v>
      </c>
      <c r="Z485" s="88">
        <v>0</v>
      </c>
      <c r="AA485" s="88">
        <v>0</v>
      </c>
      <c r="AB485" s="88" t="s">
        <v>366</v>
      </c>
      <c r="AC485" s="88">
        <v>0</v>
      </c>
      <c r="AD485" s="88">
        <v>0</v>
      </c>
      <c r="AE485" s="88">
        <v>0</v>
      </c>
      <c r="AF485" s="88">
        <v>0</v>
      </c>
      <c r="AG485" s="88">
        <v>13</v>
      </c>
      <c r="AH485" s="88">
        <v>0</v>
      </c>
      <c r="AI485" s="88">
        <v>0</v>
      </c>
      <c r="AJ485" s="88">
        <v>0</v>
      </c>
      <c r="AK485" s="88">
        <v>0</v>
      </c>
      <c r="AL485" t="s">
        <v>3997</v>
      </c>
      <c r="AM485" t="s">
        <v>3998</v>
      </c>
      <c r="AN485" t="s">
        <v>3999</v>
      </c>
      <c r="AO485" t="s">
        <v>4000</v>
      </c>
      <c r="AP485" t="s">
        <v>62</v>
      </c>
      <c r="AQ485" t="s">
        <v>366</v>
      </c>
      <c r="AR485">
        <v>78380</v>
      </c>
      <c r="AS485">
        <v>110000607013</v>
      </c>
      <c r="AT485" t="s">
        <v>4001</v>
      </c>
      <c r="AU485" t="s">
        <v>366</v>
      </c>
      <c r="AV485" t="s">
        <v>366</v>
      </c>
      <c r="AW485" t="s">
        <v>366</v>
      </c>
      <c r="AX485" t="s">
        <v>366</v>
      </c>
      <c r="AY485" t="s">
        <v>366</v>
      </c>
      <c r="AZ485" t="s">
        <v>366</v>
      </c>
      <c r="BA485" t="s">
        <v>366</v>
      </c>
      <c r="BB485" t="s">
        <v>366</v>
      </c>
      <c r="BC485" t="s">
        <v>366</v>
      </c>
      <c r="BD485">
        <f t="shared" si="7"/>
        <v>13</v>
      </c>
    </row>
    <row r="486" spans="1:56" x14ac:dyDescent="0.25">
      <c r="A486" t="s">
        <v>1023</v>
      </c>
      <c r="B486">
        <v>2022</v>
      </c>
      <c r="C486" t="s">
        <v>56</v>
      </c>
      <c r="D486" t="s">
        <v>53</v>
      </c>
      <c r="E486" t="s">
        <v>1256</v>
      </c>
      <c r="F486" t="s">
        <v>54</v>
      </c>
      <c r="G486" t="s">
        <v>1257</v>
      </c>
      <c r="H486" t="s">
        <v>55</v>
      </c>
      <c r="I486" s="94">
        <v>70805</v>
      </c>
      <c r="J486">
        <v>325199</v>
      </c>
      <c r="K486" t="s">
        <v>68</v>
      </c>
      <c r="L486">
        <v>30.495768999999999</v>
      </c>
      <c r="M486">
        <v>-91.173111000000006</v>
      </c>
      <c r="N486" t="s">
        <v>3747</v>
      </c>
      <c r="O486" s="9">
        <v>110000449970</v>
      </c>
      <c r="P486" s="9">
        <v>1322221419334</v>
      </c>
      <c r="Q486" t="s">
        <v>1019</v>
      </c>
      <c r="R486" t="s">
        <v>1020</v>
      </c>
      <c r="S486" s="88">
        <v>8</v>
      </c>
      <c r="T486" s="88">
        <v>0</v>
      </c>
      <c r="U486" s="88" t="s">
        <v>366</v>
      </c>
      <c r="V486" s="88" t="s">
        <v>366</v>
      </c>
      <c r="W486" s="88">
        <v>0</v>
      </c>
      <c r="X486" s="88">
        <v>0</v>
      </c>
      <c r="Y486" s="88">
        <v>0</v>
      </c>
      <c r="Z486" s="88">
        <v>0</v>
      </c>
      <c r="AA486" s="88">
        <v>0</v>
      </c>
      <c r="AB486" s="88" t="s">
        <v>366</v>
      </c>
      <c r="AC486" s="88">
        <v>0</v>
      </c>
      <c r="AD486" s="88">
        <v>0</v>
      </c>
      <c r="AE486" s="88">
        <v>0</v>
      </c>
      <c r="AF486" s="88">
        <v>0</v>
      </c>
      <c r="AG486" s="88">
        <v>0</v>
      </c>
      <c r="AH486" s="88">
        <v>0</v>
      </c>
      <c r="AI486" s="88">
        <v>0</v>
      </c>
      <c r="AJ486" s="88">
        <v>0</v>
      </c>
      <c r="AK486" s="88">
        <v>0</v>
      </c>
      <c r="AL486" t="s">
        <v>3748</v>
      </c>
      <c r="AM486" t="s">
        <v>3749</v>
      </c>
      <c r="AN486" t="s">
        <v>54</v>
      </c>
      <c r="AO486" t="s">
        <v>1257</v>
      </c>
      <c r="AP486" t="s">
        <v>55</v>
      </c>
      <c r="AQ486" t="s">
        <v>366</v>
      </c>
      <c r="AR486">
        <v>70805</v>
      </c>
      <c r="AS486">
        <v>110000450100</v>
      </c>
      <c r="AT486" t="s">
        <v>3750</v>
      </c>
      <c r="AU486" t="s">
        <v>366</v>
      </c>
      <c r="AV486" t="s">
        <v>366</v>
      </c>
      <c r="AW486" t="s">
        <v>366</v>
      </c>
      <c r="AX486" t="s">
        <v>366</v>
      </c>
      <c r="AY486" t="s">
        <v>366</v>
      </c>
      <c r="AZ486" t="s">
        <v>366</v>
      </c>
      <c r="BA486" t="s">
        <v>366</v>
      </c>
      <c r="BB486" t="s">
        <v>366</v>
      </c>
      <c r="BC486" t="s">
        <v>366</v>
      </c>
      <c r="BD486">
        <f t="shared" si="7"/>
        <v>0</v>
      </c>
    </row>
    <row r="487" spans="1:56" x14ac:dyDescent="0.25">
      <c r="A487" t="s">
        <v>1023</v>
      </c>
      <c r="B487">
        <v>2022</v>
      </c>
      <c r="C487" t="s">
        <v>821</v>
      </c>
      <c r="D487" t="s">
        <v>819</v>
      </c>
      <c r="E487" t="s">
        <v>1107</v>
      </c>
      <c r="F487" t="s">
        <v>820</v>
      </c>
      <c r="G487" t="s">
        <v>1108</v>
      </c>
      <c r="H487" t="s">
        <v>103</v>
      </c>
      <c r="I487" s="94">
        <v>43920</v>
      </c>
      <c r="J487">
        <v>562213</v>
      </c>
      <c r="K487" t="s">
        <v>822</v>
      </c>
      <c r="L487">
        <v>40.631622</v>
      </c>
      <c r="M487">
        <v>-80.546319999999994</v>
      </c>
      <c r="N487" t="s">
        <v>3583</v>
      </c>
      <c r="O487" s="9">
        <v>110027242320</v>
      </c>
      <c r="P487" s="9">
        <v>1322221436470</v>
      </c>
      <c r="Q487" t="s">
        <v>1019</v>
      </c>
      <c r="R487" t="s">
        <v>1020</v>
      </c>
      <c r="S487" s="88">
        <v>3</v>
      </c>
      <c r="T487" s="88">
        <v>0</v>
      </c>
      <c r="U487" s="88" t="s">
        <v>366</v>
      </c>
      <c r="V487" s="88" t="s">
        <v>366</v>
      </c>
      <c r="W487" s="88">
        <v>0</v>
      </c>
      <c r="X487" s="88">
        <v>0</v>
      </c>
      <c r="Y487" s="88">
        <v>0</v>
      </c>
      <c r="Z487" s="88">
        <v>0</v>
      </c>
      <c r="AA487" s="88">
        <v>0</v>
      </c>
      <c r="AB487" s="88" t="s">
        <v>366</v>
      </c>
      <c r="AC487" s="88">
        <v>0</v>
      </c>
      <c r="AD487" s="88">
        <v>0</v>
      </c>
      <c r="AE487" s="88">
        <v>0</v>
      </c>
      <c r="AF487" s="88">
        <v>0</v>
      </c>
      <c r="AG487" s="88">
        <v>0</v>
      </c>
      <c r="AH487" s="88">
        <v>0.22</v>
      </c>
      <c r="AI487" s="88">
        <v>0</v>
      </c>
      <c r="AJ487" s="88">
        <v>0</v>
      </c>
      <c r="AK487" s="88">
        <v>0</v>
      </c>
      <c r="AL487" t="s">
        <v>3584</v>
      </c>
      <c r="AM487" t="s">
        <v>3585</v>
      </c>
      <c r="AN487" t="s">
        <v>3586</v>
      </c>
      <c r="AO487" t="s">
        <v>1208</v>
      </c>
      <c r="AP487" t="s">
        <v>318</v>
      </c>
      <c r="AQ487" t="s">
        <v>366</v>
      </c>
      <c r="AR487">
        <v>46172</v>
      </c>
      <c r="AS487">
        <v>110000748415</v>
      </c>
      <c r="AT487" t="s">
        <v>3587</v>
      </c>
      <c r="AU487">
        <v>0</v>
      </c>
      <c r="AV487">
        <v>0</v>
      </c>
      <c r="AW487" t="s">
        <v>3836</v>
      </c>
      <c r="AX487" t="s">
        <v>3837</v>
      </c>
      <c r="AY487" t="s">
        <v>820</v>
      </c>
      <c r="AZ487" t="s">
        <v>103</v>
      </c>
      <c r="BA487" t="s">
        <v>1108</v>
      </c>
      <c r="BB487">
        <v>43920</v>
      </c>
      <c r="BC487">
        <v>110000735349</v>
      </c>
      <c r="BD487">
        <f t="shared" si="7"/>
        <v>0.22</v>
      </c>
    </row>
    <row r="488" spans="1:56" x14ac:dyDescent="0.25">
      <c r="A488" t="s">
        <v>1023</v>
      </c>
      <c r="B488">
        <v>2022</v>
      </c>
      <c r="C488" t="s">
        <v>784</v>
      </c>
      <c r="D488" t="s">
        <v>782</v>
      </c>
      <c r="E488" t="s">
        <v>1170</v>
      </c>
      <c r="F488" t="s">
        <v>783</v>
      </c>
      <c r="G488" t="s">
        <v>1171</v>
      </c>
      <c r="H488" t="s">
        <v>103</v>
      </c>
      <c r="I488" s="94">
        <v>44044</v>
      </c>
      <c r="J488">
        <v>562211</v>
      </c>
      <c r="K488" t="s">
        <v>781</v>
      </c>
      <c r="L488">
        <v>41.324167000000003</v>
      </c>
      <c r="M488">
        <v>-82.034722000000002</v>
      </c>
      <c r="N488" t="s">
        <v>3668</v>
      </c>
      <c r="O488" s="9">
        <v>110000385592</v>
      </c>
      <c r="P488" s="9">
        <v>1322221440744</v>
      </c>
      <c r="Q488" t="s">
        <v>1019</v>
      </c>
      <c r="R488" t="s">
        <v>1020</v>
      </c>
      <c r="S488" s="88">
        <v>3</v>
      </c>
      <c r="T488" s="88">
        <v>0</v>
      </c>
      <c r="U488" s="88" t="s">
        <v>366</v>
      </c>
      <c r="V488" s="88" t="s">
        <v>366</v>
      </c>
      <c r="W488" s="88">
        <v>0</v>
      </c>
      <c r="X488" s="88">
        <v>0</v>
      </c>
      <c r="Y488" s="88">
        <v>0</v>
      </c>
      <c r="Z488" s="88">
        <v>0</v>
      </c>
      <c r="AA488" s="88">
        <v>0</v>
      </c>
      <c r="AB488" s="88" t="s">
        <v>366</v>
      </c>
      <c r="AC488" s="88">
        <v>0.10199999999999999</v>
      </c>
      <c r="AD488" s="88">
        <v>0</v>
      </c>
      <c r="AE488" s="88">
        <v>0</v>
      </c>
      <c r="AF488" s="88">
        <v>0</v>
      </c>
      <c r="AG488" s="88">
        <v>0</v>
      </c>
      <c r="AH488" s="88">
        <v>0.113</v>
      </c>
      <c r="AI488" s="88">
        <v>0</v>
      </c>
      <c r="AJ488" s="88">
        <v>0</v>
      </c>
      <c r="AK488" s="88">
        <v>1E-3</v>
      </c>
      <c r="AL488" t="s">
        <v>3850</v>
      </c>
      <c r="AM488" t="s">
        <v>3851</v>
      </c>
      <c r="AN488" t="s">
        <v>3671</v>
      </c>
      <c r="AO488" t="s">
        <v>3579</v>
      </c>
      <c r="AP488" t="s">
        <v>364</v>
      </c>
      <c r="AQ488" t="s">
        <v>366</v>
      </c>
      <c r="AR488">
        <v>48111</v>
      </c>
      <c r="AS488">
        <v>110063118950</v>
      </c>
      <c r="AT488" t="s">
        <v>3852</v>
      </c>
      <c r="AU488" t="s">
        <v>366</v>
      </c>
      <c r="AV488" t="s">
        <v>366</v>
      </c>
      <c r="AW488" t="s">
        <v>366</v>
      </c>
      <c r="AX488" t="s">
        <v>366</v>
      </c>
      <c r="AY488" t="s">
        <v>366</v>
      </c>
      <c r="AZ488" t="s">
        <v>366</v>
      </c>
      <c r="BA488" t="s">
        <v>366</v>
      </c>
      <c r="BB488" t="s">
        <v>366</v>
      </c>
      <c r="BC488" t="s">
        <v>366</v>
      </c>
      <c r="BD488">
        <f t="shared" si="7"/>
        <v>0.216</v>
      </c>
    </row>
    <row r="489" spans="1:56" x14ac:dyDescent="0.25">
      <c r="A489" t="s">
        <v>1023</v>
      </c>
      <c r="B489">
        <v>2022</v>
      </c>
      <c r="C489" t="s">
        <v>806</v>
      </c>
      <c r="D489" t="s">
        <v>804</v>
      </c>
      <c r="E489" t="s">
        <v>1368</v>
      </c>
      <c r="F489" t="s">
        <v>805</v>
      </c>
      <c r="G489" t="s">
        <v>1369</v>
      </c>
      <c r="H489" t="s">
        <v>171</v>
      </c>
      <c r="I489" s="94">
        <v>29448</v>
      </c>
      <c r="J489">
        <v>327310</v>
      </c>
      <c r="K489" t="s">
        <v>794</v>
      </c>
      <c r="L489">
        <v>33.242778000000001</v>
      </c>
      <c r="M489">
        <v>-80.442222000000001</v>
      </c>
      <c r="N489" t="s">
        <v>4002</v>
      </c>
      <c r="O489" s="9">
        <v>110000560544</v>
      </c>
      <c r="P489" s="9">
        <v>1322221443070</v>
      </c>
      <c r="Q489" t="s">
        <v>1019</v>
      </c>
      <c r="R489" t="s">
        <v>1020</v>
      </c>
      <c r="S489" s="88">
        <v>3</v>
      </c>
      <c r="T489" s="88">
        <v>0</v>
      </c>
      <c r="U489" s="88" t="s">
        <v>366</v>
      </c>
      <c r="V489" s="88" t="s">
        <v>366</v>
      </c>
      <c r="W489" s="88">
        <v>0</v>
      </c>
      <c r="X489" s="88">
        <v>0</v>
      </c>
      <c r="Y489" s="88">
        <v>0</v>
      </c>
      <c r="Z489" s="88">
        <v>0</v>
      </c>
      <c r="AA489" s="88">
        <v>0</v>
      </c>
      <c r="AB489" s="88" t="s">
        <v>366</v>
      </c>
      <c r="AC489" s="88">
        <v>0</v>
      </c>
      <c r="AD489" s="88">
        <v>0</v>
      </c>
      <c r="AE489" s="88">
        <v>0</v>
      </c>
      <c r="AF489" s="88">
        <v>0</v>
      </c>
      <c r="AG489" s="88">
        <v>0</v>
      </c>
      <c r="AH489" s="88">
        <v>0</v>
      </c>
      <c r="AI489" s="88">
        <v>0</v>
      </c>
      <c r="AJ489" s="88">
        <v>0</v>
      </c>
      <c r="AK489" s="88">
        <v>0</v>
      </c>
      <c r="AL489" t="s">
        <v>4003</v>
      </c>
      <c r="AM489" t="s">
        <v>4004</v>
      </c>
      <c r="AN489" t="s">
        <v>3781</v>
      </c>
      <c r="AO489" t="s">
        <v>3781</v>
      </c>
      <c r="AP489" t="s">
        <v>171</v>
      </c>
      <c r="AQ489" t="s">
        <v>366</v>
      </c>
      <c r="AR489">
        <v>29150</v>
      </c>
      <c r="AS489">
        <v>110000618724</v>
      </c>
      <c r="AT489" t="s">
        <v>4005</v>
      </c>
      <c r="AU489" t="s">
        <v>366</v>
      </c>
      <c r="AV489" t="s">
        <v>366</v>
      </c>
      <c r="AW489" t="s">
        <v>366</v>
      </c>
      <c r="AX489" t="s">
        <v>366</v>
      </c>
      <c r="AY489" t="s">
        <v>366</v>
      </c>
      <c r="AZ489" t="s">
        <v>366</v>
      </c>
      <c r="BA489" t="s">
        <v>366</v>
      </c>
      <c r="BB489" t="s">
        <v>366</v>
      </c>
      <c r="BC489" t="s">
        <v>366</v>
      </c>
      <c r="BD489">
        <f t="shared" si="7"/>
        <v>0</v>
      </c>
    </row>
    <row r="490" spans="1:56" x14ac:dyDescent="0.25">
      <c r="A490" t="s">
        <v>1023</v>
      </c>
      <c r="B490">
        <v>2022</v>
      </c>
      <c r="C490" t="s">
        <v>250</v>
      </c>
      <c r="D490" t="s">
        <v>249</v>
      </c>
      <c r="E490" t="s">
        <v>1244</v>
      </c>
      <c r="F490" t="s">
        <v>246</v>
      </c>
      <c r="G490" t="s">
        <v>1036</v>
      </c>
      <c r="H490" t="s">
        <v>62</v>
      </c>
      <c r="I490" s="94">
        <v>77507</v>
      </c>
      <c r="J490">
        <v>325199</v>
      </c>
      <c r="K490" t="s">
        <v>68</v>
      </c>
      <c r="L490">
        <v>29.636859999999999</v>
      </c>
      <c r="M490">
        <v>-95.046980000000005</v>
      </c>
      <c r="N490" t="s">
        <v>3742</v>
      </c>
      <c r="O490" s="9">
        <v>110000462990</v>
      </c>
      <c r="P490" s="9">
        <v>1322221444666</v>
      </c>
      <c r="Q490" t="s">
        <v>1019</v>
      </c>
      <c r="R490" t="s">
        <v>1020</v>
      </c>
      <c r="S490" s="88">
        <v>4</v>
      </c>
      <c r="T490" s="88">
        <v>0</v>
      </c>
      <c r="U490" s="88" t="s">
        <v>366</v>
      </c>
      <c r="V490" s="88" t="s">
        <v>366</v>
      </c>
      <c r="W490" s="88">
        <v>0</v>
      </c>
      <c r="X490" s="88">
        <v>0</v>
      </c>
      <c r="Y490" s="88">
        <v>0</v>
      </c>
      <c r="Z490" s="88">
        <v>0</v>
      </c>
      <c r="AA490" s="88">
        <v>0</v>
      </c>
      <c r="AB490" s="88" t="s">
        <v>366</v>
      </c>
      <c r="AC490" s="88">
        <v>0</v>
      </c>
      <c r="AD490" s="88">
        <v>0</v>
      </c>
      <c r="AE490" s="88">
        <v>0</v>
      </c>
      <c r="AF490" s="88">
        <v>0</v>
      </c>
      <c r="AG490" s="88">
        <v>0</v>
      </c>
      <c r="AH490" s="88">
        <v>0</v>
      </c>
      <c r="AI490" s="88">
        <v>0</v>
      </c>
      <c r="AJ490" s="88">
        <v>0</v>
      </c>
      <c r="AK490" s="88">
        <v>0</v>
      </c>
      <c r="AL490" t="s">
        <v>366</v>
      </c>
      <c r="AM490" t="s">
        <v>366</v>
      </c>
      <c r="AN490" t="s">
        <v>366</v>
      </c>
      <c r="AO490" t="s">
        <v>366</v>
      </c>
      <c r="AP490" t="s">
        <v>366</v>
      </c>
      <c r="AQ490" t="s">
        <v>366</v>
      </c>
      <c r="AR490" t="s">
        <v>366</v>
      </c>
      <c r="AS490" t="s">
        <v>366</v>
      </c>
      <c r="AT490" t="s">
        <v>366</v>
      </c>
      <c r="AU490" t="s">
        <v>366</v>
      </c>
      <c r="AV490" t="s">
        <v>366</v>
      </c>
      <c r="AW490" t="s">
        <v>366</v>
      </c>
      <c r="AX490" t="s">
        <v>366</v>
      </c>
      <c r="AY490" t="s">
        <v>366</v>
      </c>
      <c r="AZ490" t="s">
        <v>366</v>
      </c>
      <c r="BA490" t="s">
        <v>366</v>
      </c>
      <c r="BB490" t="s">
        <v>366</v>
      </c>
      <c r="BC490" t="s">
        <v>366</v>
      </c>
      <c r="BD490">
        <f t="shared" si="7"/>
        <v>0</v>
      </c>
    </row>
    <row r="491" spans="1:56" x14ac:dyDescent="0.25">
      <c r="A491" t="s">
        <v>1023</v>
      </c>
      <c r="B491">
        <v>2022</v>
      </c>
      <c r="C491" t="s">
        <v>598</v>
      </c>
      <c r="D491" t="s">
        <v>507</v>
      </c>
      <c r="E491" t="s">
        <v>1121</v>
      </c>
      <c r="F491" t="s">
        <v>597</v>
      </c>
      <c r="G491" t="s">
        <v>287</v>
      </c>
      <c r="H491" t="s">
        <v>285</v>
      </c>
      <c r="I491" s="94">
        <v>90250</v>
      </c>
      <c r="J491">
        <v>325211</v>
      </c>
      <c r="K491" t="s">
        <v>259</v>
      </c>
      <c r="L491">
        <v>33.920360000000002</v>
      </c>
      <c r="M491">
        <v>-118.31783</v>
      </c>
      <c r="N491" t="s">
        <v>3596</v>
      </c>
      <c r="O491" s="9">
        <v>110012184055</v>
      </c>
      <c r="P491" s="9">
        <v>1322221449756</v>
      </c>
      <c r="Q491" t="s">
        <v>1019</v>
      </c>
      <c r="R491" t="s">
        <v>1020</v>
      </c>
      <c r="S491" s="88">
        <v>5</v>
      </c>
      <c r="T491" s="88">
        <v>0</v>
      </c>
      <c r="U491" s="88" t="s">
        <v>366</v>
      </c>
      <c r="V491" s="88" t="s">
        <v>366</v>
      </c>
      <c r="W491" s="88">
        <v>0</v>
      </c>
      <c r="X491" s="88">
        <v>0</v>
      </c>
      <c r="Y491" s="88">
        <v>0</v>
      </c>
      <c r="Z491" s="88">
        <v>0</v>
      </c>
      <c r="AA491" s="88">
        <v>0</v>
      </c>
      <c r="AB491" s="88" t="s">
        <v>366</v>
      </c>
      <c r="AC491" s="88">
        <v>0</v>
      </c>
      <c r="AD491" s="88">
        <v>0</v>
      </c>
      <c r="AE491" s="88">
        <v>0</v>
      </c>
      <c r="AF491" s="88">
        <v>0</v>
      </c>
      <c r="AG491" s="88">
        <v>0</v>
      </c>
      <c r="AH491" s="88">
        <v>0</v>
      </c>
      <c r="AI491" s="88">
        <v>0</v>
      </c>
      <c r="AJ491" s="88">
        <v>0</v>
      </c>
      <c r="AK491" s="88">
        <v>0</v>
      </c>
      <c r="AL491" t="s">
        <v>366</v>
      </c>
      <c r="AM491" t="s">
        <v>366</v>
      </c>
      <c r="AN491" t="s">
        <v>366</v>
      </c>
      <c r="AO491" t="s">
        <v>366</v>
      </c>
      <c r="AP491" t="s">
        <v>366</v>
      </c>
      <c r="AQ491" t="s">
        <v>366</v>
      </c>
      <c r="AR491" t="s">
        <v>366</v>
      </c>
      <c r="AS491" t="s">
        <v>366</v>
      </c>
      <c r="AT491" t="s">
        <v>366</v>
      </c>
      <c r="AU491" t="s">
        <v>366</v>
      </c>
      <c r="AV491" t="s">
        <v>366</v>
      </c>
      <c r="AW491" t="s">
        <v>366</v>
      </c>
      <c r="AX491" t="s">
        <v>366</v>
      </c>
      <c r="AY491" t="s">
        <v>366</v>
      </c>
      <c r="AZ491" t="s">
        <v>366</v>
      </c>
      <c r="BA491" t="s">
        <v>366</v>
      </c>
      <c r="BB491" t="s">
        <v>366</v>
      </c>
      <c r="BC491" t="s">
        <v>366</v>
      </c>
      <c r="BD491">
        <f t="shared" si="7"/>
        <v>0</v>
      </c>
    </row>
    <row r="492" spans="1:56" x14ac:dyDescent="0.25">
      <c r="A492" t="s">
        <v>1023</v>
      </c>
      <c r="B492">
        <v>2022</v>
      </c>
      <c r="C492" t="s">
        <v>818</v>
      </c>
      <c r="D492" t="s">
        <v>816</v>
      </c>
      <c r="E492" t="s">
        <v>1292</v>
      </c>
      <c r="F492" t="s">
        <v>817</v>
      </c>
      <c r="G492" t="s">
        <v>1036</v>
      </c>
      <c r="H492" t="s">
        <v>62</v>
      </c>
      <c r="I492" s="94">
        <v>77536</v>
      </c>
      <c r="J492">
        <v>562211</v>
      </c>
      <c r="K492" t="s">
        <v>781</v>
      </c>
      <c r="L492">
        <v>29.734269999999999</v>
      </c>
      <c r="M492">
        <v>-95.089860000000002</v>
      </c>
      <c r="N492" t="s">
        <v>3789</v>
      </c>
      <c r="O492" s="9">
        <v>110017743281</v>
      </c>
      <c r="P492" s="9">
        <v>1322221455809</v>
      </c>
      <c r="Q492" t="s">
        <v>1019</v>
      </c>
      <c r="R492" t="s">
        <v>1020</v>
      </c>
      <c r="S492" s="88">
        <v>3</v>
      </c>
      <c r="T492" s="88">
        <v>32664</v>
      </c>
      <c r="U492" s="88" t="s">
        <v>366</v>
      </c>
      <c r="V492" s="88" t="s">
        <v>366</v>
      </c>
      <c r="W492" s="88">
        <v>0</v>
      </c>
      <c r="X492" s="88">
        <v>0</v>
      </c>
      <c r="Y492" s="88">
        <v>0</v>
      </c>
      <c r="Z492" s="88">
        <v>0</v>
      </c>
      <c r="AA492" s="88">
        <v>0</v>
      </c>
      <c r="AB492" s="88" t="s">
        <v>366</v>
      </c>
      <c r="AC492" s="88">
        <v>0</v>
      </c>
      <c r="AD492" s="88">
        <v>0</v>
      </c>
      <c r="AE492" s="88">
        <v>0</v>
      </c>
      <c r="AF492" s="88">
        <v>0</v>
      </c>
      <c r="AG492" s="88">
        <v>0</v>
      </c>
      <c r="AH492" s="88">
        <v>0</v>
      </c>
      <c r="AI492" s="88">
        <v>0</v>
      </c>
      <c r="AJ492" s="88">
        <v>0</v>
      </c>
      <c r="AK492" s="88">
        <v>0</v>
      </c>
      <c r="AL492" t="s">
        <v>366</v>
      </c>
      <c r="AM492" t="s">
        <v>366</v>
      </c>
      <c r="AN492" t="s">
        <v>366</v>
      </c>
      <c r="AO492" t="s">
        <v>366</v>
      </c>
      <c r="AP492" t="s">
        <v>366</v>
      </c>
      <c r="AQ492" t="s">
        <v>366</v>
      </c>
      <c r="AR492" t="s">
        <v>366</v>
      </c>
      <c r="AS492" t="s">
        <v>366</v>
      </c>
      <c r="AT492" t="s">
        <v>366</v>
      </c>
      <c r="AU492" t="s">
        <v>366</v>
      </c>
      <c r="AV492" t="s">
        <v>366</v>
      </c>
      <c r="AW492" t="s">
        <v>366</v>
      </c>
      <c r="AX492" t="s">
        <v>366</v>
      </c>
      <c r="AY492" t="s">
        <v>366</v>
      </c>
      <c r="AZ492" t="s">
        <v>366</v>
      </c>
      <c r="BA492" t="s">
        <v>366</v>
      </c>
      <c r="BB492" t="s">
        <v>366</v>
      </c>
      <c r="BC492" t="s">
        <v>366</v>
      </c>
      <c r="BD492">
        <f t="shared" si="7"/>
        <v>32664</v>
      </c>
    </row>
    <row r="493" spans="1:56" x14ac:dyDescent="0.25">
      <c r="A493" t="s">
        <v>1023</v>
      </c>
      <c r="B493">
        <v>2022</v>
      </c>
      <c r="C493" t="s">
        <v>624</v>
      </c>
      <c r="D493" t="s">
        <v>622</v>
      </c>
      <c r="E493" t="s">
        <v>1057</v>
      </c>
      <c r="F493" t="s">
        <v>623</v>
      </c>
      <c r="G493" t="s">
        <v>557</v>
      </c>
      <c r="H493" t="s">
        <v>312</v>
      </c>
      <c r="I493" s="94">
        <v>36553</v>
      </c>
      <c r="J493">
        <v>325211</v>
      </c>
      <c r="K493" t="s">
        <v>259</v>
      </c>
      <c r="L493">
        <v>31.278055999999999</v>
      </c>
      <c r="M493">
        <v>-88.001666999999998</v>
      </c>
      <c r="N493" t="s">
        <v>366</v>
      </c>
      <c r="O493" s="9">
        <v>110067041007</v>
      </c>
      <c r="P493" s="9">
        <v>1322221456953</v>
      </c>
      <c r="Q493" t="s">
        <v>1019</v>
      </c>
      <c r="R493" t="s">
        <v>1020</v>
      </c>
      <c r="S493" s="88">
        <v>4</v>
      </c>
      <c r="T493" s="88">
        <v>0</v>
      </c>
      <c r="U493" s="88" t="s">
        <v>366</v>
      </c>
      <c r="V493" s="88" t="s">
        <v>366</v>
      </c>
      <c r="W493" s="88">
        <v>0</v>
      </c>
      <c r="X493" s="88">
        <v>0</v>
      </c>
      <c r="Y493" s="88">
        <v>0</v>
      </c>
      <c r="Z493" s="88">
        <v>0</v>
      </c>
      <c r="AA493" s="88">
        <v>0</v>
      </c>
      <c r="AB493" s="88" t="s">
        <v>366</v>
      </c>
      <c r="AC493" s="88">
        <v>0</v>
      </c>
      <c r="AD493" s="88">
        <v>0</v>
      </c>
      <c r="AE493" s="88">
        <v>0</v>
      </c>
      <c r="AF493" s="88">
        <v>0</v>
      </c>
      <c r="AG493" s="88">
        <v>0</v>
      </c>
      <c r="AH493" s="88">
        <v>0</v>
      </c>
      <c r="AI493" s="88">
        <v>0</v>
      </c>
      <c r="AJ493" s="88">
        <v>0</v>
      </c>
      <c r="AK493" s="88">
        <v>0</v>
      </c>
      <c r="AL493" t="s">
        <v>486</v>
      </c>
      <c r="AM493" t="s">
        <v>4006</v>
      </c>
      <c r="AN493" t="s">
        <v>4007</v>
      </c>
      <c r="AO493" t="s">
        <v>557</v>
      </c>
      <c r="AP493" t="s">
        <v>312</v>
      </c>
      <c r="AQ493" t="s">
        <v>366</v>
      </c>
      <c r="AR493">
        <v>36553</v>
      </c>
      <c r="AS493">
        <v>110000605051</v>
      </c>
      <c r="AT493" t="s">
        <v>4008</v>
      </c>
      <c r="AU493" t="s">
        <v>366</v>
      </c>
      <c r="AV493" t="s">
        <v>366</v>
      </c>
      <c r="AW493" t="s">
        <v>366</v>
      </c>
      <c r="AX493" t="s">
        <v>366</v>
      </c>
      <c r="AY493" t="s">
        <v>366</v>
      </c>
      <c r="AZ493" t="s">
        <v>366</v>
      </c>
      <c r="BA493" t="s">
        <v>366</v>
      </c>
      <c r="BB493" t="s">
        <v>366</v>
      </c>
      <c r="BC493" t="s">
        <v>366</v>
      </c>
      <c r="BD493">
        <f t="shared" si="7"/>
        <v>0</v>
      </c>
    </row>
    <row r="494" spans="1:56" x14ac:dyDescent="0.25">
      <c r="A494" t="s">
        <v>1023</v>
      </c>
      <c r="B494">
        <v>2022</v>
      </c>
      <c r="C494" t="s">
        <v>104</v>
      </c>
      <c r="D494" t="s">
        <v>101</v>
      </c>
      <c r="E494" t="s">
        <v>1054</v>
      </c>
      <c r="F494" t="s">
        <v>102</v>
      </c>
      <c r="G494" t="s">
        <v>1055</v>
      </c>
      <c r="H494" t="s">
        <v>103</v>
      </c>
      <c r="I494" s="94">
        <v>45103</v>
      </c>
      <c r="J494">
        <v>325998</v>
      </c>
      <c r="K494" t="s">
        <v>51</v>
      </c>
      <c r="L494">
        <v>39.081209999999999</v>
      </c>
      <c r="M494">
        <v>-84.184219999999996</v>
      </c>
      <c r="N494" t="s">
        <v>366</v>
      </c>
      <c r="O494" s="9">
        <v>110000392726</v>
      </c>
      <c r="P494" s="9">
        <v>1322221461585</v>
      </c>
      <c r="Q494" t="s">
        <v>1019</v>
      </c>
      <c r="R494" t="s">
        <v>1020</v>
      </c>
      <c r="S494" s="88">
        <v>4</v>
      </c>
      <c r="T494" s="88">
        <v>0</v>
      </c>
      <c r="U494" s="88" t="s">
        <v>366</v>
      </c>
      <c r="V494" s="88" t="s">
        <v>366</v>
      </c>
      <c r="W494" s="88">
        <v>0</v>
      </c>
      <c r="X494" s="88">
        <v>0</v>
      </c>
      <c r="Y494" s="88">
        <v>0</v>
      </c>
      <c r="Z494" s="88">
        <v>0</v>
      </c>
      <c r="AA494" s="88">
        <v>0</v>
      </c>
      <c r="AB494" s="88" t="s">
        <v>366</v>
      </c>
      <c r="AC494" s="88">
        <v>0</v>
      </c>
      <c r="AD494" s="88">
        <v>0</v>
      </c>
      <c r="AE494" s="88">
        <v>0</v>
      </c>
      <c r="AF494" s="88">
        <v>0</v>
      </c>
      <c r="AG494" s="88">
        <v>0</v>
      </c>
      <c r="AH494" s="88">
        <v>0</v>
      </c>
      <c r="AI494" s="88">
        <v>0</v>
      </c>
      <c r="AJ494" s="88">
        <v>0</v>
      </c>
      <c r="AK494" s="88">
        <v>0</v>
      </c>
      <c r="AL494" t="s">
        <v>366</v>
      </c>
      <c r="AM494" t="s">
        <v>366</v>
      </c>
      <c r="AN494" t="s">
        <v>366</v>
      </c>
      <c r="AO494" t="s">
        <v>366</v>
      </c>
      <c r="AP494" t="s">
        <v>366</v>
      </c>
      <c r="AQ494" t="s">
        <v>366</v>
      </c>
      <c r="AR494" t="s">
        <v>366</v>
      </c>
      <c r="AS494" t="s">
        <v>366</v>
      </c>
      <c r="AT494" t="s">
        <v>366</v>
      </c>
      <c r="AU494" t="s">
        <v>366</v>
      </c>
      <c r="AV494" t="s">
        <v>366</v>
      </c>
      <c r="AW494" t="s">
        <v>366</v>
      </c>
      <c r="AX494" t="s">
        <v>366</v>
      </c>
      <c r="AY494" t="s">
        <v>366</v>
      </c>
      <c r="AZ494" t="s">
        <v>366</v>
      </c>
      <c r="BA494" t="s">
        <v>366</v>
      </c>
      <c r="BB494" t="s">
        <v>366</v>
      </c>
      <c r="BC494" t="s">
        <v>366</v>
      </c>
      <c r="BD494">
        <f t="shared" si="7"/>
        <v>0</v>
      </c>
    </row>
    <row r="495" spans="1:56" x14ac:dyDescent="0.25">
      <c r="A495" t="s">
        <v>1015</v>
      </c>
      <c r="B495">
        <v>2022</v>
      </c>
      <c r="C495" t="s">
        <v>341</v>
      </c>
      <c r="D495" t="s">
        <v>339</v>
      </c>
      <c r="E495" t="s">
        <v>1371</v>
      </c>
      <c r="F495" t="s">
        <v>340</v>
      </c>
      <c r="G495" t="s">
        <v>327</v>
      </c>
      <c r="H495" t="s">
        <v>125</v>
      </c>
      <c r="I495" s="94">
        <v>19440</v>
      </c>
      <c r="J495">
        <v>325510</v>
      </c>
      <c r="K495" t="s">
        <v>120</v>
      </c>
      <c r="L495">
        <v>40.295540000000003</v>
      </c>
      <c r="M495">
        <v>-75.298379999999995</v>
      </c>
      <c r="N495" t="s">
        <v>366</v>
      </c>
      <c r="O495" s="9">
        <v>110063209193</v>
      </c>
      <c r="P495" s="9">
        <v>1322221462613</v>
      </c>
      <c r="Q495" t="s">
        <v>1019</v>
      </c>
      <c r="R495" t="s">
        <v>1020</v>
      </c>
      <c r="S495" s="91" t="s">
        <v>366</v>
      </c>
      <c r="T495" s="88" t="s">
        <v>366</v>
      </c>
      <c r="U495" s="88" t="s">
        <v>366</v>
      </c>
      <c r="V495" s="88" t="s">
        <v>366</v>
      </c>
      <c r="W495" s="88" t="s">
        <v>366</v>
      </c>
      <c r="X495" s="88" t="s">
        <v>366</v>
      </c>
      <c r="Y495" s="88" t="s">
        <v>366</v>
      </c>
      <c r="Z495" s="88" t="s">
        <v>366</v>
      </c>
      <c r="AA495" s="88" t="s">
        <v>366</v>
      </c>
      <c r="AB495" s="88" t="s">
        <v>366</v>
      </c>
      <c r="AC495" s="88">
        <v>0</v>
      </c>
      <c r="AD495" s="88">
        <v>0</v>
      </c>
      <c r="AE495" s="88">
        <v>0</v>
      </c>
      <c r="AF495" s="88">
        <v>0</v>
      </c>
      <c r="AG495" s="88">
        <v>0</v>
      </c>
      <c r="AH495" s="88">
        <v>0</v>
      </c>
      <c r="AI495" s="88">
        <v>0</v>
      </c>
      <c r="AJ495" s="88">
        <v>0</v>
      </c>
      <c r="AK495" s="88">
        <v>0</v>
      </c>
      <c r="AL495" t="s">
        <v>366</v>
      </c>
      <c r="AM495" t="s">
        <v>366</v>
      </c>
      <c r="AN495" t="s">
        <v>366</v>
      </c>
      <c r="AO495" t="s">
        <v>366</v>
      </c>
      <c r="AP495" t="s">
        <v>366</v>
      </c>
      <c r="AQ495" t="s">
        <v>366</v>
      </c>
      <c r="AR495" t="s">
        <v>366</v>
      </c>
      <c r="AS495" t="s">
        <v>366</v>
      </c>
      <c r="AT495" t="s">
        <v>366</v>
      </c>
      <c r="AU495" t="s">
        <v>366</v>
      </c>
      <c r="AV495" t="s">
        <v>366</v>
      </c>
      <c r="AW495" t="s">
        <v>366</v>
      </c>
      <c r="AX495" t="s">
        <v>366</v>
      </c>
      <c r="AY495" t="s">
        <v>366</v>
      </c>
      <c r="AZ495" t="s">
        <v>366</v>
      </c>
      <c r="BA495" t="s">
        <v>366</v>
      </c>
      <c r="BB495" t="s">
        <v>366</v>
      </c>
      <c r="BC495" t="s">
        <v>366</v>
      </c>
      <c r="BD495">
        <f t="shared" si="7"/>
        <v>0</v>
      </c>
    </row>
    <row r="496" spans="1:56" x14ac:dyDescent="0.25">
      <c r="A496" t="s">
        <v>1015</v>
      </c>
      <c r="B496">
        <v>2022</v>
      </c>
      <c r="C496" t="s">
        <v>143</v>
      </c>
      <c r="D496" t="s">
        <v>140</v>
      </c>
      <c r="E496" t="s">
        <v>1129</v>
      </c>
      <c r="F496" t="s">
        <v>141</v>
      </c>
      <c r="G496" t="s">
        <v>1130</v>
      </c>
      <c r="H496" t="s">
        <v>142</v>
      </c>
      <c r="I496" s="94">
        <v>22153</v>
      </c>
      <c r="J496">
        <v>325910</v>
      </c>
      <c r="K496" t="s">
        <v>144</v>
      </c>
      <c r="L496">
        <v>38.739806000000002</v>
      </c>
      <c r="M496">
        <v>-77.205083000000002</v>
      </c>
      <c r="N496" t="s">
        <v>3616</v>
      </c>
      <c r="O496" s="9">
        <v>110000340881</v>
      </c>
      <c r="P496" s="9">
        <v>1322221468921</v>
      </c>
      <c r="Q496" t="s">
        <v>1019</v>
      </c>
      <c r="R496" t="s">
        <v>1020</v>
      </c>
      <c r="S496" s="91" t="s">
        <v>366</v>
      </c>
      <c r="T496" s="88" t="s">
        <v>366</v>
      </c>
      <c r="U496" s="88" t="s">
        <v>366</v>
      </c>
      <c r="V496" s="88" t="s">
        <v>366</v>
      </c>
      <c r="W496" s="88" t="s">
        <v>366</v>
      </c>
      <c r="X496" s="88" t="s">
        <v>366</v>
      </c>
      <c r="Y496" s="88" t="s">
        <v>366</v>
      </c>
      <c r="Z496" s="88" t="s">
        <v>366</v>
      </c>
      <c r="AA496" s="88" t="s">
        <v>366</v>
      </c>
      <c r="AB496" s="88" t="s">
        <v>366</v>
      </c>
      <c r="AC496" s="88">
        <v>0</v>
      </c>
      <c r="AD496" s="88">
        <v>0</v>
      </c>
      <c r="AE496" s="88">
        <v>0</v>
      </c>
      <c r="AF496" s="88">
        <v>0</v>
      </c>
      <c r="AG496" s="88">
        <v>0</v>
      </c>
      <c r="AH496" s="88">
        <v>0</v>
      </c>
      <c r="AI496" s="88">
        <v>0</v>
      </c>
      <c r="AJ496" s="88">
        <v>0</v>
      </c>
      <c r="AK496" s="88">
        <v>0</v>
      </c>
      <c r="AL496" t="s">
        <v>366</v>
      </c>
      <c r="AM496" t="s">
        <v>366</v>
      </c>
      <c r="AN496" t="s">
        <v>366</v>
      </c>
      <c r="AO496" t="s">
        <v>366</v>
      </c>
      <c r="AP496" t="s">
        <v>366</v>
      </c>
      <c r="AQ496" t="s">
        <v>366</v>
      </c>
      <c r="AR496" t="s">
        <v>366</v>
      </c>
      <c r="AS496" t="s">
        <v>366</v>
      </c>
      <c r="AT496" t="s">
        <v>366</v>
      </c>
      <c r="AU496" t="s">
        <v>366</v>
      </c>
      <c r="AV496" t="s">
        <v>366</v>
      </c>
      <c r="AW496" t="s">
        <v>366</v>
      </c>
      <c r="AX496" t="s">
        <v>366</v>
      </c>
      <c r="AY496" t="s">
        <v>366</v>
      </c>
      <c r="AZ496" t="s">
        <v>366</v>
      </c>
      <c r="BA496" t="s">
        <v>366</v>
      </c>
      <c r="BB496" t="s">
        <v>366</v>
      </c>
      <c r="BC496" t="s">
        <v>366</v>
      </c>
      <c r="BD496">
        <f t="shared" si="7"/>
        <v>0</v>
      </c>
    </row>
    <row r="497" spans="1:56" x14ac:dyDescent="0.25">
      <c r="A497" t="s">
        <v>1023</v>
      </c>
      <c r="B497">
        <v>2022</v>
      </c>
      <c r="C497" t="s">
        <v>235</v>
      </c>
      <c r="D497" t="s">
        <v>232</v>
      </c>
      <c r="E497" t="s">
        <v>1291</v>
      </c>
      <c r="F497" t="s">
        <v>233</v>
      </c>
      <c r="G497" t="s">
        <v>1155</v>
      </c>
      <c r="H497" t="s">
        <v>234</v>
      </c>
      <c r="I497" s="94">
        <v>71730</v>
      </c>
      <c r="J497">
        <v>325180</v>
      </c>
      <c r="K497" t="s">
        <v>236</v>
      </c>
      <c r="L497">
        <v>33.110306000000001</v>
      </c>
      <c r="M497">
        <v>-92.672944000000001</v>
      </c>
      <c r="N497" t="s">
        <v>3783</v>
      </c>
      <c r="O497" s="9">
        <v>110000451038</v>
      </c>
      <c r="P497" s="9">
        <v>1322221525621</v>
      </c>
      <c r="Q497" t="s">
        <v>1019</v>
      </c>
      <c r="R497" t="s">
        <v>1020</v>
      </c>
      <c r="S497" s="88">
        <v>6</v>
      </c>
      <c r="T497" s="88">
        <v>0</v>
      </c>
      <c r="U497" s="88" t="s">
        <v>366</v>
      </c>
      <c r="V497" s="88" t="s">
        <v>366</v>
      </c>
      <c r="W497" s="88">
        <v>0</v>
      </c>
      <c r="X497" s="88">
        <v>0</v>
      </c>
      <c r="Y497" s="88">
        <v>0</v>
      </c>
      <c r="Z497" s="88">
        <v>0</v>
      </c>
      <c r="AA497" s="88">
        <v>0</v>
      </c>
      <c r="AB497" s="88" t="s">
        <v>366</v>
      </c>
      <c r="AC497" s="88">
        <v>0</v>
      </c>
      <c r="AD497" s="88">
        <v>0</v>
      </c>
      <c r="AE497" s="88">
        <v>0</v>
      </c>
      <c r="AF497" s="88">
        <v>0</v>
      </c>
      <c r="AG497" s="88">
        <v>1807</v>
      </c>
      <c r="AH497" s="88">
        <v>0</v>
      </c>
      <c r="AI497" s="88">
        <v>0</v>
      </c>
      <c r="AJ497" s="88">
        <v>0</v>
      </c>
      <c r="AK497" s="88">
        <v>0</v>
      </c>
      <c r="AL497" t="s">
        <v>3778</v>
      </c>
      <c r="AM497" t="s">
        <v>3904</v>
      </c>
      <c r="AN497" t="s">
        <v>3780</v>
      </c>
      <c r="AO497" t="s">
        <v>3781</v>
      </c>
      <c r="AP497" t="s">
        <v>312</v>
      </c>
      <c r="AQ497" t="s">
        <v>366</v>
      </c>
      <c r="AR497">
        <v>35459</v>
      </c>
      <c r="AS497">
        <v>110000493074</v>
      </c>
      <c r="AT497" t="s">
        <v>3782</v>
      </c>
      <c r="AU497" t="s">
        <v>366</v>
      </c>
      <c r="AV497" t="s">
        <v>366</v>
      </c>
      <c r="AW497" t="s">
        <v>366</v>
      </c>
      <c r="AX497" t="s">
        <v>366</v>
      </c>
      <c r="AY497" t="s">
        <v>366</v>
      </c>
      <c r="AZ497" t="s">
        <v>366</v>
      </c>
      <c r="BA497" t="s">
        <v>366</v>
      </c>
      <c r="BB497" t="s">
        <v>366</v>
      </c>
      <c r="BC497" t="s">
        <v>366</v>
      </c>
      <c r="BD497">
        <f t="shared" si="7"/>
        <v>1807</v>
      </c>
    </row>
    <row r="498" spans="1:56" x14ac:dyDescent="0.25">
      <c r="A498" t="s">
        <v>1023</v>
      </c>
      <c r="B498">
        <v>2022</v>
      </c>
      <c r="C498" t="s">
        <v>87</v>
      </c>
      <c r="D498" t="s">
        <v>84</v>
      </c>
      <c r="E498" t="s">
        <v>1066</v>
      </c>
      <c r="F498" t="s">
        <v>85</v>
      </c>
      <c r="G498" t="s">
        <v>1059</v>
      </c>
      <c r="H498" t="s">
        <v>86</v>
      </c>
      <c r="I498" s="94">
        <v>325338926</v>
      </c>
      <c r="J498">
        <v>325110</v>
      </c>
      <c r="K498" t="s">
        <v>57</v>
      </c>
      <c r="L498">
        <v>30.596678000000001</v>
      </c>
      <c r="M498">
        <v>-87.251976999999997</v>
      </c>
      <c r="N498" t="s">
        <v>3547</v>
      </c>
      <c r="O498" s="9">
        <v>110027373045</v>
      </c>
      <c r="P498" s="9">
        <v>1322221534504</v>
      </c>
      <c r="Q498" t="s">
        <v>1019</v>
      </c>
      <c r="R498" t="s">
        <v>1020</v>
      </c>
      <c r="S498" s="88">
        <v>5</v>
      </c>
      <c r="T498" s="88">
        <v>0</v>
      </c>
      <c r="U498" s="88" t="s">
        <v>366</v>
      </c>
      <c r="V498" s="88" t="s">
        <v>366</v>
      </c>
      <c r="W498" s="88">
        <v>0</v>
      </c>
      <c r="X498" s="88">
        <v>0</v>
      </c>
      <c r="Y498" s="88">
        <v>0</v>
      </c>
      <c r="Z498" s="88">
        <v>0</v>
      </c>
      <c r="AA498" s="88">
        <v>0</v>
      </c>
      <c r="AB498" s="88" t="s">
        <v>366</v>
      </c>
      <c r="AC498" s="88">
        <v>0</v>
      </c>
      <c r="AD498" s="88">
        <v>0</v>
      </c>
      <c r="AE498" s="88">
        <v>0</v>
      </c>
      <c r="AF498" s="88">
        <v>0</v>
      </c>
      <c r="AG498" s="88">
        <v>0</v>
      </c>
      <c r="AH498" s="88">
        <v>0</v>
      </c>
      <c r="AI498" s="88">
        <v>0</v>
      </c>
      <c r="AJ498" s="88">
        <v>0</v>
      </c>
      <c r="AK498" s="88">
        <v>0</v>
      </c>
      <c r="AL498" t="s">
        <v>3548</v>
      </c>
      <c r="AM498" t="s">
        <v>3549</v>
      </c>
      <c r="AN498" t="s">
        <v>3550</v>
      </c>
      <c r="AO498" t="s">
        <v>3526</v>
      </c>
      <c r="AP498" t="s">
        <v>318</v>
      </c>
      <c r="AQ498" t="s">
        <v>366</v>
      </c>
      <c r="AR498">
        <v>46320</v>
      </c>
      <c r="AS498">
        <v>110000592109</v>
      </c>
      <c r="AT498" t="s">
        <v>3551</v>
      </c>
      <c r="AU498" t="s">
        <v>366</v>
      </c>
      <c r="AV498" t="s">
        <v>366</v>
      </c>
      <c r="AW498" t="s">
        <v>366</v>
      </c>
      <c r="AX498" t="s">
        <v>366</v>
      </c>
      <c r="AY498" t="s">
        <v>366</v>
      </c>
      <c r="AZ498" t="s">
        <v>366</v>
      </c>
      <c r="BA498" t="s">
        <v>366</v>
      </c>
      <c r="BB498" t="s">
        <v>366</v>
      </c>
      <c r="BC498" t="s">
        <v>366</v>
      </c>
      <c r="BD498">
        <f t="shared" si="7"/>
        <v>0</v>
      </c>
    </row>
    <row r="499" spans="1:56" x14ac:dyDescent="0.25">
      <c r="A499" t="s">
        <v>1023</v>
      </c>
      <c r="B499">
        <v>2022</v>
      </c>
      <c r="C499" t="s">
        <v>841</v>
      </c>
      <c r="D499" t="s">
        <v>839</v>
      </c>
      <c r="E499" t="s">
        <v>1222</v>
      </c>
      <c r="F499" t="s">
        <v>840</v>
      </c>
      <c r="G499" t="s">
        <v>1208</v>
      </c>
      <c r="H499" t="s">
        <v>318</v>
      </c>
      <c r="I499" s="94">
        <v>46135</v>
      </c>
      <c r="J499">
        <v>327310</v>
      </c>
      <c r="K499" t="s">
        <v>794</v>
      </c>
      <c r="L499">
        <v>39.616615000000003</v>
      </c>
      <c r="M499">
        <v>-86.868632000000005</v>
      </c>
      <c r="N499" t="s">
        <v>3724</v>
      </c>
      <c r="O499" s="9">
        <v>110056963451</v>
      </c>
      <c r="P499" s="9">
        <v>1322221691785</v>
      </c>
      <c r="Q499" t="s">
        <v>1019</v>
      </c>
      <c r="R499" t="s">
        <v>1020</v>
      </c>
      <c r="S499" s="88">
        <v>3</v>
      </c>
      <c r="T499" s="88">
        <v>0</v>
      </c>
      <c r="U499" s="88" t="s">
        <v>366</v>
      </c>
      <c r="V499" s="88" t="s">
        <v>366</v>
      </c>
      <c r="W499" s="88">
        <v>0</v>
      </c>
      <c r="X499" s="88">
        <v>0</v>
      </c>
      <c r="Y499" s="88">
        <v>0</v>
      </c>
      <c r="Z499" s="88">
        <v>0</v>
      </c>
      <c r="AA499" s="88">
        <v>0</v>
      </c>
      <c r="AB499" s="88" t="s">
        <v>366</v>
      </c>
      <c r="AC499" s="88">
        <v>0</v>
      </c>
      <c r="AD499" s="88">
        <v>0</v>
      </c>
      <c r="AE499" s="88">
        <v>0</v>
      </c>
      <c r="AF499" s="88">
        <v>0</v>
      </c>
      <c r="AG499" s="88">
        <v>0</v>
      </c>
      <c r="AH499" s="88">
        <v>0</v>
      </c>
      <c r="AI499" s="88">
        <v>0</v>
      </c>
      <c r="AJ499" s="88">
        <v>0</v>
      </c>
      <c r="AK499" s="88">
        <v>0</v>
      </c>
      <c r="AL499" t="s">
        <v>3516</v>
      </c>
      <c r="AM499" t="s">
        <v>3517</v>
      </c>
      <c r="AN499" t="s">
        <v>3518</v>
      </c>
      <c r="AO499" t="s">
        <v>3519</v>
      </c>
      <c r="AP499" t="s">
        <v>234</v>
      </c>
      <c r="AQ499" t="s">
        <v>366</v>
      </c>
      <c r="AR499">
        <v>72015</v>
      </c>
      <c r="AS499">
        <v>110000451476</v>
      </c>
      <c r="AT499" t="s">
        <v>3520</v>
      </c>
      <c r="AU499" t="s">
        <v>366</v>
      </c>
      <c r="AV499" t="s">
        <v>366</v>
      </c>
      <c r="AW499" t="s">
        <v>366</v>
      </c>
      <c r="AX499" t="s">
        <v>366</v>
      </c>
      <c r="AY499" t="s">
        <v>366</v>
      </c>
      <c r="AZ499" t="s">
        <v>366</v>
      </c>
      <c r="BA499" t="s">
        <v>366</v>
      </c>
      <c r="BB499" t="s">
        <v>366</v>
      </c>
      <c r="BC499" t="s">
        <v>366</v>
      </c>
      <c r="BD499">
        <f t="shared" si="7"/>
        <v>0</v>
      </c>
    </row>
    <row r="500" spans="1:56" x14ac:dyDescent="0.25">
      <c r="A500" t="s">
        <v>1023</v>
      </c>
      <c r="B500">
        <v>2022</v>
      </c>
      <c r="C500" t="s">
        <v>668</v>
      </c>
      <c r="D500" t="s">
        <v>666</v>
      </c>
      <c r="E500" t="s">
        <v>1373</v>
      </c>
      <c r="F500" t="s">
        <v>667</v>
      </c>
      <c r="G500" t="s">
        <v>1374</v>
      </c>
      <c r="H500" t="s">
        <v>318</v>
      </c>
      <c r="I500" s="94">
        <v>46933</v>
      </c>
      <c r="J500">
        <v>337110</v>
      </c>
      <c r="K500" t="s">
        <v>669</v>
      </c>
      <c r="L500">
        <v>40.478464000000002</v>
      </c>
      <c r="M500">
        <v>-85.573796999999999</v>
      </c>
      <c r="N500" t="s">
        <v>4009</v>
      </c>
      <c r="O500" s="9">
        <v>110001678024</v>
      </c>
      <c r="P500" s="9">
        <v>1322221961651</v>
      </c>
      <c r="Q500" t="s">
        <v>1019</v>
      </c>
      <c r="R500" t="s">
        <v>1020</v>
      </c>
      <c r="S500" s="88">
        <v>4</v>
      </c>
      <c r="T500" s="88">
        <v>0</v>
      </c>
      <c r="U500" s="88" t="s">
        <v>366</v>
      </c>
      <c r="V500" s="88" t="s">
        <v>366</v>
      </c>
      <c r="W500" s="88">
        <v>0</v>
      </c>
      <c r="X500" s="88">
        <v>0</v>
      </c>
      <c r="Y500" s="88">
        <v>0</v>
      </c>
      <c r="Z500" s="88">
        <v>0</v>
      </c>
      <c r="AA500" s="88">
        <v>0</v>
      </c>
      <c r="AB500" s="88" t="s">
        <v>366</v>
      </c>
      <c r="AC500" s="88">
        <v>0</v>
      </c>
      <c r="AD500" s="88">
        <v>0</v>
      </c>
      <c r="AE500" s="88">
        <v>0</v>
      </c>
      <c r="AF500" s="88">
        <v>0</v>
      </c>
      <c r="AG500" s="88">
        <v>0</v>
      </c>
      <c r="AH500" s="88">
        <v>0</v>
      </c>
      <c r="AI500" s="88">
        <v>0</v>
      </c>
      <c r="AJ500" s="88">
        <v>0</v>
      </c>
      <c r="AK500" s="88">
        <v>0</v>
      </c>
      <c r="AL500" t="s">
        <v>3597</v>
      </c>
      <c r="AM500" t="s">
        <v>3868</v>
      </c>
      <c r="AN500" t="s">
        <v>3869</v>
      </c>
      <c r="AO500" t="s">
        <v>327</v>
      </c>
      <c r="AP500" t="s">
        <v>103</v>
      </c>
      <c r="AQ500" t="s">
        <v>366</v>
      </c>
      <c r="AR500">
        <v>45449</v>
      </c>
      <c r="AS500">
        <v>110000394920</v>
      </c>
      <c r="AT500" t="s">
        <v>3870</v>
      </c>
      <c r="AU500" t="s">
        <v>366</v>
      </c>
      <c r="AV500" t="s">
        <v>366</v>
      </c>
      <c r="AW500" t="s">
        <v>366</v>
      </c>
      <c r="AX500" t="s">
        <v>366</v>
      </c>
      <c r="AY500" t="s">
        <v>366</v>
      </c>
      <c r="AZ500" t="s">
        <v>366</v>
      </c>
      <c r="BA500" t="s">
        <v>366</v>
      </c>
      <c r="BB500" t="s">
        <v>366</v>
      </c>
      <c r="BC500" t="s">
        <v>366</v>
      </c>
      <c r="BD500">
        <f t="shared" si="7"/>
        <v>0</v>
      </c>
    </row>
    <row r="501" spans="1:56" x14ac:dyDescent="0.25">
      <c r="A501" t="s">
        <v>1023</v>
      </c>
      <c r="B501">
        <v>2022</v>
      </c>
      <c r="C501" t="s">
        <v>436</v>
      </c>
      <c r="D501" t="s">
        <v>435</v>
      </c>
      <c r="E501" t="s">
        <v>1260</v>
      </c>
      <c r="F501" t="s">
        <v>124</v>
      </c>
      <c r="G501" t="s">
        <v>1113</v>
      </c>
      <c r="H501" t="s">
        <v>125</v>
      </c>
      <c r="I501" s="94">
        <v>15225</v>
      </c>
      <c r="J501">
        <v>325211</v>
      </c>
      <c r="K501" t="s">
        <v>259</v>
      </c>
      <c r="L501">
        <v>40.497610000000002</v>
      </c>
      <c r="M501">
        <v>-80.091269999999994</v>
      </c>
      <c r="N501" t="s">
        <v>3751</v>
      </c>
      <c r="O501" s="9">
        <v>110000329653</v>
      </c>
      <c r="P501" s="9">
        <v>1322222073140</v>
      </c>
      <c r="Q501" t="s">
        <v>1019</v>
      </c>
      <c r="R501" t="s">
        <v>1020</v>
      </c>
      <c r="S501" s="88">
        <v>5</v>
      </c>
      <c r="T501" s="88">
        <v>0</v>
      </c>
      <c r="U501" s="88" t="s">
        <v>366</v>
      </c>
      <c r="V501" s="88" t="s">
        <v>366</v>
      </c>
      <c r="W501" s="88">
        <v>0</v>
      </c>
      <c r="X501" s="88">
        <v>0</v>
      </c>
      <c r="Y501" s="88">
        <v>0</v>
      </c>
      <c r="Z501" s="88">
        <v>0</v>
      </c>
      <c r="AA501" s="88">
        <v>0</v>
      </c>
      <c r="AB501" s="88" t="s">
        <v>366</v>
      </c>
      <c r="AC501" s="88">
        <v>0</v>
      </c>
      <c r="AD501" s="88">
        <v>0</v>
      </c>
      <c r="AE501" s="88">
        <v>0</v>
      </c>
      <c r="AF501" s="88">
        <v>0</v>
      </c>
      <c r="AG501" s="88">
        <v>0</v>
      </c>
      <c r="AH501" s="88">
        <v>0</v>
      </c>
      <c r="AI501" s="88">
        <v>0</v>
      </c>
      <c r="AJ501" s="88">
        <v>0</v>
      </c>
      <c r="AK501" s="88">
        <v>0</v>
      </c>
      <c r="AL501" t="s">
        <v>3576</v>
      </c>
      <c r="AM501" t="s">
        <v>3577</v>
      </c>
      <c r="AN501" t="s">
        <v>3578</v>
      </c>
      <c r="AO501" t="s">
        <v>3579</v>
      </c>
      <c r="AP501" t="s">
        <v>364</v>
      </c>
      <c r="AQ501" t="s">
        <v>366</v>
      </c>
      <c r="AR501">
        <v>48211</v>
      </c>
      <c r="AS501">
        <v>110000406695</v>
      </c>
      <c r="AT501" t="s">
        <v>3580</v>
      </c>
      <c r="AU501" t="s">
        <v>366</v>
      </c>
      <c r="AV501" t="s">
        <v>366</v>
      </c>
      <c r="AW501" t="s">
        <v>366</v>
      </c>
      <c r="AX501" t="s">
        <v>366</v>
      </c>
      <c r="AY501" t="s">
        <v>366</v>
      </c>
      <c r="AZ501" t="s">
        <v>366</v>
      </c>
      <c r="BA501" t="s">
        <v>366</v>
      </c>
      <c r="BB501" t="s">
        <v>366</v>
      </c>
      <c r="BC501" t="s">
        <v>366</v>
      </c>
      <c r="BD501">
        <f t="shared" si="7"/>
        <v>0</v>
      </c>
    </row>
    <row r="502" spans="1:56" x14ac:dyDescent="0.25">
      <c r="A502" t="s">
        <v>1023</v>
      </c>
      <c r="B502">
        <v>2023</v>
      </c>
      <c r="C502" t="s">
        <v>431</v>
      </c>
      <c r="D502" t="s">
        <v>427</v>
      </c>
      <c r="E502" t="s">
        <v>1051</v>
      </c>
      <c r="F502" t="s">
        <v>428</v>
      </c>
      <c r="G502" t="s">
        <v>1052</v>
      </c>
      <c r="H502" t="s">
        <v>429</v>
      </c>
      <c r="I502" s="95" t="s">
        <v>430</v>
      </c>
      <c r="J502">
        <v>326130</v>
      </c>
      <c r="K502" t="s">
        <v>434</v>
      </c>
      <c r="L502">
        <v>44.068055999999999</v>
      </c>
      <c r="M502">
        <v>-70.258332999999993</v>
      </c>
      <c r="N502" t="s">
        <v>3531</v>
      </c>
      <c r="O502" s="9">
        <v>110000314437</v>
      </c>
      <c r="P502" s="9">
        <v>1323221545674</v>
      </c>
      <c r="Q502" t="s">
        <v>1019</v>
      </c>
      <c r="R502" t="s">
        <v>1020</v>
      </c>
      <c r="S502" s="88">
        <v>5</v>
      </c>
      <c r="T502" s="88">
        <v>0</v>
      </c>
      <c r="U502" s="88" t="s">
        <v>366</v>
      </c>
      <c r="V502" s="88" t="s">
        <v>366</v>
      </c>
      <c r="W502" s="88">
        <v>0</v>
      </c>
      <c r="X502" s="88">
        <v>0</v>
      </c>
      <c r="Y502" s="88">
        <v>0</v>
      </c>
      <c r="Z502" s="88">
        <v>0</v>
      </c>
      <c r="AA502" s="88">
        <v>0</v>
      </c>
      <c r="AB502" s="88" t="s">
        <v>366</v>
      </c>
      <c r="AC502" s="88">
        <v>0</v>
      </c>
      <c r="AD502" s="88">
        <v>0</v>
      </c>
      <c r="AE502" s="88">
        <v>0</v>
      </c>
      <c r="AF502" s="88">
        <v>0</v>
      </c>
      <c r="AG502" s="88">
        <v>407</v>
      </c>
      <c r="AH502" s="88">
        <v>0</v>
      </c>
      <c r="AI502" s="88">
        <v>0</v>
      </c>
      <c r="AJ502" s="88">
        <v>0</v>
      </c>
      <c r="AK502" s="88">
        <v>0</v>
      </c>
      <c r="AL502" t="s">
        <v>3532</v>
      </c>
      <c r="AM502" t="s">
        <v>3533</v>
      </c>
      <c r="AN502" t="s">
        <v>3534</v>
      </c>
      <c r="AO502" t="s">
        <v>3535</v>
      </c>
      <c r="AP502" t="s">
        <v>429</v>
      </c>
      <c r="AQ502" t="s">
        <v>366</v>
      </c>
      <c r="AR502" s="34" t="s">
        <v>3536</v>
      </c>
      <c r="AS502">
        <v>110008437290</v>
      </c>
      <c r="AT502" t="s">
        <v>3537</v>
      </c>
      <c r="AU502" t="s">
        <v>366</v>
      </c>
      <c r="AV502" t="s">
        <v>366</v>
      </c>
      <c r="AW502" t="s">
        <v>366</v>
      </c>
      <c r="AX502" t="s">
        <v>366</v>
      </c>
      <c r="AY502" t="s">
        <v>366</v>
      </c>
      <c r="AZ502" t="s">
        <v>366</v>
      </c>
      <c r="BA502" t="s">
        <v>366</v>
      </c>
      <c r="BB502" t="s">
        <v>366</v>
      </c>
      <c r="BC502" t="s">
        <v>366</v>
      </c>
      <c r="BD502">
        <f t="shared" si="7"/>
        <v>407</v>
      </c>
    </row>
    <row r="503" spans="1:56" x14ac:dyDescent="0.25">
      <c r="A503" t="s">
        <v>1023</v>
      </c>
      <c r="B503">
        <v>2023</v>
      </c>
      <c r="C503" t="s">
        <v>365</v>
      </c>
      <c r="D503" t="s">
        <v>362</v>
      </c>
      <c r="E503" t="s">
        <v>1333</v>
      </c>
      <c r="F503" t="s">
        <v>363</v>
      </c>
      <c r="G503" t="s">
        <v>363</v>
      </c>
      <c r="H503" t="s">
        <v>364</v>
      </c>
      <c r="I503" s="94">
        <v>49444</v>
      </c>
      <c r="J503">
        <v>325130</v>
      </c>
      <c r="K503" t="s">
        <v>83</v>
      </c>
      <c r="L503">
        <v>43.209800000000001</v>
      </c>
      <c r="M503">
        <v>-86.213899999999995</v>
      </c>
      <c r="N503" t="s">
        <v>3867</v>
      </c>
      <c r="O503" s="9" t="s">
        <v>366</v>
      </c>
      <c r="P503" s="9">
        <v>1323221545989</v>
      </c>
      <c r="Q503" t="s">
        <v>1019</v>
      </c>
      <c r="R503" t="s">
        <v>1020</v>
      </c>
      <c r="S503" s="88">
        <v>4</v>
      </c>
      <c r="T503" s="88">
        <v>0</v>
      </c>
      <c r="U503" s="88" t="s">
        <v>366</v>
      </c>
      <c r="V503" s="88" t="s">
        <v>366</v>
      </c>
      <c r="W503" s="88">
        <v>0</v>
      </c>
      <c r="X503" s="88">
        <v>0</v>
      </c>
      <c r="Y503" s="88">
        <v>0</v>
      </c>
      <c r="Z503" s="88">
        <v>0</v>
      </c>
      <c r="AA503" s="88">
        <v>0</v>
      </c>
      <c r="AB503" s="88" t="s">
        <v>366</v>
      </c>
      <c r="AC503" s="88">
        <v>0</v>
      </c>
      <c r="AD503" s="88">
        <v>0</v>
      </c>
      <c r="AE503" s="88">
        <v>0</v>
      </c>
      <c r="AF503" s="88">
        <v>0</v>
      </c>
      <c r="AG503" s="88">
        <v>0</v>
      </c>
      <c r="AH503" s="88">
        <v>0</v>
      </c>
      <c r="AI503" s="88">
        <v>0</v>
      </c>
      <c r="AJ503" s="88">
        <v>0</v>
      </c>
      <c r="AK503" s="88">
        <v>0</v>
      </c>
      <c r="AL503" t="s">
        <v>3597</v>
      </c>
      <c r="AM503" t="s">
        <v>3868</v>
      </c>
      <c r="AN503" t="s">
        <v>3869</v>
      </c>
      <c r="AO503" t="s">
        <v>327</v>
      </c>
      <c r="AP503" t="s">
        <v>103</v>
      </c>
      <c r="AQ503" t="s">
        <v>366</v>
      </c>
      <c r="AR503">
        <v>45449</v>
      </c>
      <c r="AS503">
        <v>110000394920</v>
      </c>
      <c r="AT503" t="s">
        <v>3870</v>
      </c>
      <c r="AU503">
        <v>0</v>
      </c>
      <c r="AV503">
        <v>0</v>
      </c>
      <c r="AW503" t="s">
        <v>3871</v>
      </c>
      <c r="AX503" t="s">
        <v>3872</v>
      </c>
      <c r="AY503" t="s">
        <v>363</v>
      </c>
      <c r="AZ503" t="s">
        <v>364</v>
      </c>
      <c r="BA503" t="s">
        <v>363</v>
      </c>
      <c r="BB503">
        <v>494429497</v>
      </c>
      <c r="BC503" s="9">
        <v>110000737061</v>
      </c>
      <c r="BD503">
        <f t="shared" si="7"/>
        <v>0</v>
      </c>
    </row>
    <row r="504" spans="1:56" x14ac:dyDescent="0.25">
      <c r="A504" t="s">
        <v>1023</v>
      </c>
      <c r="B504">
        <v>2023</v>
      </c>
      <c r="C504" t="s">
        <v>621</v>
      </c>
      <c r="D504" t="s">
        <v>620</v>
      </c>
      <c r="E504" t="s">
        <v>1116</v>
      </c>
      <c r="F504" t="s">
        <v>377</v>
      </c>
      <c r="G504" t="s">
        <v>1117</v>
      </c>
      <c r="H504" t="s">
        <v>378</v>
      </c>
      <c r="I504" s="94">
        <v>52627</v>
      </c>
      <c r="J504">
        <v>325211</v>
      </c>
      <c r="K504" t="s">
        <v>259</v>
      </c>
      <c r="L504">
        <v>40.631667</v>
      </c>
      <c r="M504">
        <v>-91.363611000000006</v>
      </c>
      <c r="N504" t="s">
        <v>3594</v>
      </c>
      <c r="O504" s="9">
        <v>110055435159</v>
      </c>
      <c r="P504" s="9">
        <v>1323221550559</v>
      </c>
      <c r="Q504" t="s">
        <v>1019</v>
      </c>
      <c r="R504" t="s">
        <v>1020</v>
      </c>
      <c r="S504" s="88">
        <v>5</v>
      </c>
      <c r="T504" s="88">
        <v>0</v>
      </c>
      <c r="U504" s="88" t="s">
        <v>366</v>
      </c>
      <c r="V504" s="88" t="s">
        <v>366</v>
      </c>
      <c r="W504" s="88">
        <v>0</v>
      </c>
      <c r="X504" s="88">
        <v>0</v>
      </c>
      <c r="Y504" s="88">
        <v>0</v>
      </c>
      <c r="Z504" s="88">
        <v>0</v>
      </c>
      <c r="AA504" s="88">
        <v>0</v>
      </c>
      <c r="AB504" s="88" t="s">
        <v>366</v>
      </c>
      <c r="AC504" s="88">
        <v>0</v>
      </c>
      <c r="AD504" s="88">
        <v>0</v>
      </c>
      <c r="AE504" s="88">
        <v>0</v>
      </c>
      <c r="AF504" s="88">
        <v>0</v>
      </c>
      <c r="AG504" s="88">
        <v>0</v>
      </c>
      <c r="AH504" s="88">
        <v>0</v>
      </c>
      <c r="AI504" s="88">
        <v>0</v>
      </c>
      <c r="AJ504" s="88">
        <v>0</v>
      </c>
      <c r="AK504" s="88">
        <v>0</v>
      </c>
      <c r="AL504" t="s">
        <v>366</v>
      </c>
      <c r="AM504" t="s">
        <v>366</v>
      </c>
      <c r="AN504" t="s">
        <v>366</v>
      </c>
      <c r="AO504" t="s">
        <v>366</v>
      </c>
      <c r="AP504" t="s">
        <v>366</v>
      </c>
      <c r="AQ504" t="s">
        <v>366</v>
      </c>
      <c r="AR504" t="s">
        <v>366</v>
      </c>
      <c r="AS504" t="s">
        <v>366</v>
      </c>
      <c r="AT504" t="s">
        <v>366</v>
      </c>
      <c r="AU504" t="s">
        <v>366</v>
      </c>
      <c r="AV504" t="s">
        <v>366</v>
      </c>
      <c r="AW504" t="s">
        <v>366</v>
      </c>
      <c r="AX504" t="s">
        <v>366</v>
      </c>
      <c r="AY504" t="s">
        <v>366</v>
      </c>
      <c r="AZ504" t="s">
        <v>366</v>
      </c>
      <c r="BA504" t="s">
        <v>366</v>
      </c>
      <c r="BB504" t="s">
        <v>366</v>
      </c>
      <c r="BC504" t="s">
        <v>366</v>
      </c>
      <c r="BD504">
        <f t="shared" si="7"/>
        <v>0</v>
      </c>
    </row>
    <row r="505" spans="1:56" x14ac:dyDescent="0.25">
      <c r="A505" t="s">
        <v>1023</v>
      </c>
      <c r="B505">
        <v>2023</v>
      </c>
      <c r="C505" t="s">
        <v>181</v>
      </c>
      <c r="D505" t="s">
        <v>179</v>
      </c>
      <c r="E505" t="s">
        <v>1316</v>
      </c>
      <c r="F505" t="s">
        <v>180</v>
      </c>
      <c r="G505" t="s">
        <v>1317</v>
      </c>
      <c r="H505" t="s">
        <v>171</v>
      </c>
      <c r="I505" s="94">
        <v>29715</v>
      </c>
      <c r="J505">
        <v>325130</v>
      </c>
      <c r="K505" t="s">
        <v>83</v>
      </c>
      <c r="L505">
        <v>34.964292</v>
      </c>
      <c r="M505">
        <v>-80.956406999999999</v>
      </c>
      <c r="N505" t="s">
        <v>3845</v>
      </c>
      <c r="O505" s="9">
        <v>110000355151</v>
      </c>
      <c r="P505" s="9">
        <v>1323221552490</v>
      </c>
      <c r="Q505" t="s">
        <v>1019</v>
      </c>
      <c r="R505" t="s">
        <v>1020</v>
      </c>
      <c r="S505" s="88">
        <v>4</v>
      </c>
      <c r="T505" s="88">
        <v>0</v>
      </c>
      <c r="U505" s="88" t="s">
        <v>366</v>
      </c>
      <c r="V505" s="88" t="s">
        <v>366</v>
      </c>
      <c r="W505" s="88">
        <v>0</v>
      </c>
      <c r="X505" s="88">
        <v>0</v>
      </c>
      <c r="Y505" s="88">
        <v>0</v>
      </c>
      <c r="Z505" s="88">
        <v>0</v>
      </c>
      <c r="AA505" s="88">
        <v>0</v>
      </c>
      <c r="AB505" s="88" t="s">
        <v>366</v>
      </c>
      <c r="AC505" s="88">
        <v>0</v>
      </c>
      <c r="AD505" s="88">
        <v>0</v>
      </c>
      <c r="AE505" s="88">
        <v>0</v>
      </c>
      <c r="AF505" s="88">
        <v>0</v>
      </c>
      <c r="AG505" s="88">
        <v>0</v>
      </c>
      <c r="AH505" s="88">
        <v>0</v>
      </c>
      <c r="AI505" s="88">
        <v>0</v>
      </c>
      <c r="AJ505" s="88">
        <v>0</v>
      </c>
      <c r="AK505" s="88">
        <v>0</v>
      </c>
      <c r="AL505" t="s">
        <v>799</v>
      </c>
      <c r="AM505" t="s">
        <v>3846</v>
      </c>
      <c r="AN505" t="s">
        <v>817</v>
      </c>
      <c r="AO505" t="s">
        <v>1036</v>
      </c>
      <c r="AP505" t="s">
        <v>62</v>
      </c>
      <c r="AQ505" t="s">
        <v>366</v>
      </c>
      <c r="AR505">
        <v>77536</v>
      </c>
      <c r="AS505">
        <v>110000463365</v>
      </c>
      <c r="AT505" t="s">
        <v>3847</v>
      </c>
      <c r="AU505" t="s">
        <v>366</v>
      </c>
      <c r="AV505" t="s">
        <v>366</v>
      </c>
      <c r="AW505" t="s">
        <v>366</v>
      </c>
      <c r="AX505" t="s">
        <v>366</v>
      </c>
      <c r="AY505" t="s">
        <v>366</v>
      </c>
      <c r="AZ505" t="s">
        <v>366</v>
      </c>
      <c r="BA505" t="s">
        <v>366</v>
      </c>
      <c r="BB505" t="s">
        <v>366</v>
      </c>
      <c r="BC505" t="s">
        <v>366</v>
      </c>
      <c r="BD505">
        <f t="shared" si="7"/>
        <v>0</v>
      </c>
    </row>
    <row r="506" spans="1:56" x14ac:dyDescent="0.25">
      <c r="A506" t="s">
        <v>1023</v>
      </c>
      <c r="B506">
        <v>2023</v>
      </c>
      <c r="C506" t="s">
        <v>570</v>
      </c>
      <c r="D506" t="s">
        <v>568</v>
      </c>
      <c r="E506" t="s">
        <v>1140</v>
      </c>
      <c r="F506" t="s">
        <v>569</v>
      </c>
      <c r="G506" t="s">
        <v>287</v>
      </c>
      <c r="H506" t="s">
        <v>285</v>
      </c>
      <c r="I506" s="94">
        <v>91702</v>
      </c>
      <c r="J506">
        <v>325211</v>
      </c>
      <c r="K506" t="s">
        <v>259</v>
      </c>
      <c r="L506">
        <v>34.118560000000002</v>
      </c>
      <c r="M506">
        <v>-117.9349</v>
      </c>
      <c r="N506" t="s">
        <v>3628</v>
      </c>
      <c r="O506" s="9">
        <v>110000862193</v>
      </c>
      <c r="P506" s="9">
        <v>1323221554823</v>
      </c>
      <c r="Q506" t="s">
        <v>1019</v>
      </c>
      <c r="R506" t="s">
        <v>1020</v>
      </c>
      <c r="S506" s="88">
        <v>5</v>
      </c>
      <c r="T506" s="88">
        <v>0</v>
      </c>
      <c r="U506" s="88" t="s">
        <v>366</v>
      </c>
      <c r="V506" s="88" t="s">
        <v>366</v>
      </c>
      <c r="W506" s="88">
        <v>0</v>
      </c>
      <c r="X506" s="88">
        <v>0</v>
      </c>
      <c r="Y506" s="88">
        <v>0</v>
      </c>
      <c r="Z506" s="88">
        <v>0</v>
      </c>
      <c r="AA506" s="88">
        <v>0</v>
      </c>
      <c r="AB506" s="88" t="s">
        <v>366</v>
      </c>
      <c r="AC506" s="88">
        <v>0</v>
      </c>
      <c r="AD506" s="88">
        <v>0</v>
      </c>
      <c r="AE506" s="88">
        <v>0</v>
      </c>
      <c r="AF506" s="88">
        <v>0</v>
      </c>
      <c r="AG506" s="88">
        <v>0</v>
      </c>
      <c r="AH506" s="88">
        <v>0</v>
      </c>
      <c r="AI506" s="88">
        <v>0</v>
      </c>
      <c r="AJ506" s="88">
        <v>0</v>
      </c>
      <c r="AK506" s="88">
        <v>0</v>
      </c>
      <c r="AL506" t="s">
        <v>3516</v>
      </c>
      <c r="AM506" t="s">
        <v>3517</v>
      </c>
      <c r="AN506" t="s">
        <v>3518</v>
      </c>
      <c r="AO506" t="s">
        <v>3519</v>
      </c>
      <c r="AP506" t="s">
        <v>234</v>
      </c>
      <c r="AQ506" t="s">
        <v>366</v>
      </c>
      <c r="AR506">
        <v>72015</v>
      </c>
      <c r="AS506">
        <v>110000451476</v>
      </c>
      <c r="AT506" t="s">
        <v>3520</v>
      </c>
      <c r="AU506" t="s">
        <v>366</v>
      </c>
      <c r="AV506" t="s">
        <v>366</v>
      </c>
      <c r="AW506" t="s">
        <v>366</v>
      </c>
      <c r="AX506" t="s">
        <v>366</v>
      </c>
      <c r="AY506" t="s">
        <v>366</v>
      </c>
      <c r="AZ506" t="s">
        <v>366</v>
      </c>
      <c r="BA506" t="s">
        <v>366</v>
      </c>
      <c r="BB506" t="s">
        <v>366</v>
      </c>
      <c r="BC506" t="s">
        <v>366</v>
      </c>
      <c r="BD506">
        <f t="shared" si="7"/>
        <v>0</v>
      </c>
    </row>
    <row r="507" spans="1:56" x14ac:dyDescent="0.25">
      <c r="A507" t="s">
        <v>1023</v>
      </c>
      <c r="B507">
        <v>2023</v>
      </c>
      <c r="C507" t="s">
        <v>515</v>
      </c>
      <c r="D507" t="s">
        <v>513</v>
      </c>
      <c r="E507" t="s">
        <v>1295</v>
      </c>
      <c r="F507" t="s">
        <v>514</v>
      </c>
      <c r="G507" t="s">
        <v>1296</v>
      </c>
      <c r="H507" t="s">
        <v>44</v>
      </c>
      <c r="I507" s="94">
        <v>60110</v>
      </c>
      <c r="J507">
        <v>325211</v>
      </c>
      <c r="K507" t="s">
        <v>259</v>
      </c>
      <c r="L507">
        <v>42.117975999999999</v>
      </c>
      <c r="M507">
        <v>-88.288060999999999</v>
      </c>
      <c r="N507" t="s">
        <v>366</v>
      </c>
      <c r="O507" s="9">
        <v>110000430784</v>
      </c>
      <c r="P507" s="9">
        <v>1323221573470</v>
      </c>
      <c r="Q507" t="s">
        <v>1019</v>
      </c>
      <c r="R507" t="s">
        <v>1020</v>
      </c>
      <c r="S507" s="88">
        <v>5</v>
      </c>
      <c r="T507" s="88">
        <v>0</v>
      </c>
      <c r="U507" s="88" t="s">
        <v>366</v>
      </c>
      <c r="V507" s="88" t="s">
        <v>366</v>
      </c>
      <c r="W507" s="88">
        <v>0</v>
      </c>
      <c r="X507" s="88">
        <v>0</v>
      </c>
      <c r="Y507" s="88">
        <v>0</v>
      </c>
      <c r="Z507" s="88">
        <v>0</v>
      </c>
      <c r="AA507" s="88">
        <v>0</v>
      </c>
      <c r="AB507" s="88" t="s">
        <v>366</v>
      </c>
      <c r="AC507" s="88">
        <v>0</v>
      </c>
      <c r="AD507" s="88">
        <v>0</v>
      </c>
      <c r="AE507" s="88">
        <v>0</v>
      </c>
      <c r="AF507" s="88">
        <v>0</v>
      </c>
      <c r="AG507" s="88">
        <v>0</v>
      </c>
      <c r="AH507" s="88">
        <v>0</v>
      </c>
      <c r="AI507" s="88">
        <v>0</v>
      </c>
      <c r="AJ507" s="88">
        <v>0</v>
      </c>
      <c r="AK507" s="88">
        <v>0</v>
      </c>
      <c r="AL507" t="s">
        <v>3523</v>
      </c>
      <c r="AM507" t="s">
        <v>3524</v>
      </c>
      <c r="AN507" t="s">
        <v>3525</v>
      </c>
      <c r="AO507" t="s">
        <v>3526</v>
      </c>
      <c r="AP507" t="s">
        <v>318</v>
      </c>
      <c r="AQ507" t="s">
        <v>366</v>
      </c>
      <c r="AR507">
        <v>46312</v>
      </c>
      <c r="AS507">
        <v>110000397874</v>
      </c>
      <c r="AT507" t="s">
        <v>3527</v>
      </c>
      <c r="AU507" t="s">
        <v>366</v>
      </c>
      <c r="AV507" t="s">
        <v>366</v>
      </c>
      <c r="AW507" t="s">
        <v>366</v>
      </c>
      <c r="AX507" t="s">
        <v>366</v>
      </c>
      <c r="AY507" t="s">
        <v>366</v>
      </c>
      <c r="AZ507" t="s">
        <v>366</v>
      </c>
      <c r="BA507" t="s">
        <v>366</v>
      </c>
      <c r="BB507" t="s">
        <v>366</v>
      </c>
      <c r="BC507" t="s">
        <v>366</v>
      </c>
      <c r="BD507">
        <f t="shared" si="7"/>
        <v>0</v>
      </c>
    </row>
    <row r="508" spans="1:56" x14ac:dyDescent="0.25">
      <c r="A508" t="s">
        <v>1023</v>
      </c>
      <c r="B508">
        <v>2023</v>
      </c>
      <c r="C508" t="s">
        <v>104</v>
      </c>
      <c r="D508" t="s">
        <v>101</v>
      </c>
      <c r="E508" t="s">
        <v>1054</v>
      </c>
      <c r="F508" t="s">
        <v>102</v>
      </c>
      <c r="G508" t="s">
        <v>1055</v>
      </c>
      <c r="H508" t="s">
        <v>103</v>
      </c>
      <c r="I508" s="94">
        <v>45103</v>
      </c>
      <c r="J508">
        <v>325998</v>
      </c>
      <c r="K508" t="s">
        <v>51</v>
      </c>
      <c r="L508">
        <v>39.081209999999999</v>
      </c>
      <c r="M508">
        <v>-84.184219999999996</v>
      </c>
      <c r="N508" t="s">
        <v>366</v>
      </c>
      <c r="O508" s="9">
        <v>110000392726</v>
      </c>
      <c r="P508" s="9">
        <v>1323221576123</v>
      </c>
      <c r="Q508" t="s">
        <v>1019</v>
      </c>
      <c r="R508" t="s">
        <v>1020</v>
      </c>
      <c r="S508" s="88">
        <v>4</v>
      </c>
      <c r="T508" s="88">
        <v>0</v>
      </c>
      <c r="U508" s="88" t="s">
        <v>366</v>
      </c>
      <c r="V508" s="88" t="s">
        <v>366</v>
      </c>
      <c r="W508" s="88">
        <v>0</v>
      </c>
      <c r="X508" s="88">
        <v>0</v>
      </c>
      <c r="Y508" s="88">
        <v>0</v>
      </c>
      <c r="Z508" s="88">
        <v>0</v>
      </c>
      <c r="AA508" s="88">
        <v>0</v>
      </c>
      <c r="AB508" s="88" t="s">
        <v>366</v>
      </c>
      <c r="AC508" s="88">
        <v>0</v>
      </c>
      <c r="AD508" s="88">
        <v>0</v>
      </c>
      <c r="AE508" s="88">
        <v>0</v>
      </c>
      <c r="AF508" s="88">
        <v>0</v>
      </c>
      <c r="AG508" s="88">
        <v>0</v>
      </c>
      <c r="AH508" s="88">
        <v>0</v>
      </c>
      <c r="AI508" s="88">
        <v>0</v>
      </c>
      <c r="AJ508" s="88">
        <v>0</v>
      </c>
      <c r="AK508" s="88">
        <v>0</v>
      </c>
      <c r="AL508" t="s">
        <v>366</v>
      </c>
      <c r="AM508" t="s">
        <v>366</v>
      </c>
      <c r="AN508" t="s">
        <v>366</v>
      </c>
      <c r="AO508" t="s">
        <v>366</v>
      </c>
      <c r="AP508" t="s">
        <v>366</v>
      </c>
      <c r="AQ508" t="s">
        <v>366</v>
      </c>
      <c r="AR508" t="s">
        <v>366</v>
      </c>
      <c r="AS508" t="s">
        <v>366</v>
      </c>
      <c r="AT508" t="s">
        <v>366</v>
      </c>
      <c r="AU508" t="s">
        <v>366</v>
      </c>
      <c r="AV508" t="s">
        <v>366</v>
      </c>
      <c r="AW508" t="s">
        <v>366</v>
      </c>
      <c r="AX508" t="s">
        <v>366</v>
      </c>
      <c r="AY508" t="s">
        <v>366</v>
      </c>
      <c r="AZ508" t="s">
        <v>366</v>
      </c>
      <c r="BA508" t="s">
        <v>366</v>
      </c>
      <c r="BB508" t="s">
        <v>366</v>
      </c>
      <c r="BC508" t="s">
        <v>366</v>
      </c>
      <c r="BD508">
        <f t="shared" si="7"/>
        <v>0</v>
      </c>
    </row>
    <row r="509" spans="1:56" x14ac:dyDescent="0.25">
      <c r="A509" t="s">
        <v>1023</v>
      </c>
      <c r="B509">
        <v>2023</v>
      </c>
      <c r="C509" t="s">
        <v>467</v>
      </c>
      <c r="D509" t="s">
        <v>465</v>
      </c>
      <c r="E509" t="s">
        <v>1024</v>
      </c>
      <c r="F509" t="s">
        <v>466</v>
      </c>
      <c r="G509" t="s">
        <v>1025</v>
      </c>
      <c r="H509" t="s">
        <v>86</v>
      </c>
      <c r="I509" s="94">
        <v>33810</v>
      </c>
      <c r="J509">
        <v>325211</v>
      </c>
      <c r="K509" t="s">
        <v>259</v>
      </c>
      <c r="L509">
        <v>28.100830999999999</v>
      </c>
      <c r="M509">
        <v>-82.009719000000004</v>
      </c>
      <c r="N509" t="s">
        <v>366</v>
      </c>
      <c r="O509" s="9">
        <v>110000364891</v>
      </c>
      <c r="P509" s="9">
        <v>1323221578192</v>
      </c>
      <c r="Q509" t="s">
        <v>1019</v>
      </c>
      <c r="R509" t="s">
        <v>1020</v>
      </c>
      <c r="S509" s="88">
        <v>5</v>
      </c>
      <c r="T509" s="88">
        <v>0</v>
      </c>
      <c r="U509" s="88" t="s">
        <v>366</v>
      </c>
      <c r="V509" s="88" t="s">
        <v>366</v>
      </c>
      <c r="W509" s="88">
        <v>0</v>
      </c>
      <c r="X509" s="88">
        <v>0</v>
      </c>
      <c r="Y509" s="88">
        <v>0</v>
      </c>
      <c r="Z509" s="88">
        <v>0</v>
      </c>
      <c r="AA509" s="88">
        <v>0</v>
      </c>
      <c r="AB509" s="88" t="s">
        <v>366</v>
      </c>
      <c r="AC509" s="88">
        <v>0</v>
      </c>
      <c r="AD509" s="88">
        <v>0</v>
      </c>
      <c r="AE509" s="88">
        <v>0</v>
      </c>
      <c r="AF509" s="88">
        <v>0</v>
      </c>
      <c r="AG509" s="88">
        <v>0</v>
      </c>
      <c r="AH509" s="88">
        <v>0</v>
      </c>
      <c r="AI509" s="88">
        <v>0</v>
      </c>
      <c r="AJ509" s="88">
        <v>0</v>
      </c>
      <c r="AK509" s="88">
        <v>0</v>
      </c>
      <c r="AL509" t="s">
        <v>3970</v>
      </c>
      <c r="AM509" t="s">
        <v>3971</v>
      </c>
      <c r="AN509" t="s">
        <v>159</v>
      </c>
      <c r="AO509" t="s">
        <v>1034</v>
      </c>
      <c r="AP509" t="s">
        <v>107</v>
      </c>
      <c r="AQ509" t="s">
        <v>366</v>
      </c>
      <c r="AR509">
        <v>27407</v>
      </c>
      <c r="AS509">
        <v>110000346625</v>
      </c>
      <c r="AT509" t="s">
        <v>3633</v>
      </c>
      <c r="AU509" t="s">
        <v>366</v>
      </c>
      <c r="AV509" t="s">
        <v>366</v>
      </c>
      <c r="AW509" t="s">
        <v>366</v>
      </c>
      <c r="AX509" t="s">
        <v>366</v>
      </c>
      <c r="AY509" t="s">
        <v>366</v>
      </c>
      <c r="AZ509" t="s">
        <v>366</v>
      </c>
      <c r="BA509" t="s">
        <v>366</v>
      </c>
      <c r="BB509" t="s">
        <v>366</v>
      </c>
      <c r="BC509" t="s">
        <v>366</v>
      </c>
      <c r="BD509">
        <f t="shared" si="7"/>
        <v>0</v>
      </c>
    </row>
    <row r="510" spans="1:56" x14ac:dyDescent="0.25">
      <c r="A510" t="s">
        <v>1023</v>
      </c>
      <c r="B510">
        <v>2023</v>
      </c>
      <c r="C510" t="s">
        <v>542</v>
      </c>
      <c r="D510" t="s">
        <v>540</v>
      </c>
      <c r="E510" t="s">
        <v>1040</v>
      </c>
      <c r="F510" t="s">
        <v>541</v>
      </c>
      <c r="G510" t="s">
        <v>1041</v>
      </c>
      <c r="H510" t="s">
        <v>285</v>
      </c>
      <c r="I510" s="94">
        <v>92570</v>
      </c>
      <c r="J510">
        <v>325211</v>
      </c>
      <c r="K510" t="s">
        <v>259</v>
      </c>
      <c r="L510">
        <v>33.831099999999999</v>
      </c>
      <c r="M510">
        <v>-117.26157000000001</v>
      </c>
      <c r="N510" t="s">
        <v>3521</v>
      </c>
      <c r="O510" s="9">
        <v>110000479385</v>
      </c>
      <c r="P510" s="9">
        <v>1323221580083</v>
      </c>
      <c r="Q510" t="s">
        <v>1019</v>
      </c>
      <c r="R510" t="s">
        <v>1020</v>
      </c>
      <c r="S510" s="88">
        <v>5</v>
      </c>
      <c r="T510" s="88">
        <v>0</v>
      </c>
      <c r="U510" s="88" t="s">
        <v>366</v>
      </c>
      <c r="V510" s="88" t="s">
        <v>366</v>
      </c>
      <c r="W510" s="88">
        <v>0</v>
      </c>
      <c r="X510" s="88">
        <v>0</v>
      </c>
      <c r="Y510" s="88">
        <v>0</v>
      </c>
      <c r="Z510" s="88">
        <v>0</v>
      </c>
      <c r="AA510" s="88">
        <v>0</v>
      </c>
      <c r="AB510" s="88" t="s">
        <v>366</v>
      </c>
      <c r="AC510" s="88">
        <v>0</v>
      </c>
      <c r="AD510" s="88">
        <v>0</v>
      </c>
      <c r="AE510" s="88">
        <v>0</v>
      </c>
      <c r="AF510" s="88">
        <v>0</v>
      </c>
      <c r="AG510" s="88">
        <v>0</v>
      </c>
      <c r="AH510" s="88">
        <v>0</v>
      </c>
      <c r="AI510" s="88">
        <v>0</v>
      </c>
      <c r="AJ510" s="88">
        <v>0</v>
      </c>
      <c r="AK510" s="88">
        <v>0</v>
      </c>
      <c r="AL510" t="s">
        <v>4010</v>
      </c>
      <c r="AM510" t="s">
        <v>4011</v>
      </c>
      <c r="AN510" t="s">
        <v>4012</v>
      </c>
      <c r="AO510" t="s">
        <v>287</v>
      </c>
      <c r="AP510" t="s">
        <v>285</v>
      </c>
      <c r="AQ510" t="s">
        <v>366</v>
      </c>
      <c r="AR510">
        <v>90813</v>
      </c>
      <c r="AS510" t="s">
        <v>366</v>
      </c>
      <c r="AT510" t="s">
        <v>4013</v>
      </c>
      <c r="AU510" t="s">
        <v>366</v>
      </c>
      <c r="AV510" t="s">
        <v>366</v>
      </c>
      <c r="AW510" t="s">
        <v>366</v>
      </c>
      <c r="AX510" t="s">
        <v>366</v>
      </c>
      <c r="AY510" t="s">
        <v>366</v>
      </c>
      <c r="AZ510" t="s">
        <v>366</v>
      </c>
      <c r="BA510" t="s">
        <v>366</v>
      </c>
      <c r="BB510" t="s">
        <v>366</v>
      </c>
      <c r="BC510" t="s">
        <v>366</v>
      </c>
      <c r="BD510">
        <f t="shared" si="7"/>
        <v>0</v>
      </c>
    </row>
    <row r="511" spans="1:56" x14ac:dyDescent="0.25">
      <c r="A511" t="s">
        <v>1015</v>
      </c>
      <c r="B511">
        <v>2023</v>
      </c>
      <c r="C511" t="s">
        <v>296</v>
      </c>
      <c r="D511" t="s">
        <v>293</v>
      </c>
      <c r="E511" t="s">
        <v>1219</v>
      </c>
      <c r="F511" t="s">
        <v>294</v>
      </c>
      <c r="G511" t="s">
        <v>1220</v>
      </c>
      <c r="H511" t="s">
        <v>263</v>
      </c>
      <c r="I511" s="95" t="s">
        <v>295</v>
      </c>
      <c r="J511">
        <v>325998</v>
      </c>
      <c r="K511" t="s">
        <v>51</v>
      </c>
      <c r="L511">
        <v>40.525193999999999</v>
      </c>
      <c r="M511">
        <v>-74.319432000000006</v>
      </c>
      <c r="N511" t="s">
        <v>3723</v>
      </c>
      <c r="O511" s="9">
        <v>110005986139</v>
      </c>
      <c r="P511" s="9">
        <v>1323221583887</v>
      </c>
      <c r="Q511" t="s">
        <v>1019</v>
      </c>
      <c r="R511" t="s">
        <v>1020</v>
      </c>
      <c r="S511" s="91" t="s">
        <v>366</v>
      </c>
      <c r="T511" s="88" t="s">
        <v>366</v>
      </c>
      <c r="U511" s="88" t="s">
        <v>366</v>
      </c>
      <c r="V511" s="88" t="s">
        <v>366</v>
      </c>
      <c r="W511" s="88" t="s">
        <v>366</v>
      </c>
      <c r="X511" s="88" t="s">
        <v>366</v>
      </c>
      <c r="Y511" s="88" t="s">
        <v>366</v>
      </c>
      <c r="Z511" s="88" t="s">
        <v>366</v>
      </c>
      <c r="AA511" s="88" t="s">
        <v>366</v>
      </c>
      <c r="AB511" s="88" t="s">
        <v>366</v>
      </c>
      <c r="AC511" s="88">
        <v>0</v>
      </c>
      <c r="AD511" s="88">
        <v>0</v>
      </c>
      <c r="AE511" s="88">
        <v>0</v>
      </c>
      <c r="AF511" s="88">
        <v>0</v>
      </c>
      <c r="AG511" s="88">
        <v>0</v>
      </c>
      <c r="AH511" s="88">
        <v>0</v>
      </c>
      <c r="AI511" s="88">
        <v>0</v>
      </c>
      <c r="AJ511" s="88">
        <v>0</v>
      </c>
      <c r="AK511" s="88">
        <v>0</v>
      </c>
      <c r="AL511" t="s">
        <v>366</v>
      </c>
      <c r="AM511" t="s">
        <v>366</v>
      </c>
      <c r="AN511" t="s">
        <v>366</v>
      </c>
      <c r="AO511" t="s">
        <v>366</v>
      </c>
      <c r="AP511" t="s">
        <v>366</v>
      </c>
      <c r="AQ511" t="s">
        <v>366</v>
      </c>
      <c r="AR511" t="s">
        <v>366</v>
      </c>
      <c r="AS511" t="s">
        <v>366</v>
      </c>
      <c r="AT511" t="s">
        <v>366</v>
      </c>
      <c r="AU511" t="s">
        <v>366</v>
      </c>
      <c r="AV511" t="s">
        <v>366</v>
      </c>
      <c r="AW511" t="s">
        <v>366</v>
      </c>
      <c r="AX511" t="s">
        <v>366</v>
      </c>
      <c r="AY511" t="s">
        <v>366</v>
      </c>
      <c r="AZ511" t="s">
        <v>366</v>
      </c>
      <c r="BA511" t="s">
        <v>366</v>
      </c>
      <c r="BB511" t="s">
        <v>366</v>
      </c>
      <c r="BC511" t="s">
        <v>366</v>
      </c>
      <c r="BD511">
        <f t="shared" si="7"/>
        <v>0</v>
      </c>
    </row>
    <row r="512" spans="1:56" x14ac:dyDescent="0.25">
      <c r="A512" t="s">
        <v>1023</v>
      </c>
      <c r="B512">
        <v>2023</v>
      </c>
      <c r="C512" t="s">
        <v>87</v>
      </c>
      <c r="D512" t="s">
        <v>84</v>
      </c>
      <c r="E512" t="s">
        <v>1066</v>
      </c>
      <c r="F512" t="s">
        <v>85</v>
      </c>
      <c r="G512" t="s">
        <v>1059</v>
      </c>
      <c r="H512" t="s">
        <v>86</v>
      </c>
      <c r="I512" s="94">
        <v>325338926</v>
      </c>
      <c r="J512">
        <v>325110</v>
      </c>
      <c r="K512" t="s">
        <v>57</v>
      </c>
      <c r="L512">
        <v>30.596678000000001</v>
      </c>
      <c r="M512">
        <v>-87.251976999999997</v>
      </c>
      <c r="N512" t="s">
        <v>3547</v>
      </c>
      <c r="O512" s="9">
        <v>110027373045</v>
      </c>
      <c r="P512" s="9">
        <v>1323221587936</v>
      </c>
      <c r="Q512" t="s">
        <v>1019</v>
      </c>
      <c r="R512" t="s">
        <v>1020</v>
      </c>
      <c r="S512" s="88">
        <v>5</v>
      </c>
      <c r="T512" s="88">
        <v>0</v>
      </c>
      <c r="U512" s="88" t="s">
        <v>366</v>
      </c>
      <c r="V512" s="88" t="s">
        <v>366</v>
      </c>
      <c r="W512" s="88">
        <v>0</v>
      </c>
      <c r="X512" s="88">
        <v>0</v>
      </c>
      <c r="Y512" s="88">
        <v>0</v>
      </c>
      <c r="Z512" s="88">
        <v>0</v>
      </c>
      <c r="AA512" s="88">
        <v>0</v>
      </c>
      <c r="AB512" s="88" t="s">
        <v>366</v>
      </c>
      <c r="AC512" s="88">
        <v>0</v>
      </c>
      <c r="AD512" s="88">
        <v>0</v>
      </c>
      <c r="AE512" s="88">
        <v>0</v>
      </c>
      <c r="AF512" s="88">
        <v>0</v>
      </c>
      <c r="AG512" s="88">
        <v>0</v>
      </c>
      <c r="AH512" s="88">
        <v>0</v>
      </c>
      <c r="AI512" s="88">
        <v>0</v>
      </c>
      <c r="AJ512" s="88">
        <v>0</v>
      </c>
      <c r="AK512" s="88">
        <v>0</v>
      </c>
      <c r="AL512" t="s">
        <v>799</v>
      </c>
      <c r="AM512" t="s">
        <v>3846</v>
      </c>
      <c r="AN512" t="s">
        <v>817</v>
      </c>
      <c r="AO512" t="s">
        <v>1036</v>
      </c>
      <c r="AP512" t="s">
        <v>62</v>
      </c>
      <c r="AQ512" t="s">
        <v>366</v>
      </c>
      <c r="AR512">
        <v>77536</v>
      </c>
      <c r="AS512">
        <v>110000463365</v>
      </c>
      <c r="AT512" t="s">
        <v>3847</v>
      </c>
      <c r="AU512" t="s">
        <v>366</v>
      </c>
      <c r="AV512" t="s">
        <v>366</v>
      </c>
      <c r="AW512" t="s">
        <v>366</v>
      </c>
      <c r="AX512" t="s">
        <v>366</v>
      </c>
      <c r="AY512" t="s">
        <v>366</v>
      </c>
      <c r="AZ512" t="s">
        <v>366</v>
      </c>
      <c r="BA512" t="s">
        <v>366</v>
      </c>
      <c r="BB512" t="s">
        <v>366</v>
      </c>
      <c r="BC512" t="s">
        <v>366</v>
      </c>
      <c r="BD512">
        <f t="shared" si="7"/>
        <v>0</v>
      </c>
    </row>
    <row r="513" spans="1:56" x14ac:dyDescent="0.25">
      <c r="A513" t="s">
        <v>1023</v>
      </c>
      <c r="B513">
        <v>2023</v>
      </c>
      <c r="C513" t="s">
        <v>126</v>
      </c>
      <c r="D513" t="s">
        <v>123</v>
      </c>
      <c r="E513" t="s">
        <v>1112</v>
      </c>
      <c r="F513" t="s">
        <v>124</v>
      </c>
      <c r="G513" t="s">
        <v>1113</v>
      </c>
      <c r="H513" t="s">
        <v>125</v>
      </c>
      <c r="I513" s="94">
        <v>15201</v>
      </c>
      <c r="J513">
        <v>325199</v>
      </c>
      <c r="K513" t="s">
        <v>68</v>
      </c>
      <c r="L513">
        <v>40.463749999999997</v>
      </c>
      <c r="M513">
        <v>-79.968170000000001</v>
      </c>
      <c r="N513" t="s">
        <v>3589</v>
      </c>
      <c r="O513" s="9">
        <v>110000329467</v>
      </c>
      <c r="P513" s="9">
        <v>1323221605138</v>
      </c>
      <c r="Q513" t="s">
        <v>1019</v>
      </c>
      <c r="R513" t="s">
        <v>1020</v>
      </c>
      <c r="S513" s="88">
        <v>4</v>
      </c>
      <c r="T513" s="88">
        <v>0</v>
      </c>
      <c r="U513" s="88" t="s">
        <v>366</v>
      </c>
      <c r="V513" s="88" t="s">
        <v>366</v>
      </c>
      <c r="W513" s="88">
        <v>0</v>
      </c>
      <c r="X513" s="88">
        <v>0</v>
      </c>
      <c r="Y513" s="88">
        <v>0</v>
      </c>
      <c r="Z513" s="88">
        <v>0</v>
      </c>
      <c r="AA513" s="88">
        <v>0</v>
      </c>
      <c r="AB513" s="88" t="s">
        <v>366</v>
      </c>
      <c r="AC513" s="88">
        <v>0</v>
      </c>
      <c r="AD513" s="88">
        <v>0</v>
      </c>
      <c r="AE513" s="88">
        <v>0</v>
      </c>
      <c r="AF513" s="88">
        <v>0</v>
      </c>
      <c r="AG513" s="88">
        <v>0</v>
      </c>
      <c r="AH513" s="88">
        <v>0</v>
      </c>
      <c r="AI513" s="88">
        <v>0</v>
      </c>
      <c r="AJ513" s="88">
        <v>0</v>
      </c>
      <c r="AK513" s="88">
        <v>0</v>
      </c>
      <c r="AL513" t="s">
        <v>782</v>
      </c>
      <c r="AM513" t="s">
        <v>1170</v>
      </c>
      <c r="AN513" t="s">
        <v>783</v>
      </c>
      <c r="AO513" t="s">
        <v>1171</v>
      </c>
      <c r="AP513" t="s">
        <v>103</v>
      </c>
      <c r="AQ513" t="s">
        <v>366</v>
      </c>
      <c r="AR513">
        <v>44044</v>
      </c>
      <c r="AS513">
        <v>110000385592</v>
      </c>
      <c r="AT513" t="s">
        <v>3529</v>
      </c>
      <c r="AU513" t="s">
        <v>366</v>
      </c>
      <c r="AV513" t="s">
        <v>366</v>
      </c>
      <c r="AW513" t="s">
        <v>366</v>
      </c>
      <c r="AX513" t="s">
        <v>366</v>
      </c>
      <c r="AY513" t="s">
        <v>366</v>
      </c>
      <c r="AZ513" t="s">
        <v>366</v>
      </c>
      <c r="BA513" t="s">
        <v>366</v>
      </c>
      <c r="BB513" t="s">
        <v>366</v>
      </c>
      <c r="BC513" t="s">
        <v>366</v>
      </c>
      <c r="BD513">
        <f t="shared" si="7"/>
        <v>0</v>
      </c>
    </row>
    <row r="514" spans="1:56" x14ac:dyDescent="0.25">
      <c r="A514" t="s">
        <v>1023</v>
      </c>
      <c r="B514">
        <v>2023</v>
      </c>
      <c r="C514" t="s">
        <v>398</v>
      </c>
      <c r="D514" t="s">
        <v>395</v>
      </c>
      <c r="E514" t="s">
        <v>1078</v>
      </c>
      <c r="F514" t="s">
        <v>396</v>
      </c>
      <c r="G514" t="s">
        <v>1079</v>
      </c>
      <c r="H514" t="s">
        <v>263</v>
      </c>
      <c r="I514" s="95" t="s">
        <v>397</v>
      </c>
      <c r="J514">
        <v>325211</v>
      </c>
      <c r="K514" t="s">
        <v>259</v>
      </c>
      <c r="L514">
        <v>39.820003</v>
      </c>
      <c r="M514">
        <v>-75.216459</v>
      </c>
      <c r="N514" t="s">
        <v>3564</v>
      </c>
      <c r="O514" s="9">
        <v>110000321107</v>
      </c>
      <c r="P514" s="9">
        <v>1323221606977</v>
      </c>
      <c r="Q514" t="s">
        <v>1019</v>
      </c>
      <c r="R514" t="s">
        <v>1020</v>
      </c>
      <c r="S514" s="88">
        <v>6</v>
      </c>
      <c r="T514" s="88">
        <v>0</v>
      </c>
      <c r="U514" s="88" t="s">
        <v>366</v>
      </c>
      <c r="V514" s="88" t="s">
        <v>366</v>
      </c>
      <c r="W514" s="88">
        <v>0</v>
      </c>
      <c r="X514" s="88">
        <v>0</v>
      </c>
      <c r="Y514" s="88">
        <v>0</v>
      </c>
      <c r="Z514" s="88">
        <v>0</v>
      </c>
      <c r="AA514" s="88">
        <v>0</v>
      </c>
      <c r="AB514" s="88" t="s">
        <v>366</v>
      </c>
      <c r="AC514" s="88">
        <v>0</v>
      </c>
      <c r="AD514" s="88">
        <v>0</v>
      </c>
      <c r="AE514" s="88">
        <v>0</v>
      </c>
      <c r="AF514" s="88">
        <v>0</v>
      </c>
      <c r="AG514" s="88">
        <v>0</v>
      </c>
      <c r="AH514" s="88">
        <v>0</v>
      </c>
      <c r="AI514" s="88">
        <v>0</v>
      </c>
      <c r="AJ514" s="88">
        <v>0</v>
      </c>
      <c r="AK514" s="88">
        <v>0</v>
      </c>
      <c r="AL514" t="s">
        <v>366</v>
      </c>
      <c r="AM514" t="s">
        <v>366</v>
      </c>
      <c r="AN514" t="s">
        <v>366</v>
      </c>
      <c r="AO514" t="s">
        <v>366</v>
      </c>
      <c r="AP514" t="s">
        <v>366</v>
      </c>
      <c r="AQ514" t="s">
        <v>366</v>
      </c>
      <c r="AR514" t="s">
        <v>366</v>
      </c>
      <c r="AS514" t="s">
        <v>366</v>
      </c>
      <c r="AT514" t="s">
        <v>366</v>
      </c>
      <c r="AU514" t="s">
        <v>366</v>
      </c>
      <c r="AV514" t="s">
        <v>366</v>
      </c>
      <c r="AW514" t="s">
        <v>366</v>
      </c>
      <c r="AX514" t="s">
        <v>366</v>
      </c>
      <c r="AY514" t="s">
        <v>366</v>
      </c>
      <c r="AZ514" t="s">
        <v>366</v>
      </c>
      <c r="BA514" t="s">
        <v>366</v>
      </c>
      <c r="BB514" t="s">
        <v>366</v>
      </c>
      <c r="BC514" t="s">
        <v>366</v>
      </c>
      <c r="BD514">
        <f t="shared" ref="BD514:BD577" si="8">SUM(T514:AK514)</f>
        <v>0</v>
      </c>
    </row>
    <row r="515" spans="1:56" x14ac:dyDescent="0.25">
      <c r="A515" t="s">
        <v>1023</v>
      </c>
      <c r="B515">
        <v>2023</v>
      </c>
      <c r="C515" t="s">
        <v>361</v>
      </c>
      <c r="D515" t="s">
        <v>359</v>
      </c>
      <c r="E515" t="s">
        <v>1339</v>
      </c>
      <c r="F515" t="s">
        <v>360</v>
      </c>
      <c r="G515" t="s">
        <v>1340</v>
      </c>
      <c r="H515" t="s">
        <v>62</v>
      </c>
      <c r="I515" s="94">
        <v>76010</v>
      </c>
      <c r="J515">
        <v>325510</v>
      </c>
      <c r="K515" t="s">
        <v>120</v>
      </c>
      <c r="L515">
        <v>32.712986000000001</v>
      </c>
      <c r="M515">
        <v>-97.056126000000006</v>
      </c>
      <c r="N515" t="s">
        <v>366</v>
      </c>
      <c r="O515" s="9">
        <v>110071045224</v>
      </c>
      <c r="P515" s="9">
        <v>1323221617057</v>
      </c>
      <c r="Q515" t="s">
        <v>1019</v>
      </c>
      <c r="R515" t="s">
        <v>1020</v>
      </c>
      <c r="S515" s="88">
        <v>6</v>
      </c>
      <c r="T515" s="88">
        <v>0</v>
      </c>
      <c r="U515" s="88" t="s">
        <v>366</v>
      </c>
      <c r="V515" s="88" t="s">
        <v>366</v>
      </c>
      <c r="W515" s="88">
        <v>0</v>
      </c>
      <c r="X515" s="88">
        <v>0</v>
      </c>
      <c r="Y515" s="88">
        <v>0</v>
      </c>
      <c r="Z515" s="88">
        <v>0</v>
      </c>
      <c r="AA515" s="88">
        <v>0</v>
      </c>
      <c r="AB515" s="88" t="s">
        <v>366</v>
      </c>
      <c r="AC515" s="88">
        <v>0</v>
      </c>
      <c r="AD515" s="88">
        <v>0</v>
      </c>
      <c r="AE515" s="88">
        <v>0</v>
      </c>
      <c r="AF515" s="88">
        <v>0</v>
      </c>
      <c r="AG515" s="88">
        <v>0</v>
      </c>
      <c r="AH515" s="88">
        <v>0</v>
      </c>
      <c r="AI515" s="88">
        <v>0</v>
      </c>
      <c r="AJ515" s="88">
        <v>0</v>
      </c>
      <c r="AK515" s="88">
        <v>0</v>
      </c>
      <c r="AL515" t="s">
        <v>366</v>
      </c>
      <c r="AM515" t="s">
        <v>366</v>
      </c>
      <c r="AN515" t="s">
        <v>366</v>
      </c>
      <c r="AO515" t="s">
        <v>366</v>
      </c>
      <c r="AP515" t="s">
        <v>366</v>
      </c>
      <c r="AQ515" t="s">
        <v>366</v>
      </c>
      <c r="AR515" t="s">
        <v>366</v>
      </c>
      <c r="AS515" t="s">
        <v>366</v>
      </c>
      <c r="AT515" t="s">
        <v>366</v>
      </c>
      <c r="AU515" t="s">
        <v>366</v>
      </c>
      <c r="AV515" t="s">
        <v>366</v>
      </c>
      <c r="AW515" t="s">
        <v>366</v>
      </c>
      <c r="AX515" t="s">
        <v>366</v>
      </c>
      <c r="AY515" t="s">
        <v>366</v>
      </c>
      <c r="AZ515" t="s">
        <v>366</v>
      </c>
      <c r="BA515" t="s">
        <v>366</v>
      </c>
      <c r="BB515" t="s">
        <v>366</v>
      </c>
      <c r="BC515" t="s">
        <v>366</v>
      </c>
      <c r="BD515">
        <f t="shared" si="8"/>
        <v>0</v>
      </c>
    </row>
    <row r="516" spans="1:56" x14ac:dyDescent="0.25">
      <c r="A516" t="s">
        <v>1015</v>
      </c>
      <c r="B516">
        <v>2023</v>
      </c>
      <c r="C516" t="s">
        <v>332</v>
      </c>
      <c r="D516" t="s">
        <v>330</v>
      </c>
      <c r="E516" t="s">
        <v>1072</v>
      </c>
      <c r="F516" t="s">
        <v>331</v>
      </c>
      <c r="G516" t="s">
        <v>331</v>
      </c>
      <c r="H516" t="s">
        <v>285</v>
      </c>
      <c r="I516" s="94">
        <v>93725</v>
      </c>
      <c r="J516">
        <v>325510</v>
      </c>
      <c r="K516" t="s">
        <v>120</v>
      </c>
      <c r="L516">
        <v>36.693359999999998</v>
      </c>
      <c r="M516">
        <v>-119.76767</v>
      </c>
      <c r="N516" t="s">
        <v>3552</v>
      </c>
      <c r="O516" s="9">
        <v>110055055826</v>
      </c>
      <c r="P516" s="9">
        <v>1323221617273</v>
      </c>
      <c r="Q516" t="s">
        <v>1019</v>
      </c>
      <c r="R516" t="s">
        <v>1020</v>
      </c>
      <c r="S516" s="91" t="s">
        <v>366</v>
      </c>
      <c r="T516" s="88" t="s">
        <v>366</v>
      </c>
      <c r="U516" s="88" t="s">
        <v>366</v>
      </c>
      <c r="V516" s="88" t="s">
        <v>366</v>
      </c>
      <c r="W516" s="88" t="s">
        <v>366</v>
      </c>
      <c r="X516" s="88" t="s">
        <v>366</v>
      </c>
      <c r="Y516" s="88" t="s">
        <v>366</v>
      </c>
      <c r="Z516" s="88" t="s">
        <v>366</v>
      </c>
      <c r="AA516" s="88" t="s">
        <v>366</v>
      </c>
      <c r="AB516" s="88" t="s">
        <v>366</v>
      </c>
      <c r="AC516" s="88">
        <v>0</v>
      </c>
      <c r="AD516" s="88">
        <v>0</v>
      </c>
      <c r="AE516" s="88">
        <v>0</v>
      </c>
      <c r="AF516" s="88">
        <v>0</v>
      </c>
      <c r="AG516" s="88">
        <v>0</v>
      </c>
      <c r="AH516" s="88">
        <v>0</v>
      </c>
      <c r="AI516" s="88">
        <v>0</v>
      </c>
      <c r="AJ516" s="88">
        <v>0</v>
      </c>
      <c r="AK516" s="88">
        <v>0</v>
      </c>
      <c r="AL516" t="s">
        <v>366</v>
      </c>
      <c r="AM516" t="s">
        <v>366</v>
      </c>
      <c r="AN516" t="s">
        <v>366</v>
      </c>
      <c r="AO516" t="s">
        <v>366</v>
      </c>
      <c r="AP516" t="s">
        <v>366</v>
      </c>
      <c r="AQ516" t="s">
        <v>366</v>
      </c>
      <c r="AR516" t="s">
        <v>366</v>
      </c>
      <c r="AS516" t="s">
        <v>366</v>
      </c>
      <c r="AT516" t="s">
        <v>366</v>
      </c>
      <c r="AU516" t="s">
        <v>366</v>
      </c>
      <c r="AV516" t="s">
        <v>366</v>
      </c>
      <c r="AW516" t="s">
        <v>366</v>
      </c>
      <c r="AX516" t="s">
        <v>366</v>
      </c>
      <c r="AY516" t="s">
        <v>366</v>
      </c>
      <c r="AZ516" t="s">
        <v>366</v>
      </c>
      <c r="BA516" t="s">
        <v>366</v>
      </c>
      <c r="BB516" t="s">
        <v>366</v>
      </c>
      <c r="BC516" t="s">
        <v>366</v>
      </c>
      <c r="BD516">
        <f t="shared" si="8"/>
        <v>0</v>
      </c>
    </row>
    <row r="517" spans="1:56" x14ac:dyDescent="0.25">
      <c r="A517" t="s">
        <v>1023</v>
      </c>
      <c r="B517">
        <v>2023</v>
      </c>
      <c r="C517" t="s">
        <v>411</v>
      </c>
      <c r="D517" t="s">
        <v>409</v>
      </c>
      <c r="E517" t="s">
        <v>1342</v>
      </c>
      <c r="F517" t="s">
        <v>410</v>
      </c>
      <c r="G517" t="s">
        <v>1050</v>
      </c>
      <c r="H517" t="s">
        <v>211</v>
      </c>
      <c r="I517" s="94">
        <v>53038</v>
      </c>
      <c r="J517">
        <v>326291</v>
      </c>
      <c r="K517" t="s">
        <v>412</v>
      </c>
      <c r="L517">
        <v>43.07846</v>
      </c>
      <c r="M517">
        <v>-88.775810000000007</v>
      </c>
      <c r="N517" t="s">
        <v>3924</v>
      </c>
      <c r="O517" s="9">
        <v>110000416318</v>
      </c>
      <c r="P517" s="9">
        <v>1323221622057</v>
      </c>
      <c r="Q517" t="s">
        <v>1019</v>
      </c>
      <c r="R517" t="s">
        <v>1020</v>
      </c>
      <c r="S517" s="88">
        <v>3</v>
      </c>
      <c r="T517" s="88">
        <v>0</v>
      </c>
      <c r="U517" s="88" t="s">
        <v>366</v>
      </c>
      <c r="V517" s="88" t="s">
        <v>366</v>
      </c>
      <c r="W517" s="88">
        <v>0</v>
      </c>
      <c r="X517" s="88">
        <v>0</v>
      </c>
      <c r="Y517" s="88">
        <v>0</v>
      </c>
      <c r="Z517" s="88">
        <v>0</v>
      </c>
      <c r="AA517" s="88">
        <v>0</v>
      </c>
      <c r="AB517" s="88" t="s">
        <v>366</v>
      </c>
      <c r="AC517" s="88">
        <v>0</v>
      </c>
      <c r="AD517" s="88">
        <v>0</v>
      </c>
      <c r="AE517" s="88">
        <v>0</v>
      </c>
      <c r="AF517" s="88">
        <v>0</v>
      </c>
      <c r="AG517" s="88">
        <v>3126.3</v>
      </c>
      <c r="AH517" s="88">
        <v>0</v>
      </c>
      <c r="AI517" s="88">
        <v>0</v>
      </c>
      <c r="AJ517" s="88">
        <v>0</v>
      </c>
      <c r="AK517" s="88">
        <v>0</v>
      </c>
      <c r="AL517" t="s">
        <v>3925</v>
      </c>
      <c r="AM517" t="s">
        <v>3926</v>
      </c>
      <c r="AN517" t="s">
        <v>3927</v>
      </c>
      <c r="AO517" t="s">
        <v>1050</v>
      </c>
      <c r="AP517" t="s">
        <v>211</v>
      </c>
      <c r="AQ517" t="s">
        <v>366</v>
      </c>
      <c r="AR517">
        <v>53094</v>
      </c>
      <c r="AS517">
        <v>110013863140</v>
      </c>
      <c r="AT517" t="s">
        <v>366</v>
      </c>
      <c r="AU517" t="s">
        <v>366</v>
      </c>
      <c r="AV517" t="s">
        <v>366</v>
      </c>
      <c r="AW517" t="s">
        <v>366</v>
      </c>
      <c r="AX517" t="s">
        <v>366</v>
      </c>
      <c r="AY517" t="s">
        <v>366</v>
      </c>
      <c r="AZ517" t="s">
        <v>366</v>
      </c>
      <c r="BA517" t="s">
        <v>366</v>
      </c>
      <c r="BB517" t="s">
        <v>366</v>
      </c>
      <c r="BC517" t="s">
        <v>366</v>
      </c>
      <c r="BD517">
        <f t="shared" si="8"/>
        <v>3126.3</v>
      </c>
    </row>
    <row r="518" spans="1:56" x14ac:dyDescent="0.25">
      <c r="A518" t="s">
        <v>1015</v>
      </c>
      <c r="B518">
        <v>2023</v>
      </c>
      <c r="C518" t="s">
        <v>247</v>
      </c>
      <c r="D518" t="s">
        <v>245</v>
      </c>
      <c r="E518" t="s">
        <v>1122</v>
      </c>
      <c r="F518" t="s">
        <v>246</v>
      </c>
      <c r="G518" t="s">
        <v>1036</v>
      </c>
      <c r="H518" t="s">
        <v>62</v>
      </c>
      <c r="I518" s="94">
        <v>77507</v>
      </c>
      <c r="J518">
        <v>325180</v>
      </c>
      <c r="K518" t="s">
        <v>236</v>
      </c>
      <c r="L518">
        <v>29.616458000000002</v>
      </c>
      <c r="M518">
        <v>-95.052192000000005</v>
      </c>
      <c r="N518" t="s">
        <v>3600</v>
      </c>
      <c r="O518" s="9">
        <v>110000462801</v>
      </c>
      <c r="P518" s="9">
        <v>1323221623224</v>
      </c>
      <c r="Q518" t="s">
        <v>1019</v>
      </c>
      <c r="R518" t="s">
        <v>1020</v>
      </c>
      <c r="S518" s="91" t="s">
        <v>366</v>
      </c>
      <c r="T518" s="88" t="s">
        <v>366</v>
      </c>
      <c r="U518" s="88" t="s">
        <v>366</v>
      </c>
      <c r="V518" s="88" t="s">
        <v>366</v>
      </c>
      <c r="W518" s="88" t="s">
        <v>366</v>
      </c>
      <c r="X518" s="88" t="s">
        <v>366</v>
      </c>
      <c r="Y518" s="88" t="s">
        <v>366</v>
      </c>
      <c r="Z518" s="88" t="s">
        <v>366</v>
      </c>
      <c r="AA518" s="88" t="s">
        <v>366</v>
      </c>
      <c r="AB518" s="88" t="s">
        <v>366</v>
      </c>
      <c r="AC518" s="88">
        <v>0</v>
      </c>
      <c r="AD518" s="88">
        <v>0</v>
      </c>
      <c r="AE518" s="88">
        <v>0</v>
      </c>
      <c r="AF518" s="88">
        <v>0</v>
      </c>
      <c r="AG518" s="88">
        <v>0</v>
      </c>
      <c r="AH518" s="88">
        <v>0</v>
      </c>
      <c r="AI518" s="88">
        <v>0</v>
      </c>
      <c r="AJ518" s="88">
        <v>0</v>
      </c>
      <c r="AK518" s="88">
        <v>0</v>
      </c>
      <c r="AL518" t="s">
        <v>366</v>
      </c>
      <c r="AM518" t="s">
        <v>366</v>
      </c>
      <c r="AN518" t="s">
        <v>366</v>
      </c>
      <c r="AO518" t="s">
        <v>366</v>
      </c>
      <c r="AP518" t="s">
        <v>366</v>
      </c>
      <c r="AQ518" t="s">
        <v>366</v>
      </c>
      <c r="AR518" t="s">
        <v>366</v>
      </c>
      <c r="AS518" t="s">
        <v>366</v>
      </c>
      <c r="AT518" t="s">
        <v>366</v>
      </c>
      <c r="AU518" t="s">
        <v>366</v>
      </c>
      <c r="AV518" t="s">
        <v>366</v>
      </c>
      <c r="AW518" t="s">
        <v>366</v>
      </c>
      <c r="AX518" t="s">
        <v>366</v>
      </c>
      <c r="AY518" t="s">
        <v>366</v>
      </c>
      <c r="AZ518" t="s">
        <v>366</v>
      </c>
      <c r="BA518" t="s">
        <v>366</v>
      </c>
      <c r="BB518" t="s">
        <v>366</v>
      </c>
      <c r="BC518" t="s">
        <v>366</v>
      </c>
      <c r="BD518">
        <f t="shared" si="8"/>
        <v>0</v>
      </c>
    </row>
    <row r="519" spans="1:56" x14ac:dyDescent="0.25">
      <c r="A519" t="s">
        <v>1023</v>
      </c>
      <c r="B519">
        <v>2023</v>
      </c>
      <c r="C519" t="s">
        <v>164</v>
      </c>
      <c r="D519" t="s">
        <v>163</v>
      </c>
      <c r="E519" t="s">
        <v>1033</v>
      </c>
      <c r="F519" t="s">
        <v>159</v>
      </c>
      <c r="G519" t="s">
        <v>1034</v>
      </c>
      <c r="H519" t="s">
        <v>107</v>
      </c>
      <c r="I519" s="94">
        <v>27406</v>
      </c>
      <c r="J519">
        <v>325199</v>
      </c>
      <c r="K519" t="s">
        <v>68</v>
      </c>
      <c r="L519">
        <v>36.040230000000001</v>
      </c>
      <c r="M519">
        <v>-79.778630000000007</v>
      </c>
      <c r="N519" t="s">
        <v>3514</v>
      </c>
      <c r="O519" s="9">
        <v>110000346581</v>
      </c>
      <c r="P519" s="9">
        <v>1323221634607</v>
      </c>
      <c r="Q519" t="s">
        <v>1019</v>
      </c>
      <c r="R519" t="s">
        <v>1020</v>
      </c>
      <c r="S519" s="88">
        <v>4</v>
      </c>
      <c r="T519" s="88">
        <v>0</v>
      </c>
      <c r="U519" s="88" t="s">
        <v>366</v>
      </c>
      <c r="V519" s="88" t="s">
        <v>366</v>
      </c>
      <c r="W519" s="88">
        <v>0</v>
      </c>
      <c r="X519" s="88">
        <v>0</v>
      </c>
      <c r="Y519" s="88">
        <v>0</v>
      </c>
      <c r="Z519" s="88">
        <v>0</v>
      </c>
      <c r="AA519" s="88">
        <v>0</v>
      </c>
      <c r="AB519" s="88" t="s">
        <v>366</v>
      </c>
      <c r="AC519" s="88">
        <v>0</v>
      </c>
      <c r="AD519" s="88">
        <v>0</v>
      </c>
      <c r="AE519" s="88">
        <v>0</v>
      </c>
      <c r="AF519" s="88">
        <v>0</v>
      </c>
      <c r="AG519" s="88">
        <v>0</v>
      </c>
      <c r="AH519" s="88">
        <v>0</v>
      </c>
      <c r="AI519" s="88">
        <v>0</v>
      </c>
      <c r="AJ519" s="88">
        <v>0</v>
      </c>
      <c r="AK519" s="88">
        <v>0</v>
      </c>
      <c r="AL519" t="s">
        <v>366</v>
      </c>
      <c r="AM519" t="s">
        <v>366</v>
      </c>
      <c r="AN519" t="s">
        <v>366</v>
      </c>
      <c r="AO519" t="s">
        <v>366</v>
      </c>
      <c r="AP519" t="s">
        <v>366</v>
      </c>
      <c r="AQ519" t="s">
        <v>366</v>
      </c>
      <c r="AR519" t="s">
        <v>366</v>
      </c>
      <c r="AS519" t="s">
        <v>366</v>
      </c>
      <c r="AT519" t="s">
        <v>366</v>
      </c>
      <c r="AU519" t="s">
        <v>366</v>
      </c>
      <c r="AV519" t="s">
        <v>366</v>
      </c>
      <c r="AW519" t="s">
        <v>366</v>
      </c>
      <c r="AX519" t="s">
        <v>366</v>
      </c>
      <c r="AY519" t="s">
        <v>366</v>
      </c>
      <c r="AZ519" t="s">
        <v>366</v>
      </c>
      <c r="BA519" t="s">
        <v>366</v>
      </c>
      <c r="BB519" t="s">
        <v>366</v>
      </c>
      <c r="BC519" t="s">
        <v>366</v>
      </c>
      <c r="BD519">
        <f t="shared" si="8"/>
        <v>0</v>
      </c>
    </row>
    <row r="520" spans="1:56" x14ac:dyDescent="0.25">
      <c r="A520" t="s">
        <v>1015</v>
      </c>
      <c r="B520">
        <v>2023</v>
      </c>
      <c r="C520" t="s">
        <v>304</v>
      </c>
      <c r="D520" t="s">
        <v>302</v>
      </c>
      <c r="E520" t="s">
        <v>1311</v>
      </c>
      <c r="F520" t="s">
        <v>303</v>
      </c>
      <c r="G520" t="s">
        <v>1312</v>
      </c>
      <c r="H520" t="s">
        <v>107</v>
      </c>
      <c r="I520" s="94">
        <v>27320</v>
      </c>
      <c r="J520">
        <v>325613</v>
      </c>
      <c r="K520" t="s">
        <v>46</v>
      </c>
      <c r="L520">
        <v>36.320929999999997</v>
      </c>
      <c r="M520">
        <v>-79.649069999999995</v>
      </c>
      <c r="N520" t="s">
        <v>3813</v>
      </c>
      <c r="O520" s="9">
        <v>110009856165</v>
      </c>
      <c r="P520" s="9">
        <v>1323221636677</v>
      </c>
      <c r="Q520" t="s">
        <v>1019</v>
      </c>
      <c r="R520" t="s">
        <v>1020</v>
      </c>
      <c r="S520" s="91" t="s">
        <v>366</v>
      </c>
      <c r="T520" s="88" t="s">
        <v>366</v>
      </c>
      <c r="U520" s="88" t="s">
        <v>366</v>
      </c>
      <c r="V520" s="88" t="s">
        <v>366</v>
      </c>
      <c r="W520" s="88" t="s">
        <v>366</v>
      </c>
      <c r="X520" s="88" t="s">
        <v>366</v>
      </c>
      <c r="Y520" s="88" t="s">
        <v>366</v>
      </c>
      <c r="Z520" s="88" t="s">
        <v>366</v>
      </c>
      <c r="AA520" s="88" t="s">
        <v>366</v>
      </c>
      <c r="AB520" s="88" t="s">
        <v>366</v>
      </c>
      <c r="AC520" s="88">
        <v>0</v>
      </c>
      <c r="AD520" s="88">
        <v>0</v>
      </c>
      <c r="AE520" s="88">
        <v>0</v>
      </c>
      <c r="AF520" s="88">
        <v>0</v>
      </c>
      <c r="AG520" s="88">
        <v>0</v>
      </c>
      <c r="AH520" s="88">
        <v>0</v>
      </c>
      <c r="AI520" s="88">
        <v>0</v>
      </c>
      <c r="AJ520" s="88">
        <v>0</v>
      </c>
      <c r="AK520" s="88">
        <v>0</v>
      </c>
      <c r="AL520" t="s">
        <v>366</v>
      </c>
      <c r="AM520" t="s">
        <v>366</v>
      </c>
      <c r="AN520" t="s">
        <v>366</v>
      </c>
      <c r="AO520" t="s">
        <v>366</v>
      </c>
      <c r="AP520" t="s">
        <v>366</v>
      </c>
      <c r="AQ520" t="s">
        <v>366</v>
      </c>
      <c r="AR520" t="s">
        <v>366</v>
      </c>
      <c r="AS520" t="s">
        <v>366</v>
      </c>
      <c r="AT520" t="s">
        <v>366</v>
      </c>
      <c r="AU520" t="s">
        <v>366</v>
      </c>
      <c r="AV520" t="s">
        <v>366</v>
      </c>
      <c r="AW520" t="s">
        <v>366</v>
      </c>
      <c r="AX520" t="s">
        <v>366</v>
      </c>
      <c r="AY520" t="s">
        <v>366</v>
      </c>
      <c r="AZ520" t="s">
        <v>366</v>
      </c>
      <c r="BA520" t="s">
        <v>366</v>
      </c>
      <c r="BB520" t="s">
        <v>366</v>
      </c>
      <c r="BC520" t="s">
        <v>366</v>
      </c>
      <c r="BD520">
        <f t="shared" si="8"/>
        <v>0</v>
      </c>
    </row>
    <row r="521" spans="1:56" x14ac:dyDescent="0.25">
      <c r="A521" t="s">
        <v>1023</v>
      </c>
      <c r="B521">
        <v>2023</v>
      </c>
      <c r="C521" t="s">
        <v>269</v>
      </c>
      <c r="D521" t="s">
        <v>267</v>
      </c>
      <c r="E521" t="s">
        <v>1216</v>
      </c>
      <c r="F521" t="s">
        <v>268</v>
      </c>
      <c r="G521" t="s">
        <v>1217</v>
      </c>
      <c r="H521" t="s">
        <v>125</v>
      </c>
      <c r="I521" s="94">
        <v>15636</v>
      </c>
      <c r="J521">
        <v>325510</v>
      </c>
      <c r="K521" t="s">
        <v>120</v>
      </c>
      <c r="L521">
        <v>40.34395</v>
      </c>
      <c r="M521">
        <v>-79.660079999999994</v>
      </c>
      <c r="N521" t="s">
        <v>3722</v>
      </c>
      <c r="O521" s="9">
        <v>110000583280</v>
      </c>
      <c r="P521" s="9">
        <v>1323221647009</v>
      </c>
      <c r="Q521" t="s">
        <v>1019</v>
      </c>
      <c r="R521" t="s">
        <v>1020</v>
      </c>
      <c r="S521" s="91">
        <v>10</v>
      </c>
      <c r="T521" s="88">
        <v>0</v>
      </c>
      <c r="U521" s="88" t="s">
        <v>366</v>
      </c>
      <c r="V521" s="88" t="s">
        <v>366</v>
      </c>
      <c r="W521" s="88">
        <v>0</v>
      </c>
      <c r="X521" s="88">
        <v>0</v>
      </c>
      <c r="Y521" s="88">
        <v>0</v>
      </c>
      <c r="Z521" s="88">
        <v>0</v>
      </c>
      <c r="AA521" s="88">
        <v>0</v>
      </c>
      <c r="AB521" s="88" t="s">
        <v>366</v>
      </c>
      <c r="AC521" s="88">
        <v>0</v>
      </c>
      <c r="AD521" s="88">
        <v>0</v>
      </c>
      <c r="AE521" s="88">
        <v>0</v>
      </c>
      <c r="AF521" s="88">
        <v>0</v>
      </c>
      <c r="AG521" s="88">
        <v>0</v>
      </c>
      <c r="AH521" s="88">
        <v>0</v>
      </c>
      <c r="AI521" s="88">
        <v>0</v>
      </c>
      <c r="AJ521" s="88">
        <v>0</v>
      </c>
      <c r="AK521" s="88">
        <v>0</v>
      </c>
      <c r="AL521" t="s">
        <v>3811</v>
      </c>
      <c r="AM521" t="s">
        <v>3812</v>
      </c>
      <c r="AN521" t="s">
        <v>3525</v>
      </c>
      <c r="AO521" t="s">
        <v>3526</v>
      </c>
      <c r="AP521" t="s">
        <v>318</v>
      </c>
      <c r="AQ521" t="s">
        <v>366</v>
      </c>
      <c r="AR521">
        <v>46312</v>
      </c>
      <c r="AS521">
        <v>110035442562</v>
      </c>
      <c r="AT521" t="s">
        <v>3527</v>
      </c>
      <c r="AU521" t="s">
        <v>366</v>
      </c>
      <c r="AV521" t="s">
        <v>366</v>
      </c>
      <c r="AW521" t="s">
        <v>366</v>
      </c>
      <c r="AX521" t="s">
        <v>366</v>
      </c>
      <c r="AY521" t="s">
        <v>366</v>
      </c>
      <c r="AZ521" t="s">
        <v>366</v>
      </c>
      <c r="BA521" t="s">
        <v>366</v>
      </c>
      <c r="BB521" t="s">
        <v>366</v>
      </c>
      <c r="BC521" t="s">
        <v>366</v>
      </c>
      <c r="BD521">
        <f t="shared" si="8"/>
        <v>0</v>
      </c>
    </row>
    <row r="522" spans="1:56" x14ac:dyDescent="0.25">
      <c r="A522" t="s">
        <v>1023</v>
      </c>
      <c r="B522">
        <v>2023</v>
      </c>
      <c r="C522" t="s">
        <v>614</v>
      </c>
      <c r="D522" t="s">
        <v>612</v>
      </c>
      <c r="E522" t="s">
        <v>1337</v>
      </c>
      <c r="F522" t="s">
        <v>613</v>
      </c>
      <c r="G522" t="s">
        <v>1317</v>
      </c>
      <c r="H522" t="s">
        <v>171</v>
      </c>
      <c r="I522" s="94">
        <v>29730</v>
      </c>
      <c r="J522">
        <v>325211</v>
      </c>
      <c r="K522" t="s">
        <v>259</v>
      </c>
      <c r="L522">
        <v>34.972270999999999</v>
      </c>
      <c r="M522">
        <v>-80.980204999999998</v>
      </c>
      <c r="N522" t="s">
        <v>3882</v>
      </c>
      <c r="O522" s="9">
        <v>110050813958</v>
      </c>
      <c r="P522" s="9">
        <v>1323221653292</v>
      </c>
      <c r="Q522" t="s">
        <v>1019</v>
      </c>
      <c r="R522" t="s">
        <v>1020</v>
      </c>
      <c r="S522" s="88">
        <v>4</v>
      </c>
      <c r="T522" s="88">
        <v>0</v>
      </c>
      <c r="U522" s="88" t="s">
        <v>366</v>
      </c>
      <c r="V522" s="88" t="s">
        <v>366</v>
      </c>
      <c r="W522" s="88">
        <v>0</v>
      </c>
      <c r="X522" s="88">
        <v>0</v>
      </c>
      <c r="Y522" s="88">
        <v>0</v>
      </c>
      <c r="Z522" s="88">
        <v>0</v>
      </c>
      <c r="AA522" s="88">
        <v>0</v>
      </c>
      <c r="AB522" s="88" t="s">
        <v>366</v>
      </c>
      <c r="AC522" s="88">
        <v>0</v>
      </c>
      <c r="AD522" s="88">
        <v>0</v>
      </c>
      <c r="AE522" s="88">
        <v>0</v>
      </c>
      <c r="AF522" s="88">
        <v>0</v>
      </c>
      <c r="AG522" s="88">
        <v>0</v>
      </c>
      <c r="AH522" s="88">
        <v>0</v>
      </c>
      <c r="AI522" s="88">
        <v>0</v>
      </c>
      <c r="AJ522" s="88">
        <v>0</v>
      </c>
      <c r="AK522" s="88">
        <v>0</v>
      </c>
      <c r="AL522" t="s">
        <v>366</v>
      </c>
      <c r="AM522" t="s">
        <v>366</v>
      </c>
      <c r="AN522" t="s">
        <v>366</v>
      </c>
      <c r="AO522" t="s">
        <v>366</v>
      </c>
      <c r="AP522" t="s">
        <v>366</v>
      </c>
      <c r="AQ522" t="s">
        <v>366</v>
      </c>
      <c r="AR522" t="s">
        <v>366</v>
      </c>
      <c r="AS522" t="s">
        <v>366</v>
      </c>
      <c r="AT522" t="s">
        <v>366</v>
      </c>
      <c r="AU522">
        <v>0</v>
      </c>
      <c r="AV522">
        <v>0</v>
      </c>
      <c r="AW522" t="s">
        <v>3991</v>
      </c>
      <c r="AX522" t="s">
        <v>3992</v>
      </c>
      <c r="AY522" t="s">
        <v>613</v>
      </c>
      <c r="AZ522" t="s">
        <v>171</v>
      </c>
      <c r="BA522" t="s">
        <v>1317</v>
      </c>
      <c r="BB522">
        <v>29730</v>
      </c>
      <c r="BC522" s="9">
        <v>110064637932</v>
      </c>
      <c r="BD522">
        <f t="shared" si="8"/>
        <v>0</v>
      </c>
    </row>
    <row r="523" spans="1:56" x14ac:dyDescent="0.25">
      <c r="A523" t="s">
        <v>1023</v>
      </c>
      <c r="B523">
        <v>2023</v>
      </c>
      <c r="C523" t="s">
        <v>147</v>
      </c>
      <c r="D523" t="s">
        <v>145</v>
      </c>
      <c r="E523" t="s">
        <v>1133</v>
      </c>
      <c r="F523" t="s">
        <v>146</v>
      </c>
      <c r="G523" t="s">
        <v>1134</v>
      </c>
      <c r="H523" t="s">
        <v>142</v>
      </c>
      <c r="I523" s="94">
        <v>22630</v>
      </c>
      <c r="J523">
        <v>325510</v>
      </c>
      <c r="K523" t="s">
        <v>120</v>
      </c>
      <c r="L523">
        <v>38.984667000000002</v>
      </c>
      <c r="M523">
        <v>-78.181659999999994</v>
      </c>
      <c r="N523" t="s">
        <v>3618</v>
      </c>
      <c r="O523" s="9">
        <v>110000341149</v>
      </c>
      <c r="P523" s="9">
        <v>1323221655311</v>
      </c>
      <c r="Q523" t="s">
        <v>1019</v>
      </c>
      <c r="R523" t="s">
        <v>1020</v>
      </c>
      <c r="S523" s="88">
        <v>4</v>
      </c>
      <c r="T523" s="88">
        <v>0</v>
      </c>
      <c r="U523" s="88" t="s">
        <v>366</v>
      </c>
      <c r="V523" s="88" t="s">
        <v>366</v>
      </c>
      <c r="W523" s="88">
        <v>0</v>
      </c>
      <c r="X523" s="88">
        <v>0</v>
      </c>
      <c r="Y523" s="88">
        <v>0</v>
      </c>
      <c r="Z523" s="88">
        <v>0</v>
      </c>
      <c r="AA523" s="88">
        <v>0</v>
      </c>
      <c r="AB523" s="88" t="s">
        <v>366</v>
      </c>
      <c r="AC523" s="88">
        <v>0</v>
      </c>
      <c r="AD523" s="88">
        <v>0</v>
      </c>
      <c r="AE523" s="88">
        <v>0</v>
      </c>
      <c r="AF523" s="88">
        <v>0</v>
      </c>
      <c r="AG523" s="88">
        <v>0</v>
      </c>
      <c r="AH523" s="88">
        <v>0</v>
      </c>
      <c r="AI523" s="88">
        <v>0</v>
      </c>
      <c r="AJ523" s="88">
        <v>0</v>
      </c>
      <c r="AK523" s="88">
        <v>0</v>
      </c>
      <c r="AL523" t="s">
        <v>3619</v>
      </c>
      <c r="AM523" t="s">
        <v>3620</v>
      </c>
      <c r="AN523" t="s">
        <v>3621</v>
      </c>
      <c r="AO523" t="s">
        <v>3621</v>
      </c>
      <c r="AP523" t="s">
        <v>136</v>
      </c>
      <c r="AQ523" t="s">
        <v>366</v>
      </c>
      <c r="AR523">
        <v>21230</v>
      </c>
      <c r="AS523">
        <v>110029273417</v>
      </c>
      <c r="AT523" t="s">
        <v>3622</v>
      </c>
      <c r="AU523" t="s">
        <v>366</v>
      </c>
      <c r="AV523" t="s">
        <v>366</v>
      </c>
      <c r="AW523" t="s">
        <v>366</v>
      </c>
      <c r="AX523" t="s">
        <v>366</v>
      </c>
      <c r="AY523" t="s">
        <v>366</v>
      </c>
      <c r="AZ523" t="s">
        <v>366</v>
      </c>
      <c r="BA523" t="s">
        <v>366</v>
      </c>
      <c r="BB523" t="s">
        <v>366</v>
      </c>
      <c r="BC523" t="s">
        <v>366</v>
      </c>
      <c r="BD523">
        <f t="shared" si="8"/>
        <v>0</v>
      </c>
    </row>
    <row r="524" spans="1:56" x14ac:dyDescent="0.25">
      <c r="A524" t="s">
        <v>1015</v>
      </c>
      <c r="B524">
        <v>2023</v>
      </c>
      <c r="C524" t="s">
        <v>488</v>
      </c>
      <c r="D524" t="s">
        <v>486</v>
      </c>
      <c r="E524" t="s">
        <v>1187</v>
      </c>
      <c r="F524" t="s">
        <v>487</v>
      </c>
      <c r="G524" t="s">
        <v>1188</v>
      </c>
      <c r="H524" t="s">
        <v>103</v>
      </c>
      <c r="I524" s="94">
        <v>45331</v>
      </c>
      <c r="J524">
        <v>325211</v>
      </c>
      <c r="K524" t="s">
        <v>259</v>
      </c>
      <c r="L524">
        <v>40.098610999999998</v>
      </c>
      <c r="M524">
        <v>-84.610556000000003</v>
      </c>
      <c r="N524" t="s">
        <v>3680</v>
      </c>
      <c r="O524" s="9">
        <v>110000394074</v>
      </c>
      <c r="P524" s="9">
        <v>1323221659358</v>
      </c>
      <c r="Q524" t="s">
        <v>1019</v>
      </c>
      <c r="R524" t="s">
        <v>1020</v>
      </c>
      <c r="S524" s="91" t="s">
        <v>366</v>
      </c>
      <c r="T524" s="88" t="s">
        <v>366</v>
      </c>
      <c r="U524" s="88" t="s">
        <v>366</v>
      </c>
      <c r="V524" s="88" t="s">
        <v>366</v>
      </c>
      <c r="W524" s="88" t="s">
        <v>366</v>
      </c>
      <c r="X524" s="88" t="s">
        <v>366</v>
      </c>
      <c r="Y524" s="88" t="s">
        <v>366</v>
      </c>
      <c r="Z524" s="88" t="s">
        <v>366</v>
      </c>
      <c r="AA524" s="88" t="s">
        <v>366</v>
      </c>
      <c r="AB524" s="88" t="s">
        <v>366</v>
      </c>
      <c r="AC524" s="88">
        <v>0</v>
      </c>
      <c r="AD524" s="88">
        <v>0</v>
      </c>
      <c r="AE524" s="88">
        <v>0</v>
      </c>
      <c r="AF524" s="88">
        <v>0</v>
      </c>
      <c r="AG524" s="88">
        <v>0</v>
      </c>
      <c r="AH524" s="88">
        <v>0</v>
      </c>
      <c r="AI524" s="88">
        <v>0</v>
      </c>
      <c r="AJ524" s="88">
        <v>0</v>
      </c>
      <c r="AK524" s="88">
        <v>0</v>
      </c>
      <c r="AL524" t="s">
        <v>366</v>
      </c>
      <c r="AM524" t="s">
        <v>366</v>
      </c>
      <c r="AN524" t="s">
        <v>366</v>
      </c>
      <c r="AO524" t="s">
        <v>366</v>
      </c>
      <c r="AP524" t="s">
        <v>366</v>
      </c>
      <c r="AQ524" t="s">
        <v>366</v>
      </c>
      <c r="AR524" t="s">
        <v>366</v>
      </c>
      <c r="AS524" t="s">
        <v>366</v>
      </c>
      <c r="AT524" t="s">
        <v>366</v>
      </c>
      <c r="AU524" t="s">
        <v>366</v>
      </c>
      <c r="AV524" t="s">
        <v>366</v>
      </c>
      <c r="AW524" t="s">
        <v>366</v>
      </c>
      <c r="AX524" t="s">
        <v>366</v>
      </c>
      <c r="AY524" t="s">
        <v>366</v>
      </c>
      <c r="AZ524" t="s">
        <v>366</v>
      </c>
      <c r="BA524" t="s">
        <v>366</v>
      </c>
      <c r="BB524" t="s">
        <v>366</v>
      </c>
      <c r="BC524" t="s">
        <v>366</v>
      </c>
      <c r="BD524">
        <f t="shared" si="8"/>
        <v>0</v>
      </c>
    </row>
    <row r="525" spans="1:56" x14ac:dyDescent="0.25">
      <c r="A525" t="s">
        <v>1023</v>
      </c>
      <c r="B525">
        <v>2023</v>
      </c>
      <c r="C525" t="s">
        <v>672</v>
      </c>
      <c r="D525" t="s">
        <v>670</v>
      </c>
      <c r="E525" t="s">
        <v>1250</v>
      </c>
      <c r="F525" t="s">
        <v>671</v>
      </c>
      <c r="G525" t="s">
        <v>1251</v>
      </c>
      <c r="H525" t="s">
        <v>62</v>
      </c>
      <c r="I525" s="94">
        <v>76574</v>
      </c>
      <c r="J525">
        <v>337127</v>
      </c>
      <c r="K525" t="s">
        <v>659</v>
      </c>
      <c r="L525">
        <v>30.570270000000001</v>
      </c>
      <c r="M525">
        <v>-97.387219999999999</v>
      </c>
      <c r="N525" t="s">
        <v>3743</v>
      </c>
      <c r="O525" s="9">
        <v>110005161500</v>
      </c>
      <c r="P525" s="9">
        <v>1323221663887</v>
      </c>
      <c r="Q525" t="s">
        <v>1019</v>
      </c>
      <c r="R525" t="s">
        <v>1020</v>
      </c>
      <c r="S525" s="88">
        <v>5</v>
      </c>
      <c r="T525" s="88">
        <v>0</v>
      </c>
      <c r="U525" s="88" t="s">
        <v>366</v>
      </c>
      <c r="V525" s="88" t="s">
        <v>366</v>
      </c>
      <c r="W525" s="88">
        <v>0</v>
      </c>
      <c r="X525" s="88">
        <v>0</v>
      </c>
      <c r="Y525" s="88">
        <v>0</v>
      </c>
      <c r="Z525" s="88">
        <v>0</v>
      </c>
      <c r="AA525" s="88">
        <v>0</v>
      </c>
      <c r="AB525" s="88" t="s">
        <v>366</v>
      </c>
      <c r="AC525" s="88">
        <v>0</v>
      </c>
      <c r="AD525" s="88">
        <v>0</v>
      </c>
      <c r="AE525" s="88">
        <v>0</v>
      </c>
      <c r="AF525" s="88">
        <v>0</v>
      </c>
      <c r="AG525" s="88">
        <v>0</v>
      </c>
      <c r="AH525" s="88">
        <v>9300</v>
      </c>
      <c r="AI525" s="88">
        <v>0</v>
      </c>
      <c r="AJ525" s="88">
        <v>0</v>
      </c>
      <c r="AK525" s="88">
        <v>0</v>
      </c>
      <c r="AL525" t="s">
        <v>3905</v>
      </c>
      <c r="AM525" t="s">
        <v>3906</v>
      </c>
      <c r="AN525" t="s">
        <v>61</v>
      </c>
      <c r="AO525" t="s">
        <v>1036</v>
      </c>
      <c r="AP525" t="s">
        <v>62</v>
      </c>
      <c r="AQ525" t="s">
        <v>366</v>
      </c>
      <c r="AR525">
        <v>770285810</v>
      </c>
      <c r="AS525">
        <v>110000461312</v>
      </c>
      <c r="AT525" t="s">
        <v>3907</v>
      </c>
      <c r="AU525" t="s">
        <v>366</v>
      </c>
      <c r="AV525" t="s">
        <v>366</v>
      </c>
      <c r="AW525" t="s">
        <v>366</v>
      </c>
      <c r="AX525" t="s">
        <v>366</v>
      </c>
      <c r="AY525" t="s">
        <v>366</v>
      </c>
      <c r="AZ525" t="s">
        <v>366</v>
      </c>
      <c r="BA525" t="s">
        <v>366</v>
      </c>
      <c r="BB525" t="s">
        <v>366</v>
      </c>
      <c r="BC525" t="s">
        <v>366</v>
      </c>
      <c r="BD525">
        <f t="shared" si="8"/>
        <v>9300</v>
      </c>
    </row>
    <row r="526" spans="1:56" x14ac:dyDescent="0.25">
      <c r="A526" t="s">
        <v>1023</v>
      </c>
      <c r="B526">
        <v>2023</v>
      </c>
      <c r="C526" t="s">
        <v>551</v>
      </c>
      <c r="D526" t="s">
        <v>447</v>
      </c>
      <c r="E526" t="s">
        <v>1098</v>
      </c>
      <c r="F526" t="s">
        <v>525</v>
      </c>
      <c r="G526" t="s">
        <v>1099</v>
      </c>
      <c r="H526" t="s">
        <v>86</v>
      </c>
      <c r="I526" s="94">
        <v>32254</v>
      </c>
      <c r="J526">
        <v>325211</v>
      </c>
      <c r="K526" t="s">
        <v>259</v>
      </c>
      <c r="L526">
        <v>30.326643000000001</v>
      </c>
      <c r="M526">
        <v>-81.745958000000002</v>
      </c>
      <c r="N526" t="s">
        <v>3574</v>
      </c>
      <c r="O526" s="9">
        <v>110000498612</v>
      </c>
      <c r="P526" s="9">
        <v>1323221667114</v>
      </c>
      <c r="Q526" t="s">
        <v>1019</v>
      </c>
      <c r="R526" t="s">
        <v>1020</v>
      </c>
      <c r="S526" s="88">
        <v>5</v>
      </c>
      <c r="T526" s="88">
        <v>0</v>
      </c>
      <c r="U526" s="88" t="s">
        <v>366</v>
      </c>
      <c r="V526" s="88" t="s">
        <v>366</v>
      </c>
      <c r="W526" s="88">
        <v>0</v>
      </c>
      <c r="X526" s="88">
        <v>0</v>
      </c>
      <c r="Y526" s="88">
        <v>0</v>
      </c>
      <c r="Z526" s="88">
        <v>0</v>
      </c>
      <c r="AA526" s="88">
        <v>0</v>
      </c>
      <c r="AB526" s="88" t="s">
        <v>366</v>
      </c>
      <c r="AC526" s="88">
        <v>0</v>
      </c>
      <c r="AD526" s="88">
        <v>0</v>
      </c>
      <c r="AE526" s="88">
        <v>0</v>
      </c>
      <c r="AF526" s="88">
        <v>0</v>
      </c>
      <c r="AG526" s="88">
        <v>0</v>
      </c>
      <c r="AH526" s="88">
        <v>0</v>
      </c>
      <c r="AI526" s="88">
        <v>0</v>
      </c>
      <c r="AJ526" s="88">
        <v>0</v>
      </c>
      <c r="AK526" s="88">
        <v>0</v>
      </c>
      <c r="AL526" t="s">
        <v>3516</v>
      </c>
      <c r="AM526" t="s">
        <v>3517</v>
      </c>
      <c r="AN526" t="s">
        <v>3518</v>
      </c>
      <c r="AO526" t="s">
        <v>3519</v>
      </c>
      <c r="AP526" t="s">
        <v>234</v>
      </c>
      <c r="AQ526" t="s">
        <v>366</v>
      </c>
      <c r="AR526">
        <v>72015</v>
      </c>
      <c r="AS526">
        <v>110000451476</v>
      </c>
      <c r="AT526" t="s">
        <v>3520</v>
      </c>
      <c r="AU526" t="s">
        <v>366</v>
      </c>
      <c r="AV526" t="s">
        <v>366</v>
      </c>
      <c r="AW526" t="s">
        <v>366</v>
      </c>
      <c r="AX526" t="s">
        <v>366</v>
      </c>
      <c r="AY526" t="s">
        <v>366</v>
      </c>
      <c r="AZ526" t="s">
        <v>366</v>
      </c>
      <c r="BA526" t="s">
        <v>366</v>
      </c>
      <c r="BB526" t="s">
        <v>366</v>
      </c>
      <c r="BC526" t="s">
        <v>366</v>
      </c>
      <c r="BD526">
        <f t="shared" si="8"/>
        <v>0</v>
      </c>
    </row>
    <row r="527" spans="1:56" x14ac:dyDescent="0.25">
      <c r="A527" t="s">
        <v>1015</v>
      </c>
      <c r="B527">
        <v>2023</v>
      </c>
      <c r="C527" t="s">
        <v>168</v>
      </c>
      <c r="D527" t="s">
        <v>166</v>
      </c>
      <c r="E527" t="s">
        <v>1351</v>
      </c>
      <c r="F527" t="s">
        <v>167</v>
      </c>
      <c r="G527" t="s">
        <v>1352</v>
      </c>
      <c r="H527" t="s">
        <v>107</v>
      </c>
      <c r="I527" s="94">
        <v>28120</v>
      </c>
      <c r="J527">
        <v>325613</v>
      </c>
      <c r="K527" t="s">
        <v>46</v>
      </c>
      <c r="L527">
        <v>35.295833000000002</v>
      </c>
      <c r="M527">
        <v>-81.006666999999993</v>
      </c>
      <c r="N527" t="s">
        <v>3951</v>
      </c>
      <c r="O527" s="9">
        <v>110000348687</v>
      </c>
      <c r="P527" s="9">
        <v>1323221689084</v>
      </c>
      <c r="Q527" t="s">
        <v>1019</v>
      </c>
      <c r="R527" t="s">
        <v>1020</v>
      </c>
      <c r="S527" s="91" t="s">
        <v>366</v>
      </c>
      <c r="T527" s="88" t="s">
        <v>366</v>
      </c>
      <c r="U527" s="88" t="s">
        <v>366</v>
      </c>
      <c r="V527" s="88" t="s">
        <v>366</v>
      </c>
      <c r="W527" s="88" t="s">
        <v>366</v>
      </c>
      <c r="X527" s="88" t="s">
        <v>366</v>
      </c>
      <c r="Y527" s="88" t="s">
        <v>366</v>
      </c>
      <c r="Z527" s="88" t="s">
        <v>366</v>
      </c>
      <c r="AA527" s="88" t="s">
        <v>366</v>
      </c>
      <c r="AB527" s="88" t="s">
        <v>366</v>
      </c>
      <c r="AC527" s="88">
        <v>0</v>
      </c>
      <c r="AD527" s="88">
        <v>0</v>
      </c>
      <c r="AE527" s="88">
        <v>0</v>
      </c>
      <c r="AF527" s="88">
        <v>0</v>
      </c>
      <c r="AG527" s="88">
        <v>0</v>
      </c>
      <c r="AH527" s="88">
        <v>0</v>
      </c>
      <c r="AI527" s="88">
        <v>0</v>
      </c>
      <c r="AJ527" s="88">
        <v>0</v>
      </c>
      <c r="AK527" s="88">
        <v>0</v>
      </c>
      <c r="AL527" t="s">
        <v>366</v>
      </c>
      <c r="AM527" t="s">
        <v>366</v>
      </c>
      <c r="AN527" t="s">
        <v>366</v>
      </c>
      <c r="AO527" t="s">
        <v>366</v>
      </c>
      <c r="AP527" t="s">
        <v>366</v>
      </c>
      <c r="AQ527" t="s">
        <v>366</v>
      </c>
      <c r="AR527" t="s">
        <v>366</v>
      </c>
      <c r="AS527" t="s">
        <v>366</v>
      </c>
      <c r="AT527" t="s">
        <v>366</v>
      </c>
      <c r="AU527" t="s">
        <v>366</v>
      </c>
      <c r="AV527" t="s">
        <v>366</v>
      </c>
      <c r="AW527" t="s">
        <v>366</v>
      </c>
      <c r="AX527" t="s">
        <v>366</v>
      </c>
      <c r="AY527" t="s">
        <v>366</v>
      </c>
      <c r="AZ527" t="s">
        <v>366</v>
      </c>
      <c r="BA527" t="s">
        <v>366</v>
      </c>
      <c r="BB527" t="s">
        <v>366</v>
      </c>
      <c r="BC527" t="s">
        <v>366</v>
      </c>
      <c r="BD527">
        <f t="shared" si="8"/>
        <v>0</v>
      </c>
    </row>
    <row r="528" spans="1:56" x14ac:dyDescent="0.25">
      <c r="A528" t="s">
        <v>1023</v>
      </c>
      <c r="B528">
        <v>2023</v>
      </c>
      <c r="C528" t="s">
        <v>1147</v>
      </c>
      <c r="D528" t="s">
        <v>1148</v>
      </c>
      <c r="E528" t="s">
        <v>1149</v>
      </c>
      <c r="F528" t="s">
        <v>1150</v>
      </c>
      <c r="G528" t="s">
        <v>1151</v>
      </c>
      <c r="H528" t="s">
        <v>356</v>
      </c>
      <c r="I528" s="95" t="s">
        <v>1152</v>
      </c>
      <c r="J528">
        <v>325412</v>
      </c>
      <c r="K528" t="s">
        <v>773</v>
      </c>
      <c r="L528">
        <v>18.432818999999999</v>
      </c>
      <c r="M528">
        <v>-66.571055000000001</v>
      </c>
      <c r="N528" t="s">
        <v>3634</v>
      </c>
      <c r="O528" s="9">
        <v>110008472063</v>
      </c>
      <c r="P528" s="9">
        <v>1323221690225</v>
      </c>
      <c r="Q528" t="s">
        <v>1019</v>
      </c>
      <c r="R528" t="s">
        <v>1020</v>
      </c>
      <c r="S528" s="88">
        <v>4</v>
      </c>
      <c r="T528" s="88">
        <v>0</v>
      </c>
      <c r="U528" s="88" t="s">
        <v>366</v>
      </c>
      <c r="V528" s="88" t="s">
        <v>366</v>
      </c>
      <c r="W528" s="88">
        <v>0</v>
      </c>
      <c r="X528" s="88">
        <v>0</v>
      </c>
      <c r="Y528" s="88">
        <v>0</v>
      </c>
      <c r="Z528" s="88">
        <v>0</v>
      </c>
      <c r="AA528" s="88">
        <v>0</v>
      </c>
      <c r="AB528" s="88" t="s">
        <v>366</v>
      </c>
      <c r="AC528" s="88">
        <v>0</v>
      </c>
      <c r="AD528" s="88">
        <v>0</v>
      </c>
      <c r="AE528" s="88">
        <v>0</v>
      </c>
      <c r="AF528" s="88">
        <v>0</v>
      </c>
      <c r="AG528" s="88">
        <v>0</v>
      </c>
      <c r="AH528" s="88">
        <v>0</v>
      </c>
      <c r="AI528" s="88">
        <v>0</v>
      </c>
      <c r="AJ528" s="88">
        <v>0</v>
      </c>
      <c r="AK528" s="88">
        <v>0</v>
      </c>
      <c r="AL528" t="s">
        <v>366</v>
      </c>
      <c r="AM528" t="s">
        <v>366</v>
      </c>
      <c r="AN528" t="s">
        <v>366</v>
      </c>
      <c r="AO528" t="s">
        <v>366</v>
      </c>
      <c r="AP528" t="s">
        <v>366</v>
      </c>
      <c r="AQ528" t="s">
        <v>366</v>
      </c>
      <c r="AR528" t="s">
        <v>366</v>
      </c>
      <c r="AS528" t="s">
        <v>366</v>
      </c>
      <c r="AT528" t="s">
        <v>366</v>
      </c>
      <c r="AU528" t="s">
        <v>366</v>
      </c>
      <c r="AV528" t="s">
        <v>366</v>
      </c>
      <c r="AW528" t="s">
        <v>366</v>
      </c>
      <c r="AX528" t="s">
        <v>366</v>
      </c>
      <c r="AY528" t="s">
        <v>366</v>
      </c>
      <c r="AZ528" t="s">
        <v>366</v>
      </c>
      <c r="BA528" t="s">
        <v>366</v>
      </c>
      <c r="BB528" t="s">
        <v>366</v>
      </c>
      <c r="BC528" t="s">
        <v>366</v>
      </c>
      <c r="BD528">
        <f t="shared" si="8"/>
        <v>0</v>
      </c>
    </row>
    <row r="529" spans="1:56" x14ac:dyDescent="0.25">
      <c r="A529" t="s">
        <v>1023</v>
      </c>
      <c r="B529">
        <v>2023</v>
      </c>
      <c r="C529" t="s">
        <v>565</v>
      </c>
      <c r="D529" t="s">
        <v>534</v>
      </c>
      <c r="E529" t="s">
        <v>1131</v>
      </c>
      <c r="F529" t="s">
        <v>564</v>
      </c>
      <c r="G529" t="s">
        <v>1132</v>
      </c>
      <c r="H529" t="s">
        <v>44</v>
      </c>
      <c r="I529" s="94">
        <v>60450</v>
      </c>
      <c r="J529">
        <v>325211</v>
      </c>
      <c r="K529" t="s">
        <v>259</v>
      </c>
      <c r="L529">
        <v>41.38888</v>
      </c>
      <c r="M529">
        <v>-88.301159999999996</v>
      </c>
      <c r="N529" t="s">
        <v>3617</v>
      </c>
      <c r="O529" s="9">
        <v>110000747210</v>
      </c>
      <c r="P529" s="9">
        <v>1323221690567</v>
      </c>
      <c r="Q529" t="s">
        <v>1019</v>
      </c>
      <c r="R529" t="s">
        <v>1020</v>
      </c>
      <c r="S529" s="88">
        <v>6</v>
      </c>
      <c r="T529" s="88">
        <v>0</v>
      </c>
      <c r="U529" s="88" t="s">
        <v>366</v>
      </c>
      <c r="V529" s="88" t="s">
        <v>366</v>
      </c>
      <c r="W529" s="88">
        <v>0</v>
      </c>
      <c r="X529" s="88">
        <v>0</v>
      </c>
      <c r="Y529" s="88">
        <v>0</v>
      </c>
      <c r="Z529" s="88">
        <v>0</v>
      </c>
      <c r="AA529" s="88">
        <v>0</v>
      </c>
      <c r="AB529" s="88" t="s">
        <v>366</v>
      </c>
      <c r="AC529" s="88">
        <v>0</v>
      </c>
      <c r="AD529" s="88">
        <v>0</v>
      </c>
      <c r="AE529" s="88">
        <v>0</v>
      </c>
      <c r="AF529" s="88">
        <v>0</v>
      </c>
      <c r="AG529" s="88">
        <v>0</v>
      </c>
      <c r="AH529" s="88">
        <v>0</v>
      </c>
      <c r="AI529" s="88">
        <v>0</v>
      </c>
      <c r="AJ529" s="88">
        <v>0</v>
      </c>
      <c r="AK529" s="88">
        <v>0</v>
      </c>
      <c r="AL529" t="s">
        <v>3523</v>
      </c>
      <c r="AM529" t="s">
        <v>3524</v>
      </c>
      <c r="AN529" t="s">
        <v>3525</v>
      </c>
      <c r="AO529" t="s">
        <v>3526</v>
      </c>
      <c r="AP529" t="s">
        <v>318</v>
      </c>
      <c r="AQ529" t="s">
        <v>366</v>
      </c>
      <c r="AR529">
        <v>46312</v>
      </c>
      <c r="AS529">
        <v>110000397874</v>
      </c>
      <c r="AT529" t="s">
        <v>3527</v>
      </c>
      <c r="AU529" t="s">
        <v>366</v>
      </c>
      <c r="AV529" t="s">
        <v>366</v>
      </c>
      <c r="AW529" t="s">
        <v>366</v>
      </c>
      <c r="AX529" t="s">
        <v>366</v>
      </c>
      <c r="AY529" t="s">
        <v>366</v>
      </c>
      <c r="AZ529" t="s">
        <v>366</v>
      </c>
      <c r="BA529" t="s">
        <v>366</v>
      </c>
      <c r="BB529" t="s">
        <v>366</v>
      </c>
      <c r="BC529" t="s">
        <v>366</v>
      </c>
      <c r="BD529">
        <f t="shared" si="8"/>
        <v>0</v>
      </c>
    </row>
    <row r="530" spans="1:56" x14ac:dyDescent="0.25">
      <c r="A530" t="s">
        <v>1023</v>
      </c>
      <c r="B530">
        <v>2023</v>
      </c>
      <c r="C530" t="s">
        <v>595</v>
      </c>
      <c r="D530" t="s">
        <v>592</v>
      </c>
      <c r="E530" t="s">
        <v>1154</v>
      </c>
      <c r="F530" t="s">
        <v>593</v>
      </c>
      <c r="G530" t="s">
        <v>1155</v>
      </c>
      <c r="H530" t="s">
        <v>263</v>
      </c>
      <c r="I530" s="95" t="s">
        <v>594</v>
      </c>
      <c r="J530">
        <v>325211</v>
      </c>
      <c r="K530" t="s">
        <v>259</v>
      </c>
      <c r="L530">
        <v>40.680909999999997</v>
      </c>
      <c r="M530">
        <v>-74.288353999999998</v>
      </c>
      <c r="N530" t="s">
        <v>3637</v>
      </c>
      <c r="O530" s="9">
        <v>110007393766</v>
      </c>
      <c r="P530" s="9">
        <v>1323221697079</v>
      </c>
      <c r="Q530" t="s">
        <v>1019</v>
      </c>
      <c r="R530" t="s">
        <v>1020</v>
      </c>
      <c r="S530" s="88">
        <v>5</v>
      </c>
      <c r="T530" s="88">
        <v>0</v>
      </c>
      <c r="U530" s="88" t="s">
        <v>366</v>
      </c>
      <c r="V530" s="88" t="s">
        <v>366</v>
      </c>
      <c r="W530" s="88">
        <v>0</v>
      </c>
      <c r="X530" s="88">
        <v>0</v>
      </c>
      <c r="Y530" s="88">
        <v>0</v>
      </c>
      <c r="Z530" s="88">
        <v>0</v>
      </c>
      <c r="AA530" s="88">
        <v>0</v>
      </c>
      <c r="AB530" s="88" t="s">
        <v>366</v>
      </c>
      <c r="AC530" s="88">
        <v>0</v>
      </c>
      <c r="AD530" s="88">
        <v>0</v>
      </c>
      <c r="AE530" s="88">
        <v>0</v>
      </c>
      <c r="AF530" s="88">
        <v>0</v>
      </c>
      <c r="AG530" s="88">
        <v>0</v>
      </c>
      <c r="AH530" s="88">
        <v>0</v>
      </c>
      <c r="AI530" s="88">
        <v>0</v>
      </c>
      <c r="AJ530" s="88">
        <v>0</v>
      </c>
      <c r="AK530" s="88">
        <v>0</v>
      </c>
      <c r="AL530" t="s">
        <v>3638</v>
      </c>
      <c r="AM530" t="s">
        <v>3819</v>
      </c>
      <c r="AN530" t="s">
        <v>3640</v>
      </c>
      <c r="AO530" t="s">
        <v>3641</v>
      </c>
      <c r="AP530" t="s">
        <v>263</v>
      </c>
      <c r="AQ530" t="s">
        <v>366</v>
      </c>
      <c r="AR530" s="34" t="s">
        <v>3642</v>
      </c>
      <c r="AS530" t="s">
        <v>366</v>
      </c>
      <c r="AT530" t="s">
        <v>366</v>
      </c>
      <c r="AU530" t="s">
        <v>366</v>
      </c>
      <c r="AV530" t="s">
        <v>366</v>
      </c>
      <c r="AW530" t="s">
        <v>366</v>
      </c>
      <c r="AX530" t="s">
        <v>366</v>
      </c>
      <c r="AY530" t="s">
        <v>366</v>
      </c>
      <c r="AZ530" t="s">
        <v>366</v>
      </c>
      <c r="BA530" t="s">
        <v>366</v>
      </c>
      <c r="BB530" t="s">
        <v>366</v>
      </c>
      <c r="BC530" t="s">
        <v>366</v>
      </c>
      <c r="BD530">
        <f t="shared" si="8"/>
        <v>0</v>
      </c>
    </row>
    <row r="531" spans="1:56" x14ac:dyDescent="0.25">
      <c r="A531" t="s">
        <v>1023</v>
      </c>
      <c r="B531">
        <v>2023</v>
      </c>
      <c r="C531" t="s">
        <v>658</v>
      </c>
      <c r="D531" t="s">
        <v>656</v>
      </c>
      <c r="E531" t="s">
        <v>1214</v>
      </c>
      <c r="F531" t="s">
        <v>657</v>
      </c>
      <c r="G531" t="s">
        <v>1215</v>
      </c>
      <c r="H531" t="s">
        <v>234</v>
      </c>
      <c r="I531" s="94">
        <v>72653</v>
      </c>
      <c r="J531">
        <v>337127</v>
      </c>
      <c r="K531" t="s">
        <v>659</v>
      </c>
      <c r="L531">
        <v>36.321666999999998</v>
      </c>
      <c r="M531">
        <v>-92.379971999999995</v>
      </c>
      <c r="N531" t="s">
        <v>366</v>
      </c>
      <c r="O531" s="9">
        <v>110000452803</v>
      </c>
      <c r="P531" s="9">
        <v>1323221706500</v>
      </c>
      <c r="Q531" t="s">
        <v>1019</v>
      </c>
      <c r="R531" t="s">
        <v>1020</v>
      </c>
      <c r="S531" s="88">
        <v>5</v>
      </c>
      <c r="T531" s="88">
        <v>0</v>
      </c>
      <c r="U531" s="88" t="s">
        <v>366</v>
      </c>
      <c r="V531" s="88" t="s">
        <v>366</v>
      </c>
      <c r="W531" s="88">
        <v>0</v>
      </c>
      <c r="X531" s="88">
        <v>0</v>
      </c>
      <c r="Y531" s="88">
        <v>0</v>
      </c>
      <c r="Z531" s="88">
        <v>0</v>
      </c>
      <c r="AA531" s="88">
        <v>0</v>
      </c>
      <c r="AB531" s="88" t="s">
        <v>366</v>
      </c>
      <c r="AC531" s="88">
        <v>0</v>
      </c>
      <c r="AD531" s="88">
        <v>0</v>
      </c>
      <c r="AE531" s="88">
        <v>0</v>
      </c>
      <c r="AF531" s="88">
        <v>0</v>
      </c>
      <c r="AG531" s="88">
        <v>7.8</v>
      </c>
      <c r="AH531" s="88">
        <v>0</v>
      </c>
      <c r="AI531" s="88">
        <v>0</v>
      </c>
      <c r="AJ531" s="88">
        <v>0</v>
      </c>
      <c r="AK531" s="88">
        <v>0</v>
      </c>
      <c r="AL531" t="s">
        <v>3977</v>
      </c>
      <c r="AM531" t="s">
        <v>3978</v>
      </c>
      <c r="AN531" t="s">
        <v>3721</v>
      </c>
      <c r="AO531" t="s">
        <v>1215</v>
      </c>
      <c r="AP531" t="s">
        <v>234</v>
      </c>
      <c r="AQ531" t="s">
        <v>366</v>
      </c>
      <c r="AR531">
        <v>72653</v>
      </c>
      <c r="AS531" t="s">
        <v>366</v>
      </c>
      <c r="AT531" t="s">
        <v>366</v>
      </c>
      <c r="AU531" t="s">
        <v>366</v>
      </c>
      <c r="AV531" t="s">
        <v>366</v>
      </c>
      <c r="AW531" t="s">
        <v>366</v>
      </c>
      <c r="AX531" t="s">
        <v>366</v>
      </c>
      <c r="AY531" t="s">
        <v>366</v>
      </c>
      <c r="AZ531" t="s">
        <v>366</v>
      </c>
      <c r="BA531" t="s">
        <v>366</v>
      </c>
      <c r="BB531" t="s">
        <v>366</v>
      </c>
      <c r="BC531" t="s">
        <v>366</v>
      </c>
      <c r="BD531">
        <f t="shared" si="8"/>
        <v>7.8</v>
      </c>
    </row>
    <row r="532" spans="1:56" x14ac:dyDescent="0.25">
      <c r="A532" t="s">
        <v>1015</v>
      </c>
      <c r="B532">
        <v>2023</v>
      </c>
      <c r="C532" t="s">
        <v>130</v>
      </c>
      <c r="D532" t="s">
        <v>128</v>
      </c>
      <c r="E532" t="s">
        <v>1088</v>
      </c>
      <c r="F532" t="s">
        <v>129</v>
      </c>
      <c r="G532" t="s">
        <v>129</v>
      </c>
      <c r="H532" t="s">
        <v>125</v>
      </c>
      <c r="I532" s="94">
        <v>19134</v>
      </c>
      <c r="J532">
        <v>325130</v>
      </c>
      <c r="K532" t="s">
        <v>83</v>
      </c>
      <c r="L532">
        <v>40.002360000000003</v>
      </c>
      <c r="M532">
        <v>-75.121790000000004</v>
      </c>
      <c r="N532" t="s">
        <v>366</v>
      </c>
      <c r="O532" s="9">
        <v>110000336823</v>
      </c>
      <c r="P532" s="9">
        <v>1323221723238</v>
      </c>
      <c r="Q532" t="s">
        <v>1019</v>
      </c>
      <c r="R532" t="s">
        <v>1020</v>
      </c>
      <c r="S532" s="91" t="s">
        <v>366</v>
      </c>
      <c r="T532" s="88" t="s">
        <v>366</v>
      </c>
      <c r="U532" s="88" t="s">
        <v>366</v>
      </c>
      <c r="V532" s="88" t="s">
        <v>366</v>
      </c>
      <c r="W532" s="88" t="s">
        <v>366</v>
      </c>
      <c r="X532" s="88" t="s">
        <v>366</v>
      </c>
      <c r="Y532" s="88" t="s">
        <v>366</v>
      </c>
      <c r="Z532" s="88" t="s">
        <v>366</v>
      </c>
      <c r="AA532" s="88" t="s">
        <v>366</v>
      </c>
      <c r="AB532" s="88" t="s">
        <v>366</v>
      </c>
      <c r="AC532" s="88">
        <v>0</v>
      </c>
      <c r="AD532" s="88">
        <v>0</v>
      </c>
      <c r="AE532" s="88">
        <v>0</v>
      </c>
      <c r="AF532" s="88">
        <v>0</v>
      </c>
      <c r="AG532" s="88">
        <v>0</v>
      </c>
      <c r="AH532" s="88">
        <v>0</v>
      </c>
      <c r="AI532" s="88">
        <v>0</v>
      </c>
      <c r="AJ532" s="88">
        <v>0</v>
      </c>
      <c r="AK532" s="88">
        <v>0</v>
      </c>
      <c r="AL532" t="s">
        <v>366</v>
      </c>
      <c r="AM532" t="s">
        <v>366</v>
      </c>
      <c r="AN532" t="s">
        <v>366</v>
      </c>
      <c r="AO532" t="s">
        <v>366</v>
      </c>
      <c r="AP532" t="s">
        <v>366</v>
      </c>
      <c r="AQ532" t="s">
        <v>366</v>
      </c>
      <c r="AR532" t="s">
        <v>366</v>
      </c>
      <c r="AS532" t="s">
        <v>366</v>
      </c>
      <c r="AT532" t="s">
        <v>366</v>
      </c>
      <c r="AU532" t="s">
        <v>366</v>
      </c>
      <c r="AV532" t="s">
        <v>366</v>
      </c>
      <c r="AW532" t="s">
        <v>366</v>
      </c>
      <c r="AX532" t="s">
        <v>366</v>
      </c>
      <c r="AY532" t="s">
        <v>366</v>
      </c>
      <c r="AZ532" t="s">
        <v>366</v>
      </c>
      <c r="BA532" t="s">
        <v>366</v>
      </c>
      <c r="BB532" t="s">
        <v>366</v>
      </c>
      <c r="BC532" t="s">
        <v>366</v>
      </c>
      <c r="BD532">
        <f t="shared" si="8"/>
        <v>0</v>
      </c>
    </row>
    <row r="533" spans="1:56" x14ac:dyDescent="0.25">
      <c r="A533" t="s">
        <v>1015</v>
      </c>
      <c r="B533">
        <v>2023</v>
      </c>
      <c r="C533" t="s">
        <v>547</v>
      </c>
      <c r="D533" t="s">
        <v>481</v>
      </c>
      <c r="E533" t="s">
        <v>1083</v>
      </c>
      <c r="F533" t="s">
        <v>546</v>
      </c>
      <c r="G533" t="s">
        <v>1084</v>
      </c>
      <c r="H533" t="s">
        <v>44</v>
      </c>
      <c r="I533" s="94">
        <v>62205</v>
      </c>
      <c r="J533">
        <v>325211</v>
      </c>
      <c r="K533" t="s">
        <v>259</v>
      </c>
      <c r="L533">
        <v>38.601691000000002</v>
      </c>
      <c r="M533">
        <v>-90.132660999999999</v>
      </c>
      <c r="N533" t="s">
        <v>3566</v>
      </c>
      <c r="O533" s="9">
        <v>110000497542</v>
      </c>
      <c r="P533" s="9">
        <v>1323221729700</v>
      </c>
      <c r="Q533" t="s">
        <v>1019</v>
      </c>
      <c r="R533" t="s">
        <v>1020</v>
      </c>
      <c r="S533" s="91" t="s">
        <v>366</v>
      </c>
      <c r="T533" s="88" t="s">
        <v>366</v>
      </c>
      <c r="U533" s="88" t="s">
        <v>366</v>
      </c>
      <c r="V533" s="88" t="s">
        <v>366</v>
      </c>
      <c r="W533" s="88" t="s">
        <v>366</v>
      </c>
      <c r="X533" s="88" t="s">
        <v>366</v>
      </c>
      <c r="Y533" s="88" t="s">
        <v>366</v>
      </c>
      <c r="Z533" s="88" t="s">
        <v>366</v>
      </c>
      <c r="AA533" s="88" t="s">
        <v>366</v>
      </c>
      <c r="AB533" s="88" t="s">
        <v>366</v>
      </c>
      <c r="AC533" s="88">
        <v>0</v>
      </c>
      <c r="AD533" s="88">
        <v>0</v>
      </c>
      <c r="AE533" s="88">
        <v>0</v>
      </c>
      <c r="AF533" s="88">
        <v>0</v>
      </c>
      <c r="AG533" s="88">
        <v>0</v>
      </c>
      <c r="AH533" s="88">
        <v>0</v>
      </c>
      <c r="AI533" s="88">
        <v>0</v>
      </c>
      <c r="AJ533" s="88">
        <v>0</v>
      </c>
      <c r="AK533" s="88">
        <v>0</v>
      </c>
      <c r="AL533" t="s">
        <v>366</v>
      </c>
      <c r="AM533" t="s">
        <v>366</v>
      </c>
      <c r="AN533" t="s">
        <v>366</v>
      </c>
      <c r="AO533" t="s">
        <v>366</v>
      </c>
      <c r="AP533" t="s">
        <v>366</v>
      </c>
      <c r="AQ533" t="s">
        <v>366</v>
      </c>
      <c r="AR533" t="s">
        <v>366</v>
      </c>
      <c r="AS533" t="s">
        <v>366</v>
      </c>
      <c r="AT533" t="s">
        <v>366</v>
      </c>
      <c r="AU533" t="s">
        <v>366</v>
      </c>
      <c r="AV533" t="s">
        <v>366</v>
      </c>
      <c r="AW533" t="s">
        <v>366</v>
      </c>
      <c r="AX533" t="s">
        <v>366</v>
      </c>
      <c r="AY533" t="s">
        <v>366</v>
      </c>
      <c r="AZ533" t="s">
        <v>366</v>
      </c>
      <c r="BA533" t="s">
        <v>366</v>
      </c>
      <c r="BB533" t="s">
        <v>366</v>
      </c>
      <c r="BC533" t="s">
        <v>366</v>
      </c>
      <c r="BD533">
        <f t="shared" si="8"/>
        <v>0</v>
      </c>
    </row>
    <row r="534" spans="1:56" x14ac:dyDescent="0.25">
      <c r="A534" t="s">
        <v>1023</v>
      </c>
      <c r="B534">
        <v>2023</v>
      </c>
      <c r="C534" t="s">
        <v>280</v>
      </c>
      <c r="D534" t="s">
        <v>278</v>
      </c>
      <c r="E534" t="s">
        <v>1065</v>
      </c>
      <c r="F534" t="s">
        <v>279</v>
      </c>
      <c r="G534" t="s">
        <v>401</v>
      </c>
      <c r="H534" t="s">
        <v>234</v>
      </c>
      <c r="I534" s="94">
        <v>71753</v>
      </c>
      <c r="J534">
        <v>325180</v>
      </c>
      <c r="K534" t="s">
        <v>236</v>
      </c>
      <c r="L534">
        <v>33.175600000000003</v>
      </c>
      <c r="M534">
        <v>-93.216899999999995</v>
      </c>
      <c r="N534" t="s">
        <v>3541</v>
      </c>
      <c r="O534" s="9">
        <v>110000743508</v>
      </c>
      <c r="P534" s="9">
        <v>1323221734902</v>
      </c>
      <c r="Q534" t="s">
        <v>1019</v>
      </c>
      <c r="R534" t="s">
        <v>1020</v>
      </c>
      <c r="S534" s="88">
        <v>5</v>
      </c>
      <c r="T534" s="88">
        <v>0</v>
      </c>
      <c r="U534" s="88" t="s">
        <v>366</v>
      </c>
      <c r="V534" s="88" t="s">
        <v>366</v>
      </c>
      <c r="W534" s="88">
        <v>0</v>
      </c>
      <c r="X534" s="88">
        <v>0</v>
      </c>
      <c r="Y534" s="88">
        <v>0</v>
      </c>
      <c r="Z534" s="88">
        <v>0</v>
      </c>
      <c r="AA534" s="88">
        <v>0</v>
      </c>
      <c r="AB534" s="88" t="s">
        <v>366</v>
      </c>
      <c r="AC534" s="88">
        <v>0</v>
      </c>
      <c r="AD534" s="88">
        <v>0</v>
      </c>
      <c r="AE534" s="88">
        <v>0</v>
      </c>
      <c r="AF534" s="88">
        <v>0</v>
      </c>
      <c r="AG534" s="88">
        <v>0</v>
      </c>
      <c r="AH534" s="88">
        <v>0</v>
      </c>
      <c r="AI534" s="88">
        <v>0</v>
      </c>
      <c r="AJ534" s="88">
        <v>0</v>
      </c>
      <c r="AK534" s="88">
        <v>0</v>
      </c>
      <c r="AL534" t="s">
        <v>3823</v>
      </c>
      <c r="AM534" t="s">
        <v>3824</v>
      </c>
      <c r="AN534" t="s">
        <v>3825</v>
      </c>
      <c r="AO534" t="s">
        <v>1229</v>
      </c>
      <c r="AP534" t="s">
        <v>62</v>
      </c>
      <c r="AQ534" t="s">
        <v>366</v>
      </c>
      <c r="AR534">
        <v>76623</v>
      </c>
      <c r="AS534">
        <v>110000619475</v>
      </c>
      <c r="AT534" t="s">
        <v>3826</v>
      </c>
      <c r="AU534" t="s">
        <v>366</v>
      </c>
      <c r="AV534" t="s">
        <v>366</v>
      </c>
      <c r="AW534" t="s">
        <v>366</v>
      </c>
      <c r="AX534" t="s">
        <v>366</v>
      </c>
      <c r="AY534" t="s">
        <v>366</v>
      </c>
      <c r="AZ534" t="s">
        <v>366</v>
      </c>
      <c r="BA534" t="s">
        <v>366</v>
      </c>
      <c r="BB534" t="s">
        <v>366</v>
      </c>
      <c r="BC534" t="s">
        <v>366</v>
      </c>
      <c r="BD534">
        <f t="shared" si="8"/>
        <v>0</v>
      </c>
    </row>
    <row r="535" spans="1:56" x14ac:dyDescent="0.25">
      <c r="A535" t="s">
        <v>1023</v>
      </c>
      <c r="B535">
        <v>2023</v>
      </c>
      <c r="C535" t="s">
        <v>253</v>
      </c>
      <c r="D535" t="s">
        <v>252</v>
      </c>
      <c r="E535" t="s">
        <v>1101</v>
      </c>
      <c r="F535" t="s">
        <v>151</v>
      </c>
      <c r="G535" t="s">
        <v>1034</v>
      </c>
      <c r="H535" t="s">
        <v>107</v>
      </c>
      <c r="I535" s="94">
        <v>27262</v>
      </c>
      <c r="J535">
        <v>325611</v>
      </c>
      <c r="K535" t="s">
        <v>157</v>
      </c>
      <c r="L535">
        <v>35.937130000000003</v>
      </c>
      <c r="M535">
        <v>-80.033690000000007</v>
      </c>
      <c r="N535" t="s">
        <v>3581</v>
      </c>
      <c r="O535" s="9">
        <v>110000496491</v>
      </c>
      <c r="P535" s="9">
        <v>1323221735309</v>
      </c>
      <c r="Q535" t="s">
        <v>1019</v>
      </c>
      <c r="R535" t="s">
        <v>1020</v>
      </c>
      <c r="S535" s="88">
        <v>4</v>
      </c>
      <c r="T535" s="88">
        <v>0</v>
      </c>
      <c r="U535" s="88" t="s">
        <v>366</v>
      </c>
      <c r="V535" s="88" t="s">
        <v>366</v>
      </c>
      <c r="W535" s="88">
        <v>0</v>
      </c>
      <c r="X535" s="88">
        <v>0</v>
      </c>
      <c r="Y535" s="88">
        <v>0</v>
      </c>
      <c r="Z535" s="88">
        <v>0</v>
      </c>
      <c r="AA535" s="88">
        <v>0</v>
      </c>
      <c r="AB535" s="88" t="s">
        <v>366</v>
      </c>
      <c r="AC535" s="88">
        <v>0</v>
      </c>
      <c r="AD535" s="88">
        <v>0</v>
      </c>
      <c r="AE535" s="88">
        <v>0</v>
      </c>
      <c r="AF535" s="88">
        <v>0</v>
      </c>
      <c r="AG535" s="88">
        <v>0</v>
      </c>
      <c r="AH535" s="88">
        <v>0</v>
      </c>
      <c r="AI535" s="88">
        <v>0</v>
      </c>
      <c r="AJ535" s="88">
        <v>0</v>
      </c>
      <c r="AK535" s="88">
        <v>0</v>
      </c>
      <c r="AL535" t="s">
        <v>366</v>
      </c>
      <c r="AM535" t="s">
        <v>366</v>
      </c>
      <c r="AN535" t="s">
        <v>366</v>
      </c>
      <c r="AO535" t="s">
        <v>366</v>
      </c>
      <c r="AP535" t="s">
        <v>366</v>
      </c>
      <c r="AQ535" t="s">
        <v>366</v>
      </c>
      <c r="AR535" t="s">
        <v>366</v>
      </c>
      <c r="AS535" t="s">
        <v>366</v>
      </c>
      <c r="AT535" t="s">
        <v>366</v>
      </c>
      <c r="AU535" t="s">
        <v>366</v>
      </c>
      <c r="AV535" t="s">
        <v>366</v>
      </c>
      <c r="AW535" t="s">
        <v>366</v>
      </c>
      <c r="AX535" t="s">
        <v>366</v>
      </c>
      <c r="AY535" t="s">
        <v>366</v>
      </c>
      <c r="AZ535" t="s">
        <v>366</v>
      </c>
      <c r="BA535" t="s">
        <v>366</v>
      </c>
      <c r="BB535" t="s">
        <v>366</v>
      </c>
      <c r="BC535" t="s">
        <v>366</v>
      </c>
      <c r="BD535">
        <f t="shared" si="8"/>
        <v>0</v>
      </c>
    </row>
    <row r="536" spans="1:56" x14ac:dyDescent="0.25">
      <c r="A536" t="s">
        <v>1023</v>
      </c>
      <c r="B536">
        <v>2023</v>
      </c>
      <c r="C536" t="s">
        <v>440</v>
      </c>
      <c r="D536" t="s">
        <v>439</v>
      </c>
      <c r="E536" t="s">
        <v>1194</v>
      </c>
      <c r="F536" t="s">
        <v>129</v>
      </c>
      <c r="G536" t="s">
        <v>129</v>
      </c>
      <c r="H536" t="s">
        <v>125</v>
      </c>
      <c r="I536" s="94">
        <v>19148</v>
      </c>
      <c r="J536">
        <v>325211</v>
      </c>
      <c r="K536" t="s">
        <v>259</v>
      </c>
      <c r="L536">
        <v>39.909557</v>
      </c>
      <c r="M536">
        <v>-75.130454</v>
      </c>
      <c r="N536" t="s">
        <v>3692</v>
      </c>
      <c r="O536" s="9">
        <v>110000337047</v>
      </c>
      <c r="P536" s="9">
        <v>1323221742911</v>
      </c>
      <c r="Q536" t="s">
        <v>1019</v>
      </c>
      <c r="R536" t="s">
        <v>1020</v>
      </c>
      <c r="S536" s="88">
        <v>5</v>
      </c>
      <c r="T536" s="88">
        <v>0</v>
      </c>
      <c r="U536" s="88" t="s">
        <v>366</v>
      </c>
      <c r="V536" s="88" t="s">
        <v>366</v>
      </c>
      <c r="W536" s="88">
        <v>0</v>
      </c>
      <c r="X536" s="88">
        <v>0</v>
      </c>
      <c r="Y536" s="88">
        <v>0</v>
      </c>
      <c r="Z536" s="88">
        <v>0</v>
      </c>
      <c r="AA536" s="88">
        <v>0</v>
      </c>
      <c r="AB536" s="88" t="s">
        <v>366</v>
      </c>
      <c r="AC536" s="88">
        <v>0</v>
      </c>
      <c r="AD536" s="88">
        <v>0</v>
      </c>
      <c r="AE536" s="88">
        <v>0</v>
      </c>
      <c r="AF536" s="88">
        <v>0</v>
      </c>
      <c r="AG536" s="88">
        <v>0</v>
      </c>
      <c r="AH536" s="88">
        <v>0</v>
      </c>
      <c r="AI536" s="88">
        <v>0</v>
      </c>
      <c r="AJ536" s="88">
        <v>0</v>
      </c>
      <c r="AK536" s="88">
        <v>0</v>
      </c>
      <c r="AL536" t="s">
        <v>3693</v>
      </c>
      <c r="AM536" t="s">
        <v>3694</v>
      </c>
      <c r="AN536" t="s">
        <v>3695</v>
      </c>
      <c r="AO536" t="s">
        <v>3696</v>
      </c>
      <c r="AP536" t="s">
        <v>99</v>
      </c>
      <c r="AQ536" t="s">
        <v>366</v>
      </c>
      <c r="AR536">
        <v>13904</v>
      </c>
      <c r="AS536">
        <v>110000616511</v>
      </c>
      <c r="AT536" t="s">
        <v>3697</v>
      </c>
      <c r="AU536" t="s">
        <v>366</v>
      </c>
      <c r="AV536" t="s">
        <v>366</v>
      </c>
      <c r="AW536" t="s">
        <v>366</v>
      </c>
      <c r="AX536" t="s">
        <v>366</v>
      </c>
      <c r="AY536" t="s">
        <v>366</v>
      </c>
      <c r="AZ536" t="s">
        <v>366</v>
      </c>
      <c r="BA536" t="s">
        <v>366</v>
      </c>
      <c r="BB536" t="s">
        <v>366</v>
      </c>
      <c r="BC536" t="s">
        <v>366</v>
      </c>
      <c r="BD536">
        <f t="shared" si="8"/>
        <v>0</v>
      </c>
    </row>
    <row r="537" spans="1:56" x14ac:dyDescent="0.25">
      <c r="A537" t="s">
        <v>1023</v>
      </c>
      <c r="B537">
        <v>2023</v>
      </c>
      <c r="C537" t="s">
        <v>634</v>
      </c>
      <c r="D537" t="s">
        <v>633</v>
      </c>
      <c r="E537" t="s">
        <v>1375</v>
      </c>
      <c r="F537" t="s">
        <v>557</v>
      </c>
      <c r="G537" t="s">
        <v>1157</v>
      </c>
      <c r="H537" t="s">
        <v>347</v>
      </c>
      <c r="I537" s="94">
        <v>26181</v>
      </c>
      <c r="J537">
        <v>325211</v>
      </c>
      <c r="K537" t="s">
        <v>259</v>
      </c>
      <c r="L537">
        <v>39.269440000000003</v>
      </c>
      <c r="M537">
        <v>-81.669989999999999</v>
      </c>
      <c r="N537" t="s">
        <v>3643</v>
      </c>
      <c r="O537" s="9" t="s">
        <v>366</v>
      </c>
      <c r="P537" s="9">
        <v>1323221748585</v>
      </c>
      <c r="Q537" t="s">
        <v>1019</v>
      </c>
      <c r="R537" t="s">
        <v>1020</v>
      </c>
      <c r="S537" s="88">
        <v>3</v>
      </c>
      <c r="T537" s="88">
        <v>0</v>
      </c>
      <c r="U537" s="88" t="s">
        <v>366</v>
      </c>
      <c r="V537" s="88" t="s">
        <v>366</v>
      </c>
      <c r="W537" s="88">
        <v>0</v>
      </c>
      <c r="X537" s="88">
        <v>0</v>
      </c>
      <c r="Y537" s="88">
        <v>0</v>
      </c>
      <c r="Z537" s="88">
        <v>0</v>
      </c>
      <c r="AA537" s="88">
        <v>0</v>
      </c>
      <c r="AB537" s="88" t="s">
        <v>366</v>
      </c>
      <c r="AC537" s="88">
        <v>0</v>
      </c>
      <c r="AD537" s="88">
        <v>0</v>
      </c>
      <c r="AE537" s="88">
        <v>0</v>
      </c>
      <c r="AF537" s="88">
        <v>0</v>
      </c>
      <c r="AG537" s="88">
        <v>250</v>
      </c>
      <c r="AH537" s="88">
        <v>0</v>
      </c>
      <c r="AI537" s="88">
        <v>0</v>
      </c>
      <c r="AJ537" s="88">
        <v>0</v>
      </c>
      <c r="AK537" s="88">
        <v>0</v>
      </c>
      <c r="AL537" t="s">
        <v>4014</v>
      </c>
      <c r="AM537" t="s">
        <v>3645</v>
      </c>
      <c r="AN537" t="s">
        <v>3646</v>
      </c>
      <c r="AO537" t="s">
        <v>1157</v>
      </c>
      <c r="AP537" t="s">
        <v>347</v>
      </c>
      <c r="AQ537" t="s">
        <v>366</v>
      </c>
      <c r="AR537">
        <v>26104</v>
      </c>
      <c r="AS537" t="s">
        <v>366</v>
      </c>
      <c r="AT537" t="s">
        <v>366</v>
      </c>
      <c r="AU537" t="s">
        <v>366</v>
      </c>
      <c r="AV537" t="s">
        <v>366</v>
      </c>
      <c r="AW537" t="s">
        <v>366</v>
      </c>
      <c r="AX537" t="s">
        <v>366</v>
      </c>
      <c r="AY537" t="s">
        <v>366</v>
      </c>
      <c r="AZ537" t="s">
        <v>366</v>
      </c>
      <c r="BA537" t="s">
        <v>366</v>
      </c>
      <c r="BB537" t="s">
        <v>366</v>
      </c>
      <c r="BC537" t="s">
        <v>366</v>
      </c>
      <c r="BD537">
        <f t="shared" si="8"/>
        <v>250</v>
      </c>
    </row>
    <row r="538" spans="1:56" x14ac:dyDescent="0.25">
      <c r="A538" t="s">
        <v>1023</v>
      </c>
      <c r="B538">
        <v>2023</v>
      </c>
      <c r="C538" t="s">
        <v>821</v>
      </c>
      <c r="D538" t="s">
        <v>819</v>
      </c>
      <c r="E538" t="s">
        <v>1107</v>
      </c>
      <c r="F538" t="s">
        <v>820</v>
      </c>
      <c r="G538" t="s">
        <v>1108</v>
      </c>
      <c r="H538" t="s">
        <v>103</v>
      </c>
      <c r="I538" s="94">
        <v>43920</v>
      </c>
      <c r="J538">
        <v>562213</v>
      </c>
      <c r="K538" t="s">
        <v>822</v>
      </c>
      <c r="L538">
        <v>40.631622</v>
      </c>
      <c r="M538">
        <v>-80.546319999999994</v>
      </c>
      <c r="N538" t="s">
        <v>3583</v>
      </c>
      <c r="O538" s="9">
        <v>110027242320</v>
      </c>
      <c r="P538" s="9">
        <v>1323221752052</v>
      </c>
      <c r="Q538" t="s">
        <v>1019</v>
      </c>
      <c r="R538" t="s">
        <v>1020</v>
      </c>
      <c r="S538" s="88">
        <v>3</v>
      </c>
      <c r="T538" s="88">
        <v>0</v>
      </c>
      <c r="U538" s="88" t="s">
        <v>366</v>
      </c>
      <c r="V538" s="88" t="s">
        <v>366</v>
      </c>
      <c r="W538" s="88">
        <v>0</v>
      </c>
      <c r="X538" s="88">
        <v>0</v>
      </c>
      <c r="Y538" s="88">
        <v>0</v>
      </c>
      <c r="Z538" s="88">
        <v>0</v>
      </c>
      <c r="AA538" s="88">
        <v>0</v>
      </c>
      <c r="AB538" s="88" t="s">
        <v>366</v>
      </c>
      <c r="AC538" s="88">
        <v>0</v>
      </c>
      <c r="AD538" s="88">
        <v>0</v>
      </c>
      <c r="AE538" s="88">
        <v>0</v>
      </c>
      <c r="AF538" s="88">
        <v>0</v>
      </c>
      <c r="AG538" s="88">
        <v>0</v>
      </c>
      <c r="AH538" s="88">
        <v>46.04</v>
      </c>
      <c r="AI538" s="88">
        <v>0</v>
      </c>
      <c r="AJ538" s="88">
        <v>0</v>
      </c>
      <c r="AK538" s="88">
        <v>0</v>
      </c>
      <c r="AL538" t="s">
        <v>3584</v>
      </c>
      <c r="AM538" t="s">
        <v>3585</v>
      </c>
      <c r="AN538" t="s">
        <v>3586</v>
      </c>
      <c r="AO538" t="s">
        <v>1208</v>
      </c>
      <c r="AP538" t="s">
        <v>318</v>
      </c>
      <c r="AQ538" t="s">
        <v>366</v>
      </c>
      <c r="AR538">
        <v>46172</v>
      </c>
      <c r="AS538">
        <v>110000748415</v>
      </c>
      <c r="AT538" t="s">
        <v>3587</v>
      </c>
      <c r="AU538">
        <v>0</v>
      </c>
      <c r="AV538">
        <v>0</v>
      </c>
      <c r="AW538" t="s">
        <v>3836</v>
      </c>
      <c r="AX538" t="s">
        <v>3837</v>
      </c>
      <c r="AY538" t="s">
        <v>820</v>
      </c>
      <c r="AZ538" t="s">
        <v>103</v>
      </c>
      <c r="BA538" t="s">
        <v>1108</v>
      </c>
      <c r="BB538">
        <v>43920</v>
      </c>
      <c r="BC538">
        <v>110000735349</v>
      </c>
      <c r="BD538">
        <f t="shared" si="8"/>
        <v>46.04</v>
      </c>
    </row>
    <row r="539" spans="1:56" x14ac:dyDescent="0.25">
      <c r="A539" t="s">
        <v>1015</v>
      </c>
      <c r="B539">
        <v>2023</v>
      </c>
      <c r="C539" t="s">
        <v>632</v>
      </c>
      <c r="D539" t="s">
        <v>630</v>
      </c>
      <c r="E539" t="s">
        <v>1309</v>
      </c>
      <c r="F539" t="s">
        <v>631</v>
      </c>
      <c r="G539" t="s">
        <v>1310</v>
      </c>
      <c r="H539" t="s">
        <v>44</v>
      </c>
      <c r="I539" s="94">
        <v>60135</v>
      </c>
      <c r="J539">
        <v>325211</v>
      </c>
      <c r="K539" t="s">
        <v>259</v>
      </c>
      <c r="L539">
        <v>42.083449999999999</v>
      </c>
      <c r="M539">
        <v>-88.686490000000006</v>
      </c>
      <c r="N539" t="s">
        <v>3810</v>
      </c>
      <c r="O539" s="9">
        <v>110070158512</v>
      </c>
      <c r="P539" s="9">
        <v>1323221766886</v>
      </c>
      <c r="Q539" t="s">
        <v>1019</v>
      </c>
      <c r="R539" t="s">
        <v>1020</v>
      </c>
      <c r="S539" s="91" t="s">
        <v>366</v>
      </c>
      <c r="T539" s="88" t="s">
        <v>366</v>
      </c>
      <c r="U539" s="88" t="s">
        <v>366</v>
      </c>
      <c r="V539" s="88" t="s">
        <v>366</v>
      </c>
      <c r="W539" s="88" t="s">
        <v>366</v>
      </c>
      <c r="X539" s="88" t="s">
        <v>366</v>
      </c>
      <c r="Y539" s="88" t="s">
        <v>366</v>
      </c>
      <c r="Z539" s="88" t="s">
        <v>366</v>
      </c>
      <c r="AA539" s="88" t="s">
        <v>366</v>
      </c>
      <c r="AB539" s="88" t="s">
        <v>366</v>
      </c>
      <c r="AC539" s="88">
        <v>0</v>
      </c>
      <c r="AD539" s="88">
        <v>0</v>
      </c>
      <c r="AE539" s="88">
        <v>0</v>
      </c>
      <c r="AF539" s="88">
        <v>0</v>
      </c>
      <c r="AG539" s="88">
        <v>0</v>
      </c>
      <c r="AH539" s="88">
        <v>0</v>
      </c>
      <c r="AI539" s="88">
        <v>0</v>
      </c>
      <c r="AJ539" s="88">
        <v>0</v>
      </c>
      <c r="AK539" s="88">
        <v>0</v>
      </c>
      <c r="AL539" t="s">
        <v>366</v>
      </c>
      <c r="AM539" t="s">
        <v>366</v>
      </c>
      <c r="AN539" t="s">
        <v>366</v>
      </c>
      <c r="AO539" t="s">
        <v>366</v>
      </c>
      <c r="AP539" t="s">
        <v>366</v>
      </c>
      <c r="AQ539" t="s">
        <v>366</v>
      </c>
      <c r="AR539" t="s">
        <v>366</v>
      </c>
      <c r="AS539" t="s">
        <v>366</v>
      </c>
      <c r="AT539" t="s">
        <v>366</v>
      </c>
      <c r="AU539" t="s">
        <v>366</v>
      </c>
      <c r="AV539" t="s">
        <v>366</v>
      </c>
      <c r="AW539" t="s">
        <v>366</v>
      </c>
      <c r="AX539" t="s">
        <v>366</v>
      </c>
      <c r="AY539" t="s">
        <v>366</v>
      </c>
      <c r="AZ539" t="s">
        <v>366</v>
      </c>
      <c r="BA539" t="s">
        <v>366</v>
      </c>
      <c r="BB539" t="s">
        <v>366</v>
      </c>
      <c r="BC539" t="s">
        <v>366</v>
      </c>
      <c r="BD539">
        <f t="shared" si="8"/>
        <v>0</v>
      </c>
    </row>
    <row r="540" spans="1:56" x14ac:dyDescent="0.25">
      <c r="A540" t="s">
        <v>1023</v>
      </c>
      <c r="B540">
        <v>2023</v>
      </c>
      <c r="C540" t="s">
        <v>460</v>
      </c>
      <c r="D540" t="s">
        <v>447</v>
      </c>
      <c r="E540" t="s">
        <v>1137</v>
      </c>
      <c r="F540" t="s">
        <v>459</v>
      </c>
      <c r="G540" t="s">
        <v>1138</v>
      </c>
      <c r="H540" t="s">
        <v>187</v>
      </c>
      <c r="I540" s="94">
        <v>30297</v>
      </c>
      <c r="J540">
        <v>325211</v>
      </c>
      <c r="K540" t="s">
        <v>259</v>
      </c>
      <c r="L540">
        <v>33.614443999999999</v>
      </c>
      <c r="M540">
        <v>-84.386388999999994</v>
      </c>
      <c r="N540" t="s">
        <v>3627</v>
      </c>
      <c r="O540" s="9">
        <v>110000355749</v>
      </c>
      <c r="P540" s="9">
        <v>1323221777624</v>
      </c>
      <c r="Q540" t="s">
        <v>1019</v>
      </c>
      <c r="R540" t="s">
        <v>1020</v>
      </c>
      <c r="S540" s="88">
        <v>6</v>
      </c>
      <c r="T540" s="88">
        <v>0</v>
      </c>
      <c r="U540" s="88" t="s">
        <v>366</v>
      </c>
      <c r="V540" s="88" t="s">
        <v>366</v>
      </c>
      <c r="W540" s="88">
        <v>0</v>
      </c>
      <c r="X540" s="88">
        <v>0</v>
      </c>
      <c r="Y540" s="88">
        <v>0</v>
      </c>
      <c r="Z540" s="88">
        <v>0</v>
      </c>
      <c r="AA540" s="88">
        <v>0</v>
      </c>
      <c r="AB540" s="88" t="s">
        <v>366</v>
      </c>
      <c r="AC540" s="88">
        <v>0</v>
      </c>
      <c r="AD540" s="88">
        <v>0</v>
      </c>
      <c r="AE540" s="88">
        <v>0</v>
      </c>
      <c r="AF540" s="88">
        <v>0</v>
      </c>
      <c r="AG540" s="88">
        <v>0</v>
      </c>
      <c r="AH540" s="88">
        <v>0</v>
      </c>
      <c r="AI540" s="88">
        <v>0</v>
      </c>
      <c r="AJ540" s="88">
        <v>0</v>
      </c>
      <c r="AK540" s="88">
        <v>0</v>
      </c>
      <c r="AL540" t="s">
        <v>3560</v>
      </c>
      <c r="AM540" t="s">
        <v>3561</v>
      </c>
      <c r="AN540" t="s">
        <v>808</v>
      </c>
      <c r="AO540" t="s">
        <v>1276</v>
      </c>
      <c r="AP540" t="s">
        <v>257</v>
      </c>
      <c r="AQ540" t="s">
        <v>366</v>
      </c>
      <c r="AR540">
        <v>38053</v>
      </c>
      <c r="AS540">
        <v>110000618911</v>
      </c>
      <c r="AT540" t="s">
        <v>3562</v>
      </c>
      <c r="AU540" t="s">
        <v>366</v>
      </c>
      <c r="AV540" t="s">
        <v>366</v>
      </c>
      <c r="AW540" t="s">
        <v>366</v>
      </c>
      <c r="AX540" t="s">
        <v>366</v>
      </c>
      <c r="AY540" t="s">
        <v>366</v>
      </c>
      <c r="AZ540" t="s">
        <v>366</v>
      </c>
      <c r="BA540" t="s">
        <v>366</v>
      </c>
      <c r="BB540" t="s">
        <v>366</v>
      </c>
      <c r="BC540" t="s">
        <v>366</v>
      </c>
      <c r="BD540">
        <f t="shared" si="8"/>
        <v>0</v>
      </c>
    </row>
    <row r="541" spans="1:56" x14ac:dyDescent="0.25">
      <c r="A541" t="s">
        <v>1023</v>
      </c>
      <c r="B541">
        <v>2023</v>
      </c>
      <c r="C541" t="s">
        <v>218</v>
      </c>
      <c r="D541" t="s">
        <v>216</v>
      </c>
      <c r="E541" t="s">
        <v>1240</v>
      </c>
      <c r="F541" t="s">
        <v>217</v>
      </c>
      <c r="G541" t="s">
        <v>1179</v>
      </c>
      <c r="H541" t="s">
        <v>44</v>
      </c>
      <c r="I541" s="94">
        <v>60638</v>
      </c>
      <c r="J541">
        <v>325199</v>
      </c>
      <c r="K541" t="s">
        <v>68</v>
      </c>
      <c r="L541">
        <v>41.758690000000001</v>
      </c>
      <c r="M541">
        <v>-87.767409999999998</v>
      </c>
      <c r="N541" t="s">
        <v>3740</v>
      </c>
      <c r="O541" s="9">
        <v>110000435413</v>
      </c>
      <c r="P541" s="9">
        <v>1323221789670</v>
      </c>
      <c r="Q541" t="s">
        <v>1019</v>
      </c>
      <c r="R541" t="s">
        <v>1020</v>
      </c>
      <c r="S541" s="88">
        <v>4</v>
      </c>
      <c r="T541" s="88">
        <v>0</v>
      </c>
      <c r="U541" s="88" t="s">
        <v>366</v>
      </c>
      <c r="V541" s="88" t="s">
        <v>366</v>
      </c>
      <c r="W541" s="88">
        <v>0</v>
      </c>
      <c r="X541" s="88">
        <v>0</v>
      </c>
      <c r="Y541" s="88">
        <v>0</v>
      </c>
      <c r="Z541" s="88">
        <v>0</v>
      </c>
      <c r="AA541" s="88">
        <v>0</v>
      </c>
      <c r="AB541" s="88" t="s">
        <v>366</v>
      </c>
      <c r="AC541" s="88">
        <v>0</v>
      </c>
      <c r="AD541" s="88">
        <v>0</v>
      </c>
      <c r="AE541" s="88">
        <v>0</v>
      </c>
      <c r="AF541" s="88">
        <v>0</v>
      </c>
      <c r="AG541" s="88">
        <v>0</v>
      </c>
      <c r="AH541" s="88">
        <v>0</v>
      </c>
      <c r="AI541" s="88">
        <v>0</v>
      </c>
      <c r="AJ541" s="88">
        <v>0</v>
      </c>
      <c r="AK541" s="88">
        <v>0</v>
      </c>
      <c r="AL541" t="s">
        <v>366</v>
      </c>
      <c r="AM541" t="s">
        <v>366</v>
      </c>
      <c r="AN541" t="s">
        <v>366</v>
      </c>
      <c r="AO541" t="s">
        <v>366</v>
      </c>
      <c r="AP541" t="s">
        <v>366</v>
      </c>
      <c r="AQ541" t="s">
        <v>366</v>
      </c>
      <c r="AR541" t="s">
        <v>366</v>
      </c>
      <c r="AS541" t="s">
        <v>366</v>
      </c>
      <c r="AT541" t="s">
        <v>366</v>
      </c>
      <c r="AU541">
        <v>0</v>
      </c>
      <c r="AV541">
        <v>0</v>
      </c>
      <c r="AW541" t="s">
        <v>3678</v>
      </c>
      <c r="AX541" t="s">
        <v>3679</v>
      </c>
      <c r="AY541" t="s">
        <v>77</v>
      </c>
      <c r="AZ541" t="s">
        <v>44</v>
      </c>
      <c r="BA541" t="s">
        <v>1179</v>
      </c>
      <c r="BB541">
        <v>608044112</v>
      </c>
      <c r="BC541" s="9">
        <v>110018265642</v>
      </c>
      <c r="BD541">
        <f t="shared" si="8"/>
        <v>0</v>
      </c>
    </row>
    <row r="542" spans="1:56" x14ac:dyDescent="0.25">
      <c r="A542" t="s">
        <v>1023</v>
      </c>
      <c r="B542">
        <v>2023</v>
      </c>
      <c r="C542" t="s">
        <v>573</v>
      </c>
      <c r="D542" t="s">
        <v>571</v>
      </c>
      <c r="E542" t="s">
        <v>1074</v>
      </c>
      <c r="F542" t="s">
        <v>572</v>
      </c>
      <c r="G542" t="s">
        <v>1075</v>
      </c>
      <c r="H542" t="s">
        <v>257</v>
      </c>
      <c r="I542" s="94">
        <v>38017</v>
      </c>
      <c r="J542">
        <v>325211</v>
      </c>
      <c r="K542" t="s">
        <v>259</v>
      </c>
      <c r="L542">
        <v>35.041758000000002</v>
      </c>
      <c r="M542">
        <v>-89.625080999999994</v>
      </c>
      <c r="N542" t="s">
        <v>3559</v>
      </c>
      <c r="O542" s="9">
        <v>110000911737</v>
      </c>
      <c r="P542" s="9">
        <v>1323221801451</v>
      </c>
      <c r="Q542" t="s">
        <v>1019</v>
      </c>
      <c r="R542" t="s">
        <v>1020</v>
      </c>
      <c r="S542" s="88">
        <v>5</v>
      </c>
      <c r="T542" s="88">
        <v>0</v>
      </c>
      <c r="U542" s="88" t="s">
        <v>366</v>
      </c>
      <c r="V542" s="88" t="s">
        <v>366</v>
      </c>
      <c r="W542" s="88">
        <v>0</v>
      </c>
      <c r="X542" s="88">
        <v>0</v>
      </c>
      <c r="Y542" s="88">
        <v>0</v>
      </c>
      <c r="Z542" s="88">
        <v>0</v>
      </c>
      <c r="AA542" s="88">
        <v>0</v>
      </c>
      <c r="AB542" s="88" t="s">
        <v>366</v>
      </c>
      <c r="AC542" s="88">
        <v>0</v>
      </c>
      <c r="AD542" s="88">
        <v>0</v>
      </c>
      <c r="AE542" s="88">
        <v>0</v>
      </c>
      <c r="AF542" s="88">
        <v>0</v>
      </c>
      <c r="AG542" s="88">
        <v>0</v>
      </c>
      <c r="AH542" s="88">
        <v>0</v>
      </c>
      <c r="AI542" s="88">
        <v>0</v>
      </c>
      <c r="AJ542" s="88">
        <v>0</v>
      </c>
      <c r="AK542" s="88">
        <v>0</v>
      </c>
      <c r="AL542" t="s">
        <v>3560</v>
      </c>
      <c r="AM542" t="s">
        <v>3561</v>
      </c>
      <c r="AN542" t="s">
        <v>808</v>
      </c>
      <c r="AO542" t="s">
        <v>1276</v>
      </c>
      <c r="AP542" t="s">
        <v>257</v>
      </c>
      <c r="AQ542" t="s">
        <v>366</v>
      </c>
      <c r="AR542">
        <v>38053</v>
      </c>
      <c r="AS542">
        <v>110000618911</v>
      </c>
      <c r="AT542" t="s">
        <v>3562</v>
      </c>
      <c r="AU542" t="s">
        <v>366</v>
      </c>
      <c r="AV542" t="s">
        <v>366</v>
      </c>
      <c r="AW542" t="s">
        <v>366</v>
      </c>
      <c r="AX542" t="s">
        <v>366</v>
      </c>
      <c r="AY542" t="s">
        <v>366</v>
      </c>
      <c r="AZ542" t="s">
        <v>366</v>
      </c>
      <c r="BA542" t="s">
        <v>366</v>
      </c>
      <c r="BB542" t="s">
        <v>366</v>
      </c>
      <c r="BC542" t="s">
        <v>366</v>
      </c>
      <c r="BD542">
        <f t="shared" si="8"/>
        <v>0</v>
      </c>
    </row>
    <row r="543" spans="1:56" x14ac:dyDescent="0.25">
      <c r="A543" t="s">
        <v>1023</v>
      </c>
      <c r="B543">
        <v>2023</v>
      </c>
      <c r="C543" t="s">
        <v>63</v>
      </c>
      <c r="D543" t="s">
        <v>60</v>
      </c>
      <c r="E543" t="s">
        <v>1271</v>
      </c>
      <c r="F543" t="s">
        <v>61</v>
      </c>
      <c r="G543" t="s">
        <v>1036</v>
      </c>
      <c r="H543" t="s">
        <v>62</v>
      </c>
      <c r="I543" s="94">
        <v>77012</v>
      </c>
      <c r="J543">
        <v>325110</v>
      </c>
      <c r="K543" t="s">
        <v>57</v>
      </c>
      <c r="L543">
        <v>29.720610000000001</v>
      </c>
      <c r="M543">
        <v>-95.270169999999993</v>
      </c>
      <c r="N543" t="s">
        <v>3763</v>
      </c>
      <c r="O543" s="9">
        <v>110000460910</v>
      </c>
      <c r="P543" s="9">
        <v>1323221809647</v>
      </c>
      <c r="Q543" t="s">
        <v>1019</v>
      </c>
      <c r="R543" t="s">
        <v>1020</v>
      </c>
      <c r="S543" s="88">
        <v>5</v>
      </c>
      <c r="T543" s="88">
        <v>0</v>
      </c>
      <c r="U543" s="88" t="s">
        <v>366</v>
      </c>
      <c r="V543" s="88" t="s">
        <v>366</v>
      </c>
      <c r="W543" s="88">
        <v>0</v>
      </c>
      <c r="X543" s="88">
        <v>0</v>
      </c>
      <c r="Y543" s="88">
        <v>0</v>
      </c>
      <c r="Z543" s="88">
        <v>0</v>
      </c>
      <c r="AA543" s="88">
        <v>0</v>
      </c>
      <c r="AB543" s="88" t="s">
        <v>366</v>
      </c>
      <c r="AC543" s="88">
        <v>0</v>
      </c>
      <c r="AD543" s="88">
        <v>0</v>
      </c>
      <c r="AE543" s="88">
        <v>0</v>
      </c>
      <c r="AF543" s="88">
        <v>0</v>
      </c>
      <c r="AG543" s="88">
        <v>0</v>
      </c>
      <c r="AH543" s="88">
        <v>0</v>
      </c>
      <c r="AI543" s="88">
        <v>0</v>
      </c>
      <c r="AJ543" s="88">
        <v>0</v>
      </c>
      <c r="AK543" s="88">
        <v>0</v>
      </c>
      <c r="AL543" t="s">
        <v>3905</v>
      </c>
      <c r="AM543" t="s">
        <v>3906</v>
      </c>
      <c r="AN543" t="s">
        <v>61</v>
      </c>
      <c r="AO543" t="s">
        <v>1036</v>
      </c>
      <c r="AP543" t="s">
        <v>62</v>
      </c>
      <c r="AQ543" t="s">
        <v>366</v>
      </c>
      <c r="AR543">
        <v>770285810</v>
      </c>
      <c r="AS543">
        <v>110000461312</v>
      </c>
      <c r="AT543" t="s">
        <v>3907</v>
      </c>
      <c r="AU543" t="s">
        <v>366</v>
      </c>
      <c r="AV543" t="s">
        <v>366</v>
      </c>
      <c r="AW543" t="s">
        <v>366</v>
      </c>
      <c r="AX543" t="s">
        <v>366</v>
      </c>
      <c r="AY543" t="s">
        <v>366</v>
      </c>
      <c r="AZ543" t="s">
        <v>366</v>
      </c>
      <c r="BA543" t="s">
        <v>366</v>
      </c>
      <c r="BB543" t="s">
        <v>366</v>
      </c>
      <c r="BC543" t="s">
        <v>366</v>
      </c>
      <c r="BD543">
        <f t="shared" si="8"/>
        <v>0</v>
      </c>
    </row>
    <row r="544" spans="1:56" x14ac:dyDescent="0.25">
      <c r="A544" t="s">
        <v>1023</v>
      </c>
      <c r="B544">
        <v>2023</v>
      </c>
      <c r="C544" t="s">
        <v>92</v>
      </c>
      <c r="D544" t="s">
        <v>90</v>
      </c>
      <c r="E544" t="s">
        <v>1285</v>
      </c>
      <c r="F544" t="s">
        <v>91</v>
      </c>
      <c r="G544" t="s">
        <v>1286</v>
      </c>
      <c r="H544" t="s">
        <v>44</v>
      </c>
      <c r="I544" s="94">
        <v>60410</v>
      </c>
      <c r="J544">
        <v>325194</v>
      </c>
      <c r="K544" t="s">
        <v>79</v>
      </c>
      <c r="L544">
        <v>41.445540999999999</v>
      </c>
      <c r="M544">
        <v>-88.174048999999997</v>
      </c>
      <c r="N544" t="s">
        <v>3775</v>
      </c>
      <c r="O544" s="9">
        <v>110038932411</v>
      </c>
      <c r="P544" s="9">
        <v>1323221817859</v>
      </c>
      <c r="Q544" t="s">
        <v>1019</v>
      </c>
      <c r="R544" t="s">
        <v>1020</v>
      </c>
      <c r="S544" s="88">
        <v>2</v>
      </c>
      <c r="T544" s="88">
        <v>0</v>
      </c>
      <c r="U544" s="88" t="s">
        <v>366</v>
      </c>
      <c r="V544" s="88" t="s">
        <v>366</v>
      </c>
      <c r="W544" s="88">
        <v>0</v>
      </c>
      <c r="X544" s="88">
        <v>0</v>
      </c>
      <c r="Y544" s="88">
        <v>0</v>
      </c>
      <c r="Z544" s="88">
        <v>0</v>
      </c>
      <c r="AA544" s="88">
        <v>0</v>
      </c>
      <c r="AB544" s="88" t="s">
        <v>366</v>
      </c>
      <c r="AC544" s="88">
        <v>0</v>
      </c>
      <c r="AD544" s="88">
        <v>0</v>
      </c>
      <c r="AE544" s="88">
        <v>0</v>
      </c>
      <c r="AF544" s="88">
        <v>0</v>
      </c>
      <c r="AG544" s="88">
        <v>32</v>
      </c>
      <c r="AH544" s="88">
        <v>0</v>
      </c>
      <c r="AI544" s="88">
        <v>0</v>
      </c>
      <c r="AJ544" s="88">
        <v>0</v>
      </c>
      <c r="AK544" s="88">
        <v>0</v>
      </c>
      <c r="AL544" t="s">
        <v>3918</v>
      </c>
      <c r="AM544" t="s">
        <v>3919</v>
      </c>
      <c r="AN544" t="s">
        <v>3920</v>
      </c>
      <c r="AO544" t="s">
        <v>3921</v>
      </c>
      <c r="AP544" t="s">
        <v>44</v>
      </c>
      <c r="AQ544" t="s">
        <v>366</v>
      </c>
      <c r="AR544">
        <v>61764</v>
      </c>
      <c r="AS544">
        <v>110064441073</v>
      </c>
      <c r="AT544" t="s">
        <v>3922</v>
      </c>
      <c r="AU544" t="s">
        <v>366</v>
      </c>
      <c r="AV544" t="s">
        <v>366</v>
      </c>
      <c r="AW544" t="s">
        <v>366</v>
      </c>
      <c r="AX544" t="s">
        <v>366</v>
      </c>
      <c r="AY544" t="s">
        <v>366</v>
      </c>
      <c r="AZ544" t="s">
        <v>366</v>
      </c>
      <c r="BA544" t="s">
        <v>366</v>
      </c>
      <c r="BB544" t="s">
        <v>366</v>
      </c>
      <c r="BC544" t="s">
        <v>366</v>
      </c>
      <c r="BD544">
        <f t="shared" si="8"/>
        <v>32</v>
      </c>
    </row>
    <row r="545" spans="1:56" x14ac:dyDescent="0.25">
      <c r="A545" t="s">
        <v>1023</v>
      </c>
      <c r="B545">
        <v>2023</v>
      </c>
      <c r="C545" t="s">
        <v>554</v>
      </c>
      <c r="D545" t="s">
        <v>435</v>
      </c>
      <c r="E545" t="s">
        <v>1125</v>
      </c>
      <c r="F545" t="s">
        <v>553</v>
      </c>
      <c r="G545" t="s">
        <v>287</v>
      </c>
      <c r="H545" t="s">
        <v>285</v>
      </c>
      <c r="I545" s="94">
        <v>90040</v>
      </c>
      <c r="J545">
        <v>325211</v>
      </c>
      <c r="K545" t="s">
        <v>259</v>
      </c>
      <c r="L545">
        <v>33.983333000000002</v>
      </c>
      <c r="M545">
        <v>-118.13333299999999</v>
      </c>
      <c r="N545" t="s">
        <v>3603</v>
      </c>
      <c r="O545" s="9">
        <v>110000510830</v>
      </c>
      <c r="P545" s="9">
        <v>1323221825449</v>
      </c>
      <c r="Q545" t="s">
        <v>1019</v>
      </c>
      <c r="R545" t="s">
        <v>1020</v>
      </c>
      <c r="S545" s="88">
        <v>5</v>
      </c>
      <c r="T545" s="88">
        <v>0</v>
      </c>
      <c r="U545" s="88" t="s">
        <v>366</v>
      </c>
      <c r="V545" s="88" t="s">
        <v>366</v>
      </c>
      <c r="W545" s="88">
        <v>0</v>
      </c>
      <c r="X545" s="88">
        <v>0</v>
      </c>
      <c r="Y545" s="88">
        <v>0</v>
      </c>
      <c r="Z545" s="88">
        <v>0</v>
      </c>
      <c r="AA545" s="88">
        <v>0</v>
      </c>
      <c r="AB545" s="88" t="s">
        <v>366</v>
      </c>
      <c r="AC545" s="88">
        <v>0</v>
      </c>
      <c r="AD545" s="88">
        <v>0</v>
      </c>
      <c r="AE545" s="88">
        <v>0</v>
      </c>
      <c r="AF545" s="88">
        <v>0</v>
      </c>
      <c r="AG545" s="88">
        <v>0</v>
      </c>
      <c r="AH545" s="88">
        <v>0</v>
      </c>
      <c r="AI545" s="88">
        <v>0</v>
      </c>
      <c r="AJ545" s="88">
        <v>0</v>
      </c>
      <c r="AK545" s="88">
        <v>0</v>
      </c>
      <c r="AL545" t="s">
        <v>366</v>
      </c>
      <c r="AM545" t="s">
        <v>366</v>
      </c>
      <c r="AN545" t="s">
        <v>366</v>
      </c>
      <c r="AO545" t="s">
        <v>366</v>
      </c>
      <c r="AP545" t="s">
        <v>366</v>
      </c>
      <c r="AQ545" t="s">
        <v>366</v>
      </c>
      <c r="AR545" t="s">
        <v>366</v>
      </c>
      <c r="AS545" t="s">
        <v>366</v>
      </c>
      <c r="AT545" t="s">
        <v>366</v>
      </c>
      <c r="AU545" t="s">
        <v>366</v>
      </c>
      <c r="AV545" t="s">
        <v>366</v>
      </c>
      <c r="AW545" t="s">
        <v>366</v>
      </c>
      <c r="AX545" t="s">
        <v>366</v>
      </c>
      <c r="AY545" t="s">
        <v>366</v>
      </c>
      <c r="AZ545" t="s">
        <v>366</v>
      </c>
      <c r="BA545" t="s">
        <v>366</v>
      </c>
      <c r="BB545" t="s">
        <v>366</v>
      </c>
      <c r="BC545" t="s">
        <v>366</v>
      </c>
      <c r="BD545">
        <f t="shared" si="8"/>
        <v>0</v>
      </c>
    </row>
    <row r="546" spans="1:56" x14ac:dyDescent="0.25">
      <c r="A546" t="s">
        <v>1023</v>
      </c>
      <c r="B546">
        <v>2023</v>
      </c>
      <c r="C546" t="s">
        <v>258</v>
      </c>
      <c r="D546" t="s">
        <v>255</v>
      </c>
      <c r="E546" t="s">
        <v>1144</v>
      </c>
      <c r="F546" t="s">
        <v>256</v>
      </c>
      <c r="G546" t="s">
        <v>1145</v>
      </c>
      <c r="H546" t="s">
        <v>257</v>
      </c>
      <c r="I546" s="94">
        <v>37660</v>
      </c>
      <c r="J546">
        <v>325211</v>
      </c>
      <c r="K546" t="s">
        <v>259</v>
      </c>
      <c r="L546">
        <v>36.527054999999997</v>
      </c>
      <c r="M546">
        <v>-82.538579999999996</v>
      </c>
      <c r="N546" t="s">
        <v>3630</v>
      </c>
      <c r="O546" s="9">
        <v>110000574423</v>
      </c>
      <c r="P546" s="9">
        <v>1323221835097</v>
      </c>
      <c r="Q546" t="s">
        <v>1019</v>
      </c>
      <c r="R546" t="s">
        <v>1020</v>
      </c>
      <c r="S546" s="88">
        <v>6</v>
      </c>
      <c r="T546" s="88">
        <v>0</v>
      </c>
      <c r="U546" s="88" t="s">
        <v>366</v>
      </c>
      <c r="V546" s="88" t="s">
        <v>366</v>
      </c>
      <c r="W546" s="88">
        <v>0</v>
      </c>
      <c r="X546" s="88">
        <v>0</v>
      </c>
      <c r="Y546" s="88">
        <v>0</v>
      </c>
      <c r="Z546" s="88">
        <v>0</v>
      </c>
      <c r="AA546" s="88">
        <v>0</v>
      </c>
      <c r="AB546" s="88" t="s">
        <v>366</v>
      </c>
      <c r="AC546" s="88">
        <v>0</v>
      </c>
      <c r="AD546" s="88">
        <v>0</v>
      </c>
      <c r="AE546" s="88">
        <v>0</v>
      </c>
      <c r="AF546" s="88">
        <v>0</v>
      </c>
      <c r="AG546" s="88">
        <v>0</v>
      </c>
      <c r="AH546" s="88">
        <v>0</v>
      </c>
      <c r="AI546" s="88">
        <v>0</v>
      </c>
      <c r="AJ546" s="88">
        <v>67</v>
      </c>
      <c r="AK546" s="88">
        <v>0</v>
      </c>
      <c r="AL546" t="s">
        <v>3970</v>
      </c>
      <c r="AM546" t="s">
        <v>3971</v>
      </c>
      <c r="AN546" t="s">
        <v>159</v>
      </c>
      <c r="AO546" t="s">
        <v>1034</v>
      </c>
      <c r="AP546" t="s">
        <v>107</v>
      </c>
      <c r="AQ546" t="s">
        <v>366</v>
      </c>
      <c r="AR546">
        <v>27407</v>
      </c>
      <c r="AS546">
        <v>110000346625</v>
      </c>
      <c r="AT546" t="s">
        <v>3633</v>
      </c>
      <c r="AU546" t="s">
        <v>366</v>
      </c>
      <c r="AV546" t="s">
        <v>366</v>
      </c>
      <c r="AW546" t="s">
        <v>366</v>
      </c>
      <c r="AX546" t="s">
        <v>366</v>
      </c>
      <c r="AY546" t="s">
        <v>366</v>
      </c>
      <c r="AZ546" t="s">
        <v>366</v>
      </c>
      <c r="BA546" t="s">
        <v>366</v>
      </c>
      <c r="BB546" t="s">
        <v>366</v>
      </c>
      <c r="BC546" t="s">
        <v>366</v>
      </c>
      <c r="BD546">
        <f t="shared" si="8"/>
        <v>67</v>
      </c>
    </row>
    <row r="547" spans="1:56" x14ac:dyDescent="0.25">
      <c r="A547" t="s">
        <v>1023</v>
      </c>
      <c r="B547">
        <v>2023</v>
      </c>
      <c r="C547" t="s">
        <v>463</v>
      </c>
      <c r="D547" t="s">
        <v>450</v>
      </c>
      <c r="E547" t="s">
        <v>1058</v>
      </c>
      <c r="F547" t="s">
        <v>462</v>
      </c>
      <c r="G547" t="s">
        <v>1059</v>
      </c>
      <c r="H547" t="s">
        <v>86</v>
      </c>
      <c r="I547" s="94">
        <v>32502</v>
      </c>
      <c r="J547">
        <v>325211</v>
      </c>
      <c r="K547" t="s">
        <v>259</v>
      </c>
      <c r="L547">
        <v>30.407230999999999</v>
      </c>
      <c r="M547">
        <v>-87.241979000000001</v>
      </c>
      <c r="N547" t="s">
        <v>3538</v>
      </c>
      <c r="O547" s="9">
        <v>110000362385</v>
      </c>
      <c r="P547" s="9">
        <v>1323221845478</v>
      </c>
      <c r="Q547" t="s">
        <v>1019</v>
      </c>
      <c r="R547" t="s">
        <v>1020</v>
      </c>
      <c r="S547" s="88">
        <v>6</v>
      </c>
      <c r="T547" s="88">
        <v>0</v>
      </c>
      <c r="U547" s="88" t="s">
        <v>366</v>
      </c>
      <c r="V547" s="88" t="s">
        <v>366</v>
      </c>
      <c r="W547" s="88">
        <v>0</v>
      </c>
      <c r="X547" s="88">
        <v>0</v>
      </c>
      <c r="Y547" s="88">
        <v>0</v>
      </c>
      <c r="Z547" s="88">
        <v>0</v>
      </c>
      <c r="AA547" s="88">
        <v>0</v>
      </c>
      <c r="AB547" s="88" t="s">
        <v>366</v>
      </c>
      <c r="AC547" s="88">
        <v>0</v>
      </c>
      <c r="AD547" s="88">
        <v>0</v>
      </c>
      <c r="AE547" s="88">
        <v>0</v>
      </c>
      <c r="AF547" s="88">
        <v>0</v>
      </c>
      <c r="AG547" s="88">
        <v>0</v>
      </c>
      <c r="AH547" s="88">
        <v>0</v>
      </c>
      <c r="AI547" s="88">
        <v>0</v>
      </c>
      <c r="AJ547" s="88">
        <v>0</v>
      </c>
      <c r="AK547" s="88">
        <v>0</v>
      </c>
      <c r="AL547" t="s">
        <v>3864</v>
      </c>
      <c r="AM547" t="s">
        <v>4015</v>
      </c>
      <c r="AN547" t="s">
        <v>828</v>
      </c>
      <c r="AO547" t="s">
        <v>1050</v>
      </c>
      <c r="AP547" t="s">
        <v>62</v>
      </c>
      <c r="AQ547" t="s">
        <v>366</v>
      </c>
      <c r="AR547">
        <v>777051582</v>
      </c>
      <c r="AS547">
        <v>110035783658</v>
      </c>
      <c r="AT547" t="s">
        <v>3865</v>
      </c>
      <c r="AU547" t="s">
        <v>366</v>
      </c>
      <c r="AV547" t="s">
        <v>366</v>
      </c>
      <c r="AW547" t="s">
        <v>366</v>
      </c>
      <c r="AX547" t="s">
        <v>366</v>
      </c>
      <c r="AY547" t="s">
        <v>366</v>
      </c>
      <c r="AZ547" t="s">
        <v>366</v>
      </c>
      <c r="BA547" t="s">
        <v>366</v>
      </c>
      <c r="BB547" t="s">
        <v>366</v>
      </c>
      <c r="BC547" t="s">
        <v>366</v>
      </c>
      <c r="BD547">
        <f t="shared" si="8"/>
        <v>0</v>
      </c>
    </row>
    <row r="548" spans="1:56" x14ac:dyDescent="0.25">
      <c r="A548" t="s">
        <v>1023</v>
      </c>
      <c r="B548">
        <v>2023</v>
      </c>
      <c r="C548" t="s">
        <v>477</v>
      </c>
      <c r="D548" t="s">
        <v>475</v>
      </c>
      <c r="E548" t="s">
        <v>1076</v>
      </c>
      <c r="F548" t="s">
        <v>476</v>
      </c>
      <c r="G548" t="s">
        <v>1077</v>
      </c>
      <c r="H548" t="s">
        <v>257</v>
      </c>
      <c r="I548" s="94">
        <v>38012</v>
      </c>
      <c r="J548">
        <v>325991</v>
      </c>
      <c r="K548" t="s">
        <v>478</v>
      </c>
      <c r="L548">
        <v>35.607599999999998</v>
      </c>
      <c r="M548">
        <v>-89.237700000000004</v>
      </c>
      <c r="N548" t="s">
        <v>3563</v>
      </c>
      <c r="O548" s="9">
        <v>110000373621</v>
      </c>
      <c r="P548" s="9">
        <v>1323221886714</v>
      </c>
      <c r="Q548" t="s">
        <v>1019</v>
      </c>
      <c r="R548" t="s">
        <v>1020</v>
      </c>
      <c r="S548" s="88">
        <v>5</v>
      </c>
      <c r="T548" s="88">
        <v>0</v>
      </c>
      <c r="U548" s="88" t="s">
        <v>366</v>
      </c>
      <c r="V548" s="88" t="s">
        <v>366</v>
      </c>
      <c r="W548" s="88">
        <v>0</v>
      </c>
      <c r="X548" s="88">
        <v>0</v>
      </c>
      <c r="Y548" s="88">
        <v>0</v>
      </c>
      <c r="Z548" s="88">
        <v>0</v>
      </c>
      <c r="AA548" s="88">
        <v>0</v>
      </c>
      <c r="AB548" s="88" t="s">
        <v>366</v>
      </c>
      <c r="AC548" s="88">
        <v>0</v>
      </c>
      <c r="AD548" s="88">
        <v>0</v>
      </c>
      <c r="AE548" s="88">
        <v>0</v>
      </c>
      <c r="AF548" s="88">
        <v>0</v>
      </c>
      <c r="AG548" s="88">
        <v>0</v>
      </c>
      <c r="AH548" s="88">
        <v>1475</v>
      </c>
      <c r="AI548" s="88">
        <v>0</v>
      </c>
      <c r="AJ548" s="88">
        <v>0</v>
      </c>
      <c r="AK548" s="88">
        <v>0</v>
      </c>
      <c r="AL548" t="s">
        <v>3560</v>
      </c>
      <c r="AM548" t="s">
        <v>3561</v>
      </c>
      <c r="AN548" t="s">
        <v>808</v>
      </c>
      <c r="AO548" t="s">
        <v>1276</v>
      </c>
      <c r="AP548" t="s">
        <v>257</v>
      </c>
      <c r="AQ548" t="s">
        <v>366</v>
      </c>
      <c r="AR548">
        <v>38053</v>
      </c>
      <c r="AS548">
        <v>110000618911</v>
      </c>
      <c r="AT548" t="s">
        <v>3562</v>
      </c>
      <c r="AU548" t="s">
        <v>366</v>
      </c>
      <c r="AV548" t="s">
        <v>366</v>
      </c>
      <c r="AW548" t="s">
        <v>366</v>
      </c>
      <c r="AX548" t="s">
        <v>366</v>
      </c>
      <c r="AY548" t="s">
        <v>366</v>
      </c>
      <c r="AZ548" t="s">
        <v>366</v>
      </c>
      <c r="BA548" t="s">
        <v>366</v>
      </c>
      <c r="BB548" t="s">
        <v>366</v>
      </c>
      <c r="BC548" t="s">
        <v>366</v>
      </c>
      <c r="BD548">
        <f t="shared" si="8"/>
        <v>1475</v>
      </c>
    </row>
    <row r="549" spans="1:56" x14ac:dyDescent="0.25">
      <c r="A549" t="s">
        <v>1023</v>
      </c>
      <c r="B549">
        <v>2023</v>
      </c>
      <c r="C549" t="s">
        <v>78</v>
      </c>
      <c r="D549" t="s">
        <v>76</v>
      </c>
      <c r="E549" t="s">
        <v>1178</v>
      </c>
      <c r="F549" t="s">
        <v>77</v>
      </c>
      <c r="G549" t="s">
        <v>1179</v>
      </c>
      <c r="H549" t="s">
        <v>44</v>
      </c>
      <c r="I549" s="94">
        <v>60804</v>
      </c>
      <c r="J549">
        <v>325194</v>
      </c>
      <c r="K549" t="s">
        <v>79</v>
      </c>
      <c r="L549">
        <v>41.821483999999998</v>
      </c>
      <c r="M549">
        <v>-87.750206000000006</v>
      </c>
      <c r="N549" t="s">
        <v>3677</v>
      </c>
      <c r="O549" s="9">
        <v>110011828068</v>
      </c>
      <c r="P549" s="9">
        <v>1323221887211</v>
      </c>
      <c r="Q549" t="s">
        <v>1019</v>
      </c>
      <c r="R549" t="s">
        <v>1020</v>
      </c>
      <c r="S549" s="88">
        <v>6</v>
      </c>
      <c r="T549" s="88">
        <v>0</v>
      </c>
      <c r="U549" s="88" t="s">
        <v>366</v>
      </c>
      <c r="V549" s="88" t="s">
        <v>366</v>
      </c>
      <c r="W549" s="88">
        <v>0</v>
      </c>
      <c r="X549" s="88">
        <v>0</v>
      </c>
      <c r="Y549" s="88">
        <v>0</v>
      </c>
      <c r="Z549" s="88">
        <v>0</v>
      </c>
      <c r="AA549" s="88">
        <v>0</v>
      </c>
      <c r="AB549" s="88" t="s">
        <v>366</v>
      </c>
      <c r="AC549" s="88">
        <v>0</v>
      </c>
      <c r="AD549" s="88">
        <v>0</v>
      </c>
      <c r="AE549" s="88">
        <v>0</v>
      </c>
      <c r="AF549" s="88">
        <v>0</v>
      </c>
      <c r="AG549" s="88">
        <v>0</v>
      </c>
      <c r="AH549" s="88">
        <v>0</v>
      </c>
      <c r="AI549" s="88">
        <v>0</v>
      </c>
      <c r="AJ549" s="88">
        <v>0</v>
      </c>
      <c r="AK549" s="88">
        <v>0</v>
      </c>
      <c r="AL549" t="s">
        <v>4016</v>
      </c>
      <c r="AM549" t="s">
        <v>4017</v>
      </c>
      <c r="AN549" t="s">
        <v>4018</v>
      </c>
      <c r="AO549" t="s">
        <v>1179</v>
      </c>
      <c r="AP549" t="s">
        <v>44</v>
      </c>
      <c r="AQ549" t="s">
        <v>366</v>
      </c>
      <c r="AR549">
        <v>60419</v>
      </c>
      <c r="AS549">
        <v>110000432489</v>
      </c>
      <c r="AT549" t="s">
        <v>4019</v>
      </c>
      <c r="AU549" t="s">
        <v>366</v>
      </c>
      <c r="AV549" t="s">
        <v>366</v>
      </c>
      <c r="AW549" t="s">
        <v>366</v>
      </c>
      <c r="AX549" t="s">
        <v>366</v>
      </c>
      <c r="AY549" t="s">
        <v>366</v>
      </c>
      <c r="AZ549" t="s">
        <v>366</v>
      </c>
      <c r="BA549" t="s">
        <v>366</v>
      </c>
      <c r="BB549" t="s">
        <v>366</v>
      </c>
      <c r="BC549" t="s">
        <v>366</v>
      </c>
      <c r="BD549">
        <f t="shared" si="8"/>
        <v>0</v>
      </c>
    </row>
    <row r="550" spans="1:56" x14ac:dyDescent="0.25">
      <c r="A550" t="s">
        <v>1015</v>
      </c>
      <c r="B550">
        <v>2023</v>
      </c>
      <c r="C550" t="s">
        <v>453</v>
      </c>
      <c r="D550" t="s">
        <v>452</v>
      </c>
      <c r="E550" t="s">
        <v>1158</v>
      </c>
      <c r="F550" t="s">
        <v>448</v>
      </c>
      <c r="G550" t="s">
        <v>1115</v>
      </c>
      <c r="H550" t="s">
        <v>142</v>
      </c>
      <c r="I550" s="94">
        <v>24531</v>
      </c>
      <c r="J550">
        <v>325211</v>
      </c>
      <c r="K550" t="s">
        <v>259</v>
      </c>
      <c r="L550">
        <v>36.781153000000003</v>
      </c>
      <c r="M550">
        <v>-79.411231000000001</v>
      </c>
      <c r="N550" t="s">
        <v>3647</v>
      </c>
      <c r="O550" s="9">
        <v>110000343959</v>
      </c>
      <c r="P550" s="9">
        <v>1323221892894</v>
      </c>
      <c r="Q550" t="s">
        <v>1019</v>
      </c>
      <c r="R550" t="s">
        <v>1020</v>
      </c>
      <c r="S550" s="91" t="s">
        <v>366</v>
      </c>
      <c r="T550" s="88" t="s">
        <v>366</v>
      </c>
      <c r="U550" s="88" t="s">
        <v>366</v>
      </c>
      <c r="V550" s="88" t="s">
        <v>366</v>
      </c>
      <c r="W550" s="88" t="s">
        <v>366</v>
      </c>
      <c r="X550" s="88" t="s">
        <v>366</v>
      </c>
      <c r="Y550" s="88" t="s">
        <v>366</v>
      </c>
      <c r="Z550" s="88" t="s">
        <v>366</v>
      </c>
      <c r="AA550" s="88" t="s">
        <v>366</v>
      </c>
      <c r="AB550" s="88" t="s">
        <v>366</v>
      </c>
      <c r="AC550" s="88">
        <v>0</v>
      </c>
      <c r="AD550" s="88">
        <v>0</v>
      </c>
      <c r="AE550" s="88">
        <v>0</v>
      </c>
      <c r="AF550" s="88">
        <v>0</v>
      </c>
      <c r="AG550" s="88">
        <v>0</v>
      </c>
      <c r="AH550" s="88">
        <v>0</v>
      </c>
      <c r="AI550" s="88">
        <v>0</v>
      </c>
      <c r="AJ550" s="88">
        <v>0</v>
      </c>
      <c r="AK550" s="88">
        <v>0</v>
      </c>
      <c r="AL550" t="s">
        <v>366</v>
      </c>
      <c r="AM550" t="s">
        <v>366</v>
      </c>
      <c r="AN550" t="s">
        <v>366</v>
      </c>
      <c r="AO550" t="s">
        <v>366</v>
      </c>
      <c r="AP550" t="s">
        <v>366</v>
      </c>
      <c r="AQ550" t="s">
        <v>366</v>
      </c>
      <c r="AR550" t="s">
        <v>366</v>
      </c>
      <c r="AS550" t="s">
        <v>366</v>
      </c>
      <c r="AT550" t="s">
        <v>366</v>
      </c>
      <c r="AU550" t="s">
        <v>366</v>
      </c>
      <c r="AV550" t="s">
        <v>366</v>
      </c>
      <c r="AW550" t="s">
        <v>366</v>
      </c>
      <c r="AX550" t="s">
        <v>366</v>
      </c>
      <c r="AY550" t="s">
        <v>366</v>
      </c>
      <c r="AZ550" t="s">
        <v>366</v>
      </c>
      <c r="BA550" t="s">
        <v>366</v>
      </c>
      <c r="BB550" t="s">
        <v>366</v>
      </c>
      <c r="BC550" t="s">
        <v>366</v>
      </c>
      <c r="BD550">
        <f t="shared" si="8"/>
        <v>0</v>
      </c>
    </row>
    <row r="551" spans="1:56" x14ac:dyDescent="0.25">
      <c r="A551" t="s">
        <v>1023</v>
      </c>
      <c r="B551">
        <v>2023</v>
      </c>
      <c r="C551" t="s">
        <v>133</v>
      </c>
      <c r="D551" t="s">
        <v>131</v>
      </c>
      <c r="E551" t="s">
        <v>1177</v>
      </c>
      <c r="F551" t="s">
        <v>132</v>
      </c>
      <c r="G551" t="s">
        <v>327</v>
      </c>
      <c r="H551" t="s">
        <v>125</v>
      </c>
      <c r="I551" s="94">
        <v>19486</v>
      </c>
      <c r="J551">
        <v>325130</v>
      </c>
      <c r="K551" t="s">
        <v>83</v>
      </c>
      <c r="L551">
        <v>40.206328999999997</v>
      </c>
      <c r="M551">
        <v>-75.296104</v>
      </c>
      <c r="N551" t="s">
        <v>3674</v>
      </c>
      <c r="O551" s="9">
        <v>110000338019</v>
      </c>
      <c r="P551" s="9">
        <v>1323221908167</v>
      </c>
      <c r="Q551" t="s">
        <v>1019</v>
      </c>
      <c r="R551" t="s">
        <v>1020</v>
      </c>
      <c r="S551" s="88">
        <v>4</v>
      </c>
      <c r="T551" s="88">
        <v>0</v>
      </c>
      <c r="U551" s="88" t="s">
        <v>366</v>
      </c>
      <c r="V551" s="88" t="s">
        <v>366</v>
      </c>
      <c r="W551" s="88">
        <v>0</v>
      </c>
      <c r="X551" s="88">
        <v>0</v>
      </c>
      <c r="Y551" s="88">
        <v>0</v>
      </c>
      <c r="Z551" s="88">
        <v>0</v>
      </c>
      <c r="AA551" s="88">
        <v>0</v>
      </c>
      <c r="AB551" s="88" t="s">
        <v>366</v>
      </c>
      <c r="AC551" s="88">
        <v>0</v>
      </c>
      <c r="AD551" s="88">
        <v>0</v>
      </c>
      <c r="AE551" s="88">
        <v>0</v>
      </c>
      <c r="AF551" s="88">
        <v>0</v>
      </c>
      <c r="AG551" s="88">
        <v>0</v>
      </c>
      <c r="AH551" s="88">
        <v>0</v>
      </c>
      <c r="AI551" s="88">
        <v>0</v>
      </c>
      <c r="AJ551" s="88">
        <v>0</v>
      </c>
      <c r="AK551" s="88">
        <v>0</v>
      </c>
      <c r="AL551" t="s">
        <v>366</v>
      </c>
      <c r="AM551" t="s">
        <v>366</v>
      </c>
      <c r="AN551" t="s">
        <v>366</v>
      </c>
      <c r="AO551" t="s">
        <v>366</v>
      </c>
      <c r="AP551" t="s">
        <v>366</v>
      </c>
      <c r="AQ551" t="s">
        <v>366</v>
      </c>
      <c r="AR551" t="s">
        <v>366</v>
      </c>
      <c r="AS551" t="s">
        <v>366</v>
      </c>
      <c r="AT551" t="s">
        <v>366</v>
      </c>
      <c r="AU551">
        <v>0</v>
      </c>
      <c r="AV551">
        <v>0</v>
      </c>
      <c r="AW551" t="s">
        <v>3675</v>
      </c>
      <c r="AX551" t="s">
        <v>3676</v>
      </c>
      <c r="AY551" t="s">
        <v>3862</v>
      </c>
      <c r="AZ551" t="s">
        <v>125</v>
      </c>
      <c r="BA551" t="s">
        <v>327</v>
      </c>
      <c r="BB551">
        <v>194542708</v>
      </c>
      <c r="BC551" s="9" t="s">
        <v>366</v>
      </c>
      <c r="BD551">
        <f t="shared" si="8"/>
        <v>0</v>
      </c>
    </row>
    <row r="552" spans="1:56" x14ac:dyDescent="0.25">
      <c r="A552" t="s">
        <v>1023</v>
      </c>
      <c r="B552">
        <v>2023</v>
      </c>
      <c r="C552" t="s">
        <v>678</v>
      </c>
      <c r="D552" t="s">
        <v>676</v>
      </c>
      <c r="E552" t="s">
        <v>1366</v>
      </c>
      <c r="F552" t="s">
        <v>677</v>
      </c>
      <c r="G552" t="s">
        <v>1367</v>
      </c>
      <c r="H552" t="s">
        <v>347</v>
      </c>
      <c r="I552" s="94">
        <v>26836</v>
      </c>
      <c r="J552">
        <v>337110</v>
      </c>
      <c r="K552" t="s">
        <v>669</v>
      </c>
      <c r="L552">
        <v>39.074558000000003</v>
      </c>
      <c r="M552">
        <v>-78.941339999999997</v>
      </c>
      <c r="N552" t="s">
        <v>366</v>
      </c>
      <c r="O552" s="9">
        <v>110018883289</v>
      </c>
      <c r="P552" s="9">
        <v>1323221909690</v>
      </c>
      <c r="Q552" t="s">
        <v>1019</v>
      </c>
      <c r="R552" t="s">
        <v>1020</v>
      </c>
      <c r="S552" s="88">
        <v>4</v>
      </c>
      <c r="T552" s="88">
        <v>0</v>
      </c>
      <c r="U552" s="88" t="s">
        <v>366</v>
      </c>
      <c r="V552" s="88" t="s">
        <v>366</v>
      </c>
      <c r="W552" s="88">
        <v>0</v>
      </c>
      <c r="X552" s="88">
        <v>0</v>
      </c>
      <c r="Y552" s="88">
        <v>0</v>
      </c>
      <c r="Z552" s="88">
        <v>0</v>
      </c>
      <c r="AA552" s="88">
        <v>0</v>
      </c>
      <c r="AB552" s="88" t="s">
        <v>366</v>
      </c>
      <c r="AC552" s="88">
        <v>0</v>
      </c>
      <c r="AD552" s="88">
        <v>0</v>
      </c>
      <c r="AE552" s="88">
        <v>0</v>
      </c>
      <c r="AF552" s="88">
        <v>0</v>
      </c>
      <c r="AG552" s="88">
        <v>0</v>
      </c>
      <c r="AH552" s="88">
        <v>0</v>
      </c>
      <c r="AI552" s="88">
        <v>0</v>
      </c>
      <c r="AJ552" s="88">
        <v>0</v>
      </c>
      <c r="AK552" s="88">
        <v>0</v>
      </c>
      <c r="AL552" t="s">
        <v>4020</v>
      </c>
      <c r="AM552" t="s">
        <v>4021</v>
      </c>
      <c r="AN552" t="s">
        <v>783</v>
      </c>
      <c r="AO552" t="s">
        <v>1171</v>
      </c>
      <c r="AP552" t="s">
        <v>103</v>
      </c>
      <c r="AQ552" t="s">
        <v>366</v>
      </c>
      <c r="AR552">
        <v>44044</v>
      </c>
      <c r="AS552" t="s">
        <v>366</v>
      </c>
      <c r="AT552" t="s">
        <v>3529</v>
      </c>
      <c r="AU552" t="s">
        <v>366</v>
      </c>
      <c r="AV552" t="s">
        <v>366</v>
      </c>
      <c r="AW552" t="s">
        <v>366</v>
      </c>
      <c r="AX552" t="s">
        <v>366</v>
      </c>
      <c r="AY552" t="s">
        <v>366</v>
      </c>
      <c r="AZ552" t="s">
        <v>366</v>
      </c>
      <c r="BA552" t="s">
        <v>366</v>
      </c>
      <c r="BB552" t="s">
        <v>366</v>
      </c>
      <c r="BC552" t="s">
        <v>366</v>
      </c>
      <c r="BD552">
        <f t="shared" si="8"/>
        <v>0</v>
      </c>
    </row>
    <row r="553" spans="1:56" x14ac:dyDescent="0.25">
      <c r="A553" t="s">
        <v>1023</v>
      </c>
      <c r="B553">
        <v>2023</v>
      </c>
      <c r="C553" t="s">
        <v>663</v>
      </c>
      <c r="D553" t="s">
        <v>661</v>
      </c>
      <c r="E553" t="s">
        <v>1104</v>
      </c>
      <c r="F553" t="s">
        <v>662</v>
      </c>
      <c r="G553" t="s">
        <v>1105</v>
      </c>
      <c r="H553" t="s">
        <v>107</v>
      </c>
      <c r="I553" s="94">
        <v>28677</v>
      </c>
      <c r="J553">
        <v>337127</v>
      </c>
      <c r="K553" t="s">
        <v>659</v>
      </c>
      <c r="L553">
        <v>35.792020000000001</v>
      </c>
      <c r="M553">
        <v>-80.931759999999997</v>
      </c>
      <c r="N553" t="s">
        <v>3582</v>
      </c>
      <c r="O553" s="9">
        <v>110000861648</v>
      </c>
      <c r="P553" s="9">
        <v>1323221919424</v>
      </c>
      <c r="Q553" t="s">
        <v>1019</v>
      </c>
      <c r="R553" t="s">
        <v>1020</v>
      </c>
      <c r="S553" s="88">
        <v>4</v>
      </c>
      <c r="T553" s="88">
        <v>0</v>
      </c>
      <c r="U553" s="88" t="s">
        <v>366</v>
      </c>
      <c r="V553" s="88" t="s">
        <v>366</v>
      </c>
      <c r="W553" s="88">
        <v>0</v>
      </c>
      <c r="X553" s="88">
        <v>0</v>
      </c>
      <c r="Y553" s="88">
        <v>0</v>
      </c>
      <c r="Z553" s="88">
        <v>0</v>
      </c>
      <c r="AA553" s="88">
        <v>0</v>
      </c>
      <c r="AB553" s="88" t="s">
        <v>366</v>
      </c>
      <c r="AC553" s="88">
        <v>0</v>
      </c>
      <c r="AD553" s="88">
        <v>0</v>
      </c>
      <c r="AE553" s="88">
        <v>0</v>
      </c>
      <c r="AF553" s="88">
        <v>0</v>
      </c>
      <c r="AG553" s="88">
        <v>0</v>
      </c>
      <c r="AH553" s="88">
        <v>0</v>
      </c>
      <c r="AI553" s="88">
        <v>0</v>
      </c>
      <c r="AJ553" s="88">
        <v>0</v>
      </c>
      <c r="AK553" s="88">
        <v>0</v>
      </c>
      <c r="AL553" t="s">
        <v>366</v>
      </c>
      <c r="AM553" t="s">
        <v>366</v>
      </c>
      <c r="AN553" t="s">
        <v>366</v>
      </c>
      <c r="AO553" t="s">
        <v>366</v>
      </c>
      <c r="AP553" t="s">
        <v>366</v>
      </c>
      <c r="AQ553" t="s">
        <v>366</v>
      </c>
      <c r="AR553" t="s">
        <v>366</v>
      </c>
      <c r="AS553" t="s">
        <v>366</v>
      </c>
      <c r="AT553" t="s">
        <v>366</v>
      </c>
      <c r="AU553" t="s">
        <v>366</v>
      </c>
      <c r="AV553" t="s">
        <v>366</v>
      </c>
      <c r="AW553" t="s">
        <v>366</v>
      </c>
      <c r="AX553" t="s">
        <v>366</v>
      </c>
      <c r="AY553" t="s">
        <v>366</v>
      </c>
      <c r="AZ553" t="s">
        <v>366</v>
      </c>
      <c r="BA553" t="s">
        <v>366</v>
      </c>
      <c r="BB553" t="s">
        <v>366</v>
      </c>
      <c r="BC553" t="s">
        <v>366</v>
      </c>
      <c r="BD553">
        <f t="shared" si="8"/>
        <v>0</v>
      </c>
    </row>
    <row r="554" spans="1:56" x14ac:dyDescent="0.25">
      <c r="A554" t="s">
        <v>1023</v>
      </c>
      <c r="B554">
        <v>2023</v>
      </c>
      <c r="C554" t="s">
        <v>499</v>
      </c>
      <c r="D554" t="s">
        <v>452</v>
      </c>
      <c r="E554" t="s">
        <v>1135</v>
      </c>
      <c r="F554" t="s">
        <v>384</v>
      </c>
      <c r="G554" t="s">
        <v>1136</v>
      </c>
      <c r="H554" t="s">
        <v>364</v>
      </c>
      <c r="I554" s="94">
        <v>49507</v>
      </c>
      <c r="J554">
        <v>325211</v>
      </c>
      <c r="K554" t="s">
        <v>259</v>
      </c>
      <c r="L554">
        <v>42.938429999999997</v>
      </c>
      <c r="M554">
        <v>-85.675619999999995</v>
      </c>
      <c r="N554" t="s">
        <v>3623</v>
      </c>
      <c r="O554" s="9">
        <v>110000411572</v>
      </c>
      <c r="P554" s="9">
        <v>1323221927890</v>
      </c>
      <c r="Q554" t="s">
        <v>1019</v>
      </c>
      <c r="R554" t="s">
        <v>1020</v>
      </c>
      <c r="S554" s="88">
        <v>6</v>
      </c>
      <c r="T554" s="88">
        <v>0</v>
      </c>
      <c r="U554" s="88" t="s">
        <v>366</v>
      </c>
      <c r="V554" s="88" t="s">
        <v>366</v>
      </c>
      <c r="W554" s="88">
        <v>0</v>
      </c>
      <c r="X554" s="88">
        <v>0</v>
      </c>
      <c r="Y554" s="88">
        <v>0</v>
      </c>
      <c r="Z554" s="88">
        <v>0</v>
      </c>
      <c r="AA554" s="88">
        <v>0</v>
      </c>
      <c r="AB554" s="88" t="s">
        <v>366</v>
      </c>
      <c r="AC554" s="88">
        <v>0</v>
      </c>
      <c r="AD554" s="88">
        <v>0</v>
      </c>
      <c r="AE554" s="88">
        <v>0</v>
      </c>
      <c r="AF554" s="88">
        <v>0</v>
      </c>
      <c r="AG554" s="88">
        <v>500</v>
      </c>
      <c r="AH554" s="88">
        <v>0</v>
      </c>
      <c r="AI554" s="88">
        <v>0</v>
      </c>
      <c r="AJ554" s="88">
        <v>0</v>
      </c>
      <c r="AK554" s="88">
        <v>0</v>
      </c>
      <c r="AL554" t="s">
        <v>4022</v>
      </c>
      <c r="AM554" t="s">
        <v>4023</v>
      </c>
      <c r="AN554" t="s">
        <v>4024</v>
      </c>
      <c r="AO554" t="s">
        <v>1179</v>
      </c>
      <c r="AP554" t="s">
        <v>44</v>
      </c>
      <c r="AQ554" t="s">
        <v>366</v>
      </c>
      <c r="AR554">
        <v>60525</v>
      </c>
      <c r="AS554">
        <v>110038120547</v>
      </c>
      <c r="AT554" t="s">
        <v>4025</v>
      </c>
      <c r="AU554">
        <v>0</v>
      </c>
      <c r="AV554">
        <v>0</v>
      </c>
      <c r="AW554" t="s">
        <v>4026</v>
      </c>
      <c r="AX554" t="s">
        <v>4027</v>
      </c>
      <c r="AY554" t="s">
        <v>384</v>
      </c>
      <c r="AZ554" t="s">
        <v>364</v>
      </c>
      <c r="BA554" t="s">
        <v>1136</v>
      </c>
      <c r="BB554">
        <v>49503</v>
      </c>
      <c r="BC554">
        <v>110000534235</v>
      </c>
      <c r="BD554">
        <f t="shared" si="8"/>
        <v>500</v>
      </c>
    </row>
    <row r="555" spans="1:56" x14ac:dyDescent="0.25">
      <c r="A555" t="s">
        <v>1023</v>
      </c>
      <c r="B555">
        <v>2023</v>
      </c>
      <c r="C555" t="s">
        <v>72</v>
      </c>
      <c r="D555" t="s">
        <v>70</v>
      </c>
      <c r="E555" t="s">
        <v>1210</v>
      </c>
      <c r="F555" t="s">
        <v>71</v>
      </c>
      <c r="G555" t="s">
        <v>1211</v>
      </c>
      <c r="H555" t="s">
        <v>55</v>
      </c>
      <c r="I555" s="94">
        <v>70057</v>
      </c>
      <c r="J555">
        <v>325199</v>
      </c>
      <c r="K555" t="s">
        <v>68</v>
      </c>
      <c r="L555">
        <v>29.982900000000001</v>
      </c>
      <c r="M555">
        <v>-90.443700000000007</v>
      </c>
      <c r="N555" t="s">
        <v>3717</v>
      </c>
      <c r="O555" s="9">
        <v>110000597104</v>
      </c>
      <c r="P555" s="9">
        <v>1323221934641</v>
      </c>
      <c r="Q555" t="s">
        <v>1019</v>
      </c>
      <c r="R555" t="s">
        <v>1020</v>
      </c>
      <c r="S555" s="88">
        <v>2</v>
      </c>
      <c r="T555" s="88">
        <v>0</v>
      </c>
      <c r="U555" s="88" t="s">
        <v>366</v>
      </c>
      <c r="V555" s="88" t="s">
        <v>366</v>
      </c>
      <c r="W555" s="88">
        <v>0</v>
      </c>
      <c r="X555" s="88">
        <v>0</v>
      </c>
      <c r="Y555" s="88">
        <v>0</v>
      </c>
      <c r="Z555" s="88">
        <v>0</v>
      </c>
      <c r="AA555" s="88">
        <v>0</v>
      </c>
      <c r="AB555" s="88" t="s">
        <v>366</v>
      </c>
      <c r="AC555" s="88">
        <v>0</v>
      </c>
      <c r="AD555" s="88">
        <v>0</v>
      </c>
      <c r="AE555" s="88">
        <v>0</v>
      </c>
      <c r="AF555" s="88">
        <v>0</v>
      </c>
      <c r="AG555" s="88">
        <v>1</v>
      </c>
      <c r="AH555" s="88">
        <v>0</v>
      </c>
      <c r="AI555" s="88">
        <v>0</v>
      </c>
      <c r="AJ555" s="88">
        <v>0</v>
      </c>
      <c r="AK555" s="88">
        <v>0</v>
      </c>
      <c r="AL555" t="s">
        <v>3718</v>
      </c>
      <c r="AM555" t="s">
        <v>2399</v>
      </c>
      <c r="AN555" t="s">
        <v>233</v>
      </c>
      <c r="AO555" t="s">
        <v>1155</v>
      </c>
      <c r="AP555" t="s">
        <v>234</v>
      </c>
      <c r="AQ555" t="s">
        <v>366</v>
      </c>
      <c r="AR555">
        <v>71730</v>
      </c>
      <c r="AS555" t="s">
        <v>366</v>
      </c>
      <c r="AT555" t="s">
        <v>3610</v>
      </c>
      <c r="AU555" t="s">
        <v>366</v>
      </c>
      <c r="AV555" t="s">
        <v>366</v>
      </c>
      <c r="AW555" t="s">
        <v>366</v>
      </c>
      <c r="AX555" t="s">
        <v>366</v>
      </c>
      <c r="AY555" t="s">
        <v>366</v>
      </c>
      <c r="AZ555" t="s">
        <v>366</v>
      </c>
      <c r="BA555" t="s">
        <v>366</v>
      </c>
      <c r="BB555" t="s">
        <v>366</v>
      </c>
      <c r="BC555" t="s">
        <v>366</v>
      </c>
      <c r="BD555">
        <f t="shared" si="8"/>
        <v>1</v>
      </c>
    </row>
    <row r="556" spans="1:56" x14ac:dyDescent="0.25">
      <c r="A556" t="s">
        <v>1015</v>
      </c>
      <c r="B556">
        <v>2023</v>
      </c>
      <c r="C556" t="s">
        <v>358</v>
      </c>
      <c r="D556" t="s">
        <v>354</v>
      </c>
      <c r="E556" t="s">
        <v>1376</v>
      </c>
      <c r="F556" t="s">
        <v>355</v>
      </c>
      <c r="G556" t="s">
        <v>1377</v>
      </c>
      <c r="H556" t="s">
        <v>356</v>
      </c>
      <c r="I556" s="95" t="s">
        <v>357</v>
      </c>
      <c r="J556">
        <v>325510</v>
      </c>
      <c r="K556" t="s">
        <v>120</v>
      </c>
      <c r="L556">
        <v>18.023630000000001</v>
      </c>
      <c r="M556">
        <v>-66.792969999999997</v>
      </c>
      <c r="N556" t="s">
        <v>366</v>
      </c>
      <c r="O556" s="9">
        <v>110069282163</v>
      </c>
      <c r="P556" s="9">
        <v>1323221935404</v>
      </c>
      <c r="Q556" t="s">
        <v>1019</v>
      </c>
      <c r="R556" t="s">
        <v>1020</v>
      </c>
      <c r="S556" s="91" t="s">
        <v>366</v>
      </c>
      <c r="T556" s="88" t="s">
        <v>366</v>
      </c>
      <c r="U556" s="88" t="s">
        <v>366</v>
      </c>
      <c r="V556" s="88" t="s">
        <v>366</v>
      </c>
      <c r="W556" s="88" t="s">
        <v>366</v>
      </c>
      <c r="X556" s="88" t="s">
        <v>366</v>
      </c>
      <c r="Y556" s="88" t="s">
        <v>366</v>
      </c>
      <c r="Z556" s="88" t="s">
        <v>366</v>
      </c>
      <c r="AA556" s="88" t="s">
        <v>366</v>
      </c>
      <c r="AB556" s="88" t="s">
        <v>366</v>
      </c>
      <c r="AC556" s="88">
        <v>0</v>
      </c>
      <c r="AD556" s="88">
        <v>0</v>
      </c>
      <c r="AE556" s="88">
        <v>0</v>
      </c>
      <c r="AF556" s="88">
        <v>0</v>
      </c>
      <c r="AG556" s="88">
        <v>0</v>
      </c>
      <c r="AH556" s="88">
        <v>0</v>
      </c>
      <c r="AI556" s="88">
        <v>0</v>
      </c>
      <c r="AJ556" s="88">
        <v>0</v>
      </c>
      <c r="AK556" s="88">
        <v>0</v>
      </c>
      <c r="AL556" t="s">
        <v>366</v>
      </c>
      <c r="AM556" t="s">
        <v>366</v>
      </c>
      <c r="AN556" t="s">
        <v>366</v>
      </c>
      <c r="AO556" t="s">
        <v>366</v>
      </c>
      <c r="AP556" t="s">
        <v>366</v>
      </c>
      <c r="AQ556" t="s">
        <v>366</v>
      </c>
      <c r="AR556" t="s">
        <v>366</v>
      </c>
      <c r="AS556" t="s">
        <v>366</v>
      </c>
      <c r="AT556" t="s">
        <v>366</v>
      </c>
      <c r="AU556" t="s">
        <v>366</v>
      </c>
      <c r="AV556" t="s">
        <v>366</v>
      </c>
      <c r="AW556" t="s">
        <v>366</v>
      </c>
      <c r="AX556" t="s">
        <v>366</v>
      </c>
      <c r="AY556" t="s">
        <v>366</v>
      </c>
      <c r="AZ556" t="s">
        <v>366</v>
      </c>
      <c r="BA556" t="s">
        <v>366</v>
      </c>
      <c r="BB556" t="s">
        <v>366</v>
      </c>
      <c r="BC556" t="s">
        <v>366</v>
      </c>
      <c r="BD556">
        <f t="shared" si="8"/>
        <v>0</v>
      </c>
    </row>
    <row r="557" spans="1:56" x14ac:dyDescent="0.25">
      <c r="A557" t="s">
        <v>1015</v>
      </c>
      <c r="B557">
        <v>2023</v>
      </c>
      <c r="C557" t="s">
        <v>319</v>
      </c>
      <c r="D557" t="s">
        <v>316</v>
      </c>
      <c r="E557" t="s">
        <v>1378</v>
      </c>
      <c r="F557" t="s">
        <v>317</v>
      </c>
      <c r="G557" t="s">
        <v>530</v>
      </c>
      <c r="H557" t="s">
        <v>318</v>
      </c>
      <c r="I557" s="94">
        <v>46506</v>
      </c>
      <c r="J557">
        <v>331420</v>
      </c>
      <c r="K557" t="s">
        <v>320</v>
      </c>
      <c r="L557">
        <v>41.458472</v>
      </c>
      <c r="M557">
        <v>-86.152511000000004</v>
      </c>
      <c r="N557" t="s">
        <v>4028</v>
      </c>
      <c r="O557" s="9">
        <v>110025333066</v>
      </c>
      <c r="P557" s="9">
        <v>1323221936533</v>
      </c>
      <c r="Q557" t="s">
        <v>1019</v>
      </c>
      <c r="R557" t="s">
        <v>1020</v>
      </c>
      <c r="S557" s="91" t="s">
        <v>366</v>
      </c>
      <c r="T557" s="88" t="s">
        <v>366</v>
      </c>
      <c r="U557" s="88" t="s">
        <v>366</v>
      </c>
      <c r="V557" s="88" t="s">
        <v>366</v>
      </c>
      <c r="W557" s="88" t="s">
        <v>366</v>
      </c>
      <c r="X557" s="88" t="s">
        <v>366</v>
      </c>
      <c r="Y557" s="88" t="s">
        <v>366</v>
      </c>
      <c r="Z557" s="88" t="s">
        <v>366</v>
      </c>
      <c r="AA557" s="88" t="s">
        <v>366</v>
      </c>
      <c r="AB557" s="88" t="s">
        <v>366</v>
      </c>
      <c r="AC557" s="88">
        <v>0</v>
      </c>
      <c r="AD557" s="88">
        <v>0</v>
      </c>
      <c r="AE557" s="88">
        <v>0</v>
      </c>
      <c r="AF557" s="88">
        <v>0</v>
      </c>
      <c r="AG557" s="88">
        <v>0</v>
      </c>
      <c r="AH557" s="88">
        <v>0</v>
      </c>
      <c r="AI557" s="88">
        <v>0</v>
      </c>
      <c r="AJ557" s="88">
        <v>0</v>
      </c>
      <c r="AK557" s="88">
        <v>0</v>
      </c>
      <c r="AL557" t="s">
        <v>366</v>
      </c>
      <c r="AM557" t="s">
        <v>366</v>
      </c>
      <c r="AN557" t="s">
        <v>366</v>
      </c>
      <c r="AO557" t="s">
        <v>366</v>
      </c>
      <c r="AP557" t="s">
        <v>366</v>
      </c>
      <c r="AQ557" t="s">
        <v>366</v>
      </c>
      <c r="AR557" t="s">
        <v>366</v>
      </c>
      <c r="AS557" t="s">
        <v>366</v>
      </c>
      <c r="AT557" t="s">
        <v>366</v>
      </c>
      <c r="AU557" t="s">
        <v>366</v>
      </c>
      <c r="AV557" t="s">
        <v>366</v>
      </c>
      <c r="AW557" t="s">
        <v>366</v>
      </c>
      <c r="AX557" t="s">
        <v>366</v>
      </c>
      <c r="AY557" t="s">
        <v>366</v>
      </c>
      <c r="AZ557" t="s">
        <v>366</v>
      </c>
      <c r="BA557" t="s">
        <v>366</v>
      </c>
      <c r="BB557" t="s">
        <v>366</v>
      </c>
      <c r="BC557" t="s">
        <v>366</v>
      </c>
      <c r="BD557">
        <f t="shared" si="8"/>
        <v>0</v>
      </c>
    </row>
    <row r="558" spans="1:56" x14ac:dyDescent="0.25">
      <c r="A558" t="s">
        <v>1023</v>
      </c>
      <c r="B558">
        <v>2023</v>
      </c>
      <c r="C558" t="s">
        <v>562</v>
      </c>
      <c r="D558" t="s">
        <v>507</v>
      </c>
      <c r="E558" t="s">
        <v>1162</v>
      </c>
      <c r="F558" t="s">
        <v>560</v>
      </c>
      <c r="G558" t="s">
        <v>1163</v>
      </c>
      <c r="H558" t="s">
        <v>561</v>
      </c>
      <c r="I558" s="94">
        <v>74361</v>
      </c>
      <c r="J558">
        <v>325211</v>
      </c>
      <c r="K558" t="s">
        <v>259</v>
      </c>
      <c r="L558">
        <v>36.236510000000003</v>
      </c>
      <c r="M558">
        <v>-95.27664</v>
      </c>
      <c r="N558" t="s">
        <v>3655</v>
      </c>
      <c r="O558" s="9">
        <v>110000598540</v>
      </c>
      <c r="P558" s="9">
        <v>1323221939705</v>
      </c>
      <c r="Q558" t="s">
        <v>1019</v>
      </c>
      <c r="R558" t="s">
        <v>1020</v>
      </c>
      <c r="S558" s="88">
        <v>5</v>
      </c>
      <c r="T558" s="88">
        <v>0</v>
      </c>
      <c r="U558" s="88" t="s">
        <v>366</v>
      </c>
      <c r="V558" s="88" t="s">
        <v>366</v>
      </c>
      <c r="W558" s="88">
        <v>0</v>
      </c>
      <c r="X558" s="88">
        <v>0</v>
      </c>
      <c r="Y558" s="88">
        <v>0</v>
      </c>
      <c r="Z558" s="88">
        <v>0</v>
      </c>
      <c r="AA558" s="88">
        <v>0</v>
      </c>
      <c r="AB558" s="88" t="s">
        <v>366</v>
      </c>
      <c r="AC558" s="88">
        <v>0</v>
      </c>
      <c r="AD558" s="88">
        <v>0</v>
      </c>
      <c r="AE558" s="88">
        <v>0</v>
      </c>
      <c r="AF558" s="88">
        <v>0</v>
      </c>
      <c r="AG558" s="88">
        <v>0</v>
      </c>
      <c r="AH558" s="88">
        <v>0</v>
      </c>
      <c r="AI558" s="88">
        <v>0</v>
      </c>
      <c r="AJ558" s="88">
        <v>0</v>
      </c>
      <c r="AK558" s="88">
        <v>0</v>
      </c>
      <c r="AL558" t="s">
        <v>366</v>
      </c>
      <c r="AM558" t="s">
        <v>366</v>
      </c>
      <c r="AN558" t="s">
        <v>366</v>
      </c>
      <c r="AO558" t="s">
        <v>366</v>
      </c>
      <c r="AP558" t="s">
        <v>366</v>
      </c>
      <c r="AQ558" t="s">
        <v>366</v>
      </c>
      <c r="AR558" t="s">
        <v>366</v>
      </c>
      <c r="AS558" t="s">
        <v>366</v>
      </c>
      <c r="AT558" t="s">
        <v>366</v>
      </c>
      <c r="AU558">
        <v>0</v>
      </c>
      <c r="AV558">
        <v>0</v>
      </c>
      <c r="AW558" t="s">
        <v>3660</v>
      </c>
      <c r="AX558" t="s">
        <v>3661</v>
      </c>
      <c r="AY558" t="s">
        <v>560</v>
      </c>
      <c r="AZ558" t="s">
        <v>561</v>
      </c>
      <c r="BA558" t="s">
        <v>1163</v>
      </c>
      <c r="BB558">
        <v>74362</v>
      </c>
      <c r="BC558">
        <v>110002052028</v>
      </c>
      <c r="BD558">
        <f t="shared" si="8"/>
        <v>0</v>
      </c>
    </row>
    <row r="559" spans="1:56" x14ac:dyDescent="0.25">
      <c r="A559" t="s">
        <v>1023</v>
      </c>
      <c r="B559">
        <v>2023</v>
      </c>
      <c r="C559" t="s">
        <v>348</v>
      </c>
      <c r="D559" t="s">
        <v>345</v>
      </c>
      <c r="E559" t="s">
        <v>1182</v>
      </c>
      <c r="F559" t="s">
        <v>346</v>
      </c>
      <c r="G559" t="s">
        <v>1183</v>
      </c>
      <c r="H559" t="s">
        <v>347</v>
      </c>
      <c r="I559" s="94">
        <v>26146</v>
      </c>
      <c r="J559">
        <v>325199</v>
      </c>
      <c r="K559" t="s">
        <v>68</v>
      </c>
      <c r="L559">
        <v>39.475889000000002</v>
      </c>
      <c r="M559">
        <v>-81.101222000000007</v>
      </c>
      <c r="N559" t="s">
        <v>366</v>
      </c>
      <c r="O559" s="9">
        <v>110064454674</v>
      </c>
      <c r="P559" s="9">
        <v>1323221953540</v>
      </c>
      <c r="Q559" t="s">
        <v>1019</v>
      </c>
      <c r="R559" t="s">
        <v>1020</v>
      </c>
      <c r="S559" s="88">
        <v>1</v>
      </c>
      <c r="T559" s="88">
        <v>0</v>
      </c>
      <c r="U559" s="88" t="s">
        <v>366</v>
      </c>
      <c r="V559" s="88" t="s">
        <v>366</v>
      </c>
      <c r="W559" s="88">
        <v>0</v>
      </c>
      <c r="X559" s="88">
        <v>0</v>
      </c>
      <c r="Y559" s="88">
        <v>0</v>
      </c>
      <c r="Z559" s="88">
        <v>0</v>
      </c>
      <c r="AA559" s="88">
        <v>0</v>
      </c>
      <c r="AB559" s="88" t="s">
        <v>366</v>
      </c>
      <c r="AC559" s="88">
        <v>0</v>
      </c>
      <c r="AD559" s="88">
        <v>0</v>
      </c>
      <c r="AE559" s="88">
        <v>0</v>
      </c>
      <c r="AF559" s="88">
        <v>0</v>
      </c>
      <c r="AG559" s="88">
        <v>0</v>
      </c>
      <c r="AH559" s="88">
        <v>0</v>
      </c>
      <c r="AI559" s="88">
        <v>0</v>
      </c>
      <c r="AJ559" s="88">
        <v>0</v>
      </c>
      <c r="AK559" s="88">
        <v>0</v>
      </c>
      <c r="AL559" t="s">
        <v>3814</v>
      </c>
      <c r="AM559" t="s">
        <v>3815</v>
      </c>
      <c r="AN559" t="s">
        <v>3816</v>
      </c>
      <c r="AO559" t="s">
        <v>3817</v>
      </c>
      <c r="AP559" t="s">
        <v>347</v>
      </c>
      <c r="AQ559" t="s">
        <v>366</v>
      </c>
      <c r="AR559">
        <v>25701</v>
      </c>
      <c r="AS559">
        <v>110070647145</v>
      </c>
      <c r="AT559" t="s">
        <v>3818</v>
      </c>
      <c r="AU559" t="s">
        <v>366</v>
      </c>
      <c r="AV559" t="s">
        <v>366</v>
      </c>
      <c r="AW559" t="s">
        <v>366</v>
      </c>
      <c r="AX559" t="s">
        <v>366</v>
      </c>
      <c r="AY559" t="s">
        <v>366</v>
      </c>
      <c r="AZ559" t="s">
        <v>366</v>
      </c>
      <c r="BA559" t="s">
        <v>366</v>
      </c>
      <c r="BB559" t="s">
        <v>366</v>
      </c>
      <c r="BC559" t="s">
        <v>366</v>
      </c>
      <c r="BD559">
        <f t="shared" si="8"/>
        <v>0</v>
      </c>
    </row>
    <row r="560" spans="1:56" x14ac:dyDescent="0.25">
      <c r="A560" t="s">
        <v>1023</v>
      </c>
      <c r="B560">
        <v>2023</v>
      </c>
      <c r="C560" t="s">
        <v>798</v>
      </c>
      <c r="D560" t="s">
        <v>796</v>
      </c>
      <c r="E560" t="s">
        <v>1233</v>
      </c>
      <c r="F560" t="s">
        <v>797</v>
      </c>
      <c r="G560" t="s">
        <v>1036</v>
      </c>
      <c r="H560" t="s">
        <v>62</v>
      </c>
      <c r="I560" s="94">
        <v>77571</v>
      </c>
      <c r="J560">
        <v>562211</v>
      </c>
      <c r="K560" t="s">
        <v>781</v>
      </c>
      <c r="L560">
        <v>29.73028</v>
      </c>
      <c r="M560">
        <v>-95.08981</v>
      </c>
      <c r="N560" t="s">
        <v>3737</v>
      </c>
      <c r="O560" s="9">
        <v>110000463365</v>
      </c>
      <c r="P560" s="9">
        <v>1323221968047</v>
      </c>
      <c r="Q560" t="s">
        <v>1019</v>
      </c>
      <c r="R560" t="s">
        <v>1020</v>
      </c>
      <c r="S560" s="88">
        <v>3</v>
      </c>
      <c r="T560" s="88">
        <v>0</v>
      </c>
      <c r="U560" s="88" t="s">
        <v>366</v>
      </c>
      <c r="V560" s="88" t="s">
        <v>366</v>
      </c>
      <c r="W560" s="88">
        <v>0</v>
      </c>
      <c r="X560" s="88">
        <v>0</v>
      </c>
      <c r="Y560" s="88">
        <v>0</v>
      </c>
      <c r="Z560" s="88">
        <v>0</v>
      </c>
      <c r="AA560" s="88">
        <v>0</v>
      </c>
      <c r="AB560" s="88" t="s">
        <v>366</v>
      </c>
      <c r="AC560" s="88">
        <v>0</v>
      </c>
      <c r="AD560" s="88">
        <v>0</v>
      </c>
      <c r="AE560" s="88">
        <v>0</v>
      </c>
      <c r="AF560" s="88">
        <v>0</v>
      </c>
      <c r="AG560" s="88">
        <v>0</v>
      </c>
      <c r="AH560" s="88">
        <v>0</v>
      </c>
      <c r="AI560" s="88">
        <v>0</v>
      </c>
      <c r="AJ560" s="88">
        <v>0</v>
      </c>
      <c r="AK560" s="88">
        <v>0</v>
      </c>
      <c r="AL560" t="s">
        <v>4029</v>
      </c>
      <c r="AM560" t="s">
        <v>2399</v>
      </c>
      <c r="AN560" t="s">
        <v>233</v>
      </c>
      <c r="AO560" t="s">
        <v>1155</v>
      </c>
      <c r="AP560" t="s">
        <v>234</v>
      </c>
      <c r="AQ560" t="s">
        <v>366</v>
      </c>
      <c r="AR560">
        <v>71730</v>
      </c>
      <c r="AS560" t="s">
        <v>366</v>
      </c>
      <c r="AT560" t="s">
        <v>3610</v>
      </c>
      <c r="AU560" t="s">
        <v>366</v>
      </c>
      <c r="AV560" t="s">
        <v>366</v>
      </c>
      <c r="AW560" t="s">
        <v>366</v>
      </c>
      <c r="AX560" t="s">
        <v>366</v>
      </c>
      <c r="AY560" t="s">
        <v>366</v>
      </c>
      <c r="AZ560" t="s">
        <v>366</v>
      </c>
      <c r="BA560" t="s">
        <v>366</v>
      </c>
      <c r="BB560" t="s">
        <v>366</v>
      </c>
      <c r="BC560" t="s">
        <v>366</v>
      </c>
      <c r="BD560">
        <f t="shared" si="8"/>
        <v>0</v>
      </c>
    </row>
    <row r="561" spans="1:56" x14ac:dyDescent="0.25">
      <c r="A561" t="s">
        <v>1023</v>
      </c>
      <c r="B561">
        <v>2023</v>
      </c>
      <c r="C561" t="s">
        <v>491</v>
      </c>
      <c r="D561" t="s">
        <v>465</v>
      </c>
      <c r="E561" t="s">
        <v>1062</v>
      </c>
      <c r="F561" t="s">
        <v>490</v>
      </c>
      <c r="G561" t="s">
        <v>1063</v>
      </c>
      <c r="H561" t="s">
        <v>318</v>
      </c>
      <c r="I561" s="94">
        <v>46383</v>
      </c>
      <c r="J561">
        <v>325211</v>
      </c>
      <c r="K561" t="s">
        <v>259</v>
      </c>
      <c r="L561">
        <v>41.445790000000002</v>
      </c>
      <c r="M561">
        <v>-87.017309999999995</v>
      </c>
      <c r="N561" t="s">
        <v>3540</v>
      </c>
      <c r="O561" s="9">
        <v>110000398310</v>
      </c>
      <c r="P561" s="9">
        <v>1323221974835</v>
      </c>
      <c r="Q561" t="s">
        <v>1019</v>
      </c>
      <c r="R561" t="s">
        <v>1020</v>
      </c>
      <c r="S561" s="88">
        <v>5</v>
      </c>
      <c r="T561" s="88">
        <v>0</v>
      </c>
      <c r="U561" s="88" t="s">
        <v>366</v>
      </c>
      <c r="V561" s="88" t="s">
        <v>366</v>
      </c>
      <c r="W561" s="88">
        <v>0</v>
      </c>
      <c r="X561" s="88">
        <v>0</v>
      </c>
      <c r="Y561" s="88">
        <v>0</v>
      </c>
      <c r="Z561" s="88">
        <v>0</v>
      </c>
      <c r="AA561" s="88">
        <v>0</v>
      </c>
      <c r="AB561" s="88" t="s">
        <v>366</v>
      </c>
      <c r="AC561" s="88">
        <v>0</v>
      </c>
      <c r="AD561" s="88">
        <v>0</v>
      </c>
      <c r="AE561" s="88">
        <v>0</v>
      </c>
      <c r="AF561" s="88">
        <v>0</v>
      </c>
      <c r="AG561" s="88">
        <v>0</v>
      </c>
      <c r="AH561" s="88">
        <v>0</v>
      </c>
      <c r="AI561" s="88">
        <v>0</v>
      </c>
      <c r="AJ561" s="88">
        <v>0</v>
      </c>
      <c r="AK561" s="88">
        <v>0</v>
      </c>
      <c r="AL561" t="s">
        <v>366</v>
      </c>
      <c r="AM561" t="s">
        <v>366</v>
      </c>
      <c r="AN561" t="s">
        <v>366</v>
      </c>
      <c r="AO561" t="s">
        <v>366</v>
      </c>
      <c r="AP561" t="s">
        <v>366</v>
      </c>
      <c r="AQ561" t="s">
        <v>366</v>
      </c>
      <c r="AR561" t="s">
        <v>366</v>
      </c>
      <c r="AS561" t="s">
        <v>366</v>
      </c>
      <c r="AT561" t="s">
        <v>366</v>
      </c>
      <c r="AU561" t="s">
        <v>366</v>
      </c>
      <c r="AV561" t="s">
        <v>366</v>
      </c>
      <c r="AW561" t="s">
        <v>366</v>
      </c>
      <c r="AX561" t="s">
        <v>366</v>
      </c>
      <c r="AY561" t="s">
        <v>366</v>
      </c>
      <c r="AZ561" t="s">
        <v>366</v>
      </c>
      <c r="BA561" t="s">
        <v>366</v>
      </c>
      <c r="BB561" t="s">
        <v>366</v>
      </c>
      <c r="BC561" t="s">
        <v>366</v>
      </c>
      <c r="BD561">
        <f t="shared" si="8"/>
        <v>0</v>
      </c>
    </row>
    <row r="562" spans="1:56" x14ac:dyDescent="0.25">
      <c r="A562" t="s">
        <v>1023</v>
      </c>
      <c r="B562">
        <v>2023</v>
      </c>
      <c r="C562" t="s">
        <v>407</v>
      </c>
      <c r="D562" t="s">
        <v>405</v>
      </c>
      <c r="E562" t="s">
        <v>1123</v>
      </c>
      <c r="F562" t="s">
        <v>406</v>
      </c>
      <c r="G562" t="s">
        <v>1124</v>
      </c>
      <c r="H562" t="s">
        <v>364</v>
      </c>
      <c r="I562" s="94">
        <v>49120</v>
      </c>
      <c r="J562">
        <v>325510</v>
      </c>
      <c r="K562" t="s">
        <v>120</v>
      </c>
      <c r="L562">
        <v>41.812399999999997</v>
      </c>
      <c r="M562">
        <v>-86.253600000000006</v>
      </c>
      <c r="N562" t="s">
        <v>3601</v>
      </c>
      <c r="O562" s="9">
        <v>110000409638</v>
      </c>
      <c r="P562" s="9">
        <v>1323221983289</v>
      </c>
      <c r="Q562" t="s">
        <v>1019</v>
      </c>
      <c r="R562" t="s">
        <v>1020</v>
      </c>
      <c r="S562" s="88">
        <v>3</v>
      </c>
      <c r="T562" s="88">
        <v>0</v>
      </c>
      <c r="U562" s="88" t="s">
        <v>366</v>
      </c>
      <c r="V562" s="88" t="s">
        <v>366</v>
      </c>
      <c r="W562" s="88">
        <v>0</v>
      </c>
      <c r="X562" s="88">
        <v>0</v>
      </c>
      <c r="Y562" s="88">
        <v>0</v>
      </c>
      <c r="Z562" s="88">
        <v>0</v>
      </c>
      <c r="AA562" s="88">
        <v>0</v>
      </c>
      <c r="AB562" s="88" t="s">
        <v>366</v>
      </c>
      <c r="AC562" s="88">
        <v>0</v>
      </c>
      <c r="AD562" s="88">
        <v>0</v>
      </c>
      <c r="AE562" s="88">
        <v>0</v>
      </c>
      <c r="AF562" s="88">
        <v>0</v>
      </c>
      <c r="AG562" s="88">
        <v>0</v>
      </c>
      <c r="AH562" s="88">
        <v>0</v>
      </c>
      <c r="AI562" s="88">
        <v>0</v>
      </c>
      <c r="AJ562" s="88">
        <v>0</v>
      </c>
      <c r="AK562" s="88">
        <v>0</v>
      </c>
      <c r="AL562" t="s">
        <v>3979</v>
      </c>
      <c r="AM562" t="s">
        <v>3980</v>
      </c>
      <c r="AN562" t="s">
        <v>406</v>
      </c>
      <c r="AO562" t="s">
        <v>1124</v>
      </c>
      <c r="AP562" t="s">
        <v>364</v>
      </c>
      <c r="AQ562" t="s">
        <v>366</v>
      </c>
      <c r="AR562">
        <v>49120</v>
      </c>
      <c r="AS562">
        <v>110003630447</v>
      </c>
      <c r="AT562" t="s">
        <v>3981</v>
      </c>
      <c r="AU562" t="s">
        <v>366</v>
      </c>
      <c r="AV562" t="s">
        <v>366</v>
      </c>
      <c r="AW562" t="s">
        <v>366</v>
      </c>
      <c r="AX562" t="s">
        <v>366</v>
      </c>
      <c r="AY562" t="s">
        <v>366</v>
      </c>
      <c r="AZ562" t="s">
        <v>366</v>
      </c>
      <c r="BA562" t="s">
        <v>366</v>
      </c>
      <c r="BB562" t="s">
        <v>366</v>
      </c>
      <c r="BC562" t="s">
        <v>366</v>
      </c>
      <c r="BD562">
        <f t="shared" si="8"/>
        <v>0</v>
      </c>
    </row>
    <row r="563" spans="1:56" x14ac:dyDescent="0.25">
      <c r="A563" t="s">
        <v>1023</v>
      </c>
      <c r="B563">
        <v>2023</v>
      </c>
      <c r="C563" t="s">
        <v>598</v>
      </c>
      <c r="D563" t="s">
        <v>507</v>
      </c>
      <c r="E563" t="s">
        <v>1121</v>
      </c>
      <c r="F563" t="s">
        <v>597</v>
      </c>
      <c r="G563" t="s">
        <v>287</v>
      </c>
      <c r="H563" t="s">
        <v>285</v>
      </c>
      <c r="I563" s="94">
        <v>90250</v>
      </c>
      <c r="J563">
        <v>325211</v>
      </c>
      <c r="K563" t="s">
        <v>259</v>
      </c>
      <c r="L563">
        <v>33.920360000000002</v>
      </c>
      <c r="M563">
        <v>-118.31783</v>
      </c>
      <c r="N563" t="s">
        <v>3596</v>
      </c>
      <c r="O563" s="9">
        <v>110012184055</v>
      </c>
      <c r="P563" s="9">
        <v>1323221983618</v>
      </c>
      <c r="Q563" t="s">
        <v>1019</v>
      </c>
      <c r="R563" t="s">
        <v>1020</v>
      </c>
      <c r="S563" s="88">
        <v>5</v>
      </c>
      <c r="T563" s="88">
        <v>0</v>
      </c>
      <c r="U563" s="88" t="s">
        <v>366</v>
      </c>
      <c r="V563" s="88" t="s">
        <v>366</v>
      </c>
      <c r="W563" s="88">
        <v>0</v>
      </c>
      <c r="X563" s="88">
        <v>0</v>
      </c>
      <c r="Y563" s="88">
        <v>0</v>
      </c>
      <c r="Z563" s="88">
        <v>0</v>
      </c>
      <c r="AA563" s="88">
        <v>0</v>
      </c>
      <c r="AB563" s="88" t="s">
        <v>366</v>
      </c>
      <c r="AC563" s="88">
        <v>0</v>
      </c>
      <c r="AD563" s="88">
        <v>0</v>
      </c>
      <c r="AE563" s="88">
        <v>0</v>
      </c>
      <c r="AF563" s="88">
        <v>0</v>
      </c>
      <c r="AG563" s="88">
        <v>0</v>
      </c>
      <c r="AH563" s="88">
        <v>0</v>
      </c>
      <c r="AI563" s="88">
        <v>0</v>
      </c>
      <c r="AJ563" s="88">
        <v>0</v>
      </c>
      <c r="AK563" s="88">
        <v>0</v>
      </c>
      <c r="AL563" t="s">
        <v>366</v>
      </c>
      <c r="AM563" t="s">
        <v>366</v>
      </c>
      <c r="AN563" t="s">
        <v>366</v>
      </c>
      <c r="AO563" t="s">
        <v>366</v>
      </c>
      <c r="AP563" t="s">
        <v>366</v>
      </c>
      <c r="AQ563" t="s">
        <v>366</v>
      </c>
      <c r="AR563" t="s">
        <v>366</v>
      </c>
      <c r="AS563" t="s">
        <v>366</v>
      </c>
      <c r="AT563" t="s">
        <v>366</v>
      </c>
      <c r="AU563" t="s">
        <v>366</v>
      </c>
      <c r="AV563" t="s">
        <v>366</v>
      </c>
      <c r="AW563" t="s">
        <v>366</v>
      </c>
      <c r="AX563" t="s">
        <v>366</v>
      </c>
      <c r="AY563" t="s">
        <v>366</v>
      </c>
      <c r="AZ563" t="s">
        <v>366</v>
      </c>
      <c r="BA563" t="s">
        <v>366</v>
      </c>
      <c r="BB563" t="s">
        <v>366</v>
      </c>
      <c r="BC563" t="s">
        <v>366</v>
      </c>
      <c r="BD563">
        <f t="shared" si="8"/>
        <v>0</v>
      </c>
    </row>
    <row r="564" spans="1:56" x14ac:dyDescent="0.25">
      <c r="A564" t="s">
        <v>1023</v>
      </c>
      <c r="B564">
        <v>2023</v>
      </c>
      <c r="C564" t="s">
        <v>208</v>
      </c>
      <c r="D564" t="s">
        <v>206</v>
      </c>
      <c r="E564" t="s">
        <v>1100</v>
      </c>
      <c r="F564" t="s">
        <v>207</v>
      </c>
      <c r="G564" t="s">
        <v>1017</v>
      </c>
      <c r="H564" t="s">
        <v>103</v>
      </c>
      <c r="I564" s="94">
        <v>45215</v>
      </c>
      <c r="J564">
        <v>325613</v>
      </c>
      <c r="K564" t="s">
        <v>46</v>
      </c>
      <c r="L564">
        <v>39.236111000000001</v>
      </c>
      <c r="M564">
        <v>-84.461667000000006</v>
      </c>
      <c r="N564" t="s">
        <v>3575</v>
      </c>
      <c r="O564" s="9">
        <v>110000393244</v>
      </c>
      <c r="P564" s="9">
        <v>1323221984711</v>
      </c>
      <c r="Q564" t="s">
        <v>1019</v>
      </c>
      <c r="R564" t="s">
        <v>1020</v>
      </c>
      <c r="S564" s="88">
        <v>4</v>
      </c>
      <c r="T564" s="88">
        <v>0</v>
      </c>
      <c r="U564" s="88" t="s">
        <v>366</v>
      </c>
      <c r="V564" s="88" t="s">
        <v>366</v>
      </c>
      <c r="W564" s="88">
        <v>0</v>
      </c>
      <c r="X564" s="88">
        <v>0</v>
      </c>
      <c r="Y564" s="88">
        <v>0</v>
      </c>
      <c r="Z564" s="88">
        <v>0</v>
      </c>
      <c r="AA564" s="88">
        <v>0</v>
      </c>
      <c r="AB564" s="88" t="s">
        <v>366</v>
      </c>
      <c r="AC564" s="88">
        <v>0</v>
      </c>
      <c r="AD564" s="88">
        <v>0</v>
      </c>
      <c r="AE564" s="88">
        <v>0</v>
      </c>
      <c r="AF564" s="88">
        <v>0</v>
      </c>
      <c r="AG564" s="88">
        <v>0</v>
      </c>
      <c r="AH564" s="88">
        <v>0</v>
      </c>
      <c r="AI564" s="88">
        <v>0</v>
      </c>
      <c r="AJ564" s="88">
        <v>0</v>
      </c>
      <c r="AK564" s="88">
        <v>0</v>
      </c>
      <c r="AL564" t="s">
        <v>803</v>
      </c>
      <c r="AM564" t="s">
        <v>2399</v>
      </c>
      <c r="AN564" t="s">
        <v>233</v>
      </c>
      <c r="AO564" t="s">
        <v>1155</v>
      </c>
      <c r="AP564" t="s">
        <v>234</v>
      </c>
      <c r="AQ564" t="s">
        <v>366</v>
      </c>
      <c r="AR564">
        <v>71730</v>
      </c>
      <c r="AS564">
        <v>110000521221</v>
      </c>
      <c r="AT564" t="s">
        <v>3610</v>
      </c>
      <c r="AU564" t="s">
        <v>366</v>
      </c>
      <c r="AV564" t="s">
        <v>366</v>
      </c>
      <c r="AW564" t="s">
        <v>366</v>
      </c>
      <c r="AX564" t="s">
        <v>366</v>
      </c>
      <c r="AY564" t="s">
        <v>366</v>
      </c>
      <c r="AZ564" t="s">
        <v>366</v>
      </c>
      <c r="BA564" t="s">
        <v>366</v>
      </c>
      <c r="BB564" t="s">
        <v>366</v>
      </c>
      <c r="BC564" t="s">
        <v>366</v>
      </c>
      <c r="BD564">
        <f t="shared" si="8"/>
        <v>0</v>
      </c>
    </row>
    <row r="565" spans="1:56" x14ac:dyDescent="0.25">
      <c r="A565" t="s">
        <v>1015</v>
      </c>
      <c r="B565">
        <v>2023</v>
      </c>
      <c r="C565" t="s">
        <v>457</v>
      </c>
      <c r="D565" t="s">
        <v>455</v>
      </c>
      <c r="E565" t="s">
        <v>1081</v>
      </c>
      <c r="F565" t="s">
        <v>456</v>
      </c>
      <c r="G565" t="s">
        <v>1082</v>
      </c>
      <c r="H565" t="s">
        <v>171</v>
      </c>
      <c r="I565" s="94">
        <v>29842</v>
      </c>
      <c r="J565">
        <v>325211</v>
      </c>
      <c r="K565" t="s">
        <v>259</v>
      </c>
      <c r="L565">
        <v>33.480440000000002</v>
      </c>
      <c r="M565">
        <v>-81.922470000000004</v>
      </c>
      <c r="N565" t="s">
        <v>3565</v>
      </c>
      <c r="O565" s="9">
        <v>110000355516</v>
      </c>
      <c r="P565" s="9">
        <v>1323221984747</v>
      </c>
      <c r="Q565" t="s">
        <v>1019</v>
      </c>
      <c r="R565" t="s">
        <v>1020</v>
      </c>
      <c r="S565" s="91" t="s">
        <v>366</v>
      </c>
      <c r="T565" s="88" t="s">
        <v>366</v>
      </c>
      <c r="U565" s="88" t="s">
        <v>366</v>
      </c>
      <c r="V565" s="88" t="s">
        <v>366</v>
      </c>
      <c r="W565" s="88" t="s">
        <v>366</v>
      </c>
      <c r="X565" s="88" t="s">
        <v>366</v>
      </c>
      <c r="Y565" s="88" t="s">
        <v>366</v>
      </c>
      <c r="Z565" s="88" t="s">
        <v>366</v>
      </c>
      <c r="AA565" s="88" t="s">
        <v>366</v>
      </c>
      <c r="AB565" s="88" t="s">
        <v>366</v>
      </c>
      <c r="AC565" s="88">
        <v>0</v>
      </c>
      <c r="AD565" s="88">
        <v>0</v>
      </c>
      <c r="AE565" s="88">
        <v>0</v>
      </c>
      <c r="AF565" s="88">
        <v>0</v>
      </c>
      <c r="AG565" s="88">
        <v>0</v>
      </c>
      <c r="AH565" s="88">
        <v>0</v>
      </c>
      <c r="AI565" s="88">
        <v>0</v>
      </c>
      <c r="AJ565" s="88">
        <v>0</v>
      </c>
      <c r="AK565" s="88">
        <v>0</v>
      </c>
      <c r="AL565" t="s">
        <v>366</v>
      </c>
      <c r="AM565" t="s">
        <v>366</v>
      </c>
      <c r="AN565" t="s">
        <v>366</v>
      </c>
      <c r="AO565" t="s">
        <v>366</v>
      </c>
      <c r="AP565" t="s">
        <v>366</v>
      </c>
      <c r="AQ565" t="s">
        <v>366</v>
      </c>
      <c r="AR565" t="s">
        <v>366</v>
      </c>
      <c r="AS565" t="s">
        <v>366</v>
      </c>
      <c r="AT565" t="s">
        <v>366</v>
      </c>
      <c r="AU565" t="s">
        <v>366</v>
      </c>
      <c r="AV565" t="s">
        <v>366</v>
      </c>
      <c r="AW565" t="s">
        <v>366</v>
      </c>
      <c r="AX565" t="s">
        <v>366</v>
      </c>
      <c r="AY565" t="s">
        <v>366</v>
      </c>
      <c r="AZ565" t="s">
        <v>366</v>
      </c>
      <c r="BA565" t="s">
        <v>366</v>
      </c>
      <c r="BB565" t="s">
        <v>366</v>
      </c>
      <c r="BC565" t="s">
        <v>366</v>
      </c>
      <c r="BD565">
        <f t="shared" si="8"/>
        <v>0</v>
      </c>
    </row>
    <row r="566" spans="1:56" x14ac:dyDescent="0.25">
      <c r="A566" t="s">
        <v>1023</v>
      </c>
      <c r="B566">
        <v>2023</v>
      </c>
      <c r="C566" t="s">
        <v>784</v>
      </c>
      <c r="D566" t="s">
        <v>782</v>
      </c>
      <c r="E566" t="s">
        <v>1170</v>
      </c>
      <c r="F566" t="s">
        <v>783</v>
      </c>
      <c r="G566" t="s">
        <v>1171</v>
      </c>
      <c r="H566" t="s">
        <v>103</v>
      </c>
      <c r="I566" s="94">
        <v>44044</v>
      </c>
      <c r="J566">
        <v>562211</v>
      </c>
      <c r="K566" t="s">
        <v>781</v>
      </c>
      <c r="L566">
        <v>41.324167000000003</v>
      </c>
      <c r="M566">
        <v>-82.034722000000002</v>
      </c>
      <c r="N566" t="s">
        <v>3668</v>
      </c>
      <c r="O566" s="9">
        <v>110000385592</v>
      </c>
      <c r="P566" s="9">
        <v>1323221989852</v>
      </c>
      <c r="Q566" t="s">
        <v>1019</v>
      </c>
      <c r="R566" t="s">
        <v>1020</v>
      </c>
      <c r="S566" s="88">
        <v>4</v>
      </c>
      <c r="T566" s="88">
        <v>0</v>
      </c>
      <c r="U566" s="88" t="s">
        <v>366</v>
      </c>
      <c r="V566" s="88" t="s">
        <v>366</v>
      </c>
      <c r="W566" s="88">
        <v>0</v>
      </c>
      <c r="X566" s="88">
        <v>0</v>
      </c>
      <c r="Y566" s="88">
        <v>0</v>
      </c>
      <c r="Z566" s="88">
        <v>0</v>
      </c>
      <c r="AA566" s="88">
        <v>0</v>
      </c>
      <c r="AB566" s="88" t="s">
        <v>366</v>
      </c>
      <c r="AC566" s="88">
        <v>6.4000000000000001E-2</v>
      </c>
      <c r="AD566" s="88">
        <v>0</v>
      </c>
      <c r="AE566" s="88">
        <v>0</v>
      </c>
      <c r="AF566" s="88">
        <v>0</v>
      </c>
      <c r="AG566" s="88">
        <v>0</v>
      </c>
      <c r="AH566" s="88">
        <v>8.3000000000000004E-2</v>
      </c>
      <c r="AI566" s="88">
        <v>0</v>
      </c>
      <c r="AJ566" s="88">
        <v>0</v>
      </c>
      <c r="AK566" s="88">
        <v>0.01</v>
      </c>
      <c r="AL566" t="s">
        <v>3850</v>
      </c>
      <c r="AM566" t="s">
        <v>3851</v>
      </c>
      <c r="AN566" t="s">
        <v>3671</v>
      </c>
      <c r="AO566" t="s">
        <v>3579</v>
      </c>
      <c r="AP566" t="s">
        <v>364</v>
      </c>
      <c r="AQ566" t="s">
        <v>366</v>
      </c>
      <c r="AR566">
        <v>48111</v>
      </c>
      <c r="AS566">
        <v>110063118950</v>
      </c>
      <c r="AT566" t="s">
        <v>3852</v>
      </c>
      <c r="AU566" t="s">
        <v>366</v>
      </c>
      <c r="AV566" t="s">
        <v>366</v>
      </c>
      <c r="AW566" t="s">
        <v>366</v>
      </c>
      <c r="AX566" t="s">
        <v>366</v>
      </c>
      <c r="AY566" t="s">
        <v>366</v>
      </c>
      <c r="AZ566" t="s">
        <v>366</v>
      </c>
      <c r="BA566" t="s">
        <v>366</v>
      </c>
      <c r="BB566" t="s">
        <v>366</v>
      </c>
      <c r="BC566" t="s">
        <v>366</v>
      </c>
      <c r="BD566">
        <f t="shared" si="8"/>
        <v>0.15700000000000003</v>
      </c>
    </row>
    <row r="567" spans="1:56" x14ac:dyDescent="0.25">
      <c r="A567" t="s">
        <v>1023</v>
      </c>
      <c r="B567">
        <v>2023</v>
      </c>
      <c r="C567" t="s">
        <v>212</v>
      </c>
      <c r="D567" t="s">
        <v>209</v>
      </c>
      <c r="E567" t="s">
        <v>1045</v>
      </c>
      <c r="F567" t="s">
        <v>210</v>
      </c>
      <c r="G567" t="s">
        <v>1046</v>
      </c>
      <c r="H567" t="s">
        <v>211</v>
      </c>
      <c r="I567" s="94">
        <v>53527</v>
      </c>
      <c r="J567">
        <v>325199</v>
      </c>
      <c r="K567" t="s">
        <v>68</v>
      </c>
      <c r="L567">
        <v>43.076667</v>
      </c>
      <c r="M567">
        <v>-89.202222000000006</v>
      </c>
      <c r="N567" t="s">
        <v>3522</v>
      </c>
      <c r="O567" s="9">
        <v>110000419609</v>
      </c>
      <c r="P567" s="9">
        <v>1323221992744</v>
      </c>
      <c r="Q567" t="s">
        <v>1019</v>
      </c>
      <c r="R567" t="s">
        <v>1020</v>
      </c>
      <c r="S567" s="88">
        <v>4</v>
      </c>
      <c r="T567" s="88">
        <v>0</v>
      </c>
      <c r="U567" s="88" t="s">
        <v>366</v>
      </c>
      <c r="V567" s="88" t="s">
        <v>366</v>
      </c>
      <c r="W567" s="88">
        <v>0</v>
      </c>
      <c r="X567" s="88">
        <v>0</v>
      </c>
      <c r="Y567" s="88">
        <v>0</v>
      </c>
      <c r="Z567" s="88">
        <v>0</v>
      </c>
      <c r="AA567" s="88">
        <v>0</v>
      </c>
      <c r="AB567" s="88" t="s">
        <v>366</v>
      </c>
      <c r="AC567" s="88">
        <v>0</v>
      </c>
      <c r="AD567" s="88">
        <v>0</v>
      </c>
      <c r="AE567" s="88">
        <v>0</v>
      </c>
      <c r="AF567" s="88">
        <v>0</v>
      </c>
      <c r="AG567" s="88">
        <v>0</v>
      </c>
      <c r="AH567" s="88">
        <v>0</v>
      </c>
      <c r="AI567" s="88">
        <v>0</v>
      </c>
      <c r="AJ567" s="88">
        <v>0</v>
      </c>
      <c r="AK567" s="88">
        <v>0</v>
      </c>
      <c r="AL567" t="s">
        <v>366</v>
      </c>
      <c r="AM567" t="s">
        <v>366</v>
      </c>
      <c r="AN567" t="s">
        <v>366</v>
      </c>
      <c r="AO567" t="s">
        <v>366</v>
      </c>
      <c r="AP567" t="s">
        <v>366</v>
      </c>
      <c r="AQ567" t="s">
        <v>366</v>
      </c>
      <c r="AR567" t="s">
        <v>366</v>
      </c>
      <c r="AS567" t="s">
        <v>366</v>
      </c>
      <c r="AT567" t="s">
        <v>366</v>
      </c>
      <c r="AU567" t="s">
        <v>366</v>
      </c>
      <c r="AV567" t="s">
        <v>366</v>
      </c>
      <c r="AW567" t="s">
        <v>366</v>
      </c>
      <c r="AX567" t="s">
        <v>366</v>
      </c>
      <c r="AY567" t="s">
        <v>366</v>
      </c>
      <c r="AZ567" t="s">
        <v>366</v>
      </c>
      <c r="BA567" t="s">
        <v>366</v>
      </c>
      <c r="BB567" t="s">
        <v>366</v>
      </c>
      <c r="BC567" t="s">
        <v>366</v>
      </c>
      <c r="BD567">
        <f t="shared" si="8"/>
        <v>0</v>
      </c>
    </row>
    <row r="568" spans="1:56" x14ac:dyDescent="0.25">
      <c r="A568" t="s">
        <v>1023</v>
      </c>
      <c r="B568">
        <v>2023</v>
      </c>
      <c r="C568" t="s">
        <v>841</v>
      </c>
      <c r="D568" t="s">
        <v>839</v>
      </c>
      <c r="E568" t="s">
        <v>1222</v>
      </c>
      <c r="F568" t="s">
        <v>840</v>
      </c>
      <c r="G568" t="s">
        <v>1208</v>
      </c>
      <c r="H568" t="s">
        <v>318</v>
      </c>
      <c r="I568" s="94">
        <v>46135</v>
      </c>
      <c r="J568">
        <v>327310</v>
      </c>
      <c r="K568" t="s">
        <v>794</v>
      </c>
      <c r="L568">
        <v>39.616615000000003</v>
      </c>
      <c r="M568">
        <v>-86.868632000000005</v>
      </c>
      <c r="N568" t="s">
        <v>3724</v>
      </c>
      <c r="O568" s="9">
        <v>110056963451</v>
      </c>
      <c r="P568" s="9">
        <v>1323221995119</v>
      </c>
      <c r="Q568" t="s">
        <v>1019</v>
      </c>
      <c r="R568" t="s">
        <v>1020</v>
      </c>
      <c r="S568" s="88">
        <v>3</v>
      </c>
      <c r="T568" s="88">
        <v>0</v>
      </c>
      <c r="U568" s="88" t="s">
        <v>366</v>
      </c>
      <c r="V568" s="88" t="s">
        <v>366</v>
      </c>
      <c r="W568" s="88">
        <v>0</v>
      </c>
      <c r="X568" s="88">
        <v>0</v>
      </c>
      <c r="Y568" s="88">
        <v>0</v>
      </c>
      <c r="Z568" s="88">
        <v>0</v>
      </c>
      <c r="AA568" s="88">
        <v>0</v>
      </c>
      <c r="AB568" s="88" t="s">
        <v>366</v>
      </c>
      <c r="AC568" s="88">
        <v>0</v>
      </c>
      <c r="AD568" s="88">
        <v>0</v>
      </c>
      <c r="AE568" s="88">
        <v>0</v>
      </c>
      <c r="AF568" s="88">
        <v>0</v>
      </c>
      <c r="AG568" s="88">
        <v>0</v>
      </c>
      <c r="AH568" s="88">
        <v>0</v>
      </c>
      <c r="AI568" s="88">
        <v>0</v>
      </c>
      <c r="AJ568" s="88">
        <v>0</v>
      </c>
      <c r="AK568" s="88">
        <v>0</v>
      </c>
      <c r="AL568" t="s">
        <v>3516</v>
      </c>
      <c r="AM568" t="s">
        <v>3517</v>
      </c>
      <c r="AN568" t="s">
        <v>3518</v>
      </c>
      <c r="AO568" t="s">
        <v>3519</v>
      </c>
      <c r="AP568" t="s">
        <v>234</v>
      </c>
      <c r="AQ568" t="s">
        <v>366</v>
      </c>
      <c r="AR568">
        <v>72015</v>
      </c>
      <c r="AS568">
        <v>110000451476</v>
      </c>
      <c r="AT568" t="s">
        <v>3520</v>
      </c>
      <c r="AU568" t="s">
        <v>366</v>
      </c>
      <c r="AV568" t="s">
        <v>366</v>
      </c>
      <c r="AW568" t="s">
        <v>366</v>
      </c>
      <c r="AX568" t="s">
        <v>366</v>
      </c>
      <c r="AY568" t="s">
        <v>366</v>
      </c>
      <c r="AZ568" t="s">
        <v>366</v>
      </c>
      <c r="BA568" t="s">
        <v>366</v>
      </c>
      <c r="BB568" t="s">
        <v>366</v>
      </c>
      <c r="BC568" t="s">
        <v>366</v>
      </c>
      <c r="BD568">
        <f t="shared" si="8"/>
        <v>0</v>
      </c>
    </row>
    <row r="569" spans="1:56" x14ac:dyDescent="0.25">
      <c r="A569" t="s">
        <v>1015</v>
      </c>
      <c r="B569">
        <v>2023</v>
      </c>
      <c r="C569" t="s">
        <v>274</v>
      </c>
      <c r="D569" t="s">
        <v>272</v>
      </c>
      <c r="E569" t="s">
        <v>1191</v>
      </c>
      <c r="F569" t="s">
        <v>273</v>
      </c>
      <c r="G569" t="s">
        <v>1192</v>
      </c>
      <c r="H569" t="s">
        <v>55</v>
      </c>
      <c r="I569" s="94">
        <v>70734</v>
      </c>
      <c r="J569">
        <v>325194</v>
      </c>
      <c r="K569" t="s">
        <v>79</v>
      </c>
      <c r="L569">
        <v>30.198899999999998</v>
      </c>
      <c r="M569">
        <v>-91.008499999999998</v>
      </c>
      <c r="N569" t="s">
        <v>3691</v>
      </c>
      <c r="O569" s="9">
        <v>110000597373</v>
      </c>
      <c r="P569" s="9">
        <v>1323221998317</v>
      </c>
      <c r="Q569" t="s">
        <v>1019</v>
      </c>
      <c r="R569" t="s">
        <v>1020</v>
      </c>
      <c r="S569" s="91" t="s">
        <v>366</v>
      </c>
      <c r="T569" s="88" t="s">
        <v>366</v>
      </c>
      <c r="U569" s="88" t="s">
        <v>366</v>
      </c>
      <c r="V569" s="88" t="s">
        <v>366</v>
      </c>
      <c r="W569" s="88" t="s">
        <v>366</v>
      </c>
      <c r="X569" s="88" t="s">
        <v>366</v>
      </c>
      <c r="Y569" s="88" t="s">
        <v>366</v>
      </c>
      <c r="Z569" s="88" t="s">
        <v>366</v>
      </c>
      <c r="AA569" s="88" t="s">
        <v>366</v>
      </c>
      <c r="AB569" s="88" t="s">
        <v>366</v>
      </c>
      <c r="AC569" s="88">
        <v>0</v>
      </c>
      <c r="AD569" s="88">
        <v>0</v>
      </c>
      <c r="AE569" s="88">
        <v>0</v>
      </c>
      <c r="AF569" s="88">
        <v>0</v>
      </c>
      <c r="AG569" s="88">
        <v>0</v>
      </c>
      <c r="AH569" s="88">
        <v>0</v>
      </c>
      <c r="AI569" s="88">
        <v>0</v>
      </c>
      <c r="AJ569" s="88">
        <v>0</v>
      </c>
      <c r="AK569" s="88">
        <v>0</v>
      </c>
      <c r="AL569" t="s">
        <v>366</v>
      </c>
      <c r="AM569" t="s">
        <v>366</v>
      </c>
      <c r="AN569" t="s">
        <v>366</v>
      </c>
      <c r="AO569" t="s">
        <v>366</v>
      </c>
      <c r="AP569" t="s">
        <v>366</v>
      </c>
      <c r="AQ569" t="s">
        <v>366</v>
      </c>
      <c r="AR569" t="s">
        <v>366</v>
      </c>
      <c r="AS569" t="s">
        <v>366</v>
      </c>
      <c r="AT569" t="s">
        <v>366</v>
      </c>
      <c r="AU569" t="s">
        <v>366</v>
      </c>
      <c r="AV569" t="s">
        <v>366</v>
      </c>
      <c r="AW569" t="s">
        <v>366</v>
      </c>
      <c r="AX569" t="s">
        <v>366</v>
      </c>
      <c r="AY569" t="s">
        <v>366</v>
      </c>
      <c r="AZ569" t="s">
        <v>366</v>
      </c>
      <c r="BA569" t="s">
        <v>366</v>
      </c>
      <c r="BB569" t="s">
        <v>366</v>
      </c>
      <c r="BC569" t="s">
        <v>366</v>
      </c>
      <c r="BD569">
        <f t="shared" si="8"/>
        <v>0</v>
      </c>
    </row>
    <row r="570" spans="1:56" x14ac:dyDescent="0.25">
      <c r="A570" t="s">
        <v>1023</v>
      </c>
      <c r="B570">
        <v>2023</v>
      </c>
      <c r="C570" t="s">
        <v>578</v>
      </c>
      <c r="D570" t="s">
        <v>576</v>
      </c>
      <c r="E570" t="s">
        <v>1164</v>
      </c>
      <c r="F570" t="s">
        <v>577</v>
      </c>
      <c r="G570" t="s">
        <v>1165</v>
      </c>
      <c r="H570" t="s">
        <v>289</v>
      </c>
      <c r="I570" s="94">
        <v>41015</v>
      </c>
      <c r="J570">
        <v>325211</v>
      </c>
      <c r="K570" t="s">
        <v>259</v>
      </c>
      <c r="L570">
        <v>39.045000000000002</v>
      </c>
      <c r="M570">
        <v>-84.512</v>
      </c>
      <c r="N570" t="s">
        <v>3662</v>
      </c>
      <c r="O570" s="9">
        <v>110001376635</v>
      </c>
      <c r="P570" s="9">
        <v>1323222001137</v>
      </c>
      <c r="Q570" t="s">
        <v>1019</v>
      </c>
      <c r="R570" t="s">
        <v>1020</v>
      </c>
      <c r="S570" s="88">
        <v>5</v>
      </c>
      <c r="T570" s="88">
        <v>0</v>
      </c>
      <c r="U570" s="88" t="s">
        <v>366</v>
      </c>
      <c r="V570" s="88" t="s">
        <v>366</v>
      </c>
      <c r="W570" s="88">
        <v>0</v>
      </c>
      <c r="X570" s="88">
        <v>0</v>
      </c>
      <c r="Y570" s="88">
        <v>0</v>
      </c>
      <c r="Z570" s="88">
        <v>0</v>
      </c>
      <c r="AA570" s="88">
        <v>0</v>
      </c>
      <c r="AB570" s="88" t="s">
        <v>366</v>
      </c>
      <c r="AC570" s="88">
        <v>0</v>
      </c>
      <c r="AD570" s="88">
        <v>0</v>
      </c>
      <c r="AE570" s="88">
        <v>0</v>
      </c>
      <c r="AF570" s="88">
        <v>0</v>
      </c>
      <c r="AG570" s="88">
        <v>0</v>
      </c>
      <c r="AH570" s="88">
        <v>0</v>
      </c>
      <c r="AI570" s="88">
        <v>0</v>
      </c>
      <c r="AJ570" s="88">
        <v>0</v>
      </c>
      <c r="AK570" s="88">
        <v>0</v>
      </c>
      <c r="AL570" t="s">
        <v>366</v>
      </c>
      <c r="AM570" t="s">
        <v>366</v>
      </c>
      <c r="AN570" t="s">
        <v>366</v>
      </c>
      <c r="AO570" t="s">
        <v>366</v>
      </c>
      <c r="AP570" t="s">
        <v>366</v>
      </c>
      <c r="AQ570" t="s">
        <v>366</v>
      </c>
      <c r="AR570" t="s">
        <v>366</v>
      </c>
      <c r="AS570" t="s">
        <v>366</v>
      </c>
      <c r="AT570" t="s">
        <v>366</v>
      </c>
      <c r="AU570" t="s">
        <v>366</v>
      </c>
      <c r="AV570" t="s">
        <v>366</v>
      </c>
      <c r="AW570" t="s">
        <v>366</v>
      </c>
      <c r="AX570" t="s">
        <v>366</v>
      </c>
      <c r="AY570" t="s">
        <v>366</v>
      </c>
      <c r="AZ570" t="s">
        <v>366</v>
      </c>
      <c r="BA570" t="s">
        <v>366</v>
      </c>
      <c r="BB570" t="s">
        <v>366</v>
      </c>
      <c r="BC570" t="s">
        <v>366</v>
      </c>
      <c r="BD570">
        <f t="shared" si="8"/>
        <v>0</v>
      </c>
    </row>
    <row r="571" spans="1:56" x14ac:dyDescent="0.25">
      <c r="A571" t="s">
        <v>1015</v>
      </c>
      <c r="B571">
        <v>2023</v>
      </c>
      <c r="C571" t="s">
        <v>178</v>
      </c>
      <c r="D571" t="s">
        <v>176</v>
      </c>
      <c r="E571" t="s">
        <v>1363</v>
      </c>
      <c r="F571" t="s">
        <v>177</v>
      </c>
      <c r="G571" t="s">
        <v>1364</v>
      </c>
      <c r="H571" t="s">
        <v>171</v>
      </c>
      <c r="I571" s="94">
        <v>29644</v>
      </c>
      <c r="J571">
        <v>325998</v>
      </c>
      <c r="K571" t="s">
        <v>51</v>
      </c>
      <c r="L571">
        <v>34.669668999999999</v>
      </c>
      <c r="M571">
        <v>-82.194936999999996</v>
      </c>
      <c r="N571" t="s">
        <v>3995</v>
      </c>
      <c r="O571" s="9">
        <v>110000354483</v>
      </c>
      <c r="P571" s="9">
        <v>1323222055360</v>
      </c>
      <c r="Q571" t="s">
        <v>1019</v>
      </c>
      <c r="R571" t="s">
        <v>1020</v>
      </c>
      <c r="S571" s="91" t="s">
        <v>366</v>
      </c>
      <c r="T571" s="88" t="s">
        <v>366</v>
      </c>
      <c r="U571" s="88" t="s">
        <v>366</v>
      </c>
      <c r="V571" s="88" t="s">
        <v>366</v>
      </c>
      <c r="W571" s="88" t="s">
        <v>366</v>
      </c>
      <c r="X571" s="88" t="s">
        <v>366</v>
      </c>
      <c r="Y571" s="88" t="s">
        <v>366</v>
      </c>
      <c r="Z571" s="88" t="s">
        <v>366</v>
      </c>
      <c r="AA571" s="88" t="s">
        <v>366</v>
      </c>
      <c r="AB571" s="88" t="s">
        <v>366</v>
      </c>
      <c r="AC571" s="88">
        <v>0</v>
      </c>
      <c r="AD571" s="88">
        <v>0</v>
      </c>
      <c r="AE571" s="88">
        <v>0</v>
      </c>
      <c r="AF571" s="88">
        <v>0</v>
      </c>
      <c r="AG571" s="88">
        <v>0</v>
      </c>
      <c r="AH571" s="88">
        <v>0</v>
      </c>
      <c r="AI571" s="88">
        <v>0</v>
      </c>
      <c r="AJ571" s="88">
        <v>0</v>
      </c>
      <c r="AK571" s="88">
        <v>0</v>
      </c>
      <c r="AL571" t="s">
        <v>366</v>
      </c>
      <c r="AM571" t="s">
        <v>366</v>
      </c>
      <c r="AN571" t="s">
        <v>366</v>
      </c>
      <c r="AO571" t="s">
        <v>366</v>
      </c>
      <c r="AP571" t="s">
        <v>366</v>
      </c>
      <c r="AQ571" t="s">
        <v>366</v>
      </c>
      <c r="AR571" t="s">
        <v>366</v>
      </c>
      <c r="AS571" t="s">
        <v>366</v>
      </c>
      <c r="AT571" t="s">
        <v>366</v>
      </c>
      <c r="AU571" t="s">
        <v>366</v>
      </c>
      <c r="AV571" t="s">
        <v>366</v>
      </c>
      <c r="AW571" t="s">
        <v>366</v>
      </c>
      <c r="AX571" t="s">
        <v>366</v>
      </c>
      <c r="AY571" t="s">
        <v>366</v>
      </c>
      <c r="AZ571" t="s">
        <v>366</v>
      </c>
      <c r="BA571" t="s">
        <v>366</v>
      </c>
      <c r="BB571" t="s">
        <v>366</v>
      </c>
      <c r="BC571" t="s">
        <v>366</v>
      </c>
      <c r="BD571">
        <f t="shared" si="8"/>
        <v>0</v>
      </c>
    </row>
    <row r="572" spans="1:56" x14ac:dyDescent="0.25">
      <c r="A572" t="s">
        <v>1023</v>
      </c>
      <c r="B572">
        <v>2023</v>
      </c>
      <c r="C572" t="s">
        <v>629</v>
      </c>
      <c r="D572" t="s">
        <v>627</v>
      </c>
      <c r="E572" t="s">
        <v>1278</v>
      </c>
      <c r="F572" t="s">
        <v>628</v>
      </c>
      <c r="G572" t="s">
        <v>1227</v>
      </c>
      <c r="H572" t="s">
        <v>230</v>
      </c>
      <c r="I572" s="94">
        <v>63045</v>
      </c>
      <c r="J572">
        <v>325991</v>
      </c>
      <c r="K572" t="s">
        <v>478</v>
      </c>
      <c r="L572">
        <v>38.771419999999999</v>
      </c>
      <c r="M572">
        <v>-90.47139</v>
      </c>
      <c r="N572" t="s">
        <v>366</v>
      </c>
      <c r="O572" s="9">
        <v>110067672067</v>
      </c>
      <c r="P572" s="9">
        <v>1323222059305</v>
      </c>
      <c r="Q572" t="s">
        <v>1019</v>
      </c>
      <c r="R572" t="s">
        <v>1020</v>
      </c>
      <c r="S572" s="88">
        <v>3</v>
      </c>
      <c r="T572" s="88">
        <v>0</v>
      </c>
      <c r="U572" s="88" t="s">
        <v>366</v>
      </c>
      <c r="V572" s="88" t="s">
        <v>366</v>
      </c>
      <c r="W572" s="88">
        <v>0</v>
      </c>
      <c r="X572" s="88">
        <v>0</v>
      </c>
      <c r="Y572" s="88">
        <v>0</v>
      </c>
      <c r="Z572" s="88">
        <v>0</v>
      </c>
      <c r="AA572" s="88">
        <v>0</v>
      </c>
      <c r="AB572" s="88" t="s">
        <v>366</v>
      </c>
      <c r="AC572" s="88">
        <v>0</v>
      </c>
      <c r="AD572" s="88">
        <v>0</v>
      </c>
      <c r="AE572" s="88">
        <v>0</v>
      </c>
      <c r="AF572" s="88">
        <v>0</v>
      </c>
      <c r="AG572" s="88">
        <v>0</v>
      </c>
      <c r="AH572" s="88">
        <v>0</v>
      </c>
      <c r="AI572" s="88">
        <v>0</v>
      </c>
      <c r="AJ572" s="88">
        <v>0</v>
      </c>
      <c r="AK572" s="88">
        <v>0</v>
      </c>
      <c r="AL572" t="s">
        <v>3516</v>
      </c>
      <c r="AM572" t="s">
        <v>3517</v>
      </c>
      <c r="AN572" t="s">
        <v>3518</v>
      </c>
      <c r="AO572" t="s">
        <v>3518</v>
      </c>
      <c r="AP572" t="s">
        <v>234</v>
      </c>
      <c r="AQ572" t="s">
        <v>366</v>
      </c>
      <c r="AR572">
        <v>72015</v>
      </c>
      <c r="AS572">
        <v>110000451476</v>
      </c>
      <c r="AT572" t="s">
        <v>3520</v>
      </c>
      <c r="AU572" t="s">
        <v>366</v>
      </c>
      <c r="AV572" t="s">
        <v>366</v>
      </c>
      <c r="AW572" t="s">
        <v>366</v>
      </c>
      <c r="AX572" t="s">
        <v>366</v>
      </c>
      <c r="AY572" t="s">
        <v>366</v>
      </c>
      <c r="AZ572" t="s">
        <v>366</v>
      </c>
      <c r="BA572" t="s">
        <v>366</v>
      </c>
      <c r="BB572" t="s">
        <v>366</v>
      </c>
      <c r="BC572" t="s">
        <v>366</v>
      </c>
      <c r="BD572">
        <f t="shared" si="8"/>
        <v>0</v>
      </c>
    </row>
    <row r="573" spans="1:56" x14ac:dyDescent="0.25">
      <c r="A573" t="s">
        <v>1023</v>
      </c>
      <c r="B573">
        <v>2023</v>
      </c>
      <c r="C573" t="s">
        <v>835</v>
      </c>
      <c r="D573" t="s">
        <v>832</v>
      </c>
      <c r="E573" t="s">
        <v>1225</v>
      </c>
      <c r="F573" t="s">
        <v>833</v>
      </c>
      <c r="G573" t="s">
        <v>833</v>
      </c>
      <c r="H573" t="s">
        <v>834</v>
      </c>
      <c r="I573" s="94">
        <v>69145</v>
      </c>
      <c r="J573">
        <v>562211</v>
      </c>
      <c r="K573" t="s">
        <v>781</v>
      </c>
      <c r="L573">
        <v>41.154423999999999</v>
      </c>
      <c r="M573">
        <v>-103.65900000000001</v>
      </c>
      <c r="N573" t="s">
        <v>3725</v>
      </c>
      <c r="O573" s="9">
        <v>110041638458</v>
      </c>
      <c r="P573" s="9">
        <v>1323222065942</v>
      </c>
      <c r="Q573" t="s">
        <v>1019</v>
      </c>
      <c r="R573" t="s">
        <v>1020</v>
      </c>
      <c r="S573" s="88">
        <v>4</v>
      </c>
      <c r="T573" s="88">
        <v>0</v>
      </c>
      <c r="U573" s="88" t="s">
        <v>366</v>
      </c>
      <c r="V573" s="88" t="s">
        <v>366</v>
      </c>
      <c r="W573" s="88">
        <v>0</v>
      </c>
      <c r="X573" s="88">
        <v>0</v>
      </c>
      <c r="Y573" s="88">
        <v>0</v>
      </c>
      <c r="Z573" s="88">
        <v>0</v>
      </c>
      <c r="AA573" s="88">
        <v>0</v>
      </c>
      <c r="AB573" s="88" t="s">
        <v>366</v>
      </c>
      <c r="AC573" s="88">
        <v>0</v>
      </c>
      <c r="AD573" s="88">
        <v>0</v>
      </c>
      <c r="AE573" s="88">
        <v>0</v>
      </c>
      <c r="AF573" s="88">
        <v>0</v>
      </c>
      <c r="AG573" s="88">
        <v>0</v>
      </c>
      <c r="AH573" s="88">
        <v>0</v>
      </c>
      <c r="AI573" s="88">
        <v>0</v>
      </c>
      <c r="AJ573" s="88">
        <v>0</v>
      </c>
      <c r="AK573" s="88">
        <v>0</v>
      </c>
      <c r="AL573" t="s">
        <v>4029</v>
      </c>
      <c r="AM573" t="s">
        <v>4030</v>
      </c>
      <c r="AN573" t="s">
        <v>858</v>
      </c>
      <c r="AO573" t="s">
        <v>3908</v>
      </c>
      <c r="AP573" t="s">
        <v>230</v>
      </c>
      <c r="AQ573" t="s">
        <v>366</v>
      </c>
      <c r="AR573">
        <v>63401</v>
      </c>
      <c r="AS573" t="s">
        <v>366</v>
      </c>
      <c r="AT573" t="s">
        <v>4031</v>
      </c>
      <c r="AU573" t="s">
        <v>366</v>
      </c>
      <c r="AV573" t="s">
        <v>366</v>
      </c>
      <c r="AW573" t="s">
        <v>366</v>
      </c>
      <c r="AX573" t="s">
        <v>366</v>
      </c>
      <c r="AY573" t="s">
        <v>366</v>
      </c>
      <c r="AZ573" t="s">
        <v>366</v>
      </c>
      <c r="BA573" t="s">
        <v>366</v>
      </c>
      <c r="BB573" t="s">
        <v>366</v>
      </c>
      <c r="BC573" t="s">
        <v>366</v>
      </c>
      <c r="BD573">
        <f t="shared" si="8"/>
        <v>0</v>
      </c>
    </row>
    <row r="574" spans="1:56" x14ac:dyDescent="0.25">
      <c r="A574" t="s">
        <v>1023</v>
      </c>
      <c r="B574">
        <v>2023</v>
      </c>
      <c r="C574" t="s">
        <v>526</v>
      </c>
      <c r="D574" t="s">
        <v>524</v>
      </c>
      <c r="E574" t="s">
        <v>1304</v>
      </c>
      <c r="F574" t="s">
        <v>525</v>
      </c>
      <c r="G574" t="s">
        <v>1305</v>
      </c>
      <c r="H574" t="s">
        <v>234</v>
      </c>
      <c r="I574" s="94">
        <v>72076</v>
      </c>
      <c r="J574">
        <v>325211</v>
      </c>
      <c r="K574" t="s">
        <v>259</v>
      </c>
      <c r="L574">
        <v>34.882638</v>
      </c>
      <c r="M574">
        <v>-92.138830999999996</v>
      </c>
      <c r="N574" t="s">
        <v>3802</v>
      </c>
      <c r="O574" s="9">
        <v>110000451626</v>
      </c>
      <c r="P574" s="9">
        <v>1323222068823</v>
      </c>
      <c r="Q574" t="s">
        <v>1019</v>
      </c>
      <c r="R574" t="s">
        <v>1020</v>
      </c>
      <c r="S574" s="88">
        <v>5</v>
      </c>
      <c r="T574" s="88">
        <v>0</v>
      </c>
      <c r="U574" s="88" t="s">
        <v>366</v>
      </c>
      <c r="V574" s="88" t="s">
        <v>366</v>
      </c>
      <c r="W574" s="88">
        <v>0</v>
      </c>
      <c r="X574" s="88">
        <v>0</v>
      </c>
      <c r="Y574" s="88">
        <v>0</v>
      </c>
      <c r="Z574" s="88">
        <v>0</v>
      </c>
      <c r="AA574" s="88">
        <v>0</v>
      </c>
      <c r="AB574" s="88" t="s">
        <v>366</v>
      </c>
      <c r="AC574" s="88">
        <v>0</v>
      </c>
      <c r="AD574" s="88">
        <v>0</v>
      </c>
      <c r="AE574" s="88">
        <v>0</v>
      </c>
      <c r="AF574" s="88">
        <v>0</v>
      </c>
      <c r="AG574" s="88">
        <v>0</v>
      </c>
      <c r="AH574" s="88">
        <v>0</v>
      </c>
      <c r="AI574" s="88">
        <v>0</v>
      </c>
      <c r="AJ574" s="88">
        <v>0</v>
      </c>
      <c r="AK574" s="88">
        <v>0</v>
      </c>
      <c r="AL574" t="s">
        <v>366</v>
      </c>
      <c r="AM574" t="s">
        <v>366</v>
      </c>
      <c r="AN574" t="s">
        <v>366</v>
      </c>
      <c r="AO574" t="s">
        <v>366</v>
      </c>
      <c r="AP574" t="s">
        <v>366</v>
      </c>
      <c r="AQ574" t="s">
        <v>366</v>
      </c>
      <c r="AR574" t="s">
        <v>366</v>
      </c>
      <c r="AS574" t="s">
        <v>366</v>
      </c>
      <c r="AT574" t="s">
        <v>366</v>
      </c>
      <c r="AU574" t="s">
        <v>366</v>
      </c>
      <c r="AV574" t="s">
        <v>366</v>
      </c>
      <c r="AW574" t="s">
        <v>366</v>
      </c>
      <c r="AX574" t="s">
        <v>366</v>
      </c>
      <c r="AY574" t="s">
        <v>366</v>
      </c>
      <c r="AZ574" t="s">
        <v>366</v>
      </c>
      <c r="BA574" t="s">
        <v>366</v>
      </c>
      <c r="BB574" t="s">
        <v>366</v>
      </c>
      <c r="BC574" t="s">
        <v>366</v>
      </c>
      <c r="BD574">
        <f t="shared" si="8"/>
        <v>0</v>
      </c>
    </row>
    <row r="575" spans="1:56" x14ac:dyDescent="0.25">
      <c r="A575" t="s">
        <v>1023</v>
      </c>
      <c r="B575">
        <v>2023</v>
      </c>
      <c r="C575" t="s">
        <v>343</v>
      </c>
      <c r="D575" t="s">
        <v>342</v>
      </c>
      <c r="E575" t="s">
        <v>1263</v>
      </c>
      <c r="F575" t="s">
        <v>54</v>
      </c>
      <c r="G575" t="s">
        <v>1257</v>
      </c>
      <c r="H575" t="s">
        <v>55</v>
      </c>
      <c r="I575" s="94">
        <v>70805</v>
      </c>
      <c r="J575">
        <v>325180</v>
      </c>
      <c r="K575" t="s">
        <v>236</v>
      </c>
      <c r="L575">
        <v>30.507912000000001</v>
      </c>
      <c r="M575">
        <v>-91.181782999999996</v>
      </c>
      <c r="N575" t="s">
        <v>3750</v>
      </c>
      <c r="O575" s="9">
        <v>110063234940</v>
      </c>
      <c r="P575" s="9">
        <v>1323222072771</v>
      </c>
      <c r="Q575" t="s">
        <v>1019</v>
      </c>
      <c r="R575" t="s">
        <v>1020</v>
      </c>
      <c r="S575" s="88">
        <v>4</v>
      </c>
      <c r="T575" s="88">
        <v>0</v>
      </c>
      <c r="U575" s="88" t="s">
        <v>366</v>
      </c>
      <c r="V575" s="88" t="s">
        <v>366</v>
      </c>
      <c r="W575" s="88">
        <v>0</v>
      </c>
      <c r="X575" s="88">
        <v>0</v>
      </c>
      <c r="Y575" s="88">
        <v>0</v>
      </c>
      <c r="Z575" s="88">
        <v>0</v>
      </c>
      <c r="AA575" s="88">
        <v>0</v>
      </c>
      <c r="AB575" s="88" t="s">
        <v>366</v>
      </c>
      <c r="AC575" s="88">
        <v>0</v>
      </c>
      <c r="AD575" s="88">
        <v>0</v>
      </c>
      <c r="AE575" s="88">
        <v>0</v>
      </c>
      <c r="AF575" s="88">
        <v>0</v>
      </c>
      <c r="AG575" s="88">
        <v>0</v>
      </c>
      <c r="AH575" s="88">
        <v>2.2999999999999998</v>
      </c>
      <c r="AI575" s="88">
        <v>0</v>
      </c>
      <c r="AJ575" s="88">
        <v>0</v>
      </c>
      <c r="AK575" s="88">
        <v>0</v>
      </c>
      <c r="AL575" t="s">
        <v>803</v>
      </c>
      <c r="AM575" t="s">
        <v>2399</v>
      </c>
      <c r="AN575" t="s">
        <v>233</v>
      </c>
      <c r="AO575" t="s">
        <v>1155</v>
      </c>
      <c r="AP575" t="s">
        <v>234</v>
      </c>
      <c r="AQ575" t="s">
        <v>366</v>
      </c>
      <c r="AR575">
        <v>71730</v>
      </c>
      <c r="AS575">
        <v>110000521221</v>
      </c>
      <c r="AT575" t="s">
        <v>3610</v>
      </c>
      <c r="AU575" t="s">
        <v>366</v>
      </c>
      <c r="AV575" t="s">
        <v>366</v>
      </c>
      <c r="AW575" t="s">
        <v>366</v>
      </c>
      <c r="AX575" t="s">
        <v>366</v>
      </c>
      <c r="AY575" t="s">
        <v>366</v>
      </c>
      <c r="AZ575" t="s">
        <v>366</v>
      </c>
      <c r="BA575" t="s">
        <v>366</v>
      </c>
      <c r="BB575" t="s">
        <v>366</v>
      </c>
      <c r="BC575" t="s">
        <v>366</v>
      </c>
      <c r="BD575">
        <f t="shared" si="8"/>
        <v>2.2999999999999998</v>
      </c>
    </row>
    <row r="576" spans="1:56" x14ac:dyDescent="0.25">
      <c r="A576" t="s">
        <v>1023</v>
      </c>
      <c r="B576">
        <v>2023</v>
      </c>
      <c r="C576" t="s">
        <v>436</v>
      </c>
      <c r="D576" t="s">
        <v>435</v>
      </c>
      <c r="E576" t="s">
        <v>1260</v>
      </c>
      <c r="F576" t="s">
        <v>124</v>
      </c>
      <c r="G576" t="s">
        <v>1113</v>
      </c>
      <c r="H576" t="s">
        <v>125</v>
      </c>
      <c r="I576" s="94">
        <v>15225</v>
      </c>
      <c r="J576">
        <v>325211</v>
      </c>
      <c r="K576" t="s">
        <v>259</v>
      </c>
      <c r="L576">
        <v>40.497610000000002</v>
      </c>
      <c r="M576">
        <v>-80.091269999999994</v>
      </c>
      <c r="N576" t="s">
        <v>3751</v>
      </c>
      <c r="O576" s="9">
        <v>110000329653</v>
      </c>
      <c r="P576" s="9">
        <v>1323222074522</v>
      </c>
      <c r="Q576" t="s">
        <v>1019</v>
      </c>
      <c r="R576" t="s">
        <v>1020</v>
      </c>
      <c r="S576" s="88">
        <v>5</v>
      </c>
      <c r="T576" s="88">
        <v>0</v>
      </c>
      <c r="U576" s="88" t="s">
        <v>366</v>
      </c>
      <c r="V576" s="88" t="s">
        <v>366</v>
      </c>
      <c r="W576" s="88">
        <v>0</v>
      </c>
      <c r="X576" s="88">
        <v>0</v>
      </c>
      <c r="Y576" s="88">
        <v>0</v>
      </c>
      <c r="Z576" s="88">
        <v>0</v>
      </c>
      <c r="AA576" s="88">
        <v>0</v>
      </c>
      <c r="AB576" s="88" t="s">
        <v>366</v>
      </c>
      <c r="AC576" s="88">
        <v>0</v>
      </c>
      <c r="AD576" s="88">
        <v>0</v>
      </c>
      <c r="AE576" s="88">
        <v>0</v>
      </c>
      <c r="AF576" s="88">
        <v>0</v>
      </c>
      <c r="AG576" s="88">
        <v>0</v>
      </c>
      <c r="AH576" s="88">
        <v>0</v>
      </c>
      <c r="AI576" s="88">
        <v>0</v>
      </c>
      <c r="AJ576" s="88">
        <v>0</v>
      </c>
      <c r="AK576" s="88">
        <v>0</v>
      </c>
      <c r="AL576" t="s">
        <v>4032</v>
      </c>
      <c r="AM576" t="s">
        <v>4033</v>
      </c>
      <c r="AN576" t="s">
        <v>3899</v>
      </c>
      <c r="AO576" t="s">
        <v>530</v>
      </c>
      <c r="AP576" t="s">
        <v>289</v>
      </c>
      <c r="AQ576" t="s">
        <v>366</v>
      </c>
      <c r="AR576">
        <v>42029</v>
      </c>
      <c r="AS576">
        <v>110016951262</v>
      </c>
      <c r="AT576" t="s">
        <v>3900</v>
      </c>
      <c r="AU576" t="s">
        <v>366</v>
      </c>
      <c r="AV576" t="s">
        <v>366</v>
      </c>
      <c r="AW576" t="s">
        <v>366</v>
      </c>
      <c r="AX576" t="s">
        <v>366</v>
      </c>
      <c r="AY576" t="s">
        <v>366</v>
      </c>
      <c r="AZ576" t="s">
        <v>366</v>
      </c>
      <c r="BA576" t="s">
        <v>366</v>
      </c>
      <c r="BB576" t="s">
        <v>366</v>
      </c>
      <c r="BC576" t="s">
        <v>366</v>
      </c>
      <c r="BD576">
        <f t="shared" si="8"/>
        <v>0</v>
      </c>
    </row>
    <row r="577" spans="1:56" x14ac:dyDescent="0.25">
      <c r="A577" t="s">
        <v>1023</v>
      </c>
      <c r="B577">
        <v>2023</v>
      </c>
      <c r="C577" t="s">
        <v>472</v>
      </c>
      <c r="D577" t="s">
        <v>470</v>
      </c>
      <c r="E577" t="s">
        <v>1299</v>
      </c>
      <c r="F577" t="s">
        <v>471</v>
      </c>
      <c r="G577" t="s">
        <v>1300</v>
      </c>
      <c r="H577" t="s">
        <v>312</v>
      </c>
      <c r="I577" s="94">
        <v>35601</v>
      </c>
      <c r="J577">
        <v>325998</v>
      </c>
      <c r="K577" t="s">
        <v>51</v>
      </c>
      <c r="L577">
        <v>34.641666999999998</v>
      </c>
      <c r="M577">
        <v>-87.038611000000003</v>
      </c>
      <c r="N577" t="s">
        <v>3800</v>
      </c>
      <c r="O577" s="9">
        <v>110000367567</v>
      </c>
      <c r="P577" s="9">
        <v>1323222085526</v>
      </c>
      <c r="Q577" t="s">
        <v>1019</v>
      </c>
      <c r="R577" t="s">
        <v>1020</v>
      </c>
      <c r="S577" s="88">
        <v>4</v>
      </c>
      <c r="T577" s="88">
        <v>0</v>
      </c>
      <c r="U577" s="88" t="s">
        <v>366</v>
      </c>
      <c r="V577" s="88" t="s">
        <v>366</v>
      </c>
      <c r="W577" s="88">
        <v>0</v>
      </c>
      <c r="X577" s="88">
        <v>0</v>
      </c>
      <c r="Y577" s="88">
        <v>0</v>
      </c>
      <c r="Z577" s="88">
        <v>0</v>
      </c>
      <c r="AA577" s="88">
        <v>0</v>
      </c>
      <c r="AB577" s="88" t="s">
        <v>366</v>
      </c>
      <c r="AC577" s="88">
        <v>0</v>
      </c>
      <c r="AD577" s="88">
        <v>0</v>
      </c>
      <c r="AE577" s="88">
        <v>0</v>
      </c>
      <c r="AF577" s="88">
        <v>0</v>
      </c>
      <c r="AG577" s="88">
        <v>0</v>
      </c>
      <c r="AH577" s="88">
        <v>0</v>
      </c>
      <c r="AI577" s="88">
        <v>0</v>
      </c>
      <c r="AJ577" s="88">
        <v>0</v>
      </c>
      <c r="AK577" s="88">
        <v>0</v>
      </c>
      <c r="AL577" t="s">
        <v>366</v>
      </c>
      <c r="AM577" t="s">
        <v>366</v>
      </c>
      <c r="AN577" t="s">
        <v>366</v>
      </c>
      <c r="AO577" t="s">
        <v>366</v>
      </c>
      <c r="AP577" t="s">
        <v>366</v>
      </c>
      <c r="AQ577" t="s">
        <v>366</v>
      </c>
      <c r="AR577" t="s">
        <v>366</v>
      </c>
      <c r="AS577" t="s">
        <v>366</v>
      </c>
      <c r="AT577" t="s">
        <v>366</v>
      </c>
      <c r="AU577" t="s">
        <v>366</v>
      </c>
      <c r="AV577" t="s">
        <v>366</v>
      </c>
      <c r="AW577" t="s">
        <v>366</v>
      </c>
      <c r="AX577" t="s">
        <v>366</v>
      </c>
      <c r="AY577" t="s">
        <v>366</v>
      </c>
      <c r="AZ577" t="s">
        <v>366</v>
      </c>
      <c r="BA577" t="s">
        <v>366</v>
      </c>
      <c r="BB577" t="s">
        <v>366</v>
      </c>
      <c r="BC577" t="s">
        <v>366</v>
      </c>
      <c r="BD577">
        <f t="shared" si="8"/>
        <v>0</v>
      </c>
    </row>
    <row r="578" spans="1:56" x14ac:dyDescent="0.25">
      <c r="A578" t="s">
        <v>1015</v>
      </c>
      <c r="B578">
        <v>2023</v>
      </c>
      <c r="C578" t="s">
        <v>188</v>
      </c>
      <c r="D578" t="s">
        <v>185</v>
      </c>
      <c r="E578" t="s">
        <v>1234</v>
      </c>
      <c r="F578" t="s">
        <v>186</v>
      </c>
      <c r="G578" t="s">
        <v>1235</v>
      </c>
      <c r="H578" t="s">
        <v>187</v>
      </c>
      <c r="I578" s="94">
        <v>30567</v>
      </c>
      <c r="J578">
        <v>325998</v>
      </c>
      <c r="K578" t="s">
        <v>51</v>
      </c>
      <c r="L578">
        <v>34.150910000000003</v>
      </c>
      <c r="M578">
        <v>-83.661730000000006</v>
      </c>
      <c r="N578" t="s">
        <v>3738</v>
      </c>
      <c r="O578" s="9">
        <v>110000358504</v>
      </c>
      <c r="P578" s="9">
        <v>1323222091629</v>
      </c>
      <c r="Q578" t="s">
        <v>1019</v>
      </c>
      <c r="R578" t="s">
        <v>1020</v>
      </c>
      <c r="S578" s="91" t="s">
        <v>366</v>
      </c>
      <c r="T578" s="88" t="s">
        <v>366</v>
      </c>
      <c r="U578" s="88" t="s">
        <v>366</v>
      </c>
      <c r="V578" s="88" t="s">
        <v>366</v>
      </c>
      <c r="W578" s="88" t="s">
        <v>366</v>
      </c>
      <c r="X578" s="88" t="s">
        <v>366</v>
      </c>
      <c r="Y578" s="88" t="s">
        <v>366</v>
      </c>
      <c r="Z578" s="88" t="s">
        <v>366</v>
      </c>
      <c r="AA578" s="88" t="s">
        <v>366</v>
      </c>
      <c r="AB578" s="88" t="s">
        <v>366</v>
      </c>
      <c r="AC578" s="88">
        <v>0</v>
      </c>
      <c r="AD578" s="88">
        <v>0</v>
      </c>
      <c r="AE578" s="88">
        <v>0</v>
      </c>
      <c r="AF578" s="88">
        <v>0</v>
      </c>
      <c r="AG578" s="88">
        <v>0</v>
      </c>
      <c r="AH578" s="88">
        <v>0</v>
      </c>
      <c r="AI578" s="88">
        <v>0</v>
      </c>
      <c r="AJ578" s="88">
        <v>0</v>
      </c>
      <c r="AK578" s="88">
        <v>0</v>
      </c>
      <c r="AL578" t="s">
        <v>366</v>
      </c>
      <c r="AM578" t="s">
        <v>366</v>
      </c>
      <c r="AN578" t="s">
        <v>366</v>
      </c>
      <c r="AO578" t="s">
        <v>366</v>
      </c>
      <c r="AP578" t="s">
        <v>366</v>
      </c>
      <c r="AQ578" t="s">
        <v>366</v>
      </c>
      <c r="AR578" t="s">
        <v>366</v>
      </c>
      <c r="AS578" t="s">
        <v>366</v>
      </c>
      <c r="AT578" t="s">
        <v>366</v>
      </c>
      <c r="AU578" t="s">
        <v>366</v>
      </c>
      <c r="AV578" t="s">
        <v>366</v>
      </c>
      <c r="AW578" t="s">
        <v>366</v>
      </c>
      <c r="AX578" t="s">
        <v>366</v>
      </c>
      <c r="AY578" t="s">
        <v>366</v>
      </c>
      <c r="AZ578" t="s">
        <v>366</v>
      </c>
      <c r="BA578" t="s">
        <v>366</v>
      </c>
      <c r="BB578" t="s">
        <v>366</v>
      </c>
      <c r="BC578" t="s">
        <v>366</v>
      </c>
      <c r="BD578">
        <f t="shared" ref="BD578:BD626" si="9">SUM(T578:AK578)</f>
        <v>0</v>
      </c>
    </row>
    <row r="579" spans="1:56" x14ac:dyDescent="0.25">
      <c r="A579" t="s">
        <v>1023</v>
      </c>
      <c r="B579">
        <v>2023</v>
      </c>
      <c r="C579" t="s">
        <v>235</v>
      </c>
      <c r="D579" t="s">
        <v>232</v>
      </c>
      <c r="E579" t="s">
        <v>1291</v>
      </c>
      <c r="F579" t="s">
        <v>233</v>
      </c>
      <c r="G579" t="s">
        <v>1155</v>
      </c>
      <c r="H579" t="s">
        <v>234</v>
      </c>
      <c r="I579" s="94">
        <v>71730</v>
      </c>
      <c r="J579">
        <v>325180</v>
      </c>
      <c r="K579" t="s">
        <v>236</v>
      </c>
      <c r="L579">
        <v>33.110306000000001</v>
      </c>
      <c r="M579">
        <v>-92.672944000000001</v>
      </c>
      <c r="N579" t="s">
        <v>3783</v>
      </c>
      <c r="O579" s="9">
        <v>110000451038</v>
      </c>
      <c r="P579" s="9">
        <v>1323222095287</v>
      </c>
      <c r="Q579" t="s">
        <v>1019</v>
      </c>
      <c r="R579" t="s">
        <v>1020</v>
      </c>
      <c r="S579" s="88">
        <v>6</v>
      </c>
      <c r="T579" s="88">
        <v>0</v>
      </c>
      <c r="U579" s="88" t="s">
        <v>366</v>
      </c>
      <c r="V579" s="88" t="s">
        <v>366</v>
      </c>
      <c r="W579" s="88">
        <v>0</v>
      </c>
      <c r="X579" s="88">
        <v>0</v>
      </c>
      <c r="Y579" s="88">
        <v>0</v>
      </c>
      <c r="Z579" s="88">
        <v>0</v>
      </c>
      <c r="AA579" s="88">
        <v>0</v>
      </c>
      <c r="AB579" s="88" t="s">
        <v>366</v>
      </c>
      <c r="AC579" s="88">
        <v>0</v>
      </c>
      <c r="AD579" s="88">
        <v>0</v>
      </c>
      <c r="AE579" s="88">
        <v>0</v>
      </c>
      <c r="AF579" s="88">
        <v>0</v>
      </c>
      <c r="AG579" s="88">
        <v>0</v>
      </c>
      <c r="AH579" s="88">
        <v>0</v>
      </c>
      <c r="AI579" s="88">
        <v>0</v>
      </c>
      <c r="AJ579" s="88">
        <v>0</v>
      </c>
      <c r="AK579" s="88">
        <v>0</v>
      </c>
      <c r="AL579" t="s">
        <v>3560</v>
      </c>
      <c r="AM579" t="s">
        <v>3561</v>
      </c>
      <c r="AN579" t="s">
        <v>808</v>
      </c>
      <c r="AO579" t="s">
        <v>1276</v>
      </c>
      <c r="AP579" t="s">
        <v>257</v>
      </c>
      <c r="AQ579" t="s">
        <v>366</v>
      </c>
      <c r="AR579">
        <v>38053</v>
      </c>
      <c r="AS579">
        <v>110000618911</v>
      </c>
      <c r="AT579" t="s">
        <v>3562</v>
      </c>
      <c r="AU579" t="s">
        <v>366</v>
      </c>
      <c r="AV579" t="s">
        <v>366</v>
      </c>
      <c r="AW579" t="s">
        <v>366</v>
      </c>
      <c r="AX579" t="s">
        <v>366</v>
      </c>
      <c r="AY579" t="s">
        <v>366</v>
      </c>
      <c r="AZ579" t="s">
        <v>366</v>
      </c>
      <c r="BA579" t="s">
        <v>366</v>
      </c>
      <c r="BB579" t="s">
        <v>366</v>
      </c>
      <c r="BC579" t="s">
        <v>366</v>
      </c>
      <c r="BD579">
        <f t="shared" si="9"/>
        <v>0</v>
      </c>
    </row>
    <row r="580" spans="1:56" x14ac:dyDescent="0.25">
      <c r="A580" t="s">
        <v>1023</v>
      </c>
      <c r="B580">
        <v>2023</v>
      </c>
      <c r="C580" t="s">
        <v>802</v>
      </c>
      <c r="D580" t="s">
        <v>801</v>
      </c>
      <c r="E580" t="s">
        <v>1253</v>
      </c>
      <c r="F580" t="s">
        <v>233</v>
      </c>
      <c r="G580" t="s">
        <v>1155</v>
      </c>
      <c r="H580" t="s">
        <v>234</v>
      </c>
      <c r="I580" s="94">
        <v>71730</v>
      </c>
      <c r="J580">
        <v>562211</v>
      </c>
      <c r="K580" t="s">
        <v>781</v>
      </c>
      <c r="L580">
        <v>33.2044</v>
      </c>
      <c r="M580">
        <v>-92.630799999999994</v>
      </c>
      <c r="N580" t="s">
        <v>3610</v>
      </c>
      <c r="O580" s="9">
        <v>110000521221</v>
      </c>
      <c r="P580" s="9">
        <v>1323222101925</v>
      </c>
      <c r="Q580" t="s">
        <v>1019</v>
      </c>
      <c r="R580" t="s">
        <v>1020</v>
      </c>
      <c r="S580" s="88">
        <v>4</v>
      </c>
      <c r="T580" s="88">
        <v>0</v>
      </c>
      <c r="U580" s="88" t="s">
        <v>366</v>
      </c>
      <c r="V580" s="88" t="s">
        <v>366</v>
      </c>
      <c r="W580" s="88">
        <v>0</v>
      </c>
      <c r="X580" s="88">
        <v>0</v>
      </c>
      <c r="Y580" s="88">
        <v>0</v>
      </c>
      <c r="Z580" s="88">
        <v>0</v>
      </c>
      <c r="AA580" s="88">
        <v>0</v>
      </c>
      <c r="AB580" s="88" t="s">
        <v>366</v>
      </c>
      <c r="AC580" s="88">
        <v>0</v>
      </c>
      <c r="AD580" s="88">
        <v>0</v>
      </c>
      <c r="AE580" s="88">
        <v>0</v>
      </c>
      <c r="AF580" s="88">
        <v>0</v>
      </c>
      <c r="AG580" s="88">
        <v>0</v>
      </c>
      <c r="AH580" s="88">
        <v>0</v>
      </c>
      <c r="AI580" s="88">
        <v>0</v>
      </c>
      <c r="AJ580" s="88">
        <v>0</v>
      </c>
      <c r="AK580" s="88">
        <v>0</v>
      </c>
      <c r="AL580" t="s">
        <v>366</v>
      </c>
      <c r="AM580" t="s">
        <v>366</v>
      </c>
      <c r="AN580" t="s">
        <v>366</v>
      </c>
      <c r="AO580" t="s">
        <v>366</v>
      </c>
      <c r="AP580" t="s">
        <v>366</v>
      </c>
      <c r="AQ580" t="s">
        <v>366</v>
      </c>
      <c r="AR580" t="s">
        <v>366</v>
      </c>
      <c r="AS580" t="s">
        <v>366</v>
      </c>
      <c r="AT580" t="s">
        <v>366</v>
      </c>
      <c r="AU580" t="s">
        <v>366</v>
      </c>
      <c r="AV580" t="s">
        <v>366</v>
      </c>
      <c r="AW580" t="s">
        <v>366</v>
      </c>
      <c r="AX580" t="s">
        <v>366</v>
      </c>
      <c r="AY580" t="s">
        <v>366</v>
      </c>
      <c r="AZ580" t="s">
        <v>366</v>
      </c>
      <c r="BA580" t="s">
        <v>366</v>
      </c>
      <c r="BB580" t="s">
        <v>366</v>
      </c>
      <c r="BC580" t="s">
        <v>366</v>
      </c>
      <c r="BD580">
        <f t="shared" si="9"/>
        <v>0</v>
      </c>
    </row>
    <row r="581" spans="1:56" x14ac:dyDescent="0.25">
      <c r="A581" t="s">
        <v>1023</v>
      </c>
      <c r="B581">
        <v>2023</v>
      </c>
      <c r="C581" t="s">
        <v>862</v>
      </c>
      <c r="D581" t="s">
        <v>860</v>
      </c>
      <c r="E581" t="s">
        <v>1359</v>
      </c>
      <c r="F581" t="s">
        <v>861</v>
      </c>
      <c r="G581" t="s">
        <v>1075</v>
      </c>
      <c r="H581" t="s">
        <v>318</v>
      </c>
      <c r="I581" s="94">
        <v>47331</v>
      </c>
      <c r="J581">
        <v>562211</v>
      </c>
      <c r="K581" t="s">
        <v>781</v>
      </c>
      <c r="L581">
        <v>39.651620000000001</v>
      </c>
      <c r="M581">
        <v>-85.138840000000002</v>
      </c>
      <c r="N581" t="s">
        <v>3990</v>
      </c>
      <c r="O581" s="9">
        <v>110000498809</v>
      </c>
      <c r="P581" s="9">
        <v>1323222105773</v>
      </c>
      <c r="Q581" t="s">
        <v>1019</v>
      </c>
      <c r="R581" t="s">
        <v>1020</v>
      </c>
      <c r="S581" s="88">
        <v>3</v>
      </c>
      <c r="T581" s="88">
        <v>0</v>
      </c>
      <c r="U581" s="88" t="s">
        <v>366</v>
      </c>
      <c r="V581" s="88" t="s">
        <v>366</v>
      </c>
      <c r="W581" s="88">
        <v>0</v>
      </c>
      <c r="X581" s="88">
        <v>0</v>
      </c>
      <c r="Y581" s="88">
        <v>0</v>
      </c>
      <c r="Z581" s="88">
        <v>0</v>
      </c>
      <c r="AA581" s="88">
        <v>0</v>
      </c>
      <c r="AB581" s="88" t="s">
        <v>366</v>
      </c>
      <c r="AC581" s="88">
        <v>0</v>
      </c>
      <c r="AD581" s="88">
        <v>0</v>
      </c>
      <c r="AE581" s="88">
        <v>0</v>
      </c>
      <c r="AF581" s="88">
        <v>0</v>
      </c>
      <c r="AG581" s="88">
        <v>0</v>
      </c>
      <c r="AH581" s="88">
        <v>0</v>
      </c>
      <c r="AI581" s="88">
        <v>0</v>
      </c>
      <c r="AJ581" s="88">
        <v>0</v>
      </c>
      <c r="AK581" s="88">
        <v>0</v>
      </c>
      <c r="AL581" t="s">
        <v>3505</v>
      </c>
      <c r="AM581" t="s">
        <v>3506</v>
      </c>
      <c r="AN581" t="s">
        <v>3507</v>
      </c>
      <c r="AO581" t="s">
        <v>3508</v>
      </c>
      <c r="AP581" t="s">
        <v>312</v>
      </c>
      <c r="AQ581" t="s">
        <v>366</v>
      </c>
      <c r="AR581">
        <v>35954</v>
      </c>
      <c r="AS581">
        <v>110000368263</v>
      </c>
      <c r="AT581" t="s">
        <v>3509</v>
      </c>
      <c r="AU581" t="s">
        <v>366</v>
      </c>
      <c r="AV581" t="s">
        <v>366</v>
      </c>
      <c r="AW581" t="s">
        <v>366</v>
      </c>
      <c r="AX581" t="s">
        <v>366</v>
      </c>
      <c r="AY581" t="s">
        <v>366</v>
      </c>
      <c r="AZ581" t="s">
        <v>366</v>
      </c>
      <c r="BA581" t="s">
        <v>366</v>
      </c>
      <c r="BB581" t="s">
        <v>366</v>
      </c>
      <c r="BC581" t="s">
        <v>366</v>
      </c>
      <c r="BD581">
        <f t="shared" si="9"/>
        <v>0</v>
      </c>
    </row>
    <row r="582" spans="1:56" x14ac:dyDescent="0.25">
      <c r="A582" t="s">
        <v>1023</v>
      </c>
      <c r="B582">
        <v>2023</v>
      </c>
      <c r="C582" t="s">
        <v>152</v>
      </c>
      <c r="D582" t="s">
        <v>150</v>
      </c>
      <c r="E582" t="s">
        <v>1379</v>
      </c>
      <c r="F582" t="s">
        <v>151</v>
      </c>
      <c r="G582" t="s">
        <v>1034</v>
      </c>
      <c r="H582" t="s">
        <v>107</v>
      </c>
      <c r="I582" s="94">
        <v>27262</v>
      </c>
      <c r="J582">
        <v>325510</v>
      </c>
      <c r="K582" t="s">
        <v>120</v>
      </c>
      <c r="L582">
        <v>35.945162000000003</v>
      </c>
      <c r="M582">
        <v>-80.022598000000002</v>
      </c>
      <c r="N582" t="s">
        <v>4034</v>
      </c>
      <c r="O582" s="9">
        <v>110000345760</v>
      </c>
      <c r="P582" s="9">
        <v>1323222113084</v>
      </c>
      <c r="Q582" t="s">
        <v>1019</v>
      </c>
      <c r="R582" t="s">
        <v>1020</v>
      </c>
      <c r="S582" s="88">
        <v>4</v>
      </c>
      <c r="T582" s="88">
        <v>0</v>
      </c>
      <c r="U582" s="88" t="s">
        <v>366</v>
      </c>
      <c r="V582" s="88" t="s">
        <v>366</v>
      </c>
      <c r="W582" s="88">
        <v>0</v>
      </c>
      <c r="X582" s="88">
        <v>0</v>
      </c>
      <c r="Y582" s="88">
        <v>0</v>
      </c>
      <c r="Z582" s="88">
        <v>0</v>
      </c>
      <c r="AA582" s="88">
        <v>0</v>
      </c>
      <c r="AB582" s="88" t="s">
        <v>366</v>
      </c>
      <c r="AC582" s="88">
        <v>0</v>
      </c>
      <c r="AD582" s="88">
        <v>0</v>
      </c>
      <c r="AE582" s="88">
        <v>0</v>
      </c>
      <c r="AF582" s="88">
        <v>0</v>
      </c>
      <c r="AG582" s="88">
        <v>0</v>
      </c>
      <c r="AH582" s="88">
        <v>0</v>
      </c>
      <c r="AI582" s="88">
        <v>0</v>
      </c>
      <c r="AJ582" s="88">
        <v>0</v>
      </c>
      <c r="AK582" s="88">
        <v>0</v>
      </c>
      <c r="AL582" t="s">
        <v>4035</v>
      </c>
      <c r="AM582" t="s">
        <v>4036</v>
      </c>
      <c r="AN582" t="s">
        <v>4037</v>
      </c>
      <c r="AO582" t="s">
        <v>1196</v>
      </c>
      <c r="AP582" t="s">
        <v>107</v>
      </c>
      <c r="AQ582" t="s">
        <v>366</v>
      </c>
      <c r="AR582">
        <v>28105</v>
      </c>
      <c r="AS582">
        <v>110000799976</v>
      </c>
      <c r="AT582" t="s">
        <v>4038</v>
      </c>
      <c r="AU582" t="s">
        <v>366</v>
      </c>
      <c r="AV582" t="s">
        <v>366</v>
      </c>
      <c r="AW582" t="s">
        <v>366</v>
      </c>
      <c r="AX582" t="s">
        <v>366</v>
      </c>
      <c r="AY582" t="s">
        <v>366</v>
      </c>
      <c r="AZ582" t="s">
        <v>366</v>
      </c>
      <c r="BA582" t="s">
        <v>366</v>
      </c>
      <c r="BB582" t="s">
        <v>366</v>
      </c>
      <c r="BC582" t="s">
        <v>366</v>
      </c>
      <c r="BD582">
        <f t="shared" si="9"/>
        <v>0</v>
      </c>
    </row>
    <row r="583" spans="1:56" x14ac:dyDescent="0.25">
      <c r="A583" t="s">
        <v>1023</v>
      </c>
      <c r="B583">
        <v>2023</v>
      </c>
      <c r="C583" t="s">
        <v>449</v>
      </c>
      <c r="D583" t="s">
        <v>447</v>
      </c>
      <c r="E583" t="s">
        <v>1114</v>
      </c>
      <c r="F583" t="s">
        <v>448</v>
      </c>
      <c r="G583" t="s">
        <v>1115</v>
      </c>
      <c r="H583" t="s">
        <v>142</v>
      </c>
      <c r="I583" s="94">
        <v>24531</v>
      </c>
      <c r="J583">
        <v>325211</v>
      </c>
      <c r="K583" t="s">
        <v>259</v>
      </c>
      <c r="L583">
        <v>36.777790000000003</v>
      </c>
      <c r="M583">
        <v>-79.40889</v>
      </c>
      <c r="N583" t="s">
        <v>3590</v>
      </c>
      <c r="O583" s="9">
        <v>110000343940</v>
      </c>
      <c r="P583" s="9">
        <v>1323222119594</v>
      </c>
      <c r="Q583" t="s">
        <v>1019</v>
      </c>
      <c r="R583" t="s">
        <v>1020</v>
      </c>
      <c r="S583" s="88">
        <v>5</v>
      </c>
      <c r="T583" s="88">
        <v>0</v>
      </c>
      <c r="U583" s="88" t="s">
        <v>366</v>
      </c>
      <c r="V583" s="88" t="s">
        <v>366</v>
      </c>
      <c r="W583" s="88">
        <v>0</v>
      </c>
      <c r="X583" s="88">
        <v>0</v>
      </c>
      <c r="Y583" s="88">
        <v>0</v>
      </c>
      <c r="Z583" s="88">
        <v>0</v>
      </c>
      <c r="AA583" s="88">
        <v>0</v>
      </c>
      <c r="AB583" s="88" t="s">
        <v>366</v>
      </c>
      <c r="AC583" s="88">
        <v>115</v>
      </c>
      <c r="AD583" s="88">
        <v>0</v>
      </c>
      <c r="AE583" s="88">
        <v>0</v>
      </c>
      <c r="AF583" s="88">
        <v>0</v>
      </c>
      <c r="AG583" s="88">
        <v>0</v>
      </c>
      <c r="AH583" s="88">
        <v>0</v>
      </c>
      <c r="AI583" s="88">
        <v>0</v>
      </c>
      <c r="AJ583" s="88">
        <v>0</v>
      </c>
      <c r="AK583" s="88">
        <v>0</v>
      </c>
      <c r="AL583" t="s">
        <v>3560</v>
      </c>
      <c r="AM583" t="s">
        <v>3561</v>
      </c>
      <c r="AN583" t="s">
        <v>808</v>
      </c>
      <c r="AO583" t="s">
        <v>1276</v>
      </c>
      <c r="AP583" t="s">
        <v>257</v>
      </c>
      <c r="AQ583" t="s">
        <v>366</v>
      </c>
      <c r="AR583">
        <v>38053</v>
      </c>
      <c r="AS583">
        <v>110000618911</v>
      </c>
      <c r="AT583" t="s">
        <v>3562</v>
      </c>
      <c r="AU583" t="s">
        <v>366</v>
      </c>
      <c r="AV583" t="s">
        <v>366</v>
      </c>
      <c r="AW583" t="s">
        <v>366</v>
      </c>
      <c r="AX583" t="s">
        <v>366</v>
      </c>
      <c r="AY583" t="s">
        <v>366</v>
      </c>
      <c r="AZ583" t="s">
        <v>366</v>
      </c>
      <c r="BA583" t="s">
        <v>366</v>
      </c>
      <c r="BB583" t="s">
        <v>366</v>
      </c>
      <c r="BC583" t="s">
        <v>366</v>
      </c>
      <c r="BD583">
        <f t="shared" si="9"/>
        <v>115</v>
      </c>
    </row>
    <row r="584" spans="1:56" x14ac:dyDescent="0.25">
      <c r="A584" t="s">
        <v>1023</v>
      </c>
      <c r="B584">
        <v>2023</v>
      </c>
      <c r="C584" t="s">
        <v>402</v>
      </c>
      <c r="D584" t="s">
        <v>400</v>
      </c>
      <c r="E584" t="s">
        <v>1085</v>
      </c>
      <c r="F584" t="s">
        <v>401</v>
      </c>
      <c r="G584" t="s">
        <v>1086</v>
      </c>
      <c r="H584" t="s">
        <v>171</v>
      </c>
      <c r="I584" s="94">
        <v>29201</v>
      </c>
      <c r="J584">
        <v>325199</v>
      </c>
      <c r="K584" t="s">
        <v>68</v>
      </c>
      <c r="L584">
        <v>33.972163000000002</v>
      </c>
      <c r="M584">
        <v>-81.031547000000003</v>
      </c>
      <c r="N584" t="s">
        <v>366</v>
      </c>
      <c r="O584" s="9">
        <v>110000352467</v>
      </c>
      <c r="P584" s="9">
        <v>1323222122501</v>
      </c>
      <c r="Q584" t="s">
        <v>1019</v>
      </c>
      <c r="R584" t="s">
        <v>1020</v>
      </c>
      <c r="S584" s="88">
        <v>4</v>
      </c>
      <c r="T584" s="88">
        <v>0</v>
      </c>
      <c r="U584" s="88" t="s">
        <v>366</v>
      </c>
      <c r="V584" s="88" t="s">
        <v>366</v>
      </c>
      <c r="W584" s="88">
        <v>0</v>
      </c>
      <c r="X584" s="88">
        <v>0</v>
      </c>
      <c r="Y584" s="88">
        <v>0</v>
      </c>
      <c r="Z584" s="88">
        <v>0</v>
      </c>
      <c r="AA584" s="88">
        <v>0</v>
      </c>
      <c r="AB584" s="88" t="s">
        <v>366</v>
      </c>
      <c r="AC584" s="88">
        <v>0</v>
      </c>
      <c r="AD584" s="88">
        <v>0</v>
      </c>
      <c r="AE584" s="88">
        <v>0</v>
      </c>
      <c r="AF584" s="88">
        <v>0</v>
      </c>
      <c r="AG584" s="88">
        <v>2501</v>
      </c>
      <c r="AH584" s="88">
        <v>0</v>
      </c>
      <c r="AI584" s="88">
        <v>0</v>
      </c>
      <c r="AJ584" s="88">
        <v>0</v>
      </c>
      <c r="AK584" s="88">
        <v>0</v>
      </c>
      <c r="AL584" t="s">
        <v>3648</v>
      </c>
      <c r="AM584" t="s">
        <v>3649</v>
      </c>
      <c r="AN584" t="s">
        <v>845</v>
      </c>
      <c r="AO584" t="s">
        <v>1265</v>
      </c>
      <c r="AP584" t="s">
        <v>171</v>
      </c>
      <c r="AQ584" t="s">
        <v>366</v>
      </c>
      <c r="AR584">
        <v>29059</v>
      </c>
      <c r="AS584">
        <v>110000618715</v>
      </c>
      <c r="AT584" t="s">
        <v>3650</v>
      </c>
      <c r="AU584">
        <v>0</v>
      </c>
      <c r="AV584">
        <v>0</v>
      </c>
      <c r="AW584" t="s">
        <v>3570</v>
      </c>
      <c r="AX584" t="s">
        <v>3571</v>
      </c>
      <c r="AY584" t="s">
        <v>401</v>
      </c>
      <c r="AZ584" t="s">
        <v>171</v>
      </c>
      <c r="BA584" t="s">
        <v>1086</v>
      </c>
      <c r="BB584">
        <v>29201</v>
      </c>
      <c r="BC584">
        <v>110000535109</v>
      </c>
      <c r="BD584">
        <f t="shared" si="9"/>
        <v>2501</v>
      </c>
    </row>
    <row r="585" spans="1:56" x14ac:dyDescent="0.25">
      <c r="A585" t="s">
        <v>1023</v>
      </c>
      <c r="B585">
        <v>2023</v>
      </c>
      <c r="C585" t="s">
        <v>119</v>
      </c>
      <c r="D585" t="s">
        <v>115</v>
      </c>
      <c r="E585" t="s">
        <v>1261</v>
      </c>
      <c r="F585" t="s">
        <v>116</v>
      </c>
      <c r="G585" t="s">
        <v>1262</v>
      </c>
      <c r="H585" t="s">
        <v>117</v>
      </c>
      <c r="I585" s="95" t="s">
        <v>118</v>
      </c>
      <c r="J585">
        <v>325510</v>
      </c>
      <c r="K585" t="s">
        <v>120</v>
      </c>
      <c r="L585">
        <v>42.552405</v>
      </c>
      <c r="M585">
        <v>-71.869697000000002</v>
      </c>
      <c r="N585" t="s">
        <v>3752</v>
      </c>
      <c r="O585" s="9">
        <v>110000308890</v>
      </c>
      <c r="P585" s="9">
        <v>1323222123770</v>
      </c>
      <c r="Q585" t="s">
        <v>1019</v>
      </c>
      <c r="R585" t="s">
        <v>1020</v>
      </c>
      <c r="S585" s="88">
        <v>4</v>
      </c>
      <c r="T585" s="88">
        <v>0</v>
      </c>
      <c r="U585" s="88" t="s">
        <v>366</v>
      </c>
      <c r="V585" s="88" t="s">
        <v>366</v>
      </c>
      <c r="W585" s="88">
        <v>0</v>
      </c>
      <c r="X585" s="88">
        <v>0</v>
      </c>
      <c r="Y585" s="88">
        <v>0</v>
      </c>
      <c r="Z585" s="88">
        <v>0</v>
      </c>
      <c r="AA585" s="88">
        <v>0</v>
      </c>
      <c r="AB585" s="88" t="s">
        <v>366</v>
      </c>
      <c r="AC585" s="88">
        <v>0</v>
      </c>
      <c r="AD585" s="88">
        <v>0</v>
      </c>
      <c r="AE585" s="88">
        <v>0</v>
      </c>
      <c r="AF585" s="88">
        <v>0</v>
      </c>
      <c r="AG585" s="88">
        <v>0</v>
      </c>
      <c r="AH585" s="88">
        <v>0</v>
      </c>
      <c r="AI585" s="88">
        <v>0</v>
      </c>
      <c r="AJ585" s="88">
        <v>0</v>
      </c>
      <c r="AK585" s="88">
        <v>0</v>
      </c>
      <c r="AL585" t="s">
        <v>3516</v>
      </c>
      <c r="AM585" t="s">
        <v>3517</v>
      </c>
      <c r="AN585" t="s">
        <v>3518</v>
      </c>
      <c r="AO585" t="s">
        <v>3519</v>
      </c>
      <c r="AP585" t="s">
        <v>234</v>
      </c>
      <c r="AQ585" t="s">
        <v>366</v>
      </c>
      <c r="AR585">
        <v>72015</v>
      </c>
      <c r="AS585">
        <v>110000451476</v>
      </c>
      <c r="AT585" t="s">
        <v>3520</v>
      </c>
      <c r="AU585" t="s">
        <v>366</v>
      </c>
      <c r="AV585" t="s">
        <v>366</v>
      </c>
      <c r="AW585" t="s">
        <v>366</v>
      </c>
      <c r="AX585" t="s">
        <v>366</v>
      </c>
      <c r="AY585" t="s">
        <v>366</v>
      </c>
      <c r="AZ585" t="s">
        <v>366</v>
      </c>
      <c r="BA585" t="s">
        <v>366</v>
      </c>
      <c r="BB585" t="s">
        <v>366</v>
      </c>
      <c r="BC585" t="s">
        <v>366</v>
      </c>
      <c r="BD585">
        <f t="shared" si="9"/>
        <v>0</v>
      </c>
    </row>
    <row r="586" spans="1:56" x14ac:dyDescent="0.25">
      <c r="A586" t="s">
        <v>1023</v>
      </c>
      <c r="B586">
        <v>2023</v>
      </c>
      <c r="C586" t="s">
        <v>243</v>
      </c>
      <c r="D586" t="s">
        <v>241</v>
      </c>
      <c r="E586" t="s">
        <v>1254</v>
      </c>
      <c r="F586" t="s">
        <v>242</v>
      </c>
      <c r="G586" t="s">
        <v>242</v>
      </c>
      <c r="H586" t="s">
        <v>62</v>
      </c>
      <c r="I586" s="94">
        <v>75235</v>
      </c>
      <c r="J586">
        <v>325510</v>
      </c>
      <c r="K586" t="s">
        <v>120</v>
      </c>
      <c r="L586">
        <v>32.831944</v>
      </c>
      <c r="M586">
        <v>-96.845832999999999</v>
      </c>
      <c r="N586" t="s">
        <v>3746</v>
      </c>
      <c r="O586" s="9">
        <v>110000457568</v>
      </c>
      <c r="P586" s="9">
        <v>1323222126171</v>
      </c>
      <c r="Q586" t="s">
        <v>1019</v>
      </c>
      <c r="R586" t="s">
        <v>1020</v>
      </c>
      <c r="S586" s="88">
        <v>4</v>
      </c>
      <c r="T586" s="88">
        <v>0</v>
      </c>
      <c r="U586" s="88" t="s">
        <v>366</v>
      </c>
      <c r="V586" s="88" t="s">
        <v>366</v>
      </c>
      <c r="W586" s="88">
        <v>0</v>
      </c>
      <c r="X586" s="88">
        <v>0</v>
      </c>
      <c r="Y586" s="88">
        <v>0</v>
      </c>
      <c r="Z586" s="88">
        <v>0</v>
      </c>
      <c r="AA586" s="88">
        <v>0</v>
      </c>
      <c r="AB586" s="88" t="s">
        <v>366</v>
      </c>
      <c r="AC586" s="88">
        <v>0</v>
      </c>
      <c r="AD586" s="88">
        <v>0</v>
      </c>
      <c r="AE586" s="88">
        <v>0</v>
      </c>
      <c r="AF586" s="88">
        <v>0</v>
      </c>
      <c r="AG586" s="88">
        <v>0</v>
      </c>
      <c r="AH586" s="88">
        <v>0</v>
      </c>
      <c r="AI586" s="88">
        <v>0</v>
      </c>
      <c r="AJ586" s="88">
        <v>0</v>
      </c>
      <c r="AK586" s="88">
        <v>0</v>
      </c>
      <c r="AL586" t="s">
        <v>366</v>
      </c>
      <c r="AM586" t="s">
        <v>366</v>
      </c>
      <c r="AN586" t="s">
        <v>366</v>
      </c>
      <c r="AO586" t="s">
        <v>366</v>
      </c>
      <c r="AP586" t="s">
        <v>366</v>
      </c>
      <c r="AQ586" t="s">
        <v>366</v>
      </c>
      <c r="AR586" t="s">
        <v>366</v>
      </c>
      <c r="AS586" t="s">
        <v>366</v>
      </c>
      <c r="AT586" t="s">
        <v>366</v>
      </c>
      <c r="AU586" t="s">
        <v>366</v>
      </c>
      <c r="AV586" t="s">
        <v>366</v>
      </c>
      <c r="AW586" t="s">
        <v>366</v>
      </c>
      <c r="AX586" t="s">
        <v>366</v>
      </c>
      <c r="AY586" t="s">
        <v>366</v>
      </c>
      <c r="AZ586" t="s">
        <v>366</v>
      </c>
      <c r="BA586" t="s">
        <v>366</v>
      </c>
      <c r="BB586" t="s">
        <v>366</v>
      </c>
      <c r="BC586" t="s">
        <v>366</v>
      </c>
      <c r="BD586">
        <f t="shared" si="9"/>
        <v>0</v>
      </c>
    </row>
    <row r="587" spans="1:56" x14ac:dyDescent="0.25">
      <c r="A587" t="s">
        <v>1015</v>
      </c>
      <c r="B587">
        <v>2023</v>
      </c>
      <c r="C587" t="s">
        <v>425</v>
      </c>
      <c r="D587" t="s">
        <v>423</v>
      </c>
      <c r="E587" t="s">
        <v>1060</v>
      </c>
      <c r="F587" t="s">
        <v>424</v>
      </c>
      <c r="G587" t="s">
        <v>1061</v>
      </c>
      <c r="H587" t="s">
        <v>125</v>
      </c>
      <c r="I587" s="94">
        <v>16433</v>
      </c>
      <c r="J587">
        <v>325520</v>
      </c>
      <c r="K587" t="s">
        <v>385</v>
      </c>
      <c r="L587">
        <v>41.713056000000002</v>
      </c>
      <c r="M587">
        <v>-80.141943999999995</v>
      </c>
      <c r="N587" t="s">
        <v>3539</v>
      </c>
      <c r="O587" s="9">
        <v>110064193947</v>
      </c>
      <c r="P587" s="9">
        <v>1323222143657</v>
      </c>
      <c r="Q587" t="s">
        <v>1019</v>
      </c>
      <c r="R587" t="s">
        <v>1020</v>
      </c>
      <c r="S587" s="91" t="s">
        <v>366</v>
      </c>
      <c r="T587" s="88" t="s">
        <v>366</v>
      </c>
      <c r="U587" s="88" t="s">
        <v>366</v>
      </c>
      <c r="V587" s="88" t="s">
        <v>366</v>
      </c>
      <c r="W587" s="88" t="s">
        <v>366</v>
      </c>
      <c r="X587" s="88" t="s">
        <v>366</v>
      </c>
      <c r="Y587" s="88" t="s">
        <v>366</v>
      </c>
      <c r="Z587" s="88" t="s">
        <v>366</v>
      </c>
      <c r="AA587" s="88" t="s">
        <v>366</v>
      </c>
      <c r="AB587" s="88" t="s">
        <v>366</v>
      </c>
      <c r="AC587" s="88">
        <v>0</v>
      </c>
      <c r="AD587" s="88">
        <v>0</v>
      </c>
      <c r="AE587" s="88">
        <v>0</v>
      </c>
      <c r="AF587" s="88">
        <v>0</v>
      </c>
      <c r="AG587" s="88">
        <v>0</v>
      </c>
      <c r="AH587" s="88">
        <v>0</v>
      </c>
      <c r="AI587" s="88">
        <v>0</v>
      </c>
      <c r="AJ587" s="88">
        <v>0</v>
      </c>
      <c r="AK587" s="88">
        <v>0</v>
      </c>
      <c r="AL587" t="s">
        <v>366</v>
      </c>
      <c r="AM587" t="s">
        <v>366</v>
      </c>
      <c r="AN587" t="s">
        <v>366</v>
      </c>
      <c r="AO587" t="s">
        <v>366</v>
      </c>
      <c r="AP587" t="s">
        <v>366</v>
      </c>
      <c r="AQ587" t="s">
        <v>366</v>
      </c>
      <c r="AR587" t="s">
        <v>366</v>
      </c>
      <c r="AS587" t="s">
        <v>366</v>
      </c>
      <c r="AT587" t="s">
        <v>366</v>
      </c>
      <c r="AU587" t="s">
        <v>366</v>
      </c>
      <c r="AV587" t="s">
        <v>366</v>
      </c>
      <c r="AW587" t="s">
        <v>366</v>
      </c>
      <c r="AX587" t="s">
        <v>366</v>
      </c>
      <c r="AY587" t="s">
        <v>366</v>
      </c>
      <c r="AZ587" t="s">
        <v>366</v>
      </c>
      <c r="BA587" t="s">
        <v>366</v>
      </c>
      <c r="BB587" t="s">
        <v>366</v>
      </c>
      <c r="BC587" t="s">
        <v>366</v>
      </c>
      <c r="BD587">
        <f t="shared" si="9"/>
        <v>0</v>
      </c>
    </row>
    <row r="588" spans="1:56" x14ac:dyDescent="0.25">
      <c r="A588" t="s">
        <v>1015</v>
      </c>
      <c r="B588">
        <v>2023</v>
      </c>
      <c r="C588" t="s">
        <v>250</v>
      </c>
      <c r="D588" t="s">
        <v>249</v>
      </c>
      <c r="E588" t="s">
        <v>1244</v>
      </c>
      <c r="F588" t="s">
        <v>246</v>
      </c>
      <c r="G588" t="s">
        <v>1036</v>
      </c>
      <c r="H588" t="s">
        <v>62</v>
      </c>
      <c r="I588" s="94">
        <v>77507</v>
      </c>
      <c r="J588">
        <v>325199</v>
      </c>
      <c r="K588" t="s">
        <v>68</v>
      </c>
      <c r="L588">
        <v>29.636859999999999</v>
      </c>
      <c r="M588">
        <v>-95.046980000000005</v>
      </c>
      <c r="N588" t="s">
        <v>3742</v>
      </c>
      <c r="O588" s="9">
        <v>110000462990</v>
      </c>
      <c r="P588" s="9">
        <v>1323222154229</v>
      </c>
      <c r="Q588" t="s">
        <v>1019</v>
      </c>
      <c r="R588" t="s">
        <v>1020</v>
      </c>
      <c r="S588" s="91" t="s">
        <v>366</v>
      </c>
      <c r="T588" s="88" t="s">
        <v>366</v>
      </c>
      <c r="U588" s="88" t="s">
        <v>366</v>
      </c>
      <c r="V588" s="88" t="s">
        <v>366</v>
      </c>
      <c r="W588" s="88" t="s">
        <v>366</v>
      </c>
      <c r="X588" s="88" t="s">
        <v>366</v>
      </c>
      <c r="Y588" s="88" t="s">
        <v>366</v>
      </c>
      <c r="Z588" s="88" t="s">
        <v>366</v>
      </c>
      <c r="AA588" s="88" t="s">
        <v>366</v>
      </c>
      <c r="AB588" s="88" t="s">
        <v>366</v>
      </c>
      <c r="AC588" s="88">
        <v>0</v>
      </c>
      <c r="AD588" s="88">
        <v>0</v>
      </c>
      <c r="AE588" s="88">
        <v>0</v>
      </c>
      <c r="AF588" s="88">
        <v>0</v>
      </c>
      <c r="AG588" s="88">
        <v>0</v>
      </c>
      <c r="AH588" s="88">
        <v>0</v>
      </c>
      <c r="AI588" s="88">
        <v>0</v>
      </c>
      <c r="AJ588" s="88">
        <v>0</v>
      </c>
      <c r="AK588" s="88">
        <v>0</v>
      </c>
      <c r="AL588" t="s">
        <v>366</v>
      </c>
      <c r="AM588" t="s">
        <v>366</v>
      </c>
      <c r="AN588" t="s">
        <v>366</v>
      </c>
      <c r="AO588" t="s">
        <v>366</v>
      </c>
      <c r="AP588" t="s">
        <v>366</v>
      </c>
      <c r="AQ588" t="s">
        <v>366</v>
      </c>
      <c r="AR588" t="s">
        <v>366</v>
      </c>
      <c r="AS588" t="s">
        <v>366</v>
      </c>
      <c r="AT588" t="s">
        <v>366</v>
      </c>
      <c r="AU588" t="s">
        <v>366</v>
      </c>
      <c r="AV588" t="s">
        <v>366</v>
      </c>
      <c r="AW588" t="s">
        <v>366</v>
      </c>
      <c r="AX588" t="s">
        <v>366</v>
      </c>
      <c r="AY588" t="s">
        <v>366</v>
      </c>
      <c r="AZ588" t="s">
        <v>366</v>
      </c>
      <c r="BA588" t="s">
        <v>366</v>
      </c>
      <c r="BB588" t="s">
        <v>366</v>
      </c>
      <c r="BC588" t="s">
        <v>366</v>
      </c>
      <c r="BD588">
        <f t="shared" si="9"/>
        <v>0</v>
      </c>
    </row>
    <row r="589" spans="1:56" x14ac:dyDescent="0.25">
      <c r="A589" t="s">
        <v>1023</v>
      </c>
      <c r="B589">
        <v>2023</v>
      </c>
      <c r="C589" t="s">
        <v>56</v>
      </c>
      <c r="D589" t="s">
        <v>53</v>
      </c>
      <c r="E589" t="s">
        <v>1256</v>
      </c>
      <c r="F589" t="s">
        <v>54</v>
      </c>
      <c r="G589" t="s">
        <v>1257</v>
      </c>
      <c r="H589" t="s">
        <v>55</v>
      </c>
      <c r="I589" s="94">
        <v>70805</v>
      </c>
      <c r="J589">
        <v>325199</v>
      </c>
      <c r="K589" t="s">
        <v>68</v>
      </c>
      <c r="L589">
        <v>30.495768999999999</v>
      </c>
      <c r="M589">
        <v>-91.173111000000006</v>
      </c>
      <c r="N589" t="s">
        <v>3747</v>
      </c>
      <c r="O589" s="9">
        <v>110000449970</v>
      </c>
      <c r="P589" s="9">
        <v>1323222155792</v>
      </c>
      <c r="Q589" t="s">
        <v>1019</v>
      </c>
      <c r="R589" t="s">
        <v>1020</v>
      </c>
      <c r="S589" s="88">
        <v>8</v>
      </c>
      <c r="T589" s="88">
        <v>0</v>
      </c>
      <c r="U589" s="88" t="s">
        <v>366</v>
      </c>
      <c r="V589" s="88" t="s">
        <v>366</v>
      </c>
      <c r="W589" s="88">
        <v>0</v>
      </c>
      <c r="X589" s="88">
        <v>0</v>
      </c>
      <c r="Y589" s="88">
        <v>0</v>
      </c>
      <c r="Z589" s="88">
        <v>0</v>
      </c>
      <c r="AA589" s="88">
        <v>0</v>
      </c>
      <c r="AB589" s="88" t="s">
        <v>366</v>
      </c>
      <c r="AC589" s="88">
        <v>0</v>
      </c>
      <c r="AD589" s="88">
        <v>0</v>
      </c>
      <c r="AE589" s="88">
        <v>0</v>
      </c>
      <c r="AF589" s="88">
        <v>0</v>
      </c>
      <c r="AG589" s="88">
        <v>0</v>
      </c>
      <c r="AH589" s="88">
        <v>0</v>
      </c>
      <c r="AI589" s="88">
        <v>0</v>
      </c>
      <c r="AJ589" s="88">
        <v>0</v>
      </c>
      <c r="AK589" s="88">
        <v>0</v>
      </c>
      <c r="AL589" t="s">
        <v>3853</v>
      </c>
      <c r="AM589" t="s">
        <v>3854</v>
      </c>
      <c r="AN589" t="s">
        <v>3855</v>
      </c>
      <c r="AO589" t="s">
        <v>3856</v>
      </c>
      <c r="AP589" t="s">
        <v>234</v>
      </c>
      <c r="AQ589" t="s">
        <v>366</v>
      </c>
      <c r="AR589">
        <v>71836</v>
      </c>
      <c r="AS589">
        <v>110000597729</v>
      </c>
      <c r="AT589" t="s">
        <v>3857</v>
      </c>
      <c r="AU589" t="s">
        <v>366</v>
      </c>
      <c r="AV589" t="s">
        <v>366</v>
      </c>
      <c r="AW589" t="s">
        <v>366</v>
      </c>
      <c r="AX589" t="s">
        <v>366</v>
      </c>
      <c r="AY589" t="s">
        <v>366</v>
      </c>
      <c r="AZ589" t="s">
        <v>366</v>
      </c>
      <c r="BA589" t="s">
        <v>366</v>
      </c>
      <c r="BB589" t="s">
        <v>366</v>
      </c>
      <c r="BC589" t="s">
        <v>366</v>
      </c>
      <c r="BD589">
        <f t="shared" si="9"/>
        <v>0</v>
      </c>
    </row>
    <row r="590" spans="1:56" x14ac:dyDescent="0.25">
      <c r="A590" t="s">
        <v>1023</v>
      </c>
      <c r="B590">
        <v>2023</v>
      </c>
      <c r="C590" t="s">
        <v>668</v>
      </c>
      <c r="D590" t="s">
        <v>666</v>
      </c>
      <c r="E590" t="s">
        <v>1373</v>
      </c>
      <c r="F590" t="s">
        <v>667</v>
      </c>
      <c r="G590" t="s">
        <v>1374</v>
      </c>
      <c r="H590" t="s">
        <v>318</v>
      </c>
      <c r="I590" s="94">
        <v>46933</v>
      </c>
      <c r="J590">
        <v>337110</v>
      </c>
      <c r="K590" t="s">
        <v>669</v>
      </c>
      <c r="L590">
        <v>40.478464000000002</v>
      </c>
      <c r="M590">
        <v>-85.573796999999999</v>
      </c>
      <c r="N590" t="s">
        <v>4009</v>
      </c>
      <c r="O590" s="9">
        <v>110001678024</v>
      </c>
      <c r="P590" s="9">
        <v>1323222165817</v>
      </c>
      <c r="Q590" t="s">
        <v>1019</v>
      </c>
      <c r="R590" t="s">
        <v>1020</v>
      </c>
      <c r="S590" s="88">
        <v>4</v>
      </c>
      <c r="T590" s="88">
        <v>0</v>
      </c>
      <c r="U590" s="88" t="s">
        <v>366</v>
      </c>
      <c r="V590" s="88" t="s">
        <v>366</v>
      </c>
      <c r="W590" s="88">
        <v>0</v>
      </c>
      <c r="X590" s="88">
        <v>0</v>
      </c>
      <c r="Y590" s="88">
        <v>0</v>
      </c>
      <c r="Z590" s="88">
        <v>0</v>
      </c>
      <c r="AA590" s="88">
        <v>0</v>
      </c>
      <c r="AB590" s="88" t="s">
        <v>366</v>
      </c>
      <c r="AC590" s="88">
        <v>0</v>
      </c>
      <c r="AD590" s="88">
        <v>0</v>
      </c>
      <c r="AE590" s="88">
        <v>0</v>
      </c>
      <c r="AF590" s="88">
        <v>0</v>
      </c>
      <c r="AG590" s="88">
        <v>0</v>
      </c>
      <c r="AH590" s="88">
        <v>0</v>
      </c>
      <c r="AI590" s="88">
        <v>0</v>
      </c>
      <c r="AJ590" s="88">
        <v>0</v>
      </c>
      <c r="AK590" s="88">
        <v>0</v>
      </c>
      <c r="AL590" t="s">
        <v>4039</v>
      </c>
      <c r="AM590" t="s">
        <v>1359</v>
      </c>
      <c r="AN590" t="s">
        <v>861</v>
      </c>
      <c r="AO590" t="s">
        <v>1075</v>
      </c>
      <c r="AP590" t="s">
        <v>318</v>
      </c>
      <c r="AQ590" t="s">
        <v>366</v>
      </c>
      <c r="AR590">
        <v>47331</v>
      </c>
      <c r="AS590">
        <v>110000498809</v>
      </c>
      <c r="AT590" t="s">
        <v>3990</v>
      </c>
      <c r="AU590" t="s">
        <v>366</v>
      </c>
      <c r="AV590" t="s">
        <v>366</v>
      </c>
      <c r="AW590" t="s">
        <v>366</v>
      </c>
      <c r="AX590" t="s">
        <v>366</v>
      </c>
      <c r="AY590" t="s">
        <v>366</v>
      </c>
      <c r="AZ590" t="s">
        <v>366</v>
      </c>
      <c r="BA590" t="s">
        <v>366</v>
      </c>
      <c r="BB590" t="s">
        <v>366</v>
      </c>
      <c r="BC590" t="s">
        <v>366</v>
      </c>
      <c r="BD590">
        <f t="shared" si="9"/>
        <v>0</v>
      </c>
    </row>
    <row r="591" spans="1:56" x14ac:dyDescent="0.25">
      <c r="A591" t="s">
        <v>1023</v>
      </c>
      <c r="B591">
        <v>2023</v>
      </c>
      <c r="C591" t="s">
        <v>681</v>
      </c>
      <c r="D591" t="s">
        <v>679</v>
      </c>
      <c r="E591" t="s">
        <v>1279</v>
      </c>
      <c r="F591" t="s">
        <v>680</v>
      </c>
      <c r="G591" t="s">
        <v>680</v>
      </c>
      <c r="H591" t="s">
        <v>99</v>
      </c>
      <c r="I591" s="94">
        <v>12306</v>
      </c>
      <c r="J591">
        <v>327999</v>
      </c>
      <c r="K591" t="s">
        <v>682</v>
      </c>
      <c r="L591">
        <v>42.804257999999997</v>
      </c>
      <c r="M591">
        <v>-73.985332999999997</v>
      </c>
      <c r="N591" t="s">
        <v>3772</v>
      </c>
      <c r="O591" s="9">
        <v>110041168562</v>
      </c>
      <c r="P591" s="9">
        <v>1323222167571</v>
      </c>
      <c r="Q591" t="s">
        <v>1019</v>
      </c>
      <c r="R591" t="s">
        <v>1020</v>
      </c>
      <c r="S591" s="88">
        <v>3</v>
      </c>
      <c r="T591" s="88">
        <v>0</v>
      </c>
      <c r="U591" s="88" t="s">
        <v>366</v>
      </c>
      <c r="V591" s="88" t="s">
        <v>366</v>
      </c>
      <c r="W591" s="88">
        <v>0</v>
      </c>
      <c r="X591" s="88">
        <v>0</v>
      </c>
      <c r="Y591" s="88">
        <v>0</v>
      </c>
      <c r="Z591" s="88">
        <v>0</v>
      </c>
      <c r="AA591" s="88">
        <v>0</v>
      </c>
      <c r="AB591" s="88" t="s">
        <v>366</v>
      </c>
      <c r="AC591" s="88">
        <v>0</v>
      </c>
      <c r="AD591" s="88">
        <v>0</v>
      </c>
      <c r="AE591" s="88">
        <v>0</v>
      </c>
      <c r="AF591" s="88">
        <v>0</v>
      </c>
      <c r="AG591" s="88">
        <v>0</v>
      </c>
      <c r="AH591" s="88">
        <v>0</v>
      </c>
      <c r="AI591" s="88">
        <v>0</v>
      </c>
      <c r="AJ591" s="88">
        <v>0</v>
      </c>
      <c r="AK591" s="88">
        <v>0</v>
      </c>
      <c r="AL591" t="s">
        <v>366</v>
      </c>
      <c r="AM591" t="s">
        <v>366</v>
      </c>
      <c r="AN591" t="s">
        <v>366</v>
      </c>
      <c r="AO591" t="s">
        <v>366</v>
      </c>
      <c r="AP591" t="s">
        <v>366</v>
      </c>
      <c r="AQ591" t="s">
        <v>366</v>
      </c>
      <c r="AR591" t="s">
        <v>366</v>
      </c>
      <c r="AS591" t="s">
        <v>366</v>
      </c>
      <c r="AT591" t="s">
        <v>366</v>
      </c>
      <c r="AU591" t="s">
        <v>366</v>
      </c>
      <c r="AV591" t="s">
        <v>366</v>
      </c>
      <c r="AW591" t="s">
        <v>366</v>
      </c>
      <c r="AX591" t="s">
        <v>366</v>
      </c>
      <c r="AY591" t="s">
        <v>366</v>
      </c>
      <c r="AZ591" t="s">
        <v>366</v>
      </c>
      <c r="BA591" t="s">
        <v>366</v>
      </c>
      <c r="BB591" t="s">
        <v>366</v>
      </c>
      <c r="BC591" t="s">
        <v>366</v>
      </c>
      <c r="BD591">
        <f t="shared" si="9"/>
        <v>0</v>
      </c>
    </row>
    <row r="592" spans="1:56" x14ac:dyDescent="0.25">
      <c r="A592" t="s">
        <v>1023</v>
      </c>
      <c r="B592">
        <v>2023</v>
      </c>
      <c r="C592" t="s">
        <v>45</v>
      </c>
      <c r="D592" t="s">
        <v>41</v>
      </c>
      <c r="E592" t="s">
        <v>1302</v>
      </c>
      <c r="F592" t="s">
        <v>43</v>
      </c>
      <c r="G592" t="s">
        <v>1286</v>
      </c>
      <c r="H592" t="s">
        <v>44</v>
      </c>
      <c r="I592" s="94">
        <v>60421</v>
      </c>
      <c r="J592">
        <v>325613</v>
      </c>
      <c r="K592" t="s">
        <v>46</v>
      </c>
      <c r="L592">
        <v>41.441667000000002</v>
      </c>
      <c r="M592">
        <v>-88.159719999999993</v>
      </c>
      <c r="N592" t="s">
        <v>3801</v>
      </c>
      <c r="O592" s="9">
        <v>110000432504</v>
      </c>
      <c r="P592" s="9">
        <v>1323222175150</v>
      </c>
      <c r="Q592" t="s">
        <v>1019</v>
      </c>
      <c r="R592" t="s">
        <v>1020</v>
      </c>
      <c r="S592" s="88">
        <v>6</v>
      </c>
      <c r="T592" s="88">
        <v>0</v>
      </c>
      <c r="U592" s="88" t="s">
        <v>366</v>
      </c>
      <c r="V592" s="88" t="s">
        <v>366</v>
      </c>
      <c r="W592" s="88">
        <v>0</v>
      </c>
      <c r="X592" s="88">
        <v>0</v>
      </c>
      <c r="Y592" s="88">
        <v>0</v>
      </c>
      <c r="Z592" s="88">
        <v>0</v>
      </c>
      <c r="AA592" s="88">
        <v>0</v>
      </c>
      <c r="AB592" s="88" t="s">
        <v>366</v>
      </c>
      <c r="AC592" s="88">
        <v>0</v>
      </c>
      <c r="AD592" s="88">
        <v>0</v>
      </c>
      <c r="AE592" s="88">
        <v>0</v>
      </c>
      <c r="AF592" s="88">
        <v>0</v>
      </c>
      <c r="AG592" s="88">
        <v>0</v>
      </c>
      <c r="AH592" s="88">
        <v>0</v>
      </c>
      <c r="AI592" s="88">
        <v>0</v>
      </c>
      <c r="AJ592" s="88">
        <v>0</v>
      </c>
      <c r="AK592" s="88">
        <v>0</v>
      </c>
      <c r="AL592" t="s">
        <v>803</v>
      </c>
      <c r="AM592" t="s">
        <v>2399</v>
      </c>
      <c r="AN592" t="s">
        <v>233</v>
      </c>
      <c r="AO592" t="s">
        <v>1155</v>
      </c>
      <c r="AP592" t="s">
        <v>234</v>
      </c>
      <c r="AQ592" t="s">
        <v>366</v>
      </c>
      <c r="AR592">
        <v>71730</v>
      </c>
      <c r="AS592">
        <v>110000521221</v>
      </c>
      <c r="AT592" t="s">
        <v>3610</v>
      </c>
      <c r="AU592" t="s">
        <v>366</v>
      </c>
      <c r="AV592" t="s">
        <v>366</v>
      </c>
      <c r="AW592" t="s">
        <v>366</v>
      </c>
      <c r="AX592" t="s">
        <v>366</v>
      </c>
      <c r="AY592" t="s">
        <v>366</v>
      </c>
      <c r="AZ592" t="s">
        <v>366</v>
      </c>
      <c r="BA592" t="s">
        <v>366</v>
      </c>
      <c r="BB592" t="s">
        <v>366</v>
      </c>
      <c r="BC592" t="s">
        <v>366</v>
      </c>
      <c r="BD592">
        <f t="shared" si="9"/>
        <v>0</v>
      </c>
    </row>
    <row r="593" spans="1:56" x14ac:dyDescent="0.25">
      <c r="A593" t="s">
        <v>1023</v>
      </c>
      <c r="B593">
        <v>2023</v>
      </c>
      <c r="C593" t="s">
        <v>510</v>
      </c>
      <c r="D593" t="s">
        <v>507</v>
      </c>
      <c r="E593" t="s">
        <v>1127</v>
      </c>
      <c r="F593" t="s">
        <v>508</v>
      </c>
      <c r="G593" t="s">
        <v>1128</v>
      </c>
      <c r="H593" t="s">
        <v>509</v>
      </c>
      <c r="I593" s="94">
        <v>55413</v>
      </c>
      <c r="J593">
        <v>325211</v>
      </c>
      <c r="K593" t="s">
        <v>259</v>
      </c>
      <c r="L593">
        <v>44.85371</v>
      </c>
      <c r="M593">
        <v>-93.240430000000003</v>
      </c>
      <c r="N593" t="s">
        <v>3611</v>
      </c>
      <c r="O593" s="9">
        <v>110000425451</v>
      </c>
      <c r="P593" s="9">
        <v>1323222179691</v>
      </c>
      <c r="Q593" t="s">
        <v>1019</v>
      </c>
      <c r="R593" t="s">
        <v>1020</v>
      </c>
      <c r="S593" s="88">
        <v>5</v>
      </c>
      <c r="T593" s="88">
        <v>0</v>
      </c>
      <c r="U593" s="88" t="s">
        <v>366</v>
      </c>
      <c r="V593" s="88" t="s">
        <v>366</v>
      </c>
      <c r="W593" s="88">
        <v>0</v>
      </c>
      <c r="X593" s="88">
        <v>0</v>
      </c>
      <c r="Y593" s="88">
        <v>0</v>
      </c>
      <c r="Z593" s="88">
        <v>0</v>
      </c>
      <c r="AA593" s="88">
        <v>0</v>
      </c>
      <c r="AB593" s="88" t="s">
        <v>366</v>
      </c>
      <c r="AC593" s="88">
        <v>0</v>
      </c>
      <c r="AD593" s="88">
        <v>0</v>
      </c>
      <c r="AE593" s="88">
        <v>0</v>
      </c>
      <c r="AF593" s="88">
        <v>0</v>
      </c>
      <c r="AG593" s="88">
        <v>0</v>
      </c>
      <c r="AH593" s="88">
        <v>0</v>
      </c>
      <c r="AI593" s="88">
        <v>0</v>
      </c>
      <c r="AJ593" s="88">
        <v>0</v>
      </c>
      <c r="AK593" s="88">
        <v>0</v>
      </c>
      <c r="AL593" t="s">
        <v>366</v>
      </c>
      <c r="AM593" t="s">
        <v>366</v>
      </c>
      <c r="AN593" t="s">
        <v>366</v>
      </c>
      <c r="AO593" t="s">
        <v>366</v>
      </c>
      <c r="AP593" t="s">
        <v>366</v>
      </c>
      <c r="AQ593" t="s">
        <v>366</v>
      </c>
      <c r="AR593" t="s">
        <v>366</v>
      </c>
      <c r="AS593" t="s">
        <v>366</v>
      </c>
      <c r="AT593" t="s">
        <v>366</v>
      </c>
      <c r="AU593" t="s">
        <v>366</v>
      </c>
      <c r="AV593" t="s">
        <v>366</v>
      </c>
      <c r="AW593" t="s">
        <v>366</v>
      </c>
      <c r="AX593" t="s">
        <v>366</v>
      </c>
      <c r="AY593" t="s">
        <v>366</v>
      </c>
      <c r="AZ593" t="s">
        <v>366</v>
      </c>
      <c r="BA593" t="s">
        <v>366</v>
      </c>
      <c r="BB593" t="s">
        <v>366</v>
      </c>
      <c r="BC593" t="s">
        <v>366</v>
      </c>
      <c r="BD593">
        <f t="shared" si="9"/>
        <v>0</v>
      </c>
    </row>
    <row r="594" spans="1:56" x14ac:dyDescent="0.25">
      <c r="A594" t="s">
        <v>1023</v>
      </c>
      <c r="B594">
        <v>2023</v>
      </c>
      <c r="C594" t="s">
        <v>503</v>
      </c>
      <c r="D594" t="s">
        <v>501</v>
      </c>
      <c r="E594" t="s">
        <v>1241</v>
      </c>
      <c r="F594" t="s">
        <v>502</v>
      </c>
      <c r="G594" t="s">
        <v>1242</v>
      </c>
      <c r="H594" t="s">
        <v>211</v>
      </c>
      <c r="I594" s="94">
        <v>53154</v>
      </c>
      <c r="J594">
        <v>325211</v>
      </c>
      <c r="K594" t="s">
        <v>259</v>
      </c>
      <c r="L594">
        <v>42.848739999999999</v>
      </c>
      <c r="M594">
        <v>-87.932969999999997</v>
      </c>
      <c r="N594" t="s">
        <v>3741</v>
      </c>
      <c r="O594" s="9">
        <v>110000417754</v>
      </c>
      <c r="P594" s="9">
        <v>1323222196139</v>
      </c>
      <c r="Q594" t="s">
        <v>1019</v>
      </c>
      <c r="R594" t="s">
        <v>1020</v>
      </c>
      <c r="S594" s="88">
        <v>4</v>
      </c>
      <c r="T594" s="88">
        <v>0</v>
      </c>
      <c r="U594" s="88" t="s">
        <v>366</v>
      </c>
      <c r="V594" s="88" t="s">
        <v>366</v>
      </c>
      <c r="W594" s="88">
        <v>0</v>
      </c>
      <c r="X594" s="88">
        <v>0</v>
      </c>
      <c r="Y594" s="88">
        <v>0</v>
      </c>
      <c r="Z594" s="88">
        <v>0</v>
      </c>
      <c r="AA594" s="88">
        <v>0</v>
      </c>
      <c r="AB594" s="88" t="s">
        <v>366</v>
      </c>
      <c r="AC594" s="88">
        <v>0</v>
      </c>
      <c r="AD594" s="88">
        <v>0</v>
      </c>
      <c r="AE594" s="88">
        <v>0</v>
      </c>
      <c r="AF594" s="88">
        <v>0</v>
      </c>
      <c r="AG594" s="88">
        <v>0</v>
      </c>
      <c r="AH594" s="88">
        <v>0</v>
      </c>
      <c r="AI594" s="88">
        <v>0</v>
      </c>
      <c r="AJ594" s="88">
        <v>0</v>
      </c>
      <c r="AK594" s="88">
        <v>0</v>
      </c>
      <c r="AL594" t="s">
        <v>4040</v>
      </c>
      <c r="AM594" t="s">
        <v>1267</v>
      </c>
      <c r="AN594" t="s">
        <v>588</v>
      </c>
      <c r="AO594" t="s">
        <v>1268</v>
      </c>
      <c r="AP594" t="s">
        <v>103</v>
      </c>
      <c r="AQ594" t="s">
        <v>366</v>
      </c>
      <c r="AR594">
        <v>43113</v>
      </c>
      <c r="AS594">
        <v>110007158128</v>
      </c>
      <c r="AT594" t="s">
        <v>3757</v>
      </c>
      <c r="AU594" t="s">
        <v>366</v>
      </c>
      <c r="AV594" t="s">
        <v>366</v>
      </c>
      <c r="AW594" t="s">
        <v>366</v>
      </c>
      <c r="AX594" t="s">
        <v>366</v>
      </c>
      <c r="AY594" t="s">
        <v>366</v>
      </c>
      <c r="AZ594" t="s">
        <v>366</v>
      </c>
      <c r="BA594" t="s">
        <v>366</v>
      </c>
      <c r="BB594" t="s">
        <v>366</v>
      </c>
      <c r="BC594" t="s">
        <v>366</v>
      </c>
      <c r="BD594">
        <f t="shared" si="9"/>
        <v>0</v>
      </c>
    </row>
    <row r="595" spans="1:56" x14ac:dyDescent="0.25">
      <c r="A595" t="s">
        <v>1023</v>
      </c>
      <c r="B595">
        <v>2023</v>
      </c>
      <c r="C595" t="s">
        <v>846</v>
      </c>
      <c r="D595" t="s">
        <v>844</v>
      </c>
      <c r="E595" t="s">
        <v>1264</v>
      </c>
      <c r="F595" t="s">
        <v>845</v>
      </c>
      <c r="G595" t="s">
        <v>1265</v>
      </c>
      <c r="H595" t="s">
        <v>171</v>
      </c>
      <c r="I595" s="94">
        <v>29059</v>
      </c>
      <c r="J595">
        <v>327310</v>
      </c>
      <c r="K595" t="s">
        <v>794</v>
      </c>
      <c r="L595">
        <v>33.277380000000001</v>
      </c>
      <c r="M595">
        <v>-80.430135000000007</v>
      </c>
      <c r="N595" t="s">
        <v>3650</v>
      </c>
      <c r="O595" s="9">
        <v>110056963905</v>
      </c>
      <c r="P595" s="9">
        <v>1323222198398</v>
      </c>
      <c r="Q595" t="s">
        <v>1019</v>
      </c>
      <c r="R595" t="s">
        <v>1020</v>
      </c>
      <c r="S595" s="88">
        <v>2</v>
      </c>
      <c r="T595" s="88">
        <v>0</v>
      </c>
      <c r="U595" s="88" t="s">
        <v>366</v>
      </c>
      <c r="V595" s="88" t="s">
        <v>366</v>
      </c>
      <c r="W595" s="88">
        <v>0</v>
      </c>
      <c r="X595" s="88">
        <v>0</v>
      </c>
      <c r="Y595" s="88">
        <v>0</v>
      </c>
      <c r="Z595" s="88">
        <v>0</v>
      </c>
      <c r="AA595" s="88">
        <v>0</v>
      </c>
      <c r="AB595" s="88" t="s">
        <v>366</v>
      </c>
      <c r="AC595" s="88">
        <v>0</v>
      </c>
      <c r="AD595" s="88">
        <v>0</v>
      </c>
      <c r="AE595" s="88">
        <v>0</v>
      </c>
      <c r="AF595" s="88">
        <v>0</v>
      </c>
      <c r="AG595" s="88">
        <v>0</v>
      </c>
      <c r="AH595" s="88">
        <v>0</v>
      </c>
      <c r="AI595" s="88">
        <v>0</v>
      </c>
      <c r="AJ595" s="88">
        <v>0</v>
      </c>
      <c r="AK595" s="88">
        <v>0</v>
      </c>
      <c r="AL595" t="s">
        <v>3576</v>
      </c>
      <c r="AM595" t="s">
        <v>3577</v>
      </c>
      <c r="AN595" t="s">
        <v>3578</v>
      </c>
      <c r="AO595" t="s">
        <v>3579</v>
      </c>
      <c r="AP595" t="s">
        <v>364</v>
      </c>
      <c r="AQ595" t="s">
        <v>366</v>
      </c>
      <c r="AR595">
        <v>48211</v>
      </c>
      <c r="AS595">
        <v>110000406695</v>
      </c>
      <c r="AT595" t="s">
        <v>3580</v>
      </c>
      <c r="AU595" t="s">
        <v>366</v>
      </c>
      <c r="AV595" t="s">
        <v>366</v>
      </c>
      <c r="AW595" t="s">
        <v>366</v>
      </c>
      <c r="AX595" t="s">
        <v>366</v>
      </c>
      <c r="AY595" t="s">
        <v>366</v>
      </c>
      <c r="AZ595" t="s">
        <v>366</v>
      </c>
      <c r="BA595" t="s">
        <v>366</v>
      </c>
      <c r="BB595" t="s">
        <v>366</v>
      </c>
      <c r="BC595" t="s">
        <v>366</v>
      </c>
      <c r="BD595">
        <f t="shared" si="9"/>
        <v>0</v>
      </c>
    </row>
    <row r="596" spans="1:56" x14ac:dyDescent="0.25">
      <c r="A596" t="s">
        <v>1015</v>
      </c>
      <c r="B596">
        <v>2023</v>
      </c>
      <c r="C596" t="s">
        <v>231</v>
      </c>
      <c r="D596" t="s">
        <v>228</v>
      </c>
      <c r="E596" t="s">
        <v>1269</v>
      </c>
      <c r="F596" t="s">
        <v>229</v>
      </c>
      <c r="G596" t="s">
        <v>1111</v>
      </c>
      <c r="H596" t="s">
        <v>230</v>
      </c>
      <c r="I596" s="94">
        <v>63147</v>
      </c>
      <c r="J596">
        <v>325510</v>
      </c>
      <c r="K596" t="s">
        <v>120</v>
      </c>
      <c r="L596">
        <v>38.679450000000003</v>
      </c>
      <c r="M596">
        <v>-90.204970000000003</v>
      </c>
      <c r="N596" t="s">
        <v>3762</v>
      </c>
      <c r="O596" s="9">
        <v>110000441889</v>
      </c>
      <c r="P596" s="9">
        <v>1323222207464</v>
      </c>
      <c r="Q596" t="s">
        <v>1019</v>
      </c>
      <c r="R596" t="s">
        <v>1020</v>
      </c>
      <c r="S596" s="91" t="s">
        <v>366</v>
      </c>
      <c r="T596" s="88" t="s">
        <v>366</v>
      </c>
      <c r="U596" s="88" t="s">
        <v>366</v>
      </c>
      <c r="V596" s="88" t="s">
        <v>366</v>
      </c>
      <c r="W596" s="88" t="s">
        <v>366</v>
      </c>
      <c r="X596" s="88" t="s">
        <v>366</v>
      </c>
      <c r="Y596" s="88" t="s">
        <v>366</v>
      </c>
      <c r="Z596" s="88" t="s">
        <v>366</v>
      </c>
      <c r="AA596" s="88" t="s">
        <v>366</v>
      </c>
      <c r="AB596" s="88" t="s">
        <v>366</v>
      </c>
      <c r="AC596" s="88">
        <v>0</v>
      </c>
      <c r="AD596" s="88">
        <v>0</v>
      </c>
      <c r="AE596" s="88">
        <v>0</v>
      </c>
      <c r="AF596" s="88">
        <v>0</v>
      </c>
      <c r="AG596" s="88">
        <v>0</v>
      </c>
      <c r="AH596" s="88">
        <v>0</v>
      </c>
      <c r="AI596" s="88">
        <v>0</v>
      </c>
      <c r="AJ596" s="88">
        <v>0</v>
      </c>
      <c r="AK596" s="88">
        <v>0</v>
      </c>
      <c r="AL596" t="s">
        <v>366</v>
      </c>
      <c r="AM596" t="s">
        <v>366</v>
      </c>
      <c r="AN596" t="s">
        <v>366</v>
      </c>
      <c r="AO596" t="s">
        <v>366</v>
      </c>
      <c r="AP596" t="s">
        <v>366</v>
      </c>
      <c r="AQ596" t="s">
        <v>366</v>
      </c>
      <c r="AR596" t="s">
        <v>366</v>
      </c>
      <c r="AS596" t="s">
        <v>366</v>
      </c>
      <c r="AT596" t="s">
        <v>366</v>
      </c>
      <c r="AU596" t="s">
        <v>366</v>
      </c>
      <c r="AV596" t="s">
        <v>366</v>
      </c>
      <c r="AW596" t="s">
        <v>366</v>
      </c>
      <c r="AX596" t="s">
        <v>366</v>
      </c>
      <c r="AY596" t="s">
        <v>366</v>
      </c>
      <c r="AZ596" t="s">
        <v>366</v>
      </c>
      <c r="BA596" t="s">
        <v>366</v>
      </c>
      <c r="BB596" t="s">
        <v>366</v>
      </c>
      <c r="BC596" t="s">
        <v>366</v>
      </c>
      <c r="BD596">
        <f t="shared" si="9"/>
        <v>0</v>
      </c>
    </row>
    <row r="597" spans="1:56" x14ac:dyDescent="0.25">
      <c r="A597" t="s">
        <v>1023</v>
      </c>
      <c r="B597">
        <v>2023</v>
      </c>
      <c r="C597" t="s">
        <v>806</v>
      </c>
      <c r="D597" t="s">
        <v>804</v>
      </c>
      <c r="E597" t="s">
        <v>1368</v>
      </c>
      <c r="F597" t="s">
        <v>805</v>
      </c>
      <c r="G597" t="s">
        <v>1369</v>
      </c>
      <c r="H597" t="s">
        <v>171</v>
      </c>
      <c r="I597" s="94">
        <v>29448</v>
      </c>
      <c r="J597">
        <v>327310</v>
      </c>
      <c r="K597" t="s">
        <v>794</v>
      </c>
      <c r="L597">
        <v>33.242778000000001</v>
      </c>
      <c r="M597">
        <v>-80.442222000000001</v>
      </c>
      <c r="N597" t="s">
        <v>4002</v>
      </c>
      <c r="O597" s="9">
        <v>110000560544</v>
      </c>
      <c r="P597" s="9">
        <v>1323222211637</v>
      </c>
      <c r="Q597" t="s">
        <v>1019</v>
      </c>
      <c r="R597" t="s">
        <v>1020</v>
      </c>
      <c r="S597" s="88">
        <v>3</v>
      </c>
      <c r="T597" s="88">
        <v>0</v>
      </c>
      <c r="U597" s="88" t="s">
        <v>366</v>
      </c>
      <c r="V597" s="88" t="s">
        <v>366</v>
      </c>
      <c r="W597" s="88">
        <v>0</v>
      </c>
      <c r="X597" s="88">
        <v>0</v>
      </c>
      <c r="Y597" s="88">
        <v>0</v>
      </c>
      <c r="Z597" s="88">
        <v>0</v>
      </c>
      <c r="AA597" s="88">
        <v>0</v>
      </c>
      <c r="AB597" s="88" t="s">
        <v>366</v>
      </c>
      <c r="AC597" s="88">
        <v>0</v>
      </c>
      <c r="AD597" s="88">
        <v>0</v>
      </c>
      <c r="AE597" s="88">
        <v>0</v>
      </c>
      <c r="AF597" s="88">
        <v>0</v>
      </c>
      <c r="AG597" s="88">
        <v>0</v>
      </c>
      <c r="AH597" s="88">
        <v>0</v>
      </c>
      <c r="AI597" s="88">
        <v>0</v>
      </c>
      <c r="AJ597" s="88">
        <v>0</v>
      </c>
      <c r="AK597" s="88">
        <v>0</v>
      </c>
      <c r="AL597" t="s">
        <v>4003</v>
      </c>
      <c r="AM597" t="s">
        <v>4004</v>
      </c>
      <c r="AN597" t="s">
        <v>3781</v>
      </c>
      <c r="AO597" t="s">
        <v>3781</v>
      </c>
      <c r="AP597" t="s">
        <v>171</v>
      </c>
      <c r="AQ597" t="s">
        <v>366</v>
      </c>
      <c r="AR597">
        <v>29150</v>
      </c>
      <c r="AS597">
        <v>110000618724</v>
      </c>
      <c r="AT597" t="s">
        <v>4005</v>
      </c>
      <c r="AU597" t="s">
        <v>366</v>
      </c>
      <c r="AV597" t="s">
        <v>366</v>
      </c>
      <c r="AW597" t="s">
        <v>366</v>
      </c>
      <c r="AX597" t="s">
        <v>366</v>
      </c>
      <c r="AY597" t="s">
        <v>366</v>
      </c>
      <c r="AZ597" t="s">
        <v>366</v>
      </c>
      <c r="BA597" t="s">
        <v>366</v>
      </c>
      <c r="BB597" t="s">
        <v>366</v>
      </c>
      <c r="BC597" t="s">
        <v>366</v>
      </c>
      <c r="BD597">
        <f t="shared" si="9"/>
        <v>0</v>
      </c>
    </row>
    <row r="598" spans="1:56" x14ac:dyDescent="0.25">
      <c r="A598" t="s">
        <v>1023</v>
      </c>
      <c r="B598">
        <v>2023</v>
      </c>
      <c r="C598" t="s">
        <v>137</v>
      </c>
      <c r="D598" t="s">
        <v>134</v>
      </c>
      <c r="E598" t="s">
        <v>1201</v>
      </c>
      <c r="F598" t="s">
        <v>135</v>
      </c>
      <c r="G598" t="s">
        <v>557</v>
      </c>
      <c r="H598" t="s">
        <v>136</v>
      </c>
      <c r="I598" s="94">
        <v>21795</v>
      </c>
      <c r="J598">
        <v>325510</v>
      </c>
      <c r="K598" t="s">
        <v>120</v>
      </c>
      <c r="L598">
        <v>39.598457000000003</v>
      </c>
      <c r="M598">
        <v>-77.799522999999994</v>
      </c>
      <c r="N598" t="s">
        <v>3699</v>
      </c>
      <c r="O598" s="9">
        <v>110000340523</v>
      </c>
      <c r="P598" s="9">
        <v>1323222234890</v>
      </c>
      <c r="Q598" t="s">
        <v>1019</v>
      </c>
      <c r="R598" t="s">
        <v>1020</v>
      </c>
      <c r="S598" s="88">
        <v>6</v>
      </c>
      <c r="T598" s="88">
        <v>0</v>
      </c>
      <c r="U598" s="88" t="s">
        <v>366</v>
      </c>
      <c r="V598" s="88" t="s">
        <v>366</v>
      </c>
      <c r="W598" s="88">
        <v>0</v>
      </c>
      <c r="X598" s="88">
        <v>0</v>
      </c>
      <c r="Y598" s="88">
        <v>0</v>
      </c>
      <c r="Z598" s="88">
        <v>0</v>
      </c>
      <c r="AA598" s="88">
        <v>0</v>
      </c>
      <c r="AB598" s="88" t="s">
        <v>366</v>
      </c>
      <c r="AC598" s="88">
        <v>0</v>
      </c>
      <c r="AD598" s="88">
        <v>0</v>
      </c>
      <c r="AE598" s="88">
        <v>0</v>
      </c>
      <c r="AF598" s="88">
        <v>0</v>
      </c>
      <c r="AG598" s="88">
        <v>3862</v>
      </c>
      <c r="AH598" s="88">
        <v>0</v>
      </c>
      <c r="AI598" s="88">
        <v>0</v>
      </c>
      <c r="AJ598" s="88">
        <v>0</v>
      </c>
      <c r="AK598" s="88">
        <v>0</v>
      </c>
      <c r="AL598" t="s">
        <v>3700</v>
      </c>
      <c r="AM598" t="s">
        <v>3701</v>
      </c>
      <c r="AN598" t="s">
        <v>642</v>
      </c>
      <c r="AO598" t="s">
        <v>3702</v>
      </c>
      <c r="AP598" t="s">
        <v>263</v>
      </c>
      <c r="AQ598" t="s">
        <v>366</v>
      </c>
      <c r="AR598" s="34" t="s">
        <v>643</v>
      </c>
      <c r="AS598">
        <v>110000867508</v>
      </c>
      <c r="AT598" t="s">
        <v>3703</v>
      </c>
      <c r="AU598" t="s">
        <v>366</v>
      </c>
      <c r="AV598" t="s">
        <v>366</v>
      </c>
      <c r="AW598" t="s">
        <v>366</v>
      </c>
      <c r="AX598" t="s">
        <v>366</v>
      </c>
      <c r="AY598" t="s">
        <v>366</v>
      </c>
      <c r="AZ598" t="s">
        <v>366</v>
      </c>
      <c r="BA598" t="s">
        <v>366</v>
      </c>
      <c r="BB598" t="s">
        <v>366</v>
      </c>
      <c r="BC598" t="s">
        <v>366</v>
      </c>
      <c r="BD598">
        <f t="shared" si="9"/>
        <v>3862</v>
      </c>
    </row>
    <row r="599" spans="1:56" x14ac:dyDescent="0.25">
      <c r="A599" t="s">
        <v>1023</v>
      </c>
      <c r="B599">
        <v>2023</v>
      </c>
      <c r="C599" t="s">
        <v>290</v>
      </c>
      <c r="D599" t="s">
        <v>222</v>
      </c>
      <c r="E599" t="s">
        <v>1202</v>
      </c>
      <c r="F599" t="s">
        <v>288</v>
      </c>
      <c r="G599" t="s">
        <v>1203</v>
      </c>
      <c r="H599" t="s">
        <v>289</v>
      </c>
      <c r="I599" s="94">
        <v>40475</v>
      </c>
      <c r="J599">
        <v>325510</v>
      </c>
      <c r="K599" t="s">
        <v>120</v>
      </c>
      <c r="L599">
        <v>37.720278</v>
      </c>
      <c r="M599">
        <v>-84.285832999999997</v>
      </c>
      <c r="N599" t="s">
        <v>3704</v>
      </c>
      <c r="O599" s="9">
        <v>110002447594</v>
      </c>
      <c r="P599" s="9">
        <v>1323222235778</v>
      </c>
      <c r="Q599" t="s">
        <v>1019</v>
      </c>
      <c r="R599" t="s">
        <v>1020</v>
      </c>
      <c r="S599" s="88">
        <v>5</v>
      </c>
      <c r="T599" s="88">
        <v>0</v>
      </c>
      <c r="U599" s="88" t="s">
        <v>366</v>
      </c>
      <c r="V599" s="88" t="s">
        <v>366</v>
      </c>
      <c r="W599" s="88">
        <v>0</v>
      </c>
      <c r="X599" s="88">
        <v>0</v>
      </c>
      <c r="Y599" s="88">
        <v>0</v>
      </c>
      <c r="Z599" s="88">
        <v>0</v>
      </c>
      <c r="AA599" s="88">
        <v>0</v>
      </c>
      <c r="AB599" s="88" t="s">
        <v>366</v>
      </c>
      <c r="AC599" s="88">
        <v>0</v>
      </c>
      <c r="AD599" s="88">
        <v>0</v>
      </c>
      <c r="AE599" s="88">
        <v>0</v>
      </c>
      <c r="AF599" s="88">
        <v>0</v>
      </c>
      <c r="AG599" s="88">
        <v>5723</v>
      </c>
      <c r="AH599" s="88">
        <v>0</v>
      </c>
      <c r="AI599" s="88">
        <v>0</v>
      </c>
      <c r="AJ599" s="88">
        <v>0</v>
      </c>
      <c r="AK599" s="88">
        <v>0</v>
      </c>
      <c r="AL599" t="s">
        <v>3986</v>
      </c>
      <c r="AM599" t="s">
        <v>3987</v>
      </c>
      <c r="AN599" t="s">
        <v>3988</v>
      </c>
      <c r="AO599" t="s">
        <v>3989</v>
      </c>
      <c r="AP599" t="s">
        <v>289</v>
      </c>
      <c r="AQ599" t="s">
        <v>366</v>
      </c>
      <c r="AR599">
        <v>40484</v>
      </c>
      <c r="AS599" t="s">
        <v>366</v>
      </c>
      <c r="AT599" t="s">
        <v>366</v>
      </c>
      <c r="AU599" t="s">
        <v>366</v>
      </c>
      <c r="AV599" t="s">
        <v>366</v>
      </c>
      <c r="AW599" t="s">
        <v>366</v>
      </c>
      <c r="AX599" t="s">
        <v>366</v>
      </c>
      <c r="AY599" t="s">
        <v>366</v>
      </c>
      <c r="AZ599" t="s">
        <v>366</v>
      </c>
      <c r="BA599" t="s">
        <v>366</v>
      </c>
      <c r="BB599" t="s">
        <v>366</v>
      </c>
      <c r="BC599" t="s">
        <v>366</v>
      </c>
      <c r="BD599">
        <f t="shared" si="9"/>
        <v>5723</v>
      </c>
    </row>
    <row r="600" spans="1:56" x14ac:dyDescent="0.25">
      <c r="A600" t="s">
        <v>1023</v>
      </c>
      <c r="B600">
        <v>2023</v>
      </c>
      <c r="C600" t="s">
        <v>286</v>
      </c>
      <c r="D600" t="s">
        <v>283</v>
      </c>
      <c r="E600" t="s">
        <v>1206</v>
      </c>
      <c r="F600" t="s">
        <v>284</v>
      </c>
      <c r="G600" t="s">
        <v>287</v>
      </c>
      <c r="H600" t="s">
        <v>285</v>
      </c>
      <c r="I600" s="94">
        <v>90040</v>
      </c>
      <c r="J600">
        <v>325510</v>
      </c>
      <c r="K600" t="s">
        <v>120</v>
      </c>
      <c r="L600">
        <v>33.987110999999999</v>
      </c>
      <c r="M600">
        <v>-118.165944</v>
      </c>
      <c r="N600" t="s">
        <v>3712</v>
      </c>
      <c r="O600" s="9">
        <v>110000902621</v>
      </c>
      <c r="P600" s="9">
        <v>1323222238267</v>
      </c>
      <c r="Q600" t="s">
        <v>1019</v>
      </c>
      <c r="R600" t="s">
        <v>1020</v>
      </c>
      <c r="S600" s="88">
        <v>4</v>
      </c>
      <c r="T600" s="88">
        <v>0</v>
      </c>
      <c r="U600" s="88" t="s">
        <v>366</v>
      </c>
      <c r="V600" s="88" t="s">
        <v>366</v>
      </c>
      <c r="W600" s="88">
        <v>0</v>
      </c>
      <c r="X600" s="88">
        <v>0</v>
      </c>
      <c r="Y600" s="88">
        <v>0</v>
      </c>
      <c r="Z600" s="88">
        <v>0</v>
      </c>
      <c r="AA600" s="88">
        <v>0</v>
      </c>
      <c r="AB600" s="88" t="s">
        <v>366</v>
      </c>
      <c r="AC600" s="88">
        <v>0</v>
      </c>
      <c r="AD600" s="88">
        <v>0</v>
      </c>
      <c r="AE600" s="88">
        <v>0</v>
      </c>
      <c r="AF600" s="88">
        <v>0</v>
      </c>
      <c r="AG600" s="88">
        <v>2501</v>
      </c>
      <c r="AH600" s="88">
        <v>0</v>
      </c>
      <c r="AI600" s="88">
        <v>0</v>
      </c>
      <c r="AJ600" s="88">
        <v>0</v>
      </c>
      <c r="AK600" s="88">
        <v>0</v>
      </c>
      <c r="AL600" t="s">
        <v>3914</v>
      </c>
      <c r="AM600" t="s">
        <v>3915</v>
      </c>
      <c r="AN600" t="s">
        <v>3916</v>
      </c>
      <c r="AO600" t="s">
        <v>287</v>
      </c>
      <c r="AP600" t="s">
        <v>285</v>
      </c>
      <c r="AQ600" t="s">
        <v>366</v>
      </c>
      <c r="AR600">
        <v>93551</v>
      </c>
      <c r="AS600">
        <v>110038067472</v>
      </c>
      <c r="AT600" t="s">
        <v>3917</v>
      </c>
      <c r="AU600" t="s">
        <v>366</v>
      </c>
      <c r="AV600" t="s">
        <v>366</v>
      </c>
      <c r="AW600" t="s">
        <v>366</v>
      </c>
      <c r="AX600" t="s">
        <v>366</v>
      </c>
      <c r="AY600" t="s">
        <v>366</v>
      </c>
      <c r="AZ600" t="s">
        <v>366</v>
      </c>
      <c r="BA600" t="s">
        <v>366</v>
      </c>
      <c r="BB600" t="s">
        <v>366</v>
      </c>
      <c r="BC600" t="s">
        <v>366</v>
      </c>
      <c r="BD600">
        <f t="shared" si="9"/>
        <v>2501</v>
      </c>
    </row>
    <row r="601" spans="1:56" x14ac:dyDescent="0.25">
      <c r="A601" t="s">
        <v>1015</v>
      </c>
      <c r="B601">
        <v>2023</v>
      </c>
      <c r="C601" t="s">
        <v>154</v>
      </c>
      <c r="D601" t="s">
        <v>153</v>
      </c>
      <c r="E601" t="s">
        <v>1166</v>
      </c>
      <c r="F601" t="s">
        <v>151</v>
      </c>
      <c r="G601" t="s">
        <v>1034</v>
      </c>
      <c r="H601" t="s">
        <v>107</v>
      </c>
      <c r="I601" s="94">
        <v>27260</v>
      </c>
      <c r="J601">
        <v>325199</v>
      </c>
      <c r="K601" t="s">
        <v>68</v>
      </c>
      <c r="L601">
        <v>35.94997</v>
      </c>
      <c r="M601">
        <v>-80.009569999999997</v>
      </c>
      <c r="N601" t="s">
        <v>3666</v>
      </c>
      <c r="O601" s="9">
        <v>110000345895</v>
      </c>
      <c r="P601" s="9">
        <v>1323222254498</v>
      </c>
      <c r="Q601" t="s">
        <v>1019</v>
      </c>
      <c r="R601" t="s">
        <v>1020</v>
      </c>
      <c r="S601" s="91" t="s">
        <v>366</v>
      </c>
      <c r="T601" s="88" t="s">
        <v>366</v>
      </c>
      <c r="U601" s="88" t="s">
        <v>366</v>
      </c>
      <c r="V601" s="88" t="s">
        <v>366</v>
      </c>
      <c r="W601" s="88" t="s">
        <v>366</v>
      </c>
      <c r="X601" s="88" t="s">
        <v>366</v>
      </c>
      <c r="Y601" s="88" t="s">
        <v>366</v>
      </c>
      <c r="Z601" s="88" t="s">
        <v>366</v>
      </c>
      <c r="AA601" s="88" t="s">
        <v>366</v>
      </c>
      <c r="AB601" s="88" t="s">
        <v>366</v>
      </c>
      <c r="AC601" s="88">
        <v>0</v>
      </c>
      <c r="AD601" s="88">
        <v>0</v>
      </c>
      <c r="AE601" s="88">
        <v>0</v>
      </c>
      <c r="AF601" s="88">
        <v>0</v>
      </c>
      <c r="AG601" s="88">
        <v>0</v>
      </c>
      <c r="AH601" s="88">
        <v>0</v>
      </c>
      <c r="AI601" s="88">
        <v>0</v>
      </c>
      <c r="AJ601" s="88">
        <v>0</v>
      </c>
      <c r="AK601" s="88">
        <v>0</v>
      </c>
      <c r="AL601" t="s">
        <v>366</v>
      </c>
      <c r="AM601" t="s">
        <v>366</v>
      </c>
      <c r="AN601" t="s">
        <v>366</v>
      </c>
      <c r="AO601" t="s">
        <v>366</v>
      </c>
      <c r="AP601" t="s">
        <v>366</v>
      </c>
      <c r="AQ601" t="s">
        <v>366</v>
      </c>
      <c r="AR601" t="s">
        <v>366</v>
      </c>
      <c r="AS601" t="s">
        <v>366</v>
      </c>
      <c r="AT601" t="s">
        <v>366</v>
      </c>
      <c r="AU601" t="s">
        <v>366</v>
      </c>
      <c r="AV601" t="s">
        <v>366</v>
      </c>
      <c r="AW601" t="s">
        <v>366</v>
      </c>
      <c r="AX601" t="s">
        <v>366</v>
      </c>
      <c r="AY601" t="s">
        <v>366</v>
      </c>
      <c r="AZ601" t="s">
        <v>366</v>
      </c>
      <c r="BA601" t="s">
        <v>366</v>
      </c>
      <c r="BB601" t="s">
        <v>366</v>
      </c>
      <c r="BC601" t="s">
        <v>366</v>
      </c>
      <c r="BD601">
        <f t="shared" si="9"/>
        <v>0</v>
      </c>
    </row>
    <row r="602" spans="1:56" x14ac:dyDescent="0.25">
      <c r="A602" t="s">
        <v>1023</v>
      </c>
      <c r="B602">
        <v>2023</v>
      </c>
      <c r="C602" t="s">
        <v>829</v>
      </c>
      <c r="D602" t="s">
        <v>827</v>
      </c>
      <c r="E602" t="s">
        <v>1320</v>
      </c>
      <c r="F602" t="s">
        <v>828</v>
      </c>
      <c r="G602" t="s">
        <v>1050</v>
      </c>
      <c r="H602" t="s">
        <v>62</v>
      </c>
      <c r="I602" s="94">
        <v>77705</v>
      </c>
      <c r="J602">
        <v>562211</v>
      </c>
      <c r="K602" t="s">
        <v>781</v>
      </c>
      <c r="L602">
        <v>29.853055999999999</v>
      </c>
      <c r="M602">
        <v>-94.095277999999993</v>
      </c>
      <c r="N602" t="s">
        <v>3858</v>
      </c>
      <c r="O602" s="9">
        <v>110035783658</v>
      </c>
      <c r="P602" s="9">
        <v>1323222255313</v>
      </c>
      <c r="Q602" t="s">
        <v>1019</v>
      </c>
      <c r="R602" t="s">
        <v>1020</v>
      </c>
      <c r="S602" s="88">
        <v>3</v>
      </c>
      <c r="T602" s="88">
        <v>0</v>
      </c>
      <c r="U602" s="88" t="s">
        <v>366</v>
      </c>
      <c r="V602" s="88" t="s">
        <v>366</v>
      </c>
      <c r="W602" s="88">
        <v>0</v>
      </c>
      <c r="X602" s="88">
        <v>0</v>
      </c>
      <c r="Y602" s="88">
        <v>0</v>
      </c>
      <c r="Z602" s="88">
        <v>0</v>
      </c>
      <c r="AA602" s="88">
        <v>0</v>
      </c>
      <c r="AB602" s="88" t="s">
        <v>366</v>
      </c>
      <c r="AC602" s="88">
        <v>0</v>
      </c>
      <c r="AD602" s="88">
        <v>0</v>
      </c>
      <c r="AE602" s="88">
        <v>0</v>
      </c>
      <c r="AF602" s="88">
        <v>0</v>
      </c>
      <c r="AG602" s="88">
        <v>0</v>
      </c>
      <c r="AH602" s="88">
        <v>0</v>
      </c>
      <c r="AI602" s="88">
        <v>0</v>
      </c>
      <c r="AJ602" s="88">
        <v>0</v>
      </c>
      <c r="AK602" s="88">
        <v>0</v>
      </c>
      <c r="AL602" t="s">
        <v>366</v>
      </c>
      <c r="AM602" t="s">
        <v>366</v>
      </c>
      <c r="AN602" t="s">
        <v>366</v>
      </c>
      <c r="AO602" t="s">
        <v>366</v>
      </c>
      <c r="AP602" t="s">
        <v>366</v>
      </c>
      <c r="AQ602" t="s">
        <v>366</v>
      </c>
      <c r="AR602" t="s">
        <v>366</v>
      </c>
      <c r="AS602" t="s">
        <v>366</v>
      </c>
      <c r="AT602" t="s">
        <v>366</v>
      </c>
      <c r="AU602" t="s">
        <v>366</v>
      </c>
      <c r="AV602" t="s">
        <v>366</v>
      </c>
      <c r="AW602" t="s">
        <v>366</v>
      </c>
      <c r="AX602" t="s">
        <v>366</v>
      </c>
      <c r="AY602" t="s">
        <v>366</v>
      </c>
      <c r="AZ602" t="s">
        <v>366</v>
      </c>
      <c r="BA602" t="s">
        <v>366</v>
      </c>
      <c r="BB602" t="s">
        <v>366</v>
      </c>
      <c r="BC602" t="s">
        <v>366</v>
      </c>
      <c r="BD602">
        <f t="shared" si="9"/>
        <v>0</v>
      </c>
    </row>
    <row r="603" spans="1:56" x14ac:dyDescent="0.25">
      <c r="A603" t="s">
        <v>1023</v>
      </c>
      <c r="B603">
        <v>2023</v>
      </c>
      <c r="C603" t="s">
        <v>589</v>
      </c>
      <c r="D603" t="s">
        <v>587</v>
      </c>
      <c r="E603" t="s">
        <v>1267</v>
      </c>
      <c r="F603" t="s">
        <v>588</v>
      </c>
      <c r="G603" t="s">
        <v>1268</v>
      </c>
      <c r="H603" t="s">
        <v>103</v>
      </c>
      <c r="I603" s="94">
        <v>43113</v>
      </c>
      <c r="J603">
        <v>325211</v>
      </c>
      <c r="K603" t="s">
        <v>259</v>
      </c>
      <c r="L603">
        <v>39.557130000000001</v>
      </c>
      <c r="M603">
        <v>-82.945260000000005</v>
      </c>
      <c r="N603" t="s">
        <v>3757</v>
      </c>
      <c r="O603" s="9">
        <v>110007158128</v>
      </c>
      <c r="P603" s="9">
        <v>1323222266847</v>
      </c>
      <c r="Q603" t="s">
        <v>1019</v>
      </c>
      <c r="R603" t="s">
        <v>1020</v>
      </c>
      <c r="S603" s="88">
        <v>4</v>
      </c>
      <c r="T603" s="88">
        <v>0</v>
      </c>
      <c r="U603" s="88" t="s">
        <v>366</v>
      </c>
      <c r="V603" s="88" t="s">
        <v>366</v>
      </c>
      <c r="W603" s="88">
        <v>0</v>
      </c>
      <c r="X603" s="88">
        <v>0</v>
      </c>
      <c r="Y603" s="88">
        <v>0</v>
      </c>
      <c r="Z603" s="88">
        <v>0</v>
      </c>
      <c r="AA603" s="88">
        <v>0</v>
      </c>
      <c r="AB603" s="88" t="s">
        <v>366</v>
      </c>
      <c r="AC603" s="88">
        <v>0</v>
      </c>
      <c r="AD603" s="88">
        <v>0</v>
      </c>
      <c r="AE603" s="88">
        <v>0</v>
      </c>
      <c r="AF603" s="88">
        <v>0</v>
      </c>
      <c r="AG603" s="88">
        <v>0</v>
      </c>
      <c r="AH603" s="88">
        <v>0</v>
      </c>
      <c r="AI603" s="88">
        <v>0</v>
      </c>
      <c r="AJ603" s="88">
        <v>969</v>
      </c>
      <c r="AK603" s="88">
        <v>0</v>
      </c>
      <c r="AL603" t="s">
        <v>3923</v>
      </c>
      <c r="AM603" t="s">
        <v>3759</v>
      </c>
      <c r="AN603" t="s">
        <v>3760</v>
      </c>
      <c r="AO603" t="s">
        <v>3761</v>
      </c>
      <c r="AP603" t="s">
        <v>103</v>
      </c>
      <c r="AQ603" t="s">
        <v>366</v>
      </c>
      <c r="AR603">
        <v>43130</v>
      </c>
      <c r="AS603" t="s">
        <v>366</v>
      </c>
      <c r="AT603" t="s">
        <v>366</v>
      </c>
      <c r="AU603" t="s">
        <v>366</v>
      </c>
      <c r="AV603" t="s">
        <v>366</v>
      </c>
      <c r="AW603" t="s">
        <v>366</v>
      </c>
      <c r="AX603" t="s">
        <v>366</v>
      </c>
      <c r="AY603" t="s">
        <v>366</v>
      </c>
      <c r="AZ603" t="s">
        <v>366</v>
      </c>
      <c r="BA603" t="s">
        <v>366</v>
      </c>
      <c r="BB603" t="s">
        <v>366</v>
      </c>
      <c r="BC603" t="s">
        <v>366</v>
      </c>
      <c r="BD603">
        <f t="shared" si="9"/>
        <v>969</v>
      </c>
    </row>
    <row r="604" spans="1:56" x14ac:dyDescent="0.25">
      <c r="A604" t="s">
        <v>1023</v>
      </c>
      <c r="B604">
        <v>2023</v>
      </c>
      <c r="C604" t="s">
        <v>531</v>
      </c>
      <c r="D604" t="s">
        <v>529</v>
      </c>
      <c r="E604" t="s">
        <v>1237</v>
      </c>
      <c r="F604" t="s">
        <v>530</v>
      </c>
      <c r="G604" t="s">
        <v>1238</v>
      </c>
      <c r="H604" t="s">
        <v>62</v>
      </c>
      <c r="I604" s="94">
        <v>75672</v>
      </c>
      <c r="J604">
        <v>325211</v>
      </c>
      <c r="K604" t="s">
        <v>259</v>
      </c>
      <c r="L604">
        <v>32.544809999999998</v>
      </c>
      <c r="M604">
        <v>-94.289190000000005</v>
      </c>
      <c r="N604" t="s">
        <v>3739</v>
      </c>
      <c r="O604" s="9">
        <v>110000458380</v>
      </c>
      <c r="P604" s="9">
        <v>1323222268409</v>
      </c>
      <c r="Q604" t="s">
        <v>1019</v>
      </c>
      <c r="R604" t="s">
        <v>1020</v>
      </c>
      <c r="S604" s="88">
        <v>5</v>
      </c>
      <c r="T604" s="88">
        <v>0</v>
      </c>
      <c r="U604" s="88" t="s">
        <v>366</v>
      </c>
      <c r="V604" s="88" t="s">
        <v>366</v>
      </c>
      <c r="W604" s="88">
        <v>0</v>
      </c>
      <c r="X604" s="88">
        <v>0</v>
      </c>
      <c r="Y604" s="88">
        <v>0</v>
      </c>
      <c r="Z604" s="88">
        <v>0</v>
      </c>
      <c r="AA604" s="88">
        <v>0</v>
      </c>
      <c r="AB604" s="88" t="s">
        <v>366</v>
      </c>
      <c r="AC604" s="88">
        <v>66</v>
      </c>
      <c r="AD604" s="88">
        <v>0</v>
      </c>
      <c r="AE604" s="88">
        <v>0</v>
      </c>
      <c r="AF604" s="88">
        <v>0</v>
      </c>
      <c r="AG604" s="88">
        <v>0</v>
      </c>
      <c r="AH604" s="88">
        <v>0</v>
      </c>
      <c r="AI604" s="88">
        <v>0</v>
      </c>
      <c r="AJ604" s="88">
        <v>0</v>
      </c>
      <c r="AK604" s="88">
        <v>0</v>
      </c>
      <c r="AL604" t="s">
        <v>4003</v>
      </c>
      <c r="AM604" t="s">
        <v>4004</v>
      </c>
      <c r="AN604" t="s">
        <v>3781</v>
      </c>
      <c r="AO604" t="s">
        <v>3781</v>
      </c>
      <c r="AP604" t="s">
        <v>171</v>
      </c>
      <c r="AQ604" t="s">
        <v>366</v>
      </c>
      <c r="AR604">
        <v>291506705</v>
      </c>
      <c r="AS604">
        <v>110000618724</v>
      </c>
      <c r="AT604" t="s">
        <v>4005</v>
      </c>
      <c r="AU604" t="s">
        <v>366</v>
      </c>
      <c r="AV604" t="s">
        <v>366</v>
      </c>
      <c r="AW604" t="s">
        <v>366</v>
      </c>
      <c r="AX604" t="s">
        <v>366</v>
      </c>
      <c r="AY604" t="s">
        <v>366</v>
      </c>
      <c r="AZ604" t="s">
        <v>366</v>
      </c>
      <c r="BA604" t="s">
        <v>366</v>
      </c>
      <c r="BB604" t="s">
        <v>366</v>
      </c>
      <c r="BC604" t="s">
        <v>366</v>
      </c>
      <c r="BD604">
        <f t="shared" si="9"/>
        <v>66</v>
      </c>
    </row>
    <row r="605" spans="1:56" x14ac:dyDescent="0.25">
      <c r="A605" t="s">
        <v>1023</v>
      </c>
      <c r="B605">
        <v>2023</v>
      </c>
      <c r="C605" t="s">
        <v>205</v>
      </c>
      <c r="D605" t="s">
        <v>203</v>
      </c>
      <c r="E605" t="s">
        <v>1297</v>
      </c>
      <c r="F605" t="s">
        <v>204</v>
      </c>
      <c r="G605" t="s">
        <v>1298</v>
      </c>
      <c r="H605" t="s">
        <v>103</v>
      </c>
      <c r="I605" s="94">
        <v>44839</v>
      </c>
      <c r="J605">
        <v>325211</v>
      </c>
      <c r="K605" t="s">
        <v>259</v>
      </c>
      <c r="L605">
        <v>41.373103999999998</v>
      </c>
      <c r="M605">
        <v>-82.541995999999997</v>
      </c>
      <c r="N605" t="s">
        <v>3799</v>
      </c>
      <c r="O605" s="9">
        <v>110000391656</v>
      </c>
      <c r="P605" s="9">
        <v>1323222269161</v>
      </c>
      <c r="Q605" t="s">
        <v>1019</v>
      </c>
      <c r="R605" t="s">
        <v>1020</v>
      </c>
      <c r="S605" s="88">
        <v>5</v>
      </c>
      <c r="T605" s="88">
        <v>0</v>
      </c>
      <c r="U605" s="88" t="s">
        <v>366</v>
      </c>
      <c r="V605" s="88" t="s">
        <v>366</v>
      </c>
      <c r="W605" s="88">
        <v>0</v>
      </c>
      <c r="X605" s="88">
        <v>0</v>
      </c>
      <c r="Y605" s="88">
        <v>0</v>
      </c>
      <c r="Z605" s="88">
        <v>0</v>
      </c>
      <c r="AA605" s="88">
        <v>0</v>
      </c>
      <c r="AB605" s="88" t="s">
        <v>366</v>
      </c>
      <c r="AC605" s="88">
        <v>0</v>
      </c>
      <c r="AD605" s="88">
        <v>0</v>
      </c>
      <c r="AE605" s="88">
        <v>0</v>
      </c>
      <c r="AF605" s="88">
        <v>0</v>
      </c>
      <c r="AG605" s="88">
        <v>0</v>
      </c>
      <c r="AH605" s="88">
        <v>0</v>
      </c>
      <c r="AI605" s="88">
        <v>0</v>
      </c>
      <c r="AJ605" s="88">
        <v>0</v>
      </c>
      <c r="AK605" s="88">
        <v>0</v>
      </c>
      <c r="AL605" t="s">
        <v>366</v>
      </c>
      <c r="AM605" t="s">
        <v>366</v>
      </c>
      <c r="AN605" t="s">
        <v>366</v>
      </c>
      <c r="AO605" t="s">
        <v>366</v>
      </c>
      <c r="AP605" t="s">
        <v>366</v>
      </c>
      <c r="AQ605" t="s">
        <v>366</v>
      </c>
      <c r="AR605" t="s">
        <v>366</v>
      </c>
      <c r="AS605" t="s">
        <v>366</v>
      </c>
      <c r="AT605" t="s">
        <v>366</v>
      </c>
      <c r="AU605" t="s">
        <v>366</v>
      </c>
      <c r="AV605" t="s">
        <v>366</v>
      </c>
      <c r="AW605" t="s">
        <v>366</v>
      </c>
      <c r="AX605" t="s">
        <v>366</v>
      </c>
      <c r="AY605" t="s">
        <v>366</v>
      </c>
      <c r="AZ605" t="s">
        <v>366</v>
      </c>
      <c r="BA605" t="s">
        <v>366</v>
      </c>
      <c r="BB605" t="s">
        <v>366</v>
      </c>
      <c r="BC605" t="s">
        <v>366</v>
      </c>
      <c r="BD605">
        <f t="shared" si="9"/>
        <v>0</v>
      </c>
    </row>
    <row r="606" spans="1:56" x14ac:dyDescent="0.25">
      <c r="A606" t="s">
        <v>1023</v>
      </c>
      <c r="B606">
        <v>2023</v>
      </c>
      <c r="C606" t="s">
        <v>418</v>
      </c>
      <c r="D606" t="s">
        <v>416</v>
      </c>
      <c r="E606" t="s">
        <v>1307</v>
      </c>
      <c r="F606" t="s">
        <v>417</v>
      </c>
      <c r="G606" t="s">
        <v>238</v>
      </c>
      <c r="H606" t="s">
        <v>234</v>
      </c>
      <c r="I606" s="94">
        <v>71901</v>
      </c>
      <c r="J606">
        <v>326291</v>
      </c>
      <c r="K606" t="s">
        <v>412</v>
      </c>
      <c r="L606">
        <v>34.467660000000002</v>
      </c>
      <c r="M606">
        <v>-93.020750000000007</v>
      </c>
      <c r="N606" t="s">
        <v>366</v>
      </c>
      <c r="O606" s="9">
        <v>110001709045</v>
      </c>
      <c r="P606" s="9">
        <v>1323222273474</v>
      </c>
      <c r="Q606" t="s">
        <v>1019</v>
      </c>
      <c r="R606" t="s">
        <v>1020</v>
      </c>
      <c r="S606" s="88">
        <v>3</v>
      </c>
      <c r="T606" s="88">
        <v>0</v>
      </c>
      <c r="U606" s="88" t="s">
        <v>366</v>
      </c>
      <c r="V606" s="88" t="s">
        <v>366</v>
      </c>
      <c r="W606" s="88">
        <v>0</v>
      </c>
      <c r="X606" s="88">
        <v>0</v>
      </c>
      <c r="Y606" s="88">
        <v>0</v>
      </c>
      <c r="Z606" s="88">
        <v>0</v>
      </c>
      <c r="AA606" s="88">
        <v>0</v>
      </c>
      <c r="AB606" s="88" t="s">
        <v>366</v>
      </c>
      <c r="AC606" s="88">
        <v>0</v>
      </c>
      <c r="AD606" s="88">
        <v>0</v>
      </c>
      <c r="AE606" s="88">
        <v>0</v>
      </c>
      <c r="AF606" s="88">
        <v>0</v>
      </c>
      <c r="AG606" s="88">
        <v>558</v>
      </c>
      <c r="AH606" s="88">
        <v>0</v>
      </c>
      <c r="AI606" s="88">
        <v>0</v>
      </c>
      <c r="AJ606" s="88">
        <v>0</v>
      </c>
      <c r="AK606" s="88">
        <v>0</v>
      </c>
      <c r="AL606" t="s">
        <v>3807</v>
      </c>
      <c r="AM606" t="s">
        <v>3808</v>
      </c>
      <c r="AN606" t="s">
        <v>414</v>
      </c>
      <c r="AO606" t="s">
        <v>238</v>
      </c>
      <c r="AP606" t="s">
        <v>234</v>
      </c>
      <c r="AQ606" t="s">
        <v>366</v>
      </c>
      <c r="AR606">
        <v>71901</v>
      </c>
      <c r="AS606">
        <v>110043758742</v>
      </c>
      <c r="AT606" t="s">
        <v>3809</v>
      </c>
      <c r="AU606" t="s">
        <v>366</v>
      </c>
      <c r="AV606" t="s">
        <v>366</v>
      </c>
      <c r="AW606" t="s">
        <v>366</v>
      </c>
      <c r="AX606" t="s">
        <v>366</v>
      </c>
      <c r="AY606" t="s">
        <v>366</v>
      </c>
      <c r="AZ606" t="s">
        <v>366</v>
      </c>
      <c r="BA606" t="s">
        <v>366</v>
      </c>
      <c r="BB606" t="s">
        <v>366</v>
      </c>
      <c r="BC606" t="s">
        <v>366</v>
      </c>
      <c r="BD606">
        <f t="shared" si="9"/>
        <v>558</v>
      </c>
    </row>
    <row r="607" spans="1:56" x14ac:dyDescent="0.25">
      <c r="A607" t="s">
        <v>1023</v>
      </c>
      <c r="B607">
        <v>2023</v>
      </c>
      <c r="C607" t="s">
        <v>265</v>
      </c>
      <c r="D607" t="s">
        <v>261</v>
      </c>
      <c r="E607" t="s">
        <v>1126</v>
      </c>
      <c r="F607" t="s">
        <v>262</v>
      </c>
      <c r="G607" t="s">
        <v>1079</v>
      </c>
      <c r="H607" t="s">
        <v>263</v>
      </c>
      <c r="I607" s="95" t="s">
        <v>264</v>
      </c>
      <c r="J607">
        <v>325199</v>
      </c>
      <c r="K607" t="s">
        <v>68</v>
      </c>
      <c r="L607">
        <v>39.80142</v>
      </c>
      <c r="M607">
        <v>-75.354990000000001</v>
      </c>
      <c r="N607" t="s">
        <v>3609</v>
      </c>
      <c r="O607" s="9">
        <v>110000582003</v>
      </c>
      <c r="P607" s="9">
        <v>1323222276317</v>
      </c>
      <c r="Q607" t="s">
        <v>1019</v>
      </c>
      <c r="R607" t="s">
        <v>1020</v>
      </c>
      <c r="S607" s="88">
        <v>5</v>
      </c>
      <c r="T607" s="88">
        <v>0</v>
      </c>
      <c r="U607" s="88" t="s">
        <v>366</v>
      </c>
      <c r="V607" s="88" t="s">
        <v>366</v>
      </c>
      <c r="W607" s="88">
        <v>0</v>
      </c>
      <c r="X607" s="88">
        <v>0</v>
      </c>
      <c r="Y607" s="88">
        <v>0</v>
      </c>
      <c r="Z607" s="88">
        <v>0</v>
      </c>
      <c r="AA607" s="88">
        <v>0</v>
      </c>
      <c r="AB607" s="88" t="s">
        <v>366</v>
      </c>
      <c r="AC607" s="88">
        <v>0</v>
      </c>
      <c r="AD607" s="88">
        <v>0</v>
      </c>
      <c r="AE607" s="88">
        <v>0</v>
      </c>
      <c r="AF607" s="88">
        <v>0</v>
      </c>
      <c r="AG607" s="88">
        <v>0</v>
      </c>
      <c r="AH607" s="88">
        <v>0</v>
      </c>
      <c r="AI607" s="88">
        <v>0</v>
      </c>
      <c r="AJ607" s="88">
        <v>0</v>
      </c>
      <c r="AK607" s="88">
        <v>0</v>
      </c>
      <c r="AL607" t="s">
        <v>803</v>
      </c>
      <c r="AM607" t="s">
        <v>2399</v>
      </c>
      <c r="AN607" t="s">
        <v>233</v>
      </c>
      <c r="AO607" t="s">
        <v>1155</v>
      </c>
      <c r="AP607" t="s">
        <v>234</v>
      </c>
      <c r="AQ607" t="s">
        <v>366</v>
      </c>
      <c r="AR607">
        <v>71730</v>
      </c>
      <c r="AS607">
        <v>110000521221</v>
      </c>
      <c r="AT607" t="s">
        <v>3610</v>
      </c>
      <c r="AU607" t="s">
        <v>366</v>
      </c>
      <c r="AV607" t="s">
        <v>366</v>
      </c>
      <c r="AW607" t="s">
        <v>366</v>
      </c>
      <c r="AX607" t="s">
        <v>366</v>
      </c>
      <c r="AY607" t="s">
        <v>366</v>
      </c>
      <c r="AZ607" t="s">
        <v>366</v>
      </c>
      <c r="BA607" t="s">
        <v>366</v>
      </c>
      <c r="BB607" t="s">
        <v>366</v>
      </c>
      <c r="BC607" t="s">
        <v>366</v>
      </c>
      <c r="BD607">
        <f t="shared" si="9"/>
        <v>0</v>
      </c>
    </row>
    <row r="608" spans="1:56" x14ac:dyDescent="0.25">
      <c r="A608" t="s">
        <v>1023</v>
      </c>
      <c r="B608">
        <v>2023</v>
      </c>
      <c r="C608" t="s">
        <v>350</v>
      </c>
      <c r="D608" t="s">
        <v>349</v>
      </c>
      <c r="E608" t="s">
        <v>1246</v>
      </c>
      <c r="F608" t="s">
        <v>322</v>
      </c>
      <c r="G608" t="s">
        <v>1017</v>
      </c>
      <c r="H608" t="s">
        <v>103</v>
      </c>
      <c r="I608" s="94">
        <v>45232</v>
      </c>
      <c r="J608">
        <v>325199</v>
      </c>
      <c r="K608" t="s">
        <v>68</v>
      </c>
      <c r="L608">
        <v>39.178199999999997</v>
      </c>
      <c r="M608">
        <v>-84.504099999999994</v>
      </c>
      <c r="N608" t="s">
        <v>3504</v>
      </c>
      <c r="O608" s="9">
        <v>110066942321</v>
      </c>
      <c r="P608" s="9">
        <v>1323222278208</v>
      </c>
      <c r="Q608" t="s">
        <v>1019</v>
      </c>
      <c r="R608" t="s">
        <v>1020</v>
      </c>
      <c r="S608" s="88">
        <v>4</v>
      </c>
      <c r="T608" s="88">
        <v>0</v>
      </c>
      <c r="U608" s="88" t="s">
        <v>366</v>
      </c>
      <c r="V608" s="88" t="s">
        <v>366</v>
      </c>
      <c r="W608" s="88">
        <v>0</v>
      </c>
      <c r="X608" s="88">
        <v>0</v>
      </c>
      <c r="Y608" s="88">
        <v>0</v>
      </c>
      <c r="Z608" s="88">
        <v>0</v>
      </c>
      <c r="AA608" s="88">
        <v>0</v>
      </c>
      <c r="AB608" s="88" t="s">
        <v>366</v>
      </c>
      <c r="AC608" s="88">
        <v>0</v>
      </c>
      <c r="AD608" s="88">
        <v>0</v>
      </c>
      <c r="AE608" s="88">
        <v>0</v>
      </c>
      <c r="AF608" s="88">
        <v>0</v>
      </c>
      <c r="AG608" s="88">
        <v>768</v>
      </c>
      <c r="AH608" s="88">
        <v>0</v>
      </c>
      <c r="AI608" s="88">
        <v>0</v>
      </c>
      <c r="AJ608" s="88">
        <v>0</v>
      </c>
      <c r="AK608" s="88">
        <v>0</v>
      </c>
      <c r="AL608" t="s">
        <v>3933</v>
      </c>
      <c r="AM608" t="s">
        <v>3830</v>
      </c>
      <c r="AN608" t="s">
        <v>322</v>
      </c>
      <c r="AO608" t="s">
        <v>1017</v>
      </c>
      <c r="AP608" t="s">
        <v>103</v>
      </c>
      <c r="AQ608" t="s">
        <v>366</v>
      </c>
      <c r="AR608">
        <v>45251</v>
      </c>
      <c r="AS608" t="s">
        <v>366</v>
      </c>
      <c r="AT608" t="s">
        <v>366</v>
      </c>
      <c r="AU608" t="s">
        <v>366</v>
      </c>
      <c r="AV608" t="s">
        <v>366</v>
      </c>
      <c r="AW608" t="s">
        <v>366</v>
      </c>
      <c r="AX608" t="s">
        <v>366</v>
      </c>
      <c r="AY608" t="s">
        <v>366</v>
      </c>
      <c r="AZ608" t="s">
        <v>366</v>
      </c>
      <c r="BA608" t="s">
        <v>366</v>
      </c>
      <c r="BB608" t="s">
        <v>366</v>
      </c>
      <c r="BC608" t="s">
        <v>366</v>
      </c>
      <c r="BD608">
        <f t="shared" si="9"/>
        <v>768</v>
      </c>
    </row>
    <row r="609" spans="1:56" x14ac:dyDescent="0.25">
      <c r="A609" t="s">
        <v>1023</v>
      </c>
      <c r="B609">
        <v>2023</v>
      </c>
      <c r="C609" t="s">
        <v>538</v>
      </c>
      <c r="D609" t="s">
        <v>537</v>
      </c>
      <c r="E609" t="s">
        <v>1277</v>
      </c>
      <c r="F609" t="s">
        <v>61</v>
      </c>
      <c r="G609" t="s">
        <v>1036</v>
      </c>
      <c r="H609" t="s">
        <v>62</v>
      </c>
      <c r="I609" s="94">
        <v>77051</v>
      </c>
      <c r="J609">
        <v>325211</v>
      </c>
      <c r="K609" t="s">
        <v>259</v>
      </c>
      <c r="L609">
        <v>29.672039999999999</v>
      </c>
      <c r="M609">
        <v>-95.391620000000003</v>
      </c>
      <c r="N609" t="s">
        <v>3771</v>
      </c>
      <c r="O609" s="9">
        <v>110000461857</v>
      </c>
      <c r="P609" s="9">
        <v>1323222283158</v>
      </c>
      <c r="Q609" t="s">
        <v>1019</v>
      </c>
      <c r="R609" t="s">
        <v>1020</v>
      </c>
      <c r="S609" s="88">
        <v>6</v>
      </c>
      <c r="T609" s="88">
        <v>0</v>
      </c>
      <c r="U609" s="88" t="s">
        <v>366</v>
      </c>
      <c r="V609" s="88" t="s">
        <v>366</v>
      </c>
      <c r="W609" s="88">
        <v>0</v>
      </c>
      <c r="X609" s="88">
        <v>0</v>
      </c>
      <c r="Y609" s="88">
        <v>0</v>
      </c>
      <c r="Z609" s="88">
        <v>0</v>
      </c>
      <c r="AA609" s="88">
        <v>0</v>
      </c>
      <c r="AB609" s="88" t="s">
        <v>366</v>
      </c>
      <c r="AC609" s="88">
        <v>179</v>
      </c>
      <c r="AD609" s="88">
        <v>0</v>
      </c>
      <c r="AE609" s="88">
        <v>0</v>
      </c>
      <c r="AF609" s="88">
        <v>0</v>
      </c>
      <c r="AG609" s="88">
        <v>0</v>
      </c>
      <c r="AH609" s="88">
        <v>0</v>
      </c>
      <c r="AI609" s="88">
        <v>0</v>
      </c>
      <c r="AJ609" s="88">
        <v>0</v>
      </c>
      <c r="AK609" s="88">
        <v>0</v>
      </c>
      <c r="AL609" t="s">
        <v>3879</v>
      </c>
      <c r="AM609" t="s">
        <v>3880</v>
      </c>
      <c r="AN609" t="s">
        <v>820</v>
      </c>
      <c r="AO609" t="s">
        <v>1108</v>
      </c>
      <c r="AP609" t="s">
        <v>103</v>
      </c>
      <c r="AQ609" t="s">
        <v>366</v>
      </c>
      <c r="AR609">
        <v>43920</v>
      </c>
      <c r="AS609">
        <v>110027242320</v>
      </c>
      <c r="AT609" t="s">
        <v>3881</v>
      </c>
      <c r="AU609" t="s">
        <v>366</v>
      </c>
      <c r="AV609" t="s">
        <v>366</v>
      </c>
      <c r="AW609" t="s">
        <v>366</v>
      </c>
      <c r="AX609" t="s">
        <v>366</v>
      </c>
      <c r="AY609" t="s">
        <v>366</v>
      </c>
      <c r="AZ609" t="s">
        <v>366</v>
      </c>
      <c r="BA609" t="s">
        <v>366</v>
      </c>
      <c r="BB609" t="s">
        <v>366</v>
      </c>
      <c r="BC609" t="s">
        <v>366</v>
      </c>
      <c r="BD609">
        <f t="shared" si="9"/>
        <v>179</v>
      </c>
    </row>
    <row r="610" spans="1:56" x14ac:dyDescent="0.25">
      <c r="A610" t="s">
        <v>1023</v>
      </c>
      <c r="B610">
        <v>2023</v>
      </c>
      <c r="C610" t="s">
        <v>520</v>
      </c>
      <c r="D610" t="s">
        <v>447</v>
      </c>
      <c r="E610" t="s">
        <v>1226</v>
      </c>
      <c r="F610" t="s">
        <v>519</v>
      </c>
      <c r="G610" t="s">
        <v>1227</v>
      </c>
      <c r="H610" t="s">
        <v>230</v>
      </c>
      <c r="I610" s="94">
        <v>63088</v>
      </c>
      <c r="J610">
        <v>325211</v>
      </c>
      <c r="K610" t="s">
        <v>259</v>
      </c>
      <c r="L610">
        <v>38.550111000000001</v>
      </c>
      <c r="M610">
        <v>-90.487471999999997</v>
      </c>
      <c r="N610" t="s">
        <v>3726</v>
      </c>
      <c r="O610" s="9">
        <v>110000440620</v>
      </c>
      <c r="P610" s="9">
        <v>1323222289213</v>
      </c>
      <c r="Q610" t="s">
        <v>1019</v>
      </c>
      <c r="R610" t="s">
        <v>1020</v>
      </c>
      <c r="S610" s="88">
        <v>5</v>
      </c>
      <c r="T610" s="88">
        <v>0</v>
      </c>
      <c r="U610" s="88" t="s">
        <v>366</v>
      </c>
      <c r="V610" s="88" t="s">
        <v>366</v>
      </c>
      <c r="W610" s="88">
        <v>0</v>
      </c>
      <c r="X610" s="88">
        <v>0</v>
      </c>
      <c r="Y610" s="88">
        <v>0</v>
      </c>
      <c r="Z610" s="88">
        <v>0</v>
      </c>
      <c r="AA610" s="88">
        <v>0</v>
      </c>
      <c r="AB610" s="88" t="s">
        <v>366</v>
      </c>
      <c r="AC610" s="88">
        <v>0</v>
      </c>
      <c r="AD610" s="88">
        <v>0</v>
      </c>
      <c r="AE610" s="88">
        <v>0</v>
      </c>
      <c r="AF610" s="88">
        <v>0</v>
      </c>
      <c r="AG610" s="88">
        <v>0</v>
      </c>
      <c r="AH610" s="88">
        <v>2932</v>
      </c>
      <c r="AI610" s="88">
        <v>0</v>
      </c>
      <c r="AJ610" s="88">
        <v>0</v>
      </c>
      <c r="AK610" s="88">
        <v>0</v>
      </c>
      <c r="AL610" t="s">
        <v>3727</v>
      </c>
      <c r="AM610" t="s">
        <v>3728</v>
      </c>
      <c r="AN610" t="s">
        <v>3729</v>
      </c>
      <c r="AO610" t="s">
        <v>1203</v>
      </c>
      <c r="AP610" t="s">
        <v>44</v>
      </c>
      <c r="AQ610" t="s">
        <v>366</v>
      </c>
      <c r="AR610">
        <v>62025</v>
      </c>
      <c r="AS610">
        <v>110018150374</v>
      </c>
      <c r="AT610" t="s">
        <v>3730</v>
      </c>
      <c r="AU610" t="s">
        <v>366</v>
      </c>
      <c r="AV610" t="s">
        <v>366</v>
      </c>
      <c r="AW610" t="s">
        <v>366</v>
      </c>
      <c r="AX610" t="s">
        <v>366</v>
      </c>
      <c r="AY610" t="s">
        <v>366</v>
      </c>
      <c r="AZ610" t="s">
        <v>366</v>
      </c>
      <c r="BA610" t="s">
        <v>366</v>
      </c>
      <c r="BB610" t="s">
        <v>366</v>
      </c>
      <c r="BC610" t="s">
        <v>366</v>
      </c>
      <c r="BD610">
        <f t="shared" si="9"/>
        <v>2932</v>
      </c>
    </row>
    <row r="611" spans="1:56" x14ac:dyDescent="0.25">
      <c r="A611" t="s">
        <v>1023</v>
      </c>
      <c r="B611">
        <v>2023</v>
      </c>
      <c r="C611" t="s">
        <v>606</v>
      </c>
      <c r="D611" t="s">
        <v>604</v>
      </c>
      <c r="E611" t="s">
        <v>1228</v>
      </c>
      <c r="F611" t="s">
        <v>605</v>
      </c>
      <c r="G611" t="s">
        <v>1229</v>
      </c>
      <c r="H611" t="s">
        <v>62</v>
      </c>
      <c r="I611" s="94">
        <v>75119</v>
      </c>
      <c r="J611">
        <v>325211</v>
      </c>
      <c r="K611" t="s">
        <v>259</v>
      </c>
      <c r="L611">
        <v>32.355490000000003</v>
      </c>
      <c r="M611">
        <v>-96.643330000000006</v>
      </c>
      <c r="N611" t="s">
        <v>3731</v>
      </c>
      <c r="O611" s="9">
        <v>110022532918</v>
      </c>
      <c r="P611" s="9">
        <v>1323222294112</v>
      </c>
      <c r="Q611" t="s">
        <v>1019</v>
      </c>
      <c r="R611" t="s">
        <v>1020</v>
      </c>
      <c r="S611" s="88">
        <v>5</v>
      </c>
      <c r="T611" s="88">
        <v>0</v>
      </c>
      <c r="U611" s="88" t="s">
        <v>366</v>
      </c>
      <c r="V611" s="88" t="s">
        <v>366</v>
      </c>
      <c r="W611" s="88">
        <v>0</v>
      </c>
      <c r="X611" s="88">
        <v>0</v>
      </c>
      <c r="Y611" s="88">
        <v>0</v>
      </c>
      <c r="Z611" s="88">
        <v>0</v>
      </c>
      <c r="AA611" s="88">
        <v>0</v>
      </c>
      <c r="AB611" s="88" t="s">
        <v>366</v>
      </c>
      <c r="AC611" s="88">
        <v>0</v>
      </c>
      <c r="AD611" s="88">
        <v>0</v>
      </c>
      <c r="AE611" s="88">
        <v>0</v>
      </c>
      <c r="AF611" s="88">
        <v>0</v>
      </c>
      <c r="AG611" s="88">
        <v>0</v>
      </c>
      <c r="AH611" s="88">
        <v>0</v>
      </c>
      <c r="AI611" s="88">
        <v>0</v>
      </c>
      <c r="AJ611" s="88">
        <v>0</v>
      </c>
      <c r="AK611" s="88">
        <v>0</v>
      </c>
      <c r="AL611" t="s">
        <v>366</v>
      </c>
      <c r="AM611" t="s">
        <v>366</v>
      </c>
      <c r="AN611" t="s">
        <v>366</v>
      </c>
      <c r="AO611" t="s">
        <v>366</v>
      </c>
      <c r="AP611" t="s">
        <v>366</v>
      </c>
      <c r="AQ611" t="s">
        <v>366</v>
      </c>
      <c r="AR611" t="s">
        <v>366</v>
      </c>
      <c r="AS611" t="s">
        <v>366</v>
      </c>
      <c r="AT611" t="s">
        <v>366</v>
      </c>
      <c r="AU611" t="s">
        <v>366</v>
      </c>
      <c r="AV611" t="s">
        <v>366</v>
      </c>
      <c r="AW611" t="s">
        <v>366</v>
      </c>
      <c r="AX611" t="s">
        <v>366</v>
      </c>
      <c r="AY611" t="s">
        <v>366</v>
      </c>
      <c r="AZ611" t="s">
        <v>366</v>
      </c>
      <c r="BA611" t="s">
        <v>366</v>
      </c>
      <c r="BB611" t="s">
        <v>366</v>
      </c>
      <c r="BC611" t="s">
        <v>366</v>
      </c>
      <c r="BD611">
        <f t="shared" si="9"/>
        <v>0</v>
      </c>
    </row>
    <row r="612" spans="1:56" x14ac:dyDescent="0.25">
      <c r="A612" t="s">
        <v>1023</v>
      </c>
      <c r="B612">
        <v>2023</v>
      </c>
      <c r="C612" t="s">
        <v>602</v>
      </c>
      <c r="D612" t="s">
        <v>599</v>
      </c>
      <c r="E612" t="s">
        <v>1289</v>
      </c>
      <c r="F612" t="s">
        <v>600</v>
      </c>
      <c r="G612" t="s">
        <v>1290</v>
      </c>
      <c r="H612" t="s">
        <v>601</v>
      </c>
      <c r="I612" s="94">
        <v>39730</v>
      </c>
      <c r="J612">
        <v>325211</v>
      </c>
      <c r="K612" t="s">
        <v>259</v>
      </c>
      <c r="L612">
        <v>33.813471999999997</v>
      </c>
      <c r="M612">
        <v>-88.559443999999999</v>
      </c>
      <c r="N612" t="s">
        <v>3777</v>
      </c>
      <c r="O612" s="9">
        <v>110012665990</v>
      </c>
      <c r="P612" s="9">
        <v>1323222294439</v>
      </c>
      <c r="Q612" t="s">
        <v>1019</v>
      </c>
      <c r="R612" t="s">
        <v>1020</v>
      </c>
      <c r="S612" s="88">
        <v>7</v>
      </c>
      <c r="T612" s="88">
        <v>0</v>
      </c>
      <c r="U612" s="88" t="s">
        <v>366</v>
      </c>
      <c r="V612" s="88" t="s">
        <v>366</v>
      </c>
      <c r="W612" s="88">
        <v>0</v>
      </c>
      <c r="X612" s="88">
        <v>0</v>
      </c>
      <c r="Y612" s="88">
        <v>0</v>
      </c>
      <c r="Z612" s="88">
        <v>0</v>
      </c>
      <c r="AA612" s="88">
        <v>0</v>
      </c>
      <c r="AB612" s="88" t="s">
        <v>366</v>
      </c>
      <c r="AC612" s="88">
        <v>0</v>
      </c>
      <c r="AD612" s="88">
        <v>0</v>
      </c>
      <c r="AE612" s="88">
        <v>0</v>
      </c>
      <c r="AF612" s="88">
        <v>0</v>
      </c>
      <c r="AG612" s="88">
        <v>0</v>
      </c>
      <c r="AH612" s="88">
        <v>0</v>
      </c>
      <c r="AI612" s="88">
        <v>0</v>
      </c>
      <c r="AJ612" s="88">
        <v>0</v>
      </c>
      <c r="AK612" s="88">
        <v>0</v>
      </c>
      <c r="AL612" t="s">
        <v>799</v>
      </c>
      <c r="AM612" t="s">
        <v>3846</v>
      </c>
      <c r="AN612" t="s">
        <v>797</v>
      </c>
      <c r="AO612" t="s">
        <v>1036</v>
      </c>
      <c r="AP612" t="s">
        <v>62</v>
      </c>
      <c r="AQ612" t="s">
        <v>366</v>
      </c>
      <c r="AR612">
        <v>77571</v>
      </c>
      <c r="AS612">
        <v>110000463365</v>
      </c>
      <c r="AT612" t="s">
        <v>3847</v>
      </c>
      <c r="AU612" t="s">
        <v>366</v>
      </c>
      <c r="AV612" t="s">
        <v>366</v>
      </c>
      <c r="AW612" t="s">
        <v>366</v>
      </c>
      <c r="AX612" t="s">
        <v>366</v>
      </c>
      <c r="AY612" t="s">
        <v>366</v>
      </c>
      <c r="AZ612" t="s">
        <v>366</v>
      </c>
      <c r="BA612" t="s">
        <v>366</v>
      </c>
      <c r="BB612" t="s">
        <v>366</v>
      </c>
      <c r="BC612" t="s">
        <v>366</v>
      </c>
      <c r="BD612">
        <f t="shared" si="9"/>
        <v>0</v>
      </c>
    </row>
    <row r="613" spans="1:56" x14ac:dyDescent="0.25">
      <c r="A613" t="s">
        <v>1015</v>
      </c>
      <c r="B613">
        <v>2023</v>
      </c>
      <c r="C613" t="s">
        <v>523</v>
      </c>
      <c r="D613" t="s">
        <v>522</v>
      </c>
      <c r="E613" t="s">
        <v>1110</v>
      </c>
      <c r="F613" t="s">
        <v>229</v>
      </c>
      <c r="G613" t="s">
        <v>1111</v>
      </c>
      <c r="H613" t="s">
        <v>230</v>
      </c>
      <c r="I613" s="94">
        <v>63111</v>
      </c>
      <c r="J613">
        <v>325211</v>
      </c>
      <c r="K613" t="s">
        <v>259</v>
      </c>
      <c r="L613">
        <v>38.543619999999997</v>
      </c>
      <c r="M613">
        <v>-90.258319999999998</v>
      </c>
      <c r="N613" t="s">
        <v>3588</v>
      </c>
      <c r="O613" s="9">
        <v>110000441157</v>
      </c>
      <c r="P613" s="9">
        <v>1323222298109</v>
      </c>
      <c r="Q613" t="s">
        <v>1019</v>
      </c>
      <c r="R613" t="s">
        <v>1020</v>
      </c>
      <c r="S613" s="91" t="s">
        <v>366</v>
      </c>
      <c r="T613" s="88" t="s">
        <v>366</v>
      </c>
      <c r="U613" s="88" t="s">
        <v>366</v>
      </c>
      <c r="V613" s="88" t="s">
        <v>366</v>
      </c>
      <c r="W613" s="88" t="s">
        <v>366</v>
      </c>
      <c r="X613" s="88" t="s">
        <v>366</v>
      </c>
      <c r="Y613" s="88" t="s">
        <v>366</v>
      </c>
      <c r="Z613" s="88" t="s">
        <v>366</v>
      </c>
      <c r="AA613" s="88" t="s">
        <v>366</v>
      </c>
      <c r="AB613" s="88" t="s">
        <v>366</v>
      </c>
      <c r="AC613" s="88">
        <v>0</v>
      </c>
      <c r="AD613" s="88">
        <v>0</v>
      </c>
      <c r="AE613" s="88">
        <v>0</v>
      </c>
      <c r="AF613" s="88">
        <v>0</v>
      </c>
      <c r="AG613" s="88">
        <v>0</v>
      </c>
      <c r="AH613" s="88">
        <v>0</v>
      </c>
      <c r="AI613" s="88">
        <v>0</v>
      </c>
      <c r="AJ613" s="88">
        <v>0</v>
      </c>
      <c r="AK613" s="88">
        <v>0</v>
      </c>
      <c r="AL613" t="s">
        <v>366</v>
      </c>
      <c r="AM613" t="s">
        <v>366</v>
      </c>
      <c r="AN613" t="s">
        <v>366</v>
      </c>
      <c r="AO613" t="s">
        <v>366</v>
      </c>
      <c r="AP613" t="s">
        <v>366</v>
      </c>
      <c r="AQ613" t="s">
        <v>366</v>
      </c>
      <c r="AR613" t="s">
        <v>366</v>
      </c>
      <c r="AS613" t="s">
        <v>366</v>
      </c>
      <c r="AT613" t="s">
        <v>366</v>
      </c>
      <c r="AU613" t="s">
        <v>366</v>
      </c>
      <c r="AV613" t="s">
        <v>366</v>
      </c>
      <c r="AW613" t="s">
        <v>366</v>
      </c>
      <c r="AX613" t="s">
        <v>366</v>
      </c>
      <c r="AY613" t="s">
        <v>366</v>
      </c>
      <c r="AZ613" t="s">
        <v>366</v>
      </c>
      <c r="BA613" t="s">
        <v>366</v>
      </c>
      <c r="BB613" t="s">
        <v>366</v>
      </c>
      <c r="BC613" t="s">
        <v>366</v>
      </c>
      <c r="BD613">
        <f t="shared" si="9"/>
        <v>0</v>
      </c>
    </row>
    <row r="614" spans="1:56" x14ac:dyDescent="0.25">
      <c r="A614" t="s">
        <v>1015</v>
      </c>
      <c r="B614">
        <v>2023</v>
      </c>
      <c r="C614" t="s">
        <v>143</v>
      </c>
      <c r="D614" t="s">
        <v>140</v>
      </c>
      <c r="E614" t="s">
        <v>1129</v>
      </c>
      <c r="F614" t="s">
        <v>141</v>
      </c>
      <c r="G614" t="s">
        <v>1130</v>
      </c>
      <c r="H614" t="s">
        <v>142</v>
      </c>
      <c r="I614" s="94">
        <v>22153</v>
      </c>
      <c r="J614">
        <v>325910</v>
      </c>
      <c r="K614" t="s">
        <v>144</v>
      </c>
      <c r="L614">
        <v>38.739806000000002</v>
      </c>
      <c r="M614">
        <v>-77.205083000000002</v>
      </c>
      <c r="N614" t="s">
        <v>3616</v>
      </c>
      <c r="O614" s="9">
        <v>110000340881</v>
      </c>
      <c r="P614" s="9">
        <v>1323222307480</v>
      </c>
      <c r="Q614" t="s">
        <v>1019</v>
      </c>
      <c r="R614" t="s">
        <v>1020</v>
      </c>
      <c r="S614" s="91" t="s">
        <v>366</v>
      </c>
      <c r="T614" s="88" t="s">
        <v>366</v>
      </c>
      <c r="U614" s="88" t="s">
        <v>366</v>
      </c>
      <c r="V614" s="88" t="s">
        <v>366</v>
      </c>
      <c r="W614" s="88" t="s">
        <v>366</v>
      </c>
      <c r="X614" s="88" t="s">
        <v>366</v>
      </c>
      <c r="Y614" s="88" t="s">
        <v>366</v>
      </c>
      <c r="Z614" s="88" t="s">
        <v>366</v>
      </c>
      <c r="AA614" s="88" t="s">
        <v>366</v>
      </c>
      <c r="AB614" s="88" t="s">
        <v>366</v>
      </c>
      <c r="AC614" s="88">
        <v>0</v>
      </c>
      <c r="AD614" s="88">
        <v>0</v>
      </c>
      <c r="AE614" s="88">
        <v>0</v>
      </c>
      <c r="AF614" s="88">
        <v>0</v>
      </c>
      <c r="AG614" s="88">
        <v>0</v>
      </c>
      <c r="AH614" s="88">
        <v>0</v>
      </c>
      <c r="AI614" s="88">
        <v>0</v>
      </c>
      <c r="AJ614" s="88">
        <v>0</v>
      </c>
      <c r="AK614" s="88">
        <v>0</v>
      </c>
      <c r="AL614" t="s">
        <v>366</v>
      </c>
      <c r="AM614" t="s">
        <v>366</v>
      </c>
      <c r="AN614" t="s">
        <v>366</v>
      </c>
      <c r="AO614" t="s">
        <v>366</v>
      </c>
      <c r="AP614" t="s">
        <v>366</v>
      </c>
      <c r="AQ614" t="s">
        <v>366</v>
      </c>
      <c r="AR614" t="s">
        <v>366</v>
      </c>
      <c r="AS614" t="s">
        <v>366</v>
      </c>
      <c r="AT614" t="s">
        <v>366</v>
      </c>
      <c r="AU614" t="s">
        <v>366</v>
      </c>
      <c r="AV614" t="s">
        <v>366</v>
      </c>
      <c r="AW614" t="s">
        <v>366</v>
      </c>
      <c r="AX614" t="s">
        <v>366</v>
      </c>
      <c r="AY614" t="s">
        <v>366</v>
      </c>
      <c r="AZ614" t="s">
        <v>366</v>
      </c>
      <c r="BA614" t="s">
        <v>366</v>
      </c>
      <c r="BB614" t="s">
        <v>366</v>
      </c>
      <c r="BC614" t="s">
        <v>366</v>
      </c>
      <c r="BD614">
        <f t="shared" si="9"/>
        <v>0</v>
      </c>
    </row>
    <row r="615" spans="1:56" x14ac:dyDescent="0.25">
      <c r="A615" t="s">
        <v>1023</v>
      </c>
      <c r="B615">
        <v>2023</v>
      </c>
      <c r="C615" t="s">
        <v>850</v>
      </c>
      <c r="D615" t="s">
        <v>848</v>
      </c>
      <c r="E615" t="s">
        <v>1354</v>
      </c>
      <c r="F615" t="s">
        <v>849</v>
      </c>
      <c r="G615" t="s">
        <v>849</v>
      </c>
      <c r="H615" t="s">
        <v>62</v>
      </c>
      <c r="I615" s="94">
        <v>77630</v>
      </c>
      <c r="J615">
        <v>562211</v>
      </c>
      <c r="K615" t="s">
        <v>781</v>
      </c>
      <c r="L615">
        <v>30.053616999999999</v>
      </c>
      <c r="M615">
        <v>-93.754430999999997</v>
      </c>
      <c r="N615" t="s">
        <v>3952</v>
      </c>
      <c r="O615" s="9">
        <v>110070879008</v>
      </c>
      <c r="P615" s="9">
        <v>1323222308571</v>
      </c>
      <c r="Q615" t="s">
        <v>1019</v>
      </c>
      <c r="R615" t="s">
        <v>1020</v>
      </c>
      <c r="S615" s="88">
        <v>4</v>
      </c>
      <c r="T615" s="88">
        <v>0</v>
      </c>
      <c r="U615" s="88" t="s">
        <v>366</v>
      </c>
      <c r="V615" s="88" t="s">
        <v>366</v>
      </c>
      <c r="W615" s="88">
        <v>0</v>
      </c>
      <c r="X615" s="88">
        <v>0</v>
      </c>
      <c r="Y615" s="88">
        <v>0</v>
      </c>
      <c r="Z615" s="88">
        <v>0</v>
      </c>
      <c r="AA615" s="88">
        <v>0</v>
      </c>
      <c r="AB615" s="88" t="s">
        <v>366</v>
      </c>
      <c r="AC615" s="88">
        <v>0</v>
      </c>
      <c r="AD615" s="88">
        <v>0</v>
      </c>
      <c r="AE615" s="88">
        <v>0</v>
      </c>
      <c r="AF615" s="88">
        <v>0</v>
      </c>
      <c r="AG615" s="88">
        <v>0</v>
      </c>
      <c r="AH615" s="88">
        <v>284.2</v>
      </c>
      <c r="AI615" s="88">
        <v>0</v>
      </c>
      <c r="AJ615" s="88">
        <v>0</v>
      </c>
      <c r="AK615" s="88">
        <v>0</v>
      </c>
      <c r="AL615" t="s">
        <v>3953</v>
      </c>
      <c r="AM615" t="s">
        <v>3954</v>
      </c>
      <c r="AN615" t="s">
        <v>3955</v>
      </c>
      <c r="AO615" t="s">
        <v>3956</v>
      </c>
      <c r="AP615" t="s">
        <v>55</v>
      </c>
      <c r="AQ615" t="s">
        <v>366</v>
      </c>
      <c r="AR615">
        <v>70665</v>
      </c>
      <c r="AS615">
        <v>110000449612</v>
      </c>
      <c r="AT615" t="s">
        <v>3957</v>
      </c>
      <c r="AU615" t="s">
        <v>366</v>
      </c>
      <c r="AV615" t="s">
        <v>366</v>
      </c>
      <c r="AW615" t="s">
        <v>366</v>
      </c>
      <c r="AX615" t="s">
        <v>366</v>
      </c>
      <c r="AY615" t="s">
        <v>366</v>
      </c>
      <c r="AZ615" t="s">
        <v>366</v>
      </c>
      <c r="BA615" t="s">
        <v>366</v>
      </c>
      <c r="BB615" t="s">
        <v>366</v>
      </c>
      <c r="BC615" t="s">
        <v>366</v>
      </c>
      <c r="BD615">
        <f t="shared" si="9"/>
        <v>284.2</v>
      </c>
    </row>
    <row r="616" spans="1:56" x14ac:dyDescent="0.25">
      <c r="A616" t="s">
        <v>1023</v>
      </c>
      <c r="B616">
        <v>2023</v>
      </c>
      <c r="C616" t="s">
        <v>224</v>
      </c>
      <c r="D616" t="s">
        <v>222</v>
      </c>
      <c r="E616" t="s">
        <v>1204</v>
      </c>
      <c r="F616" t="s">
        <v>223</v>
      </c>
      <c r="G616" t="s">
        <v>223</v>
      </c>
      <c r="H616" t="s">
        <v>44</v>
      </c>
      <c r="I616" s="94">
        <v>60901</v>
      </c>
      <c r="J616">
        <v>325510</v>
      </c>
      <c r="K616" t="s">
        <v>120</v>
      </c>
      <c r="L616">
        <v>41.130319</v>
      </c>
      <c r="M616">
        <v>-87.856402000000003</v>
      </c>
      <c r="N616" t="s">
        <v>3705</v>
      </c>
      <c r="O616" s="9">
        <v>110000436225</v>
      </c>
      <c r="P616" s="9">
        <v>1323222316008</v>
      </c>
      <c r="Q616" t="s">
        <v>1019</v>
      </c>
      <c r="R616" t="s">
        <v>1020</v>
      </c>
      <c r="S616" s="88">
        <v>5</v>
      </c>
      <c r="T616" s="88">
        <v>0</v>
      </c>
      <c r="U616" s="88" t="s">
        <v>366</v>
      </c>
      <c r="V616" s="88" t="s">
        <v>366</v>
      </c>
      <c r="W616" s="88">
        <v>0</v>
      </c>
      <c r="X616" s="88">
        <v>0</v>
      </c>
      <c r="Y616" s="88">
        <v>0</v>
      </c>
      <c r="Z616" s="88">
        <v>0</v>
      </c>
      <c r="AA616" s="88">
        <v>0</v>
      </c>
      <c r="AB616" s="88" t="s">
        <v>366</v>
      </c>
      <c r="AC616" s="88">
        <v>0</v>
      </c>
      <c r="AD616" s="88">
        <v>0</v>
      </c>
      <c r="AE616" s="88">
        <v>0</v>
      </c>
      <c r="AF616" s="88">
        <v>0</v>
      </c>
      <c r="AG616" s="88">
        <v>0</v>
      </c>
      <c r="AH616" s="88">
        <v>0</v>
      </c>
      <c r="AI616" s="88">
        <v>0</v>
      </c>
      <c r="AJ616" s="88">
        <v>0</v>
      </c>
      <c r="AK616" s="88">
        <v>0</v>
      </c>
      <c r="AL616" t="s">
        <v>3910</v>
      </c>
      <c r="AM616" t="s">
        <v>3911</v>
      </c>
      <c r="AN616" t="s">
        <v>3912</v>
      </c>
      <c r="AO616" t="s">
        <v>1179</v>
      </c>
      <c r="AP616" t="s">
        <v>44</v>
      </c>
      <c r="AQ616" t="s">
        <v>366</v>
      </c>
      <c r="AR616">
        <v>60623</v>
      </c>
      <c r="AS616">
        <v>110001289720</v>
      </c>
      <c r="AT616" t="s">
        <v>3913</v>
      </c>
      <c r="AU616" t="s">
        <v>366</v>
      </c>
      <c r="AV616" t="s">
        <v>366</v>
      </c>
      <c r="AW616" t="s">
        <v>366</v>
      </c>
      <c r="AX616" t="s">
        <v>366</v>
      </c>
      <c r="AY616" t="s">
        <v>366</v>
      </c>
      <c r="AZ616" t="s">
        <v>366</v>
      </c>
      <c r="BA616" t="s">
        <v>366</v>
      </c>
      <c r="BB616" t="s">
        <v>366</v>
      </c>
      <c r="BC616" t="s">
        <v>366</v>
      </c>
      <c r="BD616">
        <f t="shared" si="9"/>
        <v>0</v>
      </c>
    </row>
    <row r="617" spans="1:56" x14ac:dyDescent="0.25">
      <c r="A617" t="s">
        <v>1023</v>
      </c>
      <c r="B617">
        <v>2023</v>
      </c>
      <c r="C617" t="s">
        <v>584</v>
      </c>
      <c r="D617" t="s">
        <v>582</v>
      </c>
      <c r="E617" t="s">
        <v>1047</v>
      </c>
      <c r="F617" t="s">
        <v>583</v>
      </c>
      <c r="G617" t="s">
        <v>1048</v>
      </c>
      <c r="H617" t="s">
        <v>107</v>
      </c>
      <c r="I617" s="94">
        <v>28401</v>
      </c>
      <c r="J617">
        <v>325211</v>
      </c>
      <c r="K617" t="s">
        <v>259</v>
      </c>
      <c r="L617">
        <v>34.310650000000003</v>
      </c>
      <c r="M617">
        <v>-77.984610000000004</v>
      </c>
      <c r="N617" t="s">
        <v>3528</v>
      </c>
      <c r="O617" s="9">
        <v>110007116101</v>
      </c>
      <c r="P617" s="9">
        <v>1323222319915</v>
      </c>
      <c r="Q617" t="s">
        <v>1019</v>
      </c>
      <c r="R617" t="s">
        <v>1020</v>
      </c>
      <c r="S617" s="88">
        <v>6</v>
      </c>
      <c r="T617" s="88">
        <v>0</v>
      </c>
      <c r="U617" s="88" t="s">
        <v>366</v>
      </c>
      <c r="V617" s="88" t="s">
        <v>366</v>
      </c>
      <c r="W617" s="88">
        <v>0</v>
      </c>
      <c r="X617" s="88">
        <v>0</v>
      </c>
      <c r="Y617" s="88">
        <v>0</v>
      </c>
      <c r="Z617" s="88">
        <v>0</v>
      </c>
      <c r="AA617" s="88">
        <v>0</v>
      </c>
      <c r="AB617" s="88" t="s">
        <v>366</v>
      </c>
      <c r="AC617" s="88">
        <v>0</v>
      </c>
      <c r="AD617" s="88">
        <v>0</v>
      </c>
      <c r="AE617" s="88">
        <v>0</v>
      </c>
      <c r="AF617" s="88">
        <v>0</v>
      </c>
      <c r="AG617" s="88">
        <v>0</v>
      </c>
      <c r="AH617" s="88">
        <v>0</v>
      </c>
      <c r="AI617" s="88">
        <v>0</v>
      </c>
      <c r="AJ617" s="88">
        <v>0</v>
      </c>
      <c r="AK617" s="88">
        <v>0</v>
      </c>
      <c r="AL617" t="s">
        <v>3963</v>
      </c>
      <c r="AM617" t="s">
        <v>1355</v>
      </c>
      <c r="AN617" t="s">
        <v>789</v>
      </c>
      <c r="AO617" t="s">
        <v>1084</v>
      </c>
      <c r="AP617" t="s">
        <v>44</v>
      </c>
      <c r="AQ617" t="s">
        <v>366</v>
      </c>
      <c r="AR617">
        <v>62201</v>
      </c>
      <c r="AS617">
        <v>110000438893</v>
      </c>
      <c r="AT617" t="s">
        <v>3964</v>
      </c>
      <c r="AU617" t="s">
        <v>366</v>
      </c>
      <c r="AV617" t="s">
        <v>366</v>
      </c>
      <c r="AW617" t="s">
        <v>366</v>
      </c>
      <c r="AX617" t="s">
        <v>366</v>
      </c>
      <c r="AY617" t="s">
        <v>366</v>
      </c>
      <c r="AZ617" t="s">
        <v>366</v>
      </c>
      <c r="BA617" t="s">
        <v>366</v>
      </c>
      <c r="BB617" t="s">
        <v>366</v>
      </c>
      <c r="BC617" t="s">
        <v>366</v>
      </c>
      <c r="BD617">
        <f t="shared" si="9"/>
        <v>0</v>
      </c>
    </row>
    <row r="618" spans="1:56" x14ac:dyDescent="0.25">
      <c r="A618" t="s">
        <v>1015</v>
      </c>
      <c r="B618">
        <v>2023</v>
      </c>
      <c r="C618" t="s">
        <v>175</v>
      </c>
      <c r="D618" t="s">
        <v>173</v>
      </c>
      <c r="E618" t="s">
        <v>1141</v>
      </c>
      <c r="F618" t="s">
        <v>174</v>
      </c>
      <c r="G618" t="s">
        <v>1142</v>
      </c>
      <c r="H618" t="s">
        <v>171</v>
      </c>
      <c r="I618" s="94">
        <v>29640</v>
      </c>
      <c r="J618">
        <v>325199</v>
      </c>
      <c r="K618" t="s">
        <v>68</v>
      </c>
      <c r="L618">
        <v>34.834611000000002</v>
      </c>
      <c r="M618">
        <v>-82.623582999999996</v>
      </c>
      <c r="N618" t="s">
        <v>3629</v>
      </c>
      <c r="O618" s="9">
        <v>110000354456</v>
      </c>
      <c r="P618" s="9">
        <v>1323222321150</v>
      </c>
      <c r="Q618" t="s">
        <v>1019</v>
      </c>
      <c r="R618" t="s">
        <v>1020</v>
      </c>
      <c r="S618" s="91" t="s">
        <v>366</v>
      </c>
      <c r="T618" s="88" t="s">
        <v>366</v>
      </c>
      <c r="U618" s="88" t="s">
        <v>366</v>
      </c>
      <c r="V618" s="88" t="s">
        <v>366</v>
      </c>
      <c r="W618" s="88" t="s">
        <v>366</v>
      </c>
      <c r="X618" s="88" t="s">
        <v>366</v>
      </c>
      <c r="Y618" s="88" t="s">
        <v>366</v>
      </c>
      <c r="Z618" s="88" t="s">
        <v>366</v>
      </c>
      <c r="AA618" s="88" t="s">
        <v>366</v>
      </c>
      <c r="AB618" s="88" t="s">
        <v>366</v>
      </c>
      <c r="AC618" s="88">
        <v>0</v>
      </c>
      <c r="AD618" s="88">
        <v>0</v>
      </c>
      <c r="AE618" s="88">
        <v>0</v>
      </c>
      <c r="AF618" s="88">
        <v>0</v>
      </c>
      <c r="AG618" s="88">
        <v>0</v>
      </c>
      <c r="AH618" s="88">
        <v>0</v>
      </c>
      <c r="AI618" s="88">
        <v>0</v>
      </c>
      <c r="AJ618" s="88">
        <v>0</v>
      </c>
      <c r="AK618" s="88">
        <v>0</v>
      </c>
      <c r="AL618" t="s">
        <v>366</v>
      </c>
      <c r="AM618" t="s">
        <v>366</v>
      </c>
      <c r="AN618" t="s">
        <v>366</v>
      </c>
      <c r="AO618" t="s">
        <v>366</v>
      </c>
      <c r="AP618" t="s">
        <v>366</v>
      </c>
      <c r="AQ618" t="s">
        <v>366</v>
      </c>
      <c r="AR618" t="s">
        <v>366</v>
      </c>
      <c r="AS618" t="s">
        <v>366</v>
      </c>
      <c r="AT618" t="s">
        <v>366</v>
      </c>
      <c r="AU618" t="s">
        <v>366</v>
      </c>
      <c r="AV618" t="s">
        <v>366</v>
      </c>
      <c r="AW618" t="s">
        <v>366</v>
      </c>
      <c r="AX618" t="s">
        <v>366</v>
      </c>
      <c r="AY618" t="s">
        <v>366</v>
      </c>
      <c r="AZ618" t="s">
        <v>366</v>
      </c>
      <c r="BA618" t="s">
        <v>366</v>
      </c>
      <c r="BB618" t="s">
        <v>366</v>
      </c>
      <c r="BC618" t="s">
        <v>366</v>
      </c>
      <c r="BD618">
        <f t="shared" si="9"/>
        <v>0</v>
      </c>
    </row>
    <row r="619" spans="1:56" x14ac:dyDescent="0.25">
      <c r="A619" t="s">
        <v>1023</v>
      </c>
      <c r="B619">
        <v>2023</v>
      </c>
      <c r="C619" t="s">
        <v>496</v>
      </c>
      <c r="D619" t="s">
        <v>494</v>
      </c>
      <c r="E619" t="s">
        <v>1198</v>
      </c>
      <c r="F619" t="s">
        <v>495</v>
      </c>
      <c r="G619" t="s">
        <v>1199</v>
      </c>
      <c r="H619" t="s">
        <v>318</v>
      </c>
      <c r="I619" s="94">
        <v>47620</v>
      </c>
      <c r="J619">
        <v>325211</v>
      </c>
      <c r="K619" t="s">
        <v>259</v>
      </c>
      <c r="L619">
        <v>37.907200000000003</v>
      </c>
      <c r="M619">
        <v>-87.927099999999996</v>
      </c>
      <c r="N619" t="s">
        <v>3698</v>
      </c>
      <c r="O619" s="9">
        <v>110000403670</v>
      </c>
      <c r="P619" s="9">
        <v>1323222322214</v>
      </c>
      <c r="Q619" t="s">
        <v>1019</v>
      </c>
      <c r="R619" t="s">
        <v>1020</v>
      </c>
      <c r="S619" s="88">
        <v>5</v>
      </c>
      <c r="T619" s="88">
        <v>0</v>
      </c>
      <c r="U619" s="88" t="s">
        <v>366</v>
      </c>
      <c r="V619" s="88" t="s">
        <v>366</v>
      </c>
      <c r="W619" s="88">
        <v>0</v>
      </c>
      <c r="X619" s="88">
        <v>0</v>
      </c>
      <c r="Y619" s="88">
        <v>0</v>
      </c>
      <c r="Z619" s="88">
        <v>0</v>
      </c>
      <c r="AA619" s="88">
        <v>0</v>
      </c>
      <c r="AB619" s="88" t="s">
        <v>366</v>
      </c>
      <c r="AC619" s="88">
        <v>0</v>
      </c>
      <c r="AD619" s="88">
        <v>0</v>
      </c>
      <c r="AE619" s="88">
        <v>0</v>
      </c>
      <c r="AF619" s="88">
        <v>0</v>
      </c>
      <c r="AG619" s="88">
        <v>168</v>
      </c>
      <c r="AH619" s="88">
        <v>0</v>
      </c>
      <c r="AI619" s="88">
        <v>0</v>
      </c>
      <c r="AJ619" s="88">
        <v>0</v>
      </c>
      <c r="AK619" s="88">
        <v>0</v>
      </c>
      <c r="AL619" t="s">
        <v>803</v>
      </c>
      <c r="AM619" t="s">
        <v>2399</v>
      </c>
      <c r="AN619" t="s">
        <v>233</v>
      </c>
      <c r="AO619" t="s">
        <v>1155</v>
      </c>
      <c r="AP619" t="s">
        <v>234</v>
      </c>
      <c r="AQ619" t="s">
        <v>366</v>
      </c>
      <c r="AR619">
        <v>71730</v>
      </c>
      <c r="AS619">
        <v>110000521221</v>
      </c>
      <c r="AT619" t="s">
        <v>3610</v>
      </c>
      <c r="AU619" t="s">
        <v>366</v>
      </c>
      <c r="AV619" t="s">
        <v>366</v>
      </c>
      <c r="AW619" t="s">
        <v>366</v>
      </c>
      <c r="AX619" t="s">
        <v>366</v>
      </c>
      <c r="AY619" t="s">
        <v>366</v>
      </c>
      <c r="AZ619" t="s">
        <v>366</v>
      </c>
      <c r="BA619" t="s">
        <v>366</v>
      </c>
      <c r="BB619" t="s">
        <v>366</v>
      </c>
      <c r="BC619" t="s">
        <v>366</v>
      </c>
      <c r="BD619">
        <f t="shared" si="9"/>
        <v>168</v>
      </c>
    </row>
    <row r="620" spans="1:56" x14ac:dyDescent="0.25">
      <c r="A620" t="s">
        <v>1023</v>
      </c>
      <c r="B620">
        <v>2023</v>
      </c>
      <c r="C620" t="s">
        <v>618</v>
      </c>
      <c r="D620" t="s">
        <v>615</v>
      </c>
      <c r="E620" t="s">
        <v>1089</v>
      </c>
      <c r="F620" t="s">
        <v>616</v>
      </c>
      <c r="G620" t="s">
        <v>1090</v>
      </c>
      <c r="H620" t="s">
        <v>391</v>
      </c>
      <c r="I620" s="95" t="s">
        <v>617</v>
      </c>
      <c r="J620">
        <v>325211</v>
      </c>
      <c r="K620" t="s">
        <v>259</v>
      </c>
      <c r="L620">
        <v>41.435000000000002</v>
      </c>
      <c r="M620">
        <v>-72.836388999999997</v>
      </c>
      <c r="N620" t="s">
        <v>3572</v>
      </c>
      <c r="O620" s="9">
        <v>110050813978</v>
      </c>
      <c r="P620" s="9">
        <v>1323222327468</v>
      </c>
      <c r="Q620" t="s">
        <v>1019</v>
      </c>
      <c r="R620" t="s">
        <v>1020</v>
      </c>
      <c r="S620" s="88">
        <v>5</v>
      </c>
      <c r="T620" s="88">
        <v>0</v>
      </c>
      <c r="U620" s="88" t="s">
        <v>366</v>
      </c>
      <c r="V620" s="88" t="s">
        <v>366</v>
      </c>
      <c r="W620" s="88">
        <v>0</v>
      </c>
      <c r="X620" s="88">
        <v>0</v>
      </c>
      <c r="Y620" s="88">
        <v>0</v>
      </c>
      <c r="Z620" s="88">
        <v>0</v>
      </c>
      <c r="AA620" s="88">
        <v>0</v>
      </c>
      <c r="AB620" s="88" t="s">
        <v>366</v>
      </c>
      <c r="AC620" s="88">
        <v>0</v>
      </c>
      <c r="AD620" s="88">
        <v>0</v>
      </c>
      <c r="AE620" s="88">
        <v>0</v>
      </c>
      <c r="AF620" s="88">
        <v>0</v>
      </c>
      <c r="AG620" s="88">
        <v>0</v>
      </c>
      <c r="AH620" s="88">
        <v>0</v>
      </c>
      <c r="AI620" s="88">
        <v>0</v>
      </c>
      <c r="AJ620" s="88">
        <v>0</v>
      </c>
      <c r="AK620" s="88">
        <v>0</v>
      </c>
      <c r="AL620" t="s">
        <v>366</v>
      </c>
      <c r="AM620" t="s">
        <v>366</v>
      </c>
      <c r="AN620" t="s">
        <v>366</v>
      </c>
      <c r="AO620" t="s">
        <v>366</v>
      </c>
      <c r="AP620" t="s">
        <v>366</v>
      </c>
      <c r="AQ620" t="s">
        <v>366</v>
      </c>
      <c r="AR620" t="s">
        <v>366</v>
      </c>
      <c r="AS620" t="s">
        <v>366</v>
      </c>
      <c r="AT620" t="s">
        <v>366</v>
      </c>
      <c r="AU620" t="s">
        <v>366</v>
      </c>
      <c r="AV620" t="s">
        <v>366</v>
      </c>
      <c r="AW620" t="s">
        <v>366</v>
      </c>
      <c r="AX620" t="s">
        <v>366</v>
      </c>
      <c r="AY620" t="s">
        <v>366</v>
      </c>
      <c r="AZ620" t="s">
        <v>366</v>
      </c>
      <c r="BA620" t="s">
        <v>366</v>
      </c>
      <c r="BB620" t="s">
        <v>366</v>
      </c>
      <c r="BC620" t="s">
        <v>366</v>
      </c>
      <c r="BD620">
        <f t="shared" si="9"/>
        <v>0</v>
      </c>
    </row>
    <row r="621" spans="1:56" x14ac:dyDescent="0.25">
      <c r="A621" t="s">
        <v>1015</v>
      </c>
      <c r="B621">
        <v>2023</v>
      </c>
      <c r="C621" t="s">
        <v>172</v>
      </c>
      <c r="D621" t="s">
        <v>169</v>
      </c>
      <c r="E621" t="s">
        <v>1325</v>
      </c>
      <c r="F621" t="s">
        <v>170</v>
      </c>
      <c r="G621" t="s">
        <v>1326</v>
      </c>
      <c r="H621" t="s">
        <v>171</v>
      </c>
      <c r="I621" s="94">
        <v>29045</v>
      </c>
      <c r="J621">
        <v>325199</v>
      </c>
      <c r="K621" t="s">
        <v>68</v>
      </c>
      <c r="L621">
        <v>34.136389000000001</v>
      </c>
      <c r="M621">
        <v>-80.764722000000006</v>
      </c>
      <c r="N621" t="s">
        <v>3863</v>
      </c>
      <c r="O621" s="9">
        <v>110000351930</v>
      </c>
      <c r="P621" s="9">
        <v>1323222334361</v>
      </c>
      <c r="Q621" t="s">
        <v>1019</v>
      </c>
      <c r="R621" t="s">
        <v>1020</v>
      </c>
      <c r="S621" s="91" t="s">
        <v>366</v>
      </c>
      <c r="T621" s="88" t="s">
        <v>366</v>
      </c>
      <c r="U621" s="88" t="s">
        <v>366</v>
      </c>
      <c r="V621" s="88" t="s">
        <v>366</v>
      </c>
      <c r="W621" s="88" t="s">
        <v>366</v>
      </c>
      <c r="X621" s="88" t="s">
        <v>366</v>
      </c>
      <c r="Y621" s="88" t="s">
        <v>366</v>
      </c>
      <c r="Z621" s="88" t="s">
        <v>366</v>
      </c>
      <c r="AA621" s="88" t="s">
        <v>366</v>
      </c>
      <c r="AB621" s="88" t="s">
        <v>366</v>
      </c>
      <c r="AC621" s="88">
        <v>0</v>
      </c>
      <c r="AD621" s="88">
        <v>0</v>
      </c>
      <c r="AE621" s="88">
        <v>0</v>
      </c>
      <c r="AF621" s="88">
        <v>0</v>
      </c>
      <c r="AG621" s="88">
        <v>0</v>
      </c>
      <c r="AH621" s="88">
        <v>0</v>
      </c>
      <c r="AI621" s="88">
        <v>0</v>
      </c>
      <c r="AJ621" s="88">
        <v>0</v>
      </c>
      <c r="AK621" s="88">
        <v>0</v>
      </c>
      <c r="AL621" t="s">
        <v>366</v>
      </c>
      <c r="AM621" t="s">
        <v>366</v>
      </c>
      <c r="AN621" t="s">
        <v>366</v>
      </c>
      <c r="AO621" t="s">
        <v>366</v>
      </c>
      <c r="AP621" t="s">
        <v>366</v>
      </c>
      <c r="AQ621" t="s">
        <v>366</v>
      </c>
      <c r="AR621" t="s">
        <v>366</v>
      </c>
      <c r="AS621" t="s">
        <v>366</v>
      </c>
      <c r="AT621" t="s">
        <v>366</v>
      </c>
      <c r="AU621" t="s">
        <v>366</v>
      </c>
      <c r="AV621" t="s">
        <v>366</v>
      </c>
      <c r="AW621" t="s">
        <v>366</v>
      </c>
      <c r="AX621" t="s">
        <v>366</v>
      </c>
      <c r="AY621" t="s">
        <v>366</v>
      </c>
      <c r="AZ621" t="s">
        <v>366</v>
      </c>
      <c r="BA621" t="s">
        <v>366</v>
      </c>
      <c r="BB621" t="s">
        <v>366</v>
      </c>
      <c r="BC621" t="s">
        <v>366</v>
      </c>
      <c r="BD621">
        <f t="shared" si="9"/>
        <v>0</v>
      </c>
    </row>
    <row r="622" spans="1:56" x14ac:dyDescent="0.25">
      <c r="A622" t="s">
        <v>1023</v>
      </c>
      <c r="B622">
        <v>2023</v>
      </c>
      <c r="C622" t="s">
        <v>277</v>
      </c>
      <c r="D622" t="s">
        <v>275</v>
      </c>
      <c r="E622" t="s">
        <v>1344</v>
      </c>
      <c r="F622" t="s">
        <v>276</v>
      </c>
      <c r="G622" t="s">
        <v>1345</v>
      </c>
      <c r="H622" t="s">
        <v>62</v>
      </c>
      <c r="I622" s="94">
        <v>75109</v>
      </c>
      <c r="J622">
        <v>325199</v>
      </c>
      <c r="K622" t="s">
        <v>68</v>
      </c>
      <c r="L622">
        <v>32.098827</v>
      </c>
      <c r="M622">
        <v>-96.423140000000004</v>
      </c>
      <c r="N622" t="s">
        <v>3932</v>
      </c>
      <c r="O622" s="9">
        <v>110000606835</v>
      </c>
      <c r="P622" s="9">
        <v>1323222339057</v>
      </c>
      <c r="Q622" t="s">
        <v>1019</v>
      </c>
      <c r="R622" t="s">
        <v>1020</v>
      </c>
      <c r="S622" s="88">
        <v>5</v>
      </c>
      <c r="T622" s="88">
        <v>5</v>
      </c>
      <c r="U622" s="88" t="s">
        <v>366</v>
      </c>
      <c r="V622" s="88" t="s">
        <v>366</v>
      </c>
      <c r="W622" s="88">
        <v>0</v>
      </c>
      <c r="X622" s="88">
        <v>0</v>
      </c>
      <c r="Y622" s="88">
        <v>0</v>
      </c>
      <c r="Z622" s="88">
        <v>0</v>
      </c>
      <c r="AA622" s="88">
        <v>0</v>
      </c>
      <c r="AB622" s="88" t="s">
        <v>366</v>
      </c>
      <c r="AC622" s="88">
        <v>0</v>
      </c>
      <c r="AD622" s="88">
        <v>0</v>
      </c>
      <c r="AE622" s="88">
        <v>0</v>
      </c>
      <c r="AF622" s="88">
        <v>0</v>
      </c>
      <c r="AG622" s="88">
        <v>0</v>
      </c>
      <c r="AH622" s="88">
        <v>0</v>
      </c>
      <c r="AI622" s="88">
        <v>0</v>
      </c>
      <c r="AJ622" s="88">
        <v>0</v>
      </c>
      <c r="AK622" s="88">
        <v>0</v>
      </c>
      <c r="AL622" t="s">
        <v>3996</v>
      </c>
      <c r="AM622" t="s">
        <v>3561</v>
      </c>
      <c r="AN622" t="s">
        <v>808</v>
      </c>
      <c r="AO622" t="s">
        <v>1276</v>
      </c>
      <c r="AP622" t="s">
        <v>257</v>
      </c>
      <c r="AQ622" t="s">
        <v>366</v>
      </c>
      <c r="AR622">
        <v>38053</v>
      </c>
      <c r="AS622">
        <v>110000618911</v>
      </c>
      <c r="AT622" t="s">
        <v>3562</v>
      </c>
      <c r="AU622" t="s">
        <v>366</v>
      </c>
      <c r="AV622" t="s">
        <v>366</v>
      </c>
      <c r="AW622" t="s">
        <v>366</v>
      </c>
      <c r="AX622" t="s">
        <v>366</v>
      </c>
      <c r="AY622" t="s">
        <v>366</v>
      </c>
      <c r="AZ622" t="s">
        <v>366</v>
      </c>
      <c r="BA622" t="s">
        <v>366</v>
      </c>
      <c r="BB622" t="s">
        <v>366</v>
      </c>
      <c r="BC622" t="s">
        <v>366</v>
      </c>
      <c r="BD622">
        <f t="shared" si="9"/>
        <v>5</v>
      </c>
    </row>
    <row r="623" spans="1:56" x14ac:dyDescent="0.25">
      <c r="A623" t="s">
        <v>1023</v>
      </c>
      <c r="B623">
        <v>2023</v>
      </c>
      <c r="C623" t="s">
        <v>483</v>
      </c>
      <c r="D623" t="s">
        <v>481</v>
      </c>
      <c r="E623" t="s">
        <v>1049</v>
      </c>
      <c r="F623" t="s">
        <v>482</v>
      </c>
      <c r="G623" t="s">
        <v>1050</v>
      </c>
      <c r="H623" t="s">
        <v>289</v>
      </c>
      <c r="I623" s="94">
        <v>40209</v>
      </c>
      <c r="J623">
        <v>325211</v>
      </c>
      <c r="K623" t="s">
        <v>259</v>
      </c>
      <c r="L623">
        <v>38.180278000000001</v>
      </c>
      <c r="M623">
        <v>-85.753611000000006</v>
      </c>
      <c r="N623" t="s">
        <v>3530</v>
      </c>
      <c r="O623" s="9">
        <v>110000378172</v>
      </c>
      <c r="P623" s="9">
        <v>1323222341733</v>
      </c>
      <c r="Q623" t="s">
        <v>1019</v>
      </c>
      <c r="R623" t="s">
        <v>1020</v>
      </c>
      <c r="S623" s="88">
        <v>5</v>
      </c>
      <c r="T623" s="88">
        <v>0</v>
      </c>
      <c r="U623" s="88" t="s">
        <v>366</v>
      </c>
      <c r="V623" s="88" t="s">
        <v>366</v>
      </c>
      <c r="W623" s="88">
        <v>0</v>
      </c>
      <c r="X623" s="88">
        <v>0</v>
      </c>
      <c r="Y623" s="88">
        <v>0</v>
      </c>
      <c r="Z623" s="88">
        <v>0</v>
      </c>
      <c r="AA623" s="88">
        <v>0</v>
      </c>
      <c r="AB623" s="88" t="s">
        <v>366</v>
      </c>
      <c r="AC623" s="88">
        <v>0</v>
      </c>
      <c r="AD623" s="88">
        <v>0</v>
      </c>
      <c r="AE623" s="88">
        <v>0</v>
      </c>
      <c r="AF623" s="88">
        <v>0</v>
      </c>
      <c r="AG623" s="88">
        <v>166</v>
      </c>
      <c r="AH623" s="88">
        <v>0</v>
      </c>
      <c r="AI623" s="88">
        <v>0</v>
      </c>
      <c r="AJ623" s="88">
        <v>0</v>
      </c>
      <c r="AK623" s="88">
        <v>0</v>
      </c>
      <c r="AL623" t="s">
        <v>3820</v>
      </c>
      <c r="AM623" t="s">
        <v>3821</v>
      </c>
      <c r="AN623" t="s">
        <v>3822</v>
      </c>
      <c r="AO623" t="s">
        <v>3710</v>
      </c>
      <c r="AP623" t="s">
        <v>289</v>
      </c>
      <c r="AQ623" t="s">
        <v>366</v>
      </c>
      <c r="AR623">
        <v>47106</v>
      </c>
      <c r="AS623" t="s">
        <v>366</v>
      </c>
      <c r="AT623" t="s">
        <v>366</v>
      </c>
      <c r="AU623" t="s">
        <v>366</v>
      </c>
      <c r="AV623" t="s">
        <v>366</v>
      </c>
      <c r="AW623" t="s">
        <v>366</v>
      </c>
      <c r="AX623" t="s">
        <v>366</v>
      </c>
      <c r="AY623" t="s">
        <v>366</v>
      </c>
      <c r="AZ623" t="s">
        <v>366</v>
      </c>
      <c r="BA623" t="s">
        <v>366</v>
      </c>
      <c r="BB623" t="s">
        <v>366</v>
      </c>
      <c r="BC623" t="s">
        <v>366</v>
      </c>
      <c r="BD623">
        <f t="shared" si="9"/>
        <v>166</v>
      </c>
    </row>
    <row r="624" spans="1:56" x14ac:dyDescent="0.25">
      <c r="A624" t="s">
        <v>1023</v>
      </c>
      <c r="B624">
        <v>2023</v>
      </c>
      <c r="C624" t="s">
        <v>818</v>
      </c>
      <c r="D624" t="s">
        <v>816</v>
      </c>
      <c r="E624" t="s">
        <v>1292</v>
      </c>
      <c r="F624" t="s">
        <v>817</v>
      </c>
      <c r="G624" t="s">
        <v>1036</v>
      </c>
      <c r="H624" t="s">
        <v>62</v>
      </c>
      <c r="I624" s="94">
        <v>77536</v>
      </c>
      <c r="J624">
        <v>562211</v>
      </c>
      <c r="K624" t="s">
        <v>781</v>
      </c>
      <c r="L624">
        <v>29.734269999999999</v>
      </c>
      <c r="M624">
        <v>-95.089860000000002</v>
      </c>
      <c r="N624" t="s">
        <v>3789</v>
      </c>
      <c r="O624" s="9">
        <v>110017743281</v>
      </c>
      <c r="P624" s="9">
        <v>1323222352229</v>
      </c>
      <c r="Q624" t="s">
        <v>1019</v>
      </c>
      <c r="R624" t="s">
        <v>1020</v>
      </c>
      <c r="S624" s="88">
        <v>3</v>
      </c>
      <c r="T624" s="88">
        <v>24555</v>
      </c>
      <c r="U624" s="88" t="s">
        <v>366</v>
      </c>
      <c r="V624" s="88" t="s">
        <v>366</v>
      </c>
      <c r="W624" s="88">
        <v>0</v>
      </c>
      <c r="X624" s="88">
        <v>0</v>
      </c>
      <c r="Y624" s="88">
        <v>0</v>
      </c>
      <c r="Z624" s="88">
        <v>0</v>
      </c>
      <c r="AA624" s="88">
        <v>0</v>
      </c>
      <c r="AB624" s="88" t="s">
        <v>366</v>
      </c>
      <c r="AC624" s="88">
        <v>0</v>
      </c>
      <c r="AD624" s="88">
        <v>0</v>
      </c>
      <c r="AE624" s="88">
        <v>0</v>
      </c>
      <c r="AF624" s="88">
        <v>0</v>
      </c>
      <c r="AG624" s="88">
        <v>0</v>
      </c>
      <c r="AH624" s="88">
        <v>0</v>
      </c>
      <c r="AI624" s="88">
        <v>0</v>
      </c>
      <c r="AJ624" s="88">
        <v>0</v>
      </c>
      <c r="AK624" s="88">
        <v>0</v>
      </c>
      <c r="AL624" t="s">
        <v>366</v>
      </c>
      <c r="AM624" t="s">
        <v>366</v>
      </c>
      <c r="AN624" t="s">
        <v>366</v>
      </c>
      <c r="AO624" t="s">
        <v>366</v>
      </c>
      <c r="AP624" t="s">
        <v>366</v>
      </c>
      <c r="AQ624" t="s">
        <v>366</v>
      </c>
      <c r="AR624" t="s">
        <v>366</v>
      </c>
      <c r="AS624" t="s">
        <v>366</v>
      </c>
      <c r="AT624" t="s">
        <v>366</v>
      </c>
      <c r="AU624" t="s">
        <v>366</v>
      </c>
      <c r="AV624" t="s">
        <v>366</v>
      </c>
      <c r="AW624" t="s">
        <v>366</v>
      </c>
      <c r="AX624" t="s">
        <v>366</v>
      </c>
      <c r="AY624" t="s">
        <v>366</v>
      </c>
      <c r="AZ624" t="s">
        <v>366</v>
      </c>
      <c r="BA624" t="s">
        <v>366</v>
      </c>
      <c r="BB624" t="s">
        <v>366</v>
      </c>
      <c r="BC624" t="s">
        <v>366</v>
      </c>
      <c r="BD624">
        <f t="shared" si="9"/>
        <v>24555</v>
      </c>
    </row>
    <row r="625" spans="1:56" x14ac:dyDescent="0.25">
      <c r="A625" t="s">
        <v>1015</v>
      </c>
      <c r="B625">
        <v>2023</v>
      </c>
      <c r="C625" t="s">
        <v>309</v>
      </c>
      <c r="D625" t="s">
        <v>307</v>
      </c>
      <c r="E625" t="s">
        <v>1195</v>
      </c>
      <c r="F625" t="s">
        <v>308</v>
      </c>
      <c r="G625" t="s">
        <v>1196</v>
      </c>
      <c r="H625" t="s">
        <v>107</v>
      </c>
      <c r="I625" s="94">
        <v>28273</v>
      </c>
      <c r="J625">
        <v>325998</v>
      </c>
      <c r="K625" t="s">
        <v>51</v>
      </c>
      <c r="L625">
        <v>35.136111</v>
      </c>
      <c r="M625">
        <v>-80.961111000000002</v>
      </c>
      <c r="N625" t="s">
        <v>366</v>
      </c>
      <c r="O625" s="9">
        <v>110012474740</v>
      </c>
      <c r="P625" s="9">
        <v>1323222361038</v>
      </c>
      <c r="Q625" t="s">
        <v>1019</v>
      </c>
      <c r="R625" t="s">
        <v>1020</v>
      </c>
      <c r="S625" s="91" t="s">
        <v>366</v>
      </c>
      <c r="T625" s="88" t="s">
        <v>366</v>
      </c>
      <c r="U625" s="88" t="s">
        <v>366</v>
      </c>
      <c r="V625" s="88" t="s">
        <v>366</v>
      </c>
      <c r="W625" s="88" t="s">
        <v>366</v>
      </c>
      <c r="X625" s="88" t="s">
        <v>366</v>
      </c>
      <c r="Y625" s="88" t="s">
        <v>366</v>
      </c>
      <c r="Z625" s="88" t="s">
        <v>366</v>
      </c>
      <c r="AA625" s="88" t="s">
        <v>366</v>
      </c>
      <c r="AB625" s="88" t="s">
        <v>366</v>
      </c>
      <c r="AC625" s="88">
        <v>0</v>
      </c>
      <c r="AD625" s="88">
        <v>0</v>
      </c>
      <c r="AE625" s="88">
        <v>0</v>
      </c>
      <c r="AF625" s="88">
        <v>0</v>
      </c>
      <c r="AG625" s="88">
        <v>0</v>
      </c>
      <c r="AH625" s="88">
        <v>0</v>
      </c>
      <c r="AI625" s="88">
        <v>0</v>
      </c>
      <c r="AJ625" s="88">
        <v>0</v>
      </c>
      <c r="AK625" s="88">
        <v>0</v>
      </c>
      <c r="AL625" t="s">
        <v>366</v>
      </c>
      <c r="AM625" t="s">
        <v>366</v>
      </c>
      <c r="AN625" t="s">
        <v>366</v>
      </c>
      <c r="AO625" t="s">
        <v>366</v>
      </c>
      <c r="AP625" t="s">
        <v>366</v>
      </c>
      <c r="AQ625" t="s">
        <v>366</v>
      </c>
      <c r="AR625" t="s">
        <v>366</v>
      </c>
      <c r="AS625" t="s">
        <v>366</v>
      </c>
      <c r="AT625" t="s">
        <v>366</v>
      </c>
      <c r="AU625" t="s">
        <v>366</v>
      </c>
      <c r="AV625" t="s">
        <v>366</v>
      </c>
      <c r="AW625" t="s">
        <v>366</v>
      </c>
      <c r="AX625" t="s">
        <v>366</v>
      </c>
      <c r="AY625" t="s">
        <v>366</v>
      </c>
      <c r="AZ625" t="s">
        <v>366</v>
      </c>
      <c r="BA625" t="s">
        <v>366</v>
      </c>
      <c r="BB625" t="s">
        <v>366</v>
      </c>
      <c r="BC625" t="s">
        <v>366</v>
      </c>
      <c r="BD625">
        <f t="shared" si="9"/>
        <v>0</v>
      </c>
    </row>
    <row r="626" spans="1:56" x14ac:dyDescent="0.25">
      <c r="A626" t="s">
        <v>1023</v>
      </c>
      <c r="B626">
        <v>2023</v>
      </c>
      <c r="C626" t="s">
        <v>67</v>
      </c>
      <c r="D626" t="s">
        <v>65</v>
      </c>
      <c r="E626" t="s">
        <v>1118</v>
      </c>
      <c r="F626" t="s">
        <v>66</v>
      </c>
      <c r="G626" t="s">
        <v>1119</v>
      </c>
      <c r="H626" t="s">
        <v>62</v>
      </c>
      <c r="I626" s="94">
        <v>77541</v>
      </c>
      <c r="J626">
        <v>325199</v>
      </c>
      <c r="K626" t="s">
        <v>68</v>
      </c>
      <c r="L626">
        <v>29.002075000000001</v>
      </c>
      <c r="M626">
        <v>-95.399777</v>
      </c>
      <c r="N626" t="s">
        <v>3595</v>
      </c>
      <c r="O626" s="9">
        <v>110000463392</v>
      </c>
      <c r="P626" s="9">
        <v>1323222380382</v>
      </c>
      <c r="Q626" t="s">
        <v>1019</v>
      </c>
      <c r="R626" t="s">
        <v>1020</v>
      </c>
      <c r="S626" s="88">
        <v>4</v>
      </c>
      <c r="T626" s="88">
        <v>0</v>
      </c>
      <c r="U626" s="88" t="s">
        <v>366</v>
      </c>
      <c r="V626" s="88" t="s">
        <v>366</v>
      </c>
      <c r="W626" s="88">
        <v>0</v>
      </c>
      <c r="X626" s="88">
        <v>0</v>
      </c>
      <c r="Y626" s="88">
        <v>0</v>
      </c>
      <c r="Z626" s="88">
        <v>0</v>
      </c>
      <c r="AA626" s="88">
        <v>0</v>
      </c>
      <c r="AB626" s="88" t="s">
        <v>366</v>
      </c>
      <c r="AC626" s="88">
        <v>0</v>
      </c>
      <c r="AD626" s="88">
        <v>0</v>
      </c>
      <c r="AE626" s="88">
        <v>0</v>
      </c>
      <c r="AF626" s="88">
        <v>0</v>
      </c>
      <c r="AG626" s="88">
        <v>8499.6</v>
      </c>
      <c r="AH626" s="88">
        <v>0</v>
      </c>
      <c r="AI626" s="88">
        <v>0</v>
      </c>
      <c r="AJ626" s="88">
        <v>0</v>
      </c>
      <c r="AK626" s="88">
        <v>0</v>
      </c>
      <c r="AL626" t="s">
        <v>3997</v>
      </c>
      <c r="AM626" t="s">
        <v>3998</v>
      </c>
      <c r="AN626" t="s">
        <v>3999</v>
      </c>
      <c r="AO626" t="s">
        <v>4000</v>
      </c>
      <c r="AP626" t="s">
        <v>62</v>
      </c>
      <c r="AQ626" t="s">
        <v>366</v>
      </c>
      <c r="AR626">
        <v>78380</v>
      </c>
      <c r="AS626">
        <v>110000607013</v>
      </c>
      <c r="AT626" t="s">
        <v>4001</v>
      </c>
      <c r="AU626" t="s">
        <v>366</v>
      </c>
      <c r="AV626" t="s">
        <v>366</v>
      </c>
      <c r="AW626" t="s">
        <v>366</v>
      </c>
      <c r="AX626" t="s">
        <v>366</v>
      </c>
      <c r="AY626" t="s">
        <v>366</v>
      </c>
      <c r="AZ626" t="s">
        <v>366</v>
      </c>
      <c r="BA626" t="s">
        <v>366</v>
      </c>
      <c r="BB626" t="s">
        <v>366</v>
      </c>
      <c r="BC626" t="s">
        <v>366</v>
      </c>
      <c r="BD626">
        <f t="shared" si="9"/>
        <v>8499.6</v>
      </c>
    </row>
    <row r="627" spans="1:56" x14ac:dyDescent="0.25">
      <c r="O627"/>
      <c r="P627"/>
      <c r="BC627"/>
    </row>
    <row r="628" spans="1:56" x14ac:dyDescent="0.25">
      <c r="O628"/>
      <c r="P628"/>
      <c r="BC628"/>
    </row>
    <row r="629" spans="1:56" x14ac:dyDescent="0.25">
      <c r="O629"/>
      <c r="P629"/>
      <c r="BC629"/>
    </row>
    <row r="630" spans="1:56" x14ac:dyDescent="0.25">
      <c r="O630"/>
      <c r="P630"/>
      <c r="BC630"/>
    </row>
    <row r="631" spans="1:56" x14ac:dyDescent="0.25">
      <c r="O631"/>
      <c r="P631"/>
      <c r="BC631"/>
    </row>
    <row r="632" spans="1:56" x14ac:dyDescent="0.25">
      <c r="O632"/>
      <c r="P632"/>
      <c r="BC632"/>
    </row>
    <row r="633" spans="1:56" x14ac:dyDescent="0.25">
      <c r="O633"/>
      <c r="P633"/>
      <c r="BC633"/>
    </row>
    <row r="634" spans="1:56" x14ac:dyDescent="0.25">
      <c r="O634"/>
      <c r="P634"/>
      <c r="BC634"/>
    </row>
    <row r="635" spans="1:56" x14ac:dyDescent="0.25">
      <c r="O635"/>
      <c r="P635"/>
      <c r="BC635"/>
    </row>
    <row r="636" spans="1:56" x14ac:dyDescent="0.25">
      <c r="O636"/>
      <c r="P636"/>
      <c r="BC636"/>
    </row>
    <row r="637" spans="1:56" x14ac:dyDescent="0.25">
      <c r="O637"/>
      <c r="P637"/>
      <c r="BC637"/>
    </row>
    <row r="638" spans="1:56" x14ac:dyDescent="0.25">
      <c r="O638"/>
      <c r="P638"/>
      <c r="BC638"/>
    </row>
    <row r="639" spans="1:56" x14ac:dyDescent="0.25">
      <c r="O639"/>
      <c r="P639"/>
      <c r="BC639"/>
    </row>
    <row r="640" spans="1:56" x14ac:dyDescent="0.25">
      <c r="O640"/>
      <c r="P640"/>
      <c r="BC640"/>
    </row>
    <row r="641" spans="9:9" customFormat="1" x14ac:dyDescent="0.25">
      <c r="I641" s="94"/>
    </row>
    <row r="642" spans="9:9" customFormat="1" x14ac:dyDescent="0.25">
      <c r="I642" s="94"/>
    </row>
    <row r="643" spans="9:9" customFormat="1" x14ac:dyDescent="0.25">
      <c r="I643" s="94"/>
    </row>
    <row r="644" spans="9:9" customFormat="1" x14ac:dyDescent="0.25">
      <c r="I644" s="94"/>
    </row>
    <row r="645" spans="9:9" customFormat="1" x14ac:dyDescent="0.25">
      <c r="I645" s="94"/>
    </row>
    <row r="646" spans="9:9" customFormat="1" x14ac:dyDescent="0.25">
      <c r="I646" s="94"/>
    </row>
    <row r="647" spans="9:9" customFormat="1" x14ac:dyDescent="0.25">
      <c r="I647" s="94"/>
    </row>
    <row r="648" spans="9:9" customFormat="1" x14ac:dyDescent="0.25">
      <c r="I648" s="94"/>
    </row>
    <row r="649" spans="9:9" customFormat="1" x14ac:dyDescent="0.25">
      <c r="I649" s="94"/>
    </row>
    <row r="650" spans="9:9" customFormat="1" x14ac:dyDescent="0.25">
      <c r="I650" s="94"/>
    </row>
    <row r="651" spans="9:9" customFormat="1" x14ac:dyDescent="0.25">
      <c r="I651" s="94"/>
    </row>
    <row r="652" spans="9:9" customFormat="1" x14ac:dyDescent="0.25">
      <c r="I652" s="94"/>
    </row>
    <row r="653" spans="9:9" customFormat="1" x14ac:dyDescent="0.25">
      <c r="I653" s="94"/>
    </row>
    <row r="654" spans="9:9" customFormat="1" x14ac:dyDescent="0.25">
      <c r="I654" s="94"/>
    </row>
    <row r="655" spans="9:9" customFormat="1" x14ac:dyDescent="0.25">
      <c r="I655" s="94"/>
    </row>
    <row r="656" spans="9:9" customFormat="1" x14ac:dyDescent="0.25">
      <c r="I656" s="94"/>
    </row>
    <row r="657" spans="9:9" customFormat="1" x14ac:dyDescent="0.25">
      <c r="I657" s="94"/>
    </row>
    <row r="658" spans="9:9" customFormat="1" x14ac:dyDescent="0.25">
      <c r="I658" s="94"/>
    </row>
    <row r="659" spans="9:9" customFormat="1" x14ac:dyDescent="0.25">
      <c r="I659" s="94"/>
    </row>
    <row r="660" spans="9:9" customFormat="1" x14ac:dyDescent="0.25">
      <c r="I660" s="94"/>
    </row>
    <row r="661" spans="9:9" customFormat="1" x14ac:dyDescent="0.25">
      <c r="I661" s="94"/>
    </row>
    <row r="662" spans="9:9" customFormat="1" x14ac:dyDescent="0.25">
      <c r="I662" s="94"/>
    </row>
    <row r="663" spans="9:9" customFormat="1" x14ac:dyDescent="0.25">
      <c r="I663" s="94"/>
    </row>
    <row r="664" spans="9:9" customFormat="1" x14ac:dyDescent="0.25">
      <c r="I664" s="94"/>
    </row>
    <row r="665" spans="9:9" customFormat="1" x14ac:dyDescent="0.25">
      <c r="I665" s="94"/>
    </row>
    <row r="666" spans="9:9" customFormat="1" x14ac:dyDescent="0.25">
      <c r="I666" s="94"/>
    </row>
    <row r="667" spans="9:9" customFormat="1" x14ac:dyDescent="0.25">
      <c r="I667" s="94"/>
    </row>
    <row r="668" spans="9:9" customFormat="1" x14ac:dyDescent="0.25">
      <c r="I668" s="94"/>
    </row>
    <row r="669" spans="9:9" customFormat="1" x14ac:dyDescent="0.25">
      <c r="I669" s="94"/>
    </row>
    <row r="670" spans="9:9" customFormat="1" x14ac:dyDescent="0.25">
      <c r="I670" s="94"/>
    </row>
    <row r="671" spans="9:9" customFormat="1" x14ac:dyDescent="0.25">
      <c r="I671" s="94"/>
    </row>
    <row r="672" spans="9:9" customFormat="1" x14ac:dyDescent="0.25">
      <c r="I672" s="94"/>
    </row>
    <row r="673" spans="9:9" customFormat="1" x14ac:dyDescent="0.25">
      <c r="I673" s="94"/>
    </row>
    <row r="674" spans="9:9" customFormat="1" x14ac:dyDescent="0.25">
      <c r="I674" s="94"/>
    </row>
    <row r="675" spans="9:9" customFormat="1" x14ac:dyDescent="0.25">
      <c r="I675" s="94"/>
    </row>
    <row r="676" spans="9:9" customFormat="1" x14ac:dyDescent="0.25">
      <c r="I676" s="94"/>
    </row>
    <row r="677" spans="9:9" customFormat="1" x14ac:dyDescent="0.25">
      <c r="I677" s="94"/>
    </row>
    <row r="678" spans="9:9" customFormat="1" x14ac:dyDescent="0.25">
      <c r="I678" s="94"/>
    </row>
    <row r="679" spans="9:9" customFormat="1" x14ac:dyDescent="0.25">
      <c r="I679" s="94"/>
    </row>
    <row r="680" spans="9:9" customFormat="1" x14ac:dyDescent="0.25">
      <c r="I680" s="94"/>
    </row>
    <row r="681" spans="9:9" customFormat="1" x14ac:dyDescent="0.25">
      <c r="I681" s="94"/>
    </row>
    <row r="682" spans="9:9" customFormat="1" x14ac:dyDescent="0.25">
      <c r="I682" s="94"/>
    </row>
    <row r="683" spans="9:9" customFormat="1" x14ac:dyDescent="0.25">
      <c r="I683" s="94"/>
    </row>
    <row r="684" spans="9:9" customFormat="1" x14ac:dyDescent="0.25">
      <c r="I684" s="94"/>
    </row>
    <row r="685" spans="9:9" customFormat="1" x14ac:dyDescent="0.25">
      <c r="I685" s="94"/>
    </row>
    <row r="686" spans="9:9" customFormat="1" x14ac:dyDescent="0.25">
      <c r="I686" s="94"/>
    </row>
    <row r="687" spans="9:9" customFormat="1" x14ac:dyDescent="0.25">
      <c r="I687" s="94"/>
    </row>
    <row r="688" spans="9:9" customFormat="1" x14ac:dyDescent="0.25">
      <c r="I688" s="94"/>
    </row>
    <row r="689" spans="9:9" customFormat="1" x14ac:dyDescent="0.25">
      <c r="I689" s="94"/>
    </row>
    <row r="690" spans="9:9" customFormat="1" x14ac:dyDescent="0.25">
      <c r="I690" s="94"/>
    </row>
    <row r="691" spans="9:9" customFormat="1" x14ac:dyDescent="0.25">
      <c r="I691" s="94"/>
    </row>
    <row r="692" spans="9:9" customFormat="1" x14ac:dyDescent="0.25">
      <c r="I692" s="94"/>
    </row>
    <row r="693" spans="9:9" customFormat="1" x14ac:dyDescent="0.25">
      <c r="I693" s="94"/>
    </row>
    <row r="694" spans="9:9" customFormat="1" x14ac:dyDescent="0.25">
      <c r="I694" s="94"/>
    </row>
    <row r="695" spans="9:9" customFormat="1" x14ac:dyDescent="0.25">
      <c r="I695" s="94"/>
    </row>
    <row r="696" spans="9:9" customFormat="1" x14ac:dyDescent="0.25">
      <c r="I696" s="94"/>
    </row>
    <row r="697" spans="9:9" customFormat="1" x14ac:dyDescent="0.25">
      <c r="I697" s="94"/>
    </row>
    <row r="698" spans="9:9" customFormat="1" x14ac:dyDescent="0.25">
      <c r="I698" s="94"/>
    </row>
    <row r="699" spans="9:9" customFormat="1" x14ac:dyDescent="0.25">
      <c r="I699" s="94"/>
    </row>
    <row r="700" spans="9:9" customFormat="1" x14ac:dyDescent="0.25">
      <c r="I700" s="94"/>
    </row>
    <row r="701" spans="9:9" customFormat="1" x14ac:dyDescent="0.25">
      <c r="I701" s="94"/>
    </row>
    <row r="702" spans="9:9" customFormat="1" x14ac:dyDescent="0.25">
      <c r="I702" s="94"/>
    </row>
    <row r="703" spans="9:9" customFormat="1" x14ac:dyDescent="0.25">
      <c r="I703" s="94"/>
    </row>
    <row r="704" spans="9:9" customFormat="1" x14ac:dyDescent="0.25">
      <c r="I704" s="94"/>
    </row>
    <row r="705" spans="9:9" customFormat="1" x14ac:dyDescent="0.25">
      <c r="I705" s="94"/>
    </row>
    <row r="706" spans="9:9" customFormat="1" x14ac:dyDescent="0.25">
      <c r="I706" s="94"/>
    </row>
    <row r="707" spans="9:9" customFormat="1" x14ac:dyDescent="0.25">
      <c r="I707" s="94"/>
    </row>
    <row r="708" spans="9:9" customFormat="1" x14ac:dyDescent="0.25">
      <c r="I708" s="94"/>
    </row>
    <row r="709" spans="9:9" customFormat="1" x14ac:dyDescent="0.25">
      <c r="I709" s="94"/>
    </row>
    <row r="710" spans="9:9" customFormat="1" x14ac:dyDescent="0.25">
      <c r="I710" s="94"/>
    </row>
    <row r="711" spans="9:9" customFormat="1" x14ac:dyDescent="0.25">
      <c r="I711" s="94"/>
    </row>
    <row r="712" spans="9:9" customFormat="1" x14ac:dyDescent="0.25">
      <c r="I712" s="94"/>
    </row>
    <row r="713" spans="9:9" customFormat="1" x14ac:dyDescent="0.25">
      <c r="I713" s="94"/>
    </row>
    <row r="714" spans="9:9" customFormat="1" x14ac:dyDescent="0.25">
      <c r="I714" s="94"/>
    </row>
    <row r="715" spans="9:9" customFormat="1" x14ac:dyDescent="0.25">
      <c r="I715" s="94"/>
    </row>
    <row r="716" spans="9:9" customFormat="1" x14ac:dyDescent="0.25">
      <c r="I716" s="94"/>
    </row>
    <row r="717" spans="9:9" customFormat="1" x14ac:dyDescent="0.25">
      <c r="I717" s="94"/>
    </row>
    <row r="718" spans="9:9" customFormat="1" x14ac:dyDescent="0.25">
      <c r="I718" s="94"/>
    </row>
    <row r="719" spans="9:9" customFormat="1" x14ac:dyDescent="0.25">
      <c r="I719" s="94"/>
    </row>
    <row r="720" spans="9:9" customFormat="1" x14ac:dyDescent="0.25">
      <c r="I720" s="94"/>
    </row>
    <row r="721" spans="9:9" customFormat="1" x14ac:dyDescent="0.25">
      <c r="I721" s="94"/>
    </row>
    <row r="722" spans="9:9" customFormat="1" x14ac:dyDescent="0.25">
      <c r="I722" s="94"/>
    </row>
    <row r="723" spans="9:9" customFormat="1" x14ac:dyDescent="0.25">
      <c r="I723" s="94"/>
    </row>
    <row r="724" spans="9:9" customFormat="1" x14ac:dyDescent="0.25">
      <c r="I724" s="94"/>
    </row>
    <row r="725" spans="9:9" customFormat="1" x14ac:dyDescent="0.25">
      <c r="I725" s="94"/>
    </row>
    <row r="726" spans="9:9" customFormat="1" x14ac:dyDescent="0.25">
      <c r="I726" s="94"/>
    </row>
    <row r="727" spans="9:9" customFormat="1" x14ac:dyDescent="0.25">
      <c r="I727" s="94"/>
    </row>
    <row r="728" spans="9:9" customFormat="1" x14ac:dyDescent="0.25">
      <c r="I728" s="94"/>
    </row>
    <row r="729" spans="9:9" customFormat="1" x14ac:dyDescent="0.25">
      <c r="I729" s="94"/>
    </row>
    <row r="730" spans="9:9" customFormat="1" x14ac:dyDescent="0.25">
      <c r="I730" s="94"/>
    </row>
    <row r="731" spans="9:9" customFormat="1" x14ac:dyDescent="0.25">
      <c r="I731" s="94"/>
    </row>
    <row r="732" spans="9:9" customFormat="1" x14ac:dyDescent="0.25">
      <c r="I732" s="94"/>
    </row>
    <row r="733" spans="9:9" customFormat="1" x14ac:dyDescent="0.25">
      <c r="I733" s="94"/>
    </row>
    <row r="734" spans="9:9" customFormat="1" x14ac:dyDescent="0.25">
      <c r="I734" s="94"/>
    </row>
    <row r="735" spans="9:9" customFormat="1" x14ac:dyDescent="0.25">
      <c r="I735" s="94"/>
    </row>
    <row r="736" spans="9:9" customFormat="1" x14ac:dyDescent="0.25">
      <c r="I736" s="94"/>
    </row>
    <row r="737" spans="9:9" customFormat="1" x14ac:dyDescent="0.25">
      <c r="I737" s="94"/>
    </row>
    <row r="738" spans="9:9" customFormat="1" x14ac:dyDescent="0.25">
      <c r="I738" s="94"/>
    </row>
    <row r="739" spans="9:9" customFormat="1" x14ac:dyDescent="0.25">
      <c r="I739" s="94"/>
    </row>
    <row r="740" spans="9:9" customFormat="1" x14ac:dyDescent="0.25">
      <c r="I740" s="94"/>
    </row>
    <row r="741" spans="9:9" customFormat="1" x14ac:dyDescent="0.25">
      <c r="I741" s="94"/>
    </row>
    <row r="742" spans="9:9" customFormat="1" x14ac:dyDescent="0.25">
      <c r="I742" s="94"/>
    </row>
    <row r="743" spans="9:9" customFormat="1" x14ac:dyDescent="0.25">
      <c r="I743" s="94"/>
    </row>
    <row r="744" spans="9:9" customFormat="1" x14ac:dyDescent="0.25">
      <c r="I744" s="94"/>
    </row>
    <row r="745" spans="9:9" customFormat="1" x14ac:dyDescent="0.25">
      <c r="I745" s="94"/>
    </row>
    <row r="746" spans="9:9" customFormat="1" x14ac:dyDescent="0.25">
      <c r="I746" s="94"/>
    </row>
    <row r="747" spans="9:9" customFormat="1" x14ac:dyDescent="0.25">
      <c r="I747" s="94"/>
    </row>
    <row r="748" spans="9:9" customFormat="1" x14ac:dyDescent="0.25">
      <c r="I748" s="94"/>
    </row>
    <row r="749" spans="9:9" customFormat="1" x14ac:dyDescent="0.25">
      <c r="I749" s="94"/>
    </row>
    <row r="750" spans="9:9" customFormat="1" x14ac:dyDescent="0.25">
      <c r="I750" s="94"/>
    </row>
    <row r="751" spans="9:9" customFormat="1" x14ac:dyDescent="0.25">
      <c r="I751" s="94"/>
    </row>
    <row r="752" spans="9:9" customFormat="1" x14ac:dyDescent="0.25">
      <c r="I752" s="94"/>
    </row>
    <row r="753" spans="9:9" customFormat="1" x14ac:dyDescent="0.25">
      <c r="I753" s="94"/>
    </row>
    <row r="754" spans="9:9" customFormat="1" x14ac:dyDescent="0.25">
      <c r="I754" s="94"/>
    </row>
    <row r="755" spans="9:9" customFormat="1" x14ac:dyDescent="0.25">
      <c r="I755" s="94"/>
    </row>
    <row r="756" spans="9:9" customFormat="1" x14ac:dyDescent="0.25">
      <c r="I756" s="94"/>
    </row>
    <row r="757" spans="9:9" customFormat="1" x14ac:dyDescent="0.25">
      <c r="I757" s="94"/>
    </row>
    <row r="758" spans="9:9" customFormat="1" x14ac:dyDescent="0.25">
      <c r="I758" s="94"/>
    </row>
    <row r="759" spans="9:9" customFormat="1" x14ac:dyDescent="0.25">
      <c r="I759" s="94"/>
    </row>
    <row r="760" spans="9:9" customFormat="1" x14ac:dyDescent="0.25">
      <c r="I760" s="94"/>
    </row>
    <row r="761" spans="9:9" customFormat="1" x14ac:dyDescent="0.25">
      <c r="I761" s="94"/>
    </row>
    <row r="762" spans="9:9" customFormat="1" x14ac:dyDescent="0.25">
      <c r="I762" s="94"/>
    </row>
    <row r="763" spans="9:9" customFormat="1" x14ac:dyDescent="0.25">
      <c r="I763" s="94"/>
    </row>
    <row r="764" spans="9:9" customFormat="1" x14ac:dyDescent="0.25">
      <c r="I764" s="94"/>
    </row>
    <row r="765" spans="9:9" customFormat="1" x14ac:dyDescent="0.25">
      <c r="I765" s="94"/>
    </row>
    <row r="766" spans="9:9" customFormat="1" x14ac:dyDescent="0.25">
      <c r="I766" s="94"/>
    </row>
    <row r="767" spans="9:9" customFormat="1" x14ac:dyDescent="0.25">
      <c r="I767" s="94"/>
    </row>
    <row r="768" spans="9:9" customFormat="1" x14ac:dyDescent="0.25">
      <c r="I768" s="94"/>
    </row>
    <row r="769" spans="9:9" customFormat="1" x14ac:dyDescent="0.25">
      <c r="I769" s="94"/>
    </row>
    <row r="770" spans="9:9" customFormat="1" x14ac:dyDescent="0.25">
      <c r="I770" s="94"/>
    </row>
    <row r="771" spans="9:9" customFormat="1" x14ac:dyDescent="0.25">
      <c r="I771" s="94"/>
    </row>
    <row r="772" spans="9:9" customFormat="1" x14ac:dyDescent="0.25">
      <c r="I772" s="94"/>
    </row>
    <row r="773" spans="9:9" customFormat="1" x14ac:dyDescent="0.25">
      <c r="I773" s="94"/>
    </row>
    <row r="774" spans="9:9" customFormat="1" x14ac:dyDescent="0.25">
      <c r="I774" s="94"/>
    </row>
    <row r="775" spans="9:9" customFormat="1" x14ac:dyDescent="0.25">
      <c r="I775" s="94"/>
    </row>
    <row r="776" spans="9:9" customFormat="1" x14ac:dyDescent="0.25">
      <c r="I776" s="94"/>
    </row>
    <row r="777" spans="9:9" customFormat="1" x14ac:dyDescent="0.25">
      <c r="I777" s="94"/>
    </row>
    <row r="778" spans="9:9" customFormat="1" x14ac:dyDescent="0.25">
      <c r="I778" s="94"/>
    </row>
    <row r="779" spans="9:9" customFormat="1" x14ac:dyDescent="0.25">
      <c r="I779" s="94"/>
    </row>
    <row r="780" spans="9:9" customFormat="1" x14ac:dyDescent="0.25">
      <c r="I780" s="94"/>
    </row>
    <row r="781" spans="9:9" customFormat="1" x14ac:dyDescent="0.25">
      <c r="I781" s="94"/>
    </row>
    <row r="782" spans="9:9" customFormat="1" x14ac:dyDescent="0.25">
      <c r="I782" s="94"/>
    </row>
    <row r="783" spans="9:9" customFormat="1" x14ac:dyDescent="0.25">
      <c r="I783" s="94"/>
    </row>
    <row r="784" spans="9:9" customFormat="1" x14ac:dyDescent="0.25">
      <c r="I784" s="94"/>
    </row>
    <row r="785" spans="9:9" customFormat="1" x14ac:dyDescent="0.25">
      <c r="I785" s="94"/>
    </row>
    <row r="786" spans="9:9" customFormat="1" x14ac:dyDescent="0.25">
      <c r="I786" s="94"/>
    </row>
    <row r="787" spans="9:9" customFormat="1" x14ac:dyDescent="0.25">
      <c r="I787" s="94"/>
    </row>
    <row r="788" spans="9:9" customFormat="1" x14ac:dyDescent="0.25">
      <c r="I788" s="94"/>
    </row>
    <row r="789" spans="9:9" customFormat="1" x14ac:dyDescent="0.25">
      <c r="I789" s="94"/>
    </row>
    <row r="790" spans="9:9" customFormat="1" x14ac:dyDescent="0.25">
      <c r="I790" s="94"/>
    </row>
    <row r="791" spans="9:9" customFormat="1" x14ac:dyDescent="0.25">
      <c r="I791" s="94"/>
    </row>
    <row r="792" spans="9:9" customFormat="1" x14ac:dyDescent="0.25">
      <c r="I792" s="94"/>
    </row>
    <row r="793" spans="9:9" customFormat="1" x14ac:dyDescent="0.25">
      <c r="I793" s="94"/>
    </row>
    <row r="794" spans="9:9" customFormat="1" x14ac:dyDescent="0.25">
      <c r="I794" s="94"/>
    </row>
    <row r="795" spans="9:9" customFormat="1" x14ac:dyDescent="0.25">
      <c r="I795" s="94"/>
    </row>
    <row r="796" spans="9:9" customFormat="1" x14ac:dyDescent="0.25">
      <c r="I796" s="94"/>
    </row>
    <row r="797" spans="9:9" customFormat="1" x14ac:dyDescent="0.25">
      <c r="I797" s="94"/>
    </row>
    <row r="798" spans="9:9" customFormat="1" x14ac:dyDescent="0.25">
      <c r="I798" s="94"/>
    </row>
    <row r="799" spans="9:9" customFormat="1" x14ac:dyDescent="0.25">
      <c r="I799" s="94"/>
    </row>
    <row r="800" spans="9:9" customFormat="1" x14ac:dyDescent="0.25">
      <c r="I800" s="94"/>
    </row>
    <row r="801" spans="9:9" customFormat="1" x14ac:dyDescent="0.25">
      <c r="I801" s="94"/>
    </row>
    <row r="802" spans="9:9" customFormat="1" x14ac:dyDescent="0.25">
      <c r="I802" s="94"/>
    </row>
    <row r="803" spans="9:9" customFormat="1" x14ac:dyDescent="0.25">
      <c r="I803" s="94"/>
    </row>
    <row r="804" spans="9:9" customFormat="1" x14ac:dyDescent="0.25">
      <c r="I804" s="94"/>
    </row>
    <row r="805" spans="9:9" customFormat="1" x14ac:dyDescent="0.25">
      <c r="I805" s="94"/>
    </row>
    <row r="806" spans="9:9" customFormat="1" x14ac:dyDescent="0.25">
      <c r="I806" s="94"/>
    </row>
    <row r="807" spans="9:9" customFormat="1" x14ac:dyDescent="0.25">
      <c r="I807" s="94"/>
    </row>
    <row r="808" spans="9:9" customFormat="1" x14ac:dyDescent="0.25">
      <c r="I808" s="94"/>
    </row>
    <row r="809" spans="9:9" customFormat="1" x14ac:dyDescent="0.25">
      <c r="I809" s="94"/>
    </row>
    <row r="810" spans="9:9" customFormat="1" x14ac:dyDescent="0.25">
      <c r="I810" s="94"/>
    </row>
    <row r="811" spans="9:9" customFormat="1" x14ac:dyDescent="0.25">
      <c r="I811" s="94"/>
    </row>
    <row r="812" spans="9:9" customFormat="1" x14ac:dyDescent="0.25">
      <c r="I812" s="94"/>
    </row>
    <row r="813" spans="9:9" customFormat="1" x14ac:dyDescent="0.25">
      <c r="I813" s="94"/>
    </row>
    <row r="814" spans="9:9" customFormat="1" x14ac:dyDescent="0.25">
      <c r="I814" s="94"/>
    </row>
    <row r="815" spans="9:9" customFormat="1" x14ac:dyDescent="0.25">
      <c r="I815" s="94"/>
    </row>
    <row r="816" spans="9:9" customFormat="1" x14ac:dyDescent="0.25">
      <c r="I816" s="94"/>
    </row>
    <row r="817" spans="9:9" customFormat="1" x14ac:dyDescent="0.25">
      <c r="I817" s="94"/>
    </row>
    <row r="818" spans="9:9" customFormat="1" x14ac:dyDescent="0.25">
      <c r="I818" s="94"/>
    </row>
    <row r="819" spans="9:9" customFormat="1" x14ac:dyDescent="0.25">
      <c r="I819" s="94"/>
    </row>
    <row r="820" spans="9:9" customFormat="1" x14ac:dyDescent="0.25">
      <c r="I820" s="94"/>
    </row>
    <row r="821" spans="9:9" customFormat="1" x14ac:dyDescent="0.25">
      <c r="I821" s="94"/>
    </row>
    <row r="822" spans="9:9" customFormat="1" x14ac:dyDescent="0.25">
      <c r="I822" s="94"/>
    </row>
    <row r="823" spans="9:9" customFormat="1" x14ac:dyDescent="0.25">
      <c r="I823" s="94"/>
    </row>
    <row r="824" spans="9:9" customFormat="1" x14ac:dyDescent="0.25">
      <c r="I824" s="94"/>
    </row>
    <row r="825" spans="9:9" customFormat="1" x14ac:dyDescent="0.25">
      <c r="I825" s="94"/>
    </row>
    <row r="826" spans="9:9" customFormat="1" x14ac:dyDescent="0.25">
      <c r="I826" s="94"/>
    </row>
    <row r="827" spans="9:9" customFormat="1" x14ac:dyDescent="0.25">
      <c r="I827" s="94"/>
    </row>
    <row r="828" spans="9:9" customFormat="1" x14ac:dyDescent="0.25">
      <c r="I828" s="94"/>
    </row>
    <row r="829" spans="9:9" customFormat="1" x14ac:dyDescent="0.25">
      <c r="I829" s="94"/>
    </row>
    <row r="830" spans="9:9" customFormat="1" x14ac:dyDescent="0.25">
      <c r="I830" s="94"/>
    </row>
    <row r="831" spans="9:9" customFormat="1" x14ac:dyDescent="0.25">
      <c r="I831" s="94"/>
    </row>
    <row r="832" spans="9:9" customFormat="1" x14ac:dyDescent="0.25">
      <c r="I832" s="94"/>
    </row>
    <row r="833" spans="9:9" customFormat="1" x14ac:dyDescent="0.25">
      <c r="I833" s="94"/>
    </row>
    <row r="834" spans="9:9" customFormat="1" x14ac:dyDescent="0.25">
      <c r="I834" s="94"/>
    </row>
    <row r="835" spans="9:9" customFormat="1" x14ac:dyDescent="0.25">
      <c r="I835" s="94"/>
    </row>
    <row r="836" spans="9:9" customFormat="1" x14ac:dyDescent="0.25">
      <c r="I836" s="94"/>
    </row>
    <row r="837" spans="9:9" customFormat="1" x14ac:dyDescent="0.25">
      <c r="I837" s="94"/>
    </row>
    <row r="838" spans="9:9" customFormat="1" x14ac:dyDescent="0.25">
      <c r="I838" s="94"/>
    </row>
    <row r="839" spans="9:9" customFormat="1" x14ac:dyDescent="0.25">
      <c r="I839" s="94"/>
    </row>
    <row r="840" spans="9:9" customFormat="1" x14ac:dyDescent="0.25">
      <c r="I840" s="94"/>
    </row>
    <row r="841" spans="9:9" customFormat="1" x14ac:dyDescent="0.25">
      <c r="I841" s="94"/>
    </row>
    <row r="842" spans="9:9" customFormat="1" x14ac:dyDescent="0.25">
      <c r="I842" s="94"/>
    </row>
    <row r="843" spans="9:9" customFormat="1" x14ac:dyDescent="0.25">
      <c r="I843" s="94"/>
    </row>
    <row r="844" spans="9:9" customFormat="1" x14ac:dyDescent="0.25">
      <c r="I844" s="94"/>
    </row>
    <row r="845" spans="9:9" customFormat="1" x14ac:dyDescent="0.25">
      <c r="I845" s="94"/>
    </row>
    <row r="846" spans="9:9" customFormat="1" x14ac:dyDescent="0.25">
      <c r="I846" s="94"/>
    </row>
    <row r="847" spans="9:9" customFormat="1" x14ac:dyDescent="0.25">
      <c r="I847" s="94"/>
    </row>
    <row r="848" spans="9:9" customFormat="1" x14ac:dyDescent="0.25">
      <c r="I848" s="94"/>
    </row>
    <row r="849" spans="9:9" customFormat="1" x14ac:dyDescent="0.25">
      <c r="I849" s="94"/>
    </row>
    <row r="850" spans="9:9" customFormat="1" x14ac:dyDescent="0.25">
      <c r="I850" s="94"/>
    </row>
    <row r="851" spans="9:9" customFormat="1" x14ac:dyDescent="0.25">
      <c r="I851" s="94"/>
    </row>
    <row r="852" spans="9:9" customFormat="1" x14ac:dyDescent="0.25">
      <c r="I852" s="94"/>
    </row>
    <row r="853" spans="9:9" customFormat="1" x14ac:dyDescent="0.25">
      <c r="I853" s="94"/>
    </row>
    <row r="854" spans="9:9" customFormat="1" x14ac:dyDescent="0.25">
      <c r="I854" s="94"/>
    </row>
    <row r="855" spans="9:9" customFormat="1" x14ac:dyDescent="0.25">
      <c r="I855" s="94"/>
    </row>
    <row r="856" spans="9:9" customFormat="1" x14ac:dyDescent="0.25">
      <c r="I856" s="94"/>
    </row>
    <row r="857" spans="9:9" customFormat="1" x14ac:dyDescent="0.25">
      <c r="I857" s="94"/>
    </row>
    <row r="858" spans="9:9" customFormat="1" x14ac:dyDescent="0.25">
      <c r="I858" s="94"/>
    </row>
    <row r="859" spans="9:9" customFormat="1" x14ac:dyDescent="0.25">
      <c r="I859" s="94"/>
    </row>
    <row r="860" spans="9:9" customFormat="1" x14ac:dyDescent="0.25">
      <c r="I860" s="94"/>
    </row>
    <row r="861" spans="9:9" customFormat="1" x14ac:dyDescent="0.25">
      <c r="I861" s="94"/>
    </row>
    <row r="862" spans="9:9" customFormat="1" x14ac:dyDescent="0.25">
      <c r="I862" s="94"/>
    </row>
    <row r="863" spans="9:9" customFormat="1" x14ac:dyDescent="0.25">
      <c r="I863" s="94"/>
    </row>
    <row r="864" spans="9:9" customFormat="1" x14ac:dyDescent="0.25">
      <c r="I864" s="94"/>
    </row>
    <row r="865" spans="9:9" customFormat="1" x14ac:dyDescent="0.25">
      <c r="I865" s="94"/>
    </row>
    <row r="866" spans="9:9" customFormat="1" x14ac:dyDescent="0.25">
      <c r="I866" s="94"/>
    </row>
    <row r="867" spans="9:9" customFormat="1" x14ac:dyDescent="0.25">
      <c r="I867" s="94"/>
    </row>
    <row r="868" spans="9:9" customFormat="1" x14ac:dyDescent="0.25">
      <c r="I868" s="94"/>
    </row>
    <row r="869" spans="9:9" customFormat="1" x14ac:dyDescent="0.25">
      <c r="I869" s="94"/>
    </row>
    <row r="870" spans="9:9" customFormat="1" x14ac:dyDescent="0.25">
      <c r="I870" s="94"/>
    </row>
    <row r="871" spans="9:9" customFormat="1" x14ac:dyDescent="0.25">
      <c r="I871" s="94"/>
    </row>
    <row r="872" spans="9:9" customFormat="1" x14ac:dyDescent="0.25">
      <c r="I872" s="94"/>
    </row>
    <row r="873" spans="9:9" customFormat="1" x14ac:dyDescent="0.25">
      <c r="I873" s="94"/>
    </row>
    <row r="874" spans="9:9" customFormat="1" x14ac:dyDescent="0.25">
      <c r="I874" s="94"/>
    </row>
    <row r="875" spans="9:9" customFormat="1" x14ac:dyDescent="0.25">
      <c r="I875" s="94"/>
    </row>
    <row r="876" spans="9:9" customFormat="1" x14ac:dyDescent="0.25">
      <c r="I876" s="94"/>
    </row>
    <row r="877" spans="9:9" customFormat="1" x14ac:dyDescent="0.25">
      <c r="I877" s="94"/>
    </row>
    <row r="878" spans="9:9" customFormat="1" x14ac:dyDescent="0.25">
      <c r="I878" s="94"/>
    </row>
    <row r="879" spans="9:9" customFormat="1" x14ac:dyDescent="0.25">
      <c r="I879" s="94"/>
    </row>
    <row r="880" spans="9:9" customFormat="1" x14ac:dyDescent="0.25">
      <c r="I880" s="94"/>
    </row>
    <row r="881" spans="9:9" customFormat="1" x14ac:dyDescent="0.25">
      <c r="I881" s="94"/>
    </row>
    <row r="882" spans="9:9" customFormat="1" x14ac:dyDescent="0.25">
      <c r="I882" s="94"/>
    </row>
    <row r="883" spans="9:9" customFormat="1" x14ac:dyDescent="0.25">
      <c r="I883" s="94"/>
    </row>
    <row r="884" spans="9:9" customFormat="1" x14ac:dyDescent="0.25">
      <c r="I884" s="94"/>
    </row>
    <row r="885" spans="9:9" customFormat="1" x14ac:dyDescent="0.25">
      <c r="I885" s="94"/>
    </row>
    <row r="886" spans="9:9" customFormat="1" x14ac:dyDescent="0.25">
      <c r="I886" s="94"/>
    </row>
    <row r="887" spans="9:9" customFormat="1" x14ac:dyDescent="0.25">
      <c r="I887" s="94"/>
    </row>
    <row r="888" spans="9:9" customFormat="1" x14ac:dyDescent="0.25">
      <c r="I888" s="94"/>
    </row>
    <row r="889" spans="9:9" customFormat="1" x14ac:dyDescent="0.25">
      <c r="I889" s="94"/>
    </row>
    <row r="890" spans="9:9" customFormat="1" x14ac:dyDescent="0.25">
      <c r="I890" s="94"/>
    </row>
    <row r="891" spans="9:9" customFormat="1" x14ac:dyDescent="0.25">
      <c r="I891" s="94"/>
    </row>
    <row r="892" spans="9:9" customFormat="1" x14ac:dyDescent="0.25">
      <c r="I892" s="94"/>
    </row>
    <row r="893" spans="9:9" customFormat="1" x14ac:dyDescent="0.25">
      <c r="I893" s="94"/>
    </row>
    <row r="894" spans="9:9" customFormat="1" x14ac:dyDescent="0.25">
      <c r="I894" s="94"/>
    </row>
    <row r="895" spans="9:9" customFormat="1" x14ac:dyDescent="0.25">
      <c r="I895" s="94"/>
    </row>
    <row r="896" spans="9:9" customFormat="1" x14ac:dyDescent="0.25">
      <c r="I896" s="94"/>
    </row>
    <row r="897" spans="9:9" customFormat="1" x14ac:dyDescent="0.25">
      <c r="I897" s="94"/>
    </row>
    <row r="898" spans="9:9" customFormat="1" x14ac:dyDescent="0.25">
      <c r="I898" s="94"/>
    </row>
    <row r="899" spans="9:9" customFormat="1" x14ac:dyDescent="0.25">
      <c r="I899" s="94"/>
    </row>
    <row r="900" spans="9:9" customFormat="1" x14ac:dyDescent="0.25">
      <c r="I900" s="94"/>
    </row>
    <row r="901" spans="9:9" customFormat="1" x14ac:dyDescent="0.25">
      <c r="I901" s="94"/>
    </row>
    <row r="902" spans="9:9" customFormat="1" x14ac:dyDescent="0.25">
      <c r="I902" s="94"/>
    </row>
    <row r="903" spans="9:9" customFormat="1" x14ac:dyDescent="0.25">
      <c r="I903" s="94"/>
    </row>
    <row r="904" spans="9:9" customFormat="1" x14ac:dyDescent="0.25">
      <c r="I904" s="94"/>
    </row>
    <row r="905" spans="9:9" customFormat="1" x14ac:dyDescent="0.25">
      <c r="I905" s="94"/>
    </row>
    <row r="906" spans="9:9" customFormat="1" x14ac:dyDescent="0.25">
      <c r="I906" s="94"/>
    </row>
    <row r="907" spans="9:9" customFormat="1" x14ac:dyDescent="0.25">
      <c r="I907" s="94"/>
    </row>
    <row r="908" spans="9:9" customFormat="1" x14ac:dyDescent="0.25">
      <c r="I908" s="94"/>
    </row>
    <row r="909" spans="9:9" customFormat="1" x14ac:dyDescent="0.25">
      <c r="I909" s="94"/>
    </row>
    <row r="910" spans="9:9" customFormat="1" x14ac:dyDescent="0.25">
      <c r="I910" s="94"/>
    </row>
    <row r="911" spans="9:9" customFormat="1" x14ac:dyDescent="0.25">
      <c r="I911" s="94"/>
    </row>
    <row r="912" spans="9:9" customFormat="1" x14ac:dyDescent="0.25">
      <c r="I912" s="94"/>
    </row>
    <row r="913" spans="9:9" customFormat="1" x14ac:dyDescent="0.25">
      <c r="I913" s="94"/>
    </row>
    <row r="914" spans="9:9" customFormat="1" x14ac:dyDescent="0.25">
      <c r="I914" s="94"/>
    </row>
    <row r="915" spans="9:9" customFormat="1" x14ac:dyDescent="0.25">
      <c r="I915" s="94"/>
    </row>
    <row r="916" spans="9:9" customFormat="1" x14ac:dyDescent="0.25">
      <c r="I916" s="94"/>
    </row>
    <row r="917" spans="9:9" customFormat="1" x14ac:dyDescent="0.25">
      <c r="I917" s="94"/>
    </row>
    <row r="918" spans="9:9" customFormat="1" x14ac:dyDescent="0.25">
      <c r="I918" s="94"/>
    </row>
    <row r="919" spans="9:9" customFormat="1" x14ac:dyDescent="0.25">
      <c r="I919" s="94"/>
    </row>
    <row r="920" spans="9:9" customFormat="1" x14ac:dyDescent="0.25">
      <c r="I920" s="94"/>
    </row>
    <row r="921" spans="9:9" customFormat="1" x14ac:dyDescent="0.25">
      <c r="I921" s="94"/>
    </row>
    <row r="922" spans="9:9" customFormat="1" x14ac:dyDescent="0.25">
      <c r="I922" s="94"/>
    </row>
    <row r="923" spans="9:9" customFormat="1" x14ac:dyDescent="0.25">
      <c r="I923" s="94"/>
    </row>
    <row r="924" spans="9:9" customFormat="1" x14ac:dyDescent="0.25">
      <c r="I924" s="94"/>
    </row>
    <row r="925" spans="9:9" customFormat="1" x14ac:dyDescent="0.25">
      <c r="I925" s="94"/>
    </row>
    <row r="926" spans="9:9" customFormat="1" x14ac:dyDescent="0.25">
      <c r="I926" s="94"/>
    </row>
    <row r="927" spans="9:9" customFormat="1" x14ac:dyDescent="0.25">
      <c r="I927" s="94"/>
    </row>
    <row r="928" spans="9:9" customFormat="1" x14ac:dyDescent="0.25">
      <c r="I928" s="94"/>
    </row>
    <row r="929" spans="15:55" x14ac:dyDescent="0.25">
      <c r="O929"/>
      <c r="P929"/>
      <c r="BC929"/>
    </row>
    <row r="930" spans="15:55" x14ac:dyDescent="0.25">
      <c r="O930"/>
      <c r="P930"/>
      <c r="BC930"/>
    </row>
    <row r="931" spans="15:55" x14ac:dyDescent="0.25">
      <c r="O931"/>
      <c r="P931"/>
      <c r="BC931"/>
    </row>
    <row r="932" spans="15:55" x14ac:dyDescent="0.25">
      <c r="O932"/>
      <c r="P932"/>
      <c r="BC932"/>
    </row>
    <row r="933" spans="15:55" x14ac:dyDescent="0.25">
      <c r="O933"/>
      <c r="P933"/>
      <c r="BC933"/>
    </row>
    <row r="934" spans="15:55" x14ac:dyDescent="0.25">
      <c r="O934"/>
      <c r="P934"/>
      <c r="BC934"/>
    </row>
    <row r="935" spans="15:55" x14ac:dyDescent="0.25">
      <c r="O935"/>
      <c r="P935"/>
      <c r="BC935"/>
    </row>
  </sheetData>
  <sheetProtection sheet="1" objects="1" scenarios="1"/>
  <autoFilter ref="A1:BD891" xr:uid="{FC525CD9-779D-4694-B45F-B469A23F7A3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6D0C-192C-4D8B-883C-29061AB2A594}">
  <sheetPr>
    <tabColor theme="4"/>
  </sheetPr>
  <dimension ref="A1:C17"/>
  <sheetViews>
    <sheetView zoomScale="70" zoomScaleNormal="70" workbookViewId="0"/>
  </sheetViews>
  <sheetFormatPr defaultRowHeight="15" x14ac:dyDescent="0.25"/>
  <cols>
    <col min="1" max="1" width="46.85546875" bestFit="1" customWidth="1"/>
    <col min="2" max="2" width="11.85546875" bestFit="1" customWidth="1"/>
    <col min="3" max="3" width="119.5703125" style="36" bestFit="1" customWidth="1"/>
  </cols>
  <sheetData>
    <row r="1" spans="1:3" ht="30" x14ac:dyDescent="0.25">
      <c r="A1" s="81" t="s">
        <v>3360</v>
      </c>
      <c r="B1" s="82" t="s">
        <v>3361</v>
      </c>
      <c r="C1" s="83" t="s">
        <v>902</v>
      </c>
    </row>
    <row r="2" spans="1:3" ht="33.6" customHeight="1" x14ac:dyDescent="0.25">
      <c r="A2" s="61" t="s">
        <v>22</v>
      </c>
      <c r="B2" s="84">
        <v>300</v>
      </c>
      <c r="C2" s="85" t="s">
        <v>3362</v>
      </c>
    </row>
    <row r="3" spans="1:3" x14ac:dyDescent="0.25">
      <c r="A3" s="61" t="s">
        <v>96</v>
      </c>
      <c r="B3" s="84">
        <v>260</v>
      </c>
      <c r="C3" s="85" t="s">
        <v>3363</v>
      </c>
    </row>
    <row r="4" spans="1:3" ht="48" customHeight="1" x14ac:dyDescent="0.25">
      <c r="A4" s="61" t="s">
        <v>114</v>
      </c>
      <c r="B4" s="84">
        <v>250</v>
      </c>
      <c r="C4" s="86" t="s">
        <v>3364</v>
      </c>
    </row>
    <row r="5" spans="1:3" ht="33" customHeight="1" x14ac:dyDescent="0.25">
      <c r="A5" s="61" t="s">
        <v>388</v>
      </c>
      <c r="B5" s="84">
        <v>250</v>
      </c>
      <c r="C5" s="85" t="s">
        <v>3364</v>
      </c>
    </row>
    <row r="6" spans="1:3" x14ac:dyDescent="0.25">
      <c r="A6" s="61" t="s">
        <v>426</v>
      </c>
      <c r="B6" s="84">
        <v>246</v>
      </c>
      <c r="C6" s="85" t="s">
        <v>3365</v>
      </c>
    </row>
    <row r="7" spans="1:3" ht="32.65" customHeight="1" x14ac:dyDescent="0.25">
      <c r="A7" s="61" t="s">
        <v>644</v>
      </c>
      <c r="B7" s="84">
        <v>253</v>
      </c>
      <c r="C7" s="85" t="s">
        <v>3366</v>
      </c>
    </row>
    <row r="8" spans="1:3" ht="34.9" customHeight="1" x14ac:dyDescent="0.25">
      <c r="A8" s="61" t="s">
        <v>655</v>
      </c>
      <c r="B8" s="84">
        <v>250</v>
      </c>
      <c r="C8" s="86" t="s">
        <v>3367</v>
      </c>
    </row>
    <row r="9" spans="1:3" ht="34.9" customHeight="1" x14ac:dyDescent="0.25">
      <c r="A9" s="61" t="s">
        <v>763</v>
      </c>
      <c r="B9" s="84">
        <v>260</v>
      </c>
      <c r="C9" s="86" t="s">
        <v>3368</v>
      </c>
    </row>
    <row r="10" spans="1:3" ht="82.5" customHeight="1" x14ac:dyDescent="0.25">
      <c r="A10" s="61" t="s">
        <v>859</v>
      </c>
      <c r="B10" s="84">
        <v>365</v>
      </c>
      <c r="C10" s="86" t="s">
        <v>4074</v>
      </c>
    </row>
    <row r="11" spans="1:3" ht="30.6" customHeight="1" x14ac:dyDescent="0.25">
      <c r="A11" s="61" t="s">
        <v>777</v>
      </c>
      <c r="B11" s="84">
        <v>365</v>
      </c>
      <c r="C11" s="86" t="s">
        <v>3369</v>
      </c>
    </row>
    <row r="12" spans="1:3" x14ac:dyDescent="0.25">
      <c r="B12" s="89"/>
    </row>
    <row r="13" spans="1:3" x14ac:dyDescent="0.25">
      <c r="A13" s="87"/>
      <c r="B13" s="89"/>
    </row>
    <row r="14" spans="1:3" x14ac:dyDescent="0.25">
      <c r="A14" s="33"/>
      <c r="B14" s="90"/>
    </row>
    <row r="17" spans="3:3" x14ac:dyDescent="0.25">
      <c r="C17" s="36" t="s">
        <v>12</v>
      </c>
    </row>
  </sheetData>
  <sheetProtection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Document_x0020_Creation_x0020_Date xmlns="4ffa91fb-a0ff-4ac5-b2db-65c790d184a4">2025-04-15T17:41:21+00:00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038E87-3C6A-43F8-896F-47FA51142DA1}">
  <ds:schemaRefs>
    <ds:schemaRef ds:uri="Microsoft.SharePoint.Taxonomy.ContentTypeSync"/>
  </ds:schemaRefs>
</ds:datastoreItem>
</file>

<file path=customXml/itemProps2.xml><?xml version="1.0" encoding="utf-8"?>
<ds:datastoreItem xmlns:ds="http://schemas.openxmlformats.org/officeDocument/2006/customXml" ds:itemID="{58C67277-71B7-497D-B794-CDBF826469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563338-D5EC-46AB-8149-26A9DFE77E22}">
  <ds:schemaRefs>
    <ds:schemaRef ds:uri="http://purl.org/dc/terms/"/>
    <ds:schemaRef ds:uri="http://purl.org/dc/elements/1.1/"/>
    <ds:schemaRef ds:uri="http://schemas.microsoft.com/sharepoint/v3/fields"/>
    <ds:schemaRef ds:uri="http://schemas.microsoft.com/office/infopath/2007/PartnerControls"/>
    <ds:schemaRef ds:uri="http://schemas.openxmlformats.org/package/2006/metadata/core-properties"/>
    <ds:schemaRef ds:uri="http://schemas.microsoft.com/sharepoint.v3"/>
    <ds:schemaRef ds:uri="http://www.w3.org/XML/1998/namespace"/>
    <ds:schemaRef ds:uri="4ffa91fb-a0ff-4ac5-b2db-65c790d184a4"/>
    <ds:schemaRef ds:uri="ead8da0f-3542-4e50-96c8-f1f698624e86"/>
    <ds:schemaRef ds:uri="http://schemas.microsoft.com/office/2006/documentManagement/types"/>
    <ds:schemaRef ds:uri="fecc2597-e8fd-4279-ac06-bd7c891938be"/>
    <ds:schemaRef ds:uri="http://schemas.microsoft.com/sharepoint/v3"/>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76F44EFD-FB9E-470F-8152-EE42BD534D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Cover Page</vt:lpstr>
      <vt:lpstr>Read Me</vt:lpstr>
      <vt:lpstr>Environmental Air Releases</vt:lpstr>
      <vt:lpstr>Environmental Water Releases</vt:lpstr>
      <vt:lpstr>Environmental Land Release</vt:lpstr>
      <vt:lpstr>Wastewater Transfers</vt:lpstr>
      <vt:lpstr>Raw TRI Data - Air</vt:lpstr>
      <vt:lpstr>Raw NEI Data - Air</vt:lpstr>
      <vt:lpstr>Raw TRI Data - Water</vt:lpstr>
      <vt:lpstr>Raw TRI Data - Land</vt:lpstr>
      <vt:lpstr>COU &amp; OES Information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Peppriell, Ashley</cp:lastModifiedBy>
  <dcterms:created xsi:type="dcterms:W3CDTF">2025-11-03T21:29:17Z</dcterms:created>
  <dcterms:modified xsi:type="dcterms:W3CDTF">2026-03-27T16:14:57Z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